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X:\FB4\BPT\BPT SHARED DATA\OSPgroup\4_Personal_folders\JHA\Results\all Fermentations\JHA_14_PP_CH3H\"/>
    </mc:Choice>
  </mc:AlternateContent>
  <bookViews>
    <workbookView xWindow="0" yWindow="0" windowWidth="28800" windowHeight="11700" tabRatio="598" activeTab="2"/>
  </bookViews>
  <sheets>
    <sheet name="General" sheetId="1" r:id="rId1"/>
    <sheet name="Raw data" sheetId="17" r:id="rId2"/>
    <sheet name="Offgas" sheetId="7" r:id="rId3"/>
    <sheet name="Biomass" sheetId="5" r:id="rId4"/>
    <sheet name="HPLC_sugars" sheetId="12" r:id="rId5"/>
    <sheet name="Sampling" sheetId="31" r:id="rId6"/>
    <sheet name="Offlinedata" sheetId="32" r:id="rId7"/>
  </sheets>
  <externalReferences>
    <externalReference r:id="rId8"/>
    <externalReference r:id="rId9"/>
  </externalReferences>
  <definedNames>
    <definedName name="_xlnm._FilterDatabase" localSheetId="2" hidden="1">Offgas!$A$1:$R$4815</definedName>
  </definedNames>
  <calcPr calcId="162913"/>
  <fileRecoveryPr autoRecover="0"/>
</workbook>
</file>

<file path=xl/calcChain.xml><?xml version="1.0" encoding="utf-8"?>
<calcChain xmlns="http://schemas.openxmlformats.org/spreadsheetml/2006/main">
  <c r="Z13" i="31" l="1"/>
  <c r="I7" i="31"/>
  <c r="I13" i="31"/>
  <c r="I19" i="31"/>
  <c r="I25" i="31"/>
  <c r="H11" i="31"/>
  <c r="H17" i="31"/>
  <c r="H29" i="31"/>
  <c r="G28" i="31"/>
  <c r="G22" i="31"/>
  <c r="G10" i="31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G7" i="31" s="1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42" i="7"/>
  <c r="K243" i="7"/>
  <c r="K244" i="7"/>
  <c r="K245" i="7"/>
  <c r="K246" i="7"/>
  <c r="K247" i="7"/>
  <c r="K248" i="7"/>
  <c r="K249" i="7"/>
  <c r="K250" i="7"/>
  <c r="K251" i="7"/>
  <c r="K252" i="7"/>
  <c r="K253" i="7"/>
  <c r="K254" i="7"/>
  <c r="K255" i="7"/>
  <c r="K256" i="7"/>
  <c r="K257" i="7"/>
  <c r="K258" i="7"/>
  <c r="K259" i="7"/>
  <c r="K260" i="7"/>
  <c r="K261" i="7"/>
  <c r="K262" i="7"/>
  <c r="K263" i="7"/>
  <c r="K264" i="7"/>
  <c r="K265" i="7"/>
  <c r="K266" i="7"/>
  <c r="K267" i="7"/>
  <c r="K268" i="7"/>
  <c r="K269" i="7"/>
  <c r="K270" i="7"/>
  <c r="K271" i="7"/>
  <c r="K272" i="7"/>
  <c r="K273" i="7"/>
  <c r="K274" i="7"/>
  <c r="K275" i="7"/>
  <c r="K276" i="7"/>
  <c r="K277" i="7"/>
  <c r="K278" i="7"/>
  <c r="K279" i="7"/>
  <c r="K280" i="7"/>
  <c r="K281" i="7"/>
  <c r="K282" i="7"/>
  <c r="K283" i="7"/>
  <c r="K284" i="7"/>
  <c r="K285" i="7"/>
  <c r="K286" i="7"/>
  <c r="K287" i="7"/>
  <c r="K288" i="7"/>
  <c r="K289" i="7"/>
  <c r="K290" i="7"/>
  <c r="K291" i="7"/>
  <c r="K292" i="7"/>
  <c r="K293" i="7"/>
  <c r="K294" i="7"/>
  <c r="K295" i="7"/>
  <c r="K296" i="7"/>
  <c r="K297" i="7"/>
  <c r="K298" i="7"/>
  <c r="K299" i="7"/>
  <c r="K300" i="7"/>
  <c r="K301" i="7"/>
  <c r="K302" i="7"/>
  <c r="K303" i="7"/>
  <c r="K304" i="7"/>
  <c r="K305" i="7"/>
  <c r="K306" i="7"/>
  <c r="K307" i="7"/>
  <c r="K308" i="7"/>
  <c r="K309" i="7"/>
  <c r="K310" i="7"/>
  <c r="K311" i="7"/>
  <c r="K312" i="7"/>
  <c r="K313" i="7"/>
  <c r="K314" i="7"/>
  <c r="K315" i="7"/>
  <c r="K316" i="7"/>
  <c r="K317" i="7"/>
  <c r="K318" i="7"/>
  <c r="K319" i="7"/>
  <c r="K320" i="7"/>
  <c r="K321" i="7"/>
  <c r="G8" i="31" s="1"/>
  <c r="K322" i="7"/>
  <c r="K323" i="7"/>
  <c r="K324" i="7"/>
  <c r="K325" i="7"/>
  <c r="K326" i="7"/>
  <c r="K327" i="7"/>
  <c r="K328" i="7"/>
  <c r="K329" i="7"/>
  <c r="K330" i="7"/>
  <c r="K331" i="7"/>
  <c r="K332" i="7"/>
  <c r="K333" i="7"/>
  <c r="K334" i="7"/>
  <c r="K335" i="7"/>
  <c r="K336" i="7"/>
  <c r="K337" i="7"/>
  <c r="K338" i="7"/>
  <c r="K339" i="7"/>
  <c r="K340" i="7"/>
  <c r="K341" i="7"/>
  <c r="K342" i="7"/>
  <c r="K343" i="7"/>
  <c r="K344" i="7"/>
  <c r="K345" i="7"/>
  <c r="K346" i="7"/>
  <c r="K347" i="7"/>
  <c r="K348" i="7"/>
  <c r="K349" i="7"/>
  <c r="K350" i="7"/>
  <c r="K351" i="7"/>
  <c r="K352" i="7"/>
  <c r="K353" i="7"/>
  <c r="K354" i="7"/>
  <c r="K355" i="7"/>
  <c r="K356" i="7"/>
  <c r="K357" i="7"/>
  <c r="K358" i="7"/>
  <c r="K359" i="7"/>
  <c r="K360" i="7"/>
  <c r="K361" i="7"/>
  <c r="K362" i="7"/>
  <c r="K363" i="7"/>
  <c r="K364" i="7"/>
  <c r="K365" i="7"/>
  <c r="K366" i="7"/>
  <c r="K367" i="7"/>
  <c r="K368" i="7"/>
  <c r="K369" i="7"/>
  <c r="K370" i="7"/>
  <c r="K371" i="7"/>
  <c r="K372" i="7"/>
  <c r="K373" i="7"/>
  <c r="K374" i="7"/>
  <c r="K375" i="7"/>
  <c r="K376" i="7"/>
  <c r="K377" i="7"/>
  <c r="K378" i="7"/>
  <c r="K379" i="7"/>
  <c r="K380" i="7"/>
  <c r="K381" i="7"/>
  <c r="K382" i="7"/>
  <c r="K383" i="7"/>
  <c r="K384" i="7"/>
  <c r="K385" i="7"/>
  <c r="K386" i="7"/>
  <c r="K387" i="7"/>
  <c r="K388" i="7"/>
  <c r="K389" i="7"/>
  <c r="K390" i="7"/>
  <c r="K391" i="7"/>
  <c r="K392" i="7"/>
  <c r="K393" i="7"/>
  <c r="K394" i="7"/>
  <c r="K395" i="7"/>
  <c r="K396" i="7"/>
  <c r="K397" i="7"/>
  <c r="K398" i="7"/>
  <c r="K399" i="7"/>
  <c r="K400" i="7"/>
  <c r="K401" i="7"/>
  <c r="K402" i="7"/>
  <c r="K403" i="7"/>
  <c r="K404" i="7"/>
  <c r="K405" i="7"/>
  <c r="K406" i="7"/>
  <c r="K407" i="7"/>
  <c r="K408" i="7"/>
  <c r="K409" i="7"/>
  <c r="K410" i="7"/>
  <c r="K411" i="7"/>
  <c r="K412" i="7"/>
  <c r="K413" i="7"/>
  <c r="K414" i="7"/>
  <c r="K415" i="7"/>
  <c r="K416" i="7"/>
  <c r="K417" i="7"/>
  <c r="K418" i="7"/>
  <c r="K419" i="7"/>
  <c r="K420" i="7"/>
  <c r="K421" i="7"/>
  <c r="K422" i="7"/>
  <c r="K423" i="7"/>
  <c r="K424" i="7"/>
  <c r="K425" i="7"/>
  <c r="K426" i="7"/>
  <c r="K427" i="7"/>
  <c r="K428" i="7"/>
  <c r="K429" i="7"/>
  <c r="K430" i="7"/>
  <c r="K431" i="7"/>
  <c r="K432" i="7"/>
  <c r="K433" i="7"/>
  <c r="K434" i="7"/>
  <c r="K435" i="7"/>
  <c r="K436" i="7"/>
  <c r="K437" i="7"/>
  <c r="K438" i="7"/>
  <c r="K439" i="7"/>
  <c r="K440" i="7"/>
  <c r="K441" i="7"/>
  <c r="K442" i="7"/>
  <c r="K443" i="7"/>
  <c r="K444" i="7"/>
  <c r="K445" i="7"/>
  <c r="K446" i="7"/>
  <c r="K447" i="7"/>
  <c r="K448" i="7"/>
  <c r="K449" i="7"/>
  <c r="K450" i="7"/>
  <c r="K451" i="7"/>
  <c r="K452" i="7"/>
  <c r="K453" i="7"/>
  <c r="K454" i="7"/>
  <c r="K455" i="7"/>
  <c r="K456" i="7"/>
  <c r="K457" i="7"/>
  <c r="K458" i="7"/>
  <c r="K459" i="7"/>
  <c r="K460" i="7"/>
  <c r="K461" i="7"/>
  <c r="K462" i="7"/>
  <c r="K463" i="7"/>
  <c r="K464" i="7"/>
  <c r="K465" i="7"/>
  <c r="K466" i="7"/>
  <c r="K467" i="7"/>
  <c r="K468" i="7"/>
  <c r="K469" i="7"/>
  <c r="K470" i="7"/>
  <c r="K471" i="7"/>
  <c r="K472" i="7"/>
  <c r="K473" i="7"/>
  <c r="K474" i="7"/>
  <c r="K475" i="7"/>
  <c r="K476" i="7"/>
  <c r="K477" i="7"/>
  <c r="K478" i="7"/>
  <c r="K479" i="7"/>
  <c r="K480" i="7"/>
  <c r="K481" i="7"/>
  <c r="K482" i="7"/>
  <c r="K483" i="7"/>
  <c r="K484" i="7"/>
  <c r="K485" i="7"/>
  <c r="K486" i="7"/>
  <c r="K487" i="7"/>
  <c r="K488" i="7"/>
  <c r="K489" i="7"/>
  <c r="K490" i="7"/>
  <c r="K491" i="7"/>
  <c r="K492" i="7"/>
  <c r="K493" i="7"/>
  <c r="K494" i="7"/>
  <c r="K495" i="7"/>
  <c r="K496" i="7"/>
  <c r="K497" i="7"/>
  <c r="K498" i="7"/>
  <c r="K499" i="7"/>
  <c r="K500" i="7"/>
  <c r="K501" i="7"/>
  <c r="K502" i="7"/>
  <c r="K503" i="7"/>
  <c r="K504" i="7"/>
  <c r="K505" i="7"/>
  <c r="K506" i="7"/>
  <c r="K507" i="7"/>
  <c r="K508" i="7"/>
  <c r="K509" i="7"/>
  <c r="K510" i="7"/>
  <c r="K511" i="7"/>
  <c r="K512" i="7"/>
  <c r="K513" i="7"/>
  <c r="K514" i="7"/>
  <c r="K515" i="7"/>
  <c r="K516" i="7"/>
  <c r="K517" i="7"/>
  <c r="K518" i="7"/>
  <c r="K519" i="7"/>
  <c r="K520" i="7"/>
  <c r="G11" i="31" s="1"/>
  <c r="K521" i="7"/>
  <c r="K522" i="7"/>
  <c r="K523" i="7"/>
  <c r="K524" i="7"/>
  <c r="K525" i="7"/>
  <c r="G13" i="31" s="1"/>
  <c r="K526" i="7"/>
  <c r="K527" i="7"/>
  <c r="K528" i="7"/>
  <c r="K529" i="7"/>
  <c r="K530" i="7"/>
  <c r="K531" i="7"/>
  <c r="K532" i="7"/>
  <c r="K533" i="7"/>
  <c r="K534" i="7"/>
  <c r="K535" i="7"/>
  <c r="K536" i="7"/>
  <c r="K537" i="7"/>
  <c r="K538" i="7"/>
  <c r="K539" i="7"/>
  <c r="K540" i="7"/>
  <c r="K541" i="7"/>
  <c r="K542" i="7"/>
  <c r="K543" i="7"/>
  <c r="K544" i="7"/>
  <c r="K545" i="7"/>
  <c r="K546" i="7"/>
  <c r="K547" i="7"/>
  <c r="K548" i="7"/>
  <c r="K549" i="7"/>
  <c r="K550" i="7"/>
  <c r="K551" i="7"/>
  <c r="K552" i="7"/>
  <c r="K553" i="7"/>
  <c r="K554" i="7"/>
  <c r="K555" i="7"/>
  <c r="K556" i="7"/>
  <c r="K557" i="7"/>
  <c r="K558" i="7"/>
  <c r="K559" i="7"/>
  <c r="K560" i="7"/>
  <c r="K561" i="7"/>
  <c r="K562" i="7"/>
  <c r="K563" i="7"/>
  <c r="K564" i="7"/>
  <c r="K565" i="7"/>
  <c r="K566" i="7"/>
  <c r="K567" i="7"/>
  <c r="K568" i="7"/>
  <c r="K569" i="7"/>
  <c r="K570" i="7"/>
  <c r="K571" i="7"/>
  <c r="K572" i="7"/>
  <c r="K573" i="7"/>
  <c r="K574" i="7"/>
  <c r="K575" i="7"/>
  <c r="K576" i="7"/>
  <c r="K577" i="7"/>
  <c r="K578" i="7"/>
  <c r="K579" i="7"/>
  <c r="K580" i="7"/>
  <c r="K581" i="7"/>
  <c r="K582" i="7"/>
  <c r="K583" i="7"/>
  <c r="K584" i="7"/>
  <c r="K585" i="7"/>
  <c r="K586" i="7"/>
  <c r="K587" i="7"/>
  <c r="K588" i="7"/>
  <c r="K589" i="7"/>
  <c r="K590" i="7"/>
  <c r="K591" i="7"/>
  <c r="K592" i="7"/>
  <c r="G16" i="31" s="1"/>
  <c r="K593" i="7"/>
  <c r="K594" i="7"/>
  <c r="K595" i="7"/>
  <c r="K596" i="7"/>
  <c r="G14" i="31" s="1"/>
  <c r="K597" i="7"/>
  <c r="K598" i="7"/>
  <c r="K599" i="7"/>
  <c r="K600" i="7"/>
  <c r="K601" i="7"/>
  <c r="K602" i="7"/>
  <c r="K603" i="7"/>
  <c r="K604" i="7"/>
  <c r="K605" i="7"/>
  <c r="K606" i="7"/>
  <c r="K607" i="7"/>
  <c r="K608" i="7"/>
  <c r="K609" i="7"/>
  <c r="K610" i="7"/>
  <c r="K611" i="7"/>
  <c r="K612" i="7"/>
  <c r="K613" i="7"/>
  <c r="K614" i="7"/>
  <c r="K615" i="7"/>
  <c r="K616" i="7"/>
  <c r="K617" i="7"/>
  <c r="K618" i="7"/>
  <c r="K619" i="7"/>
  <c r="K620" i="7"/>
  <c r="K621" i="7"/>
  <c r="K622" i="7"/>
  <c r="K623" i="7"/>
  <c r="K624" i="7"/>
  <c r="K625" i="7"/>
  <c r="K626" i="7"/>
  <c r="K627" i="7"/>
  <c r="K628" i="7"/>
  <c r="K629" i="7"/>
  <c r="K630" i="7"/>
  <c r="K631" i="7"/>
  <c r="K632" i="7"/>
  <c r="K633" i="7"/>
  <c r="K634" i="7"/>
  <c r="K635" i="7"/>
  <c r="K636" i="7"/>
  <c r="K637" i="7"/>
  <c r="K638" i="7"/>
  <c r="K639" i="7"/>
  <c r="K640" i="7"/>
  <c r="K641" i="7"/>
  <c r="K642" i="7"/>
  <c r="K643" i="7"/>
  <c r="K644" i="7"/>
  <c r="K645" i="7"/>
  <c r="K646" i="7"/>
  <c r="K647" i="7"/>
  <c r="K648" i="7"/>
  <c r="K649" i="7"/>
  <c r="K650" i="7"/>
  <c r="K651" i="7"/>
  <c r="K652" i="7"/>
  <c r="K653" i="7"/>
  <c r="K654" i="7"/>
  <c r="K655" i="7"/>
  <c r="K656" i="7"/>
  <c r="K657" i="7"/>
  <c r="K658" i="7"/>
  <c r="K659" i="7"/>
  <c r="K660" i="7"/>
  <c r="K661" i="7"/>
  <c r="K662" i="7"/>
  <c r="K663" i="7"/>
  <c r="K664" i="7"/>
  <c r="K665" i="7"/>
  <c r="K666" i="7"/>
  <c r="K667" i="7"/>
  <c r="K668" i="7"/>
  <c r="K669" i="7"/>
  <c r="K670" i="7"/>
  <c r="K671" i="7"/>
  <c r="K672" i="7"/>
  <c r="K673" i="7"/>
  <c r="K674" i="7"/>
  <c r="K675" i="7"/>
  <c r="K676" i="7"/>
  <c r="K677" i="7"/>
  <c r="K678" i="7"/>
  <c r="K679" i="7"/>
  <c r="K680" i="7"/>
  <c r="K681" i="7"/>
  <c r="K682" i="7"/>
  <c r="K683" i="7"/>
  <c r="K684" i="7"/>
  <c r="K685" i="7"/>
  <c r="K686" i="7"/>
  <c r="K687" i="7"/>
  <c r="K688" i="7"/>
  <c r="K689" i="7"/>
  <c r="K690" i="7"/>
  <c r="K691" i="7"/>
  <c r="K692" i="7"/>
  <c r="K693" i="7"/>
  <c r="K694" i="7"/>
  <c r="K695" i="7"/>
  <c r="K696" i="7"/>
  <c r="K697" i="7"/>
  <c r="K698" i="7"/>
  <c r="K699" i="7"/>
  <c r="K700" i="7"/>
  <c r="K701" i="7"/>
  <c r="K702" i="7"/>
  <c r="K703" i="7"/>
  <c r="K704" i="7"/>
  <c r="K705" i="7"/>
  <c r="K706" i="7"/>
  <c r="K707" i="7"/>
  <c r="K708" i="7"/>
  <c r="K709" i="7"/>
  <c r="K710" i="7"/>
  <c r="K711" i="7"/>
  <c r="K712" i="7"/>
  <c r="K713" i="7"/>
  <c r="K714" i="7"/>
  <c r="K715" i="7"/>
  <c r="K716" i="7"/>
  <c r="K717" i="7"/>
  <c r="K718" i="7"/>
  <c r="K719" i="7"/>
  <c r="K720" i="7"/>
  <c r="K721" i="7"/>
  <c r="K722" i="7"/>
  <c r="K723" i="7"/>
  <c r="K724" i="7"/>
  <c r="K725" i="7"/>
  <c r="K726" i="7"/>
  <c r="K727" i="7"/>
  <c r="K728" i="7"/>
  <c r="K729" i="7"/>
  <c r="K730" i="7"/>
  <c r="K731" i="7"/>
  <c r="K732" i="7"/>
  <c r="K733" i="7"/>
  <c r="K734" i="7"/>
  <c r="K735" i="7"/>
  <c r="K736" i="7"/>
  <c r="K737" i="7"/>
  <c r="K738" i="7"/>
  <c r="K739" i="7"/>
  <c r="K740" i="7"/>
  <c r="K741" i="7"/>
  <c r="K742" i="7"/>
  <c r="K743" i="7"/>
  <c r="K744" i="7"/>
  <c r="K745" i="7"/>
  <c r="K746" i="7"/>
  <c r="K747" i="7"/>
  <c r="K748" i="7"/>
  <c r="K749" i="7"/>
  <c r="K750" i="7"/>
  <c r="K751" i="7"/>
  <c r="K752" i="7"/>
  <c r="K753" i="7"/>
  <c r="K754" i="7"/>
  <c r="K755" i="7"/>
  <c r="K756" i="7"/>
  <c r="K757" i="7"/>
  <c r="K758" i="7"/>
  <c r="K759" i="7"/>
  <c r="K760" i="7"/>
  <c r="K761" i="7"/>
  <c r="K762" i="7"/>
  <c r="K763" i="7"/>
  <c r="K764" i="7"/>
  <c r="K765" i="7"/>
  <c r="K766" i="7"/>
  <c r="K767" i="7"/>
  <c r="K768" i="7"/>
  <c r="K769" i="7"/>
  <c r="K770" i="7"/>
  <c r="K771" i="7"/>
  <c r="K772" i="7"/>
  <c r="K773" i="7"/>
  <c r="K774" i="7"/>
  <c r="K775" i="7"/>
  <c r="K776" i="7"/>
  <c r="K777" i="7"/>
  <c r="K778" i="7"/>
  <c r="K779" i="7"/>
  <c r="K780" i="7"/>
  <c r="K781" i="7"/>
  <c r="K782" i="7"/>
  <c r="K783" i="7"/>
  <c r="K784" i="7"/>
  <c r="K785" i="7"/>
  <c r="K786" i="7"/>
  <c r="K787" i="7"/>
  <c r="K788" i="7"/>
  <c r="K789" i="7"/>
  <c r="K790" i="7"/>
  <c r="K791" i="7"/>
  <c r="K792" i="7"/>
  <c r="K793" i="7"/>
  <c r="K794" i="7"/>
  <c r="K795" i="7"/>
  <c r="K796" i="7"/>
  <c r="K797" i="7"/>
  <c r="K798" i="7"/>
  <c r="K799" i="7"/>
  <c r="K800" i="7"/>
  <c r="K801" i="7"/>
  <c r="K802" i="7"/>
  <c r="K803" i="7"/>
  <c r="K804" i="7"/>
  <c r="K805" i="7"/>
  <c r="K806" i="7"/>
  <c r="K807" i="7"/>
  <c r="K808" i="7"/>
  <c r="K809" i="7"/>
  <c r="K810" i="7"/>
  <c r="K811" i="7"/>
  <c r="K812" i="7"/>
  <c r="K813" i="7"/>
  <c r="K814" i="7"/>
  <c r="K815" i="7"/>
  <c r="K816" i="7"/>
  <c r="K817" i="7"/>
  <c r="K818" i="7"/>
  <c r="K819" i="7"/>
  <c r="K820" i="7"/>
  <c r="K821" i="7"/>
  <c r="K822" i="7"/>
  <c r="K823" i="7"/>
  <c r="K824" i="7"/>
  <c r="K825" i="7"/>
  <c r="K826" i="7"/>
  <c r="K827" i="7"/>
  <c r="K828" i="7"/>
  <c r="K829" i="7"/>
  <c r="K830" i="7"/>
  <c r="K831" i="7"/>
  <c r="K832" i="7"/>
  <c r="K833" i="7"/>
  <c r="K834" i="7"/>
  <c r="K835" i="7"/>
  <c r="K836" i="7"/>
  <c r="K837" i="7"/>
  <c r="K838" i="7"/>
  <c r="K839" i="7"/>
  <c r="K840" i="7"/>
  <c r="K841" i="7"/>
  <c r="K842" i="7"/>
  <c r="K843" i="7"/>
  <c r="K844" i="7"/>
  <c r="K845" i="7"/>
  <c r="K846" i="7"/>
  <c r="K847" i="7"/>
  <c r="K848" i="7"/>
  <c r="K849" i="7"/>
  <c r="K850" i="7"/>
  <c r="K851" i="7"/>
  <c r="K852" i="7"/>
  <c r="K853" i="7"/>
  <c r="K854" i="7"/>
  <c r="K855" i="7"/>
  <c r="K856" i="7"/>
  <c r="K857" i="7"/>
  <c r="K858" i="7"/>
  <c r="K859" i="7"/>
  <c r="K860" i="7"/>
  <c r="K861" i="7"/>
  <c r="K862" i="7"/>
  <c r="K863" i="7"/>
  <c r="G19" i="31" s="1"/>
  <c r="K864" i="7"/>
  <c r="K865" i="7"/>
  <c r="K866" i="7"/>
  <c r="K867" i="7"/>
  <c r="K868" i="7"/>
  <c r="K869" i="7"/>
  <c r="K870" i="7"/>
  <c r="K871" i="7"/>
  <c r="K872" i="7"/>
  <c r="K873" i="7"/>
  <c r="K874" i="7"/>
  <c r="K875" i="7"/>
  <c r="K876" i="7"/>
  <c r="K877" i="7"/>
  <c r="K878" i="7"/>
  <c r="K879" i="7"/>
  <c r="K880" i="7"/>
  <c r="K881" i="7"/>
  <c r="K882" i="7"/>
  <c r="K883" i="7"/>
  <c r="K884" i="7"/>
  <c r="K885" i="7"/>
  <c r="K886" i="7"/>
  <c r="K887" i="7"/>
  <c r="K888" i="7"/>
  <c r="K889" i="7"/>
  <c r="K890" i="7"/>
  <c r="K891" i="7"/>
  <c r="K892" i="7"/>
  <c r="K893" i="7"/>
  <c r="K894" i="7"/>
  <c r="K895" i="7"/>
  <c r="K896" i="7"/>
  <c r="K897" i="7"/>
  <c r="K898" i="7"/>
  <c r="K899" i="7"/>
  <c r="K900" i="7"/>
  <c r="K901" i="7"/>
  <c r="K902" i="7"/>
  <c r="K903" i="7"/>
  <c r="K904" i="7"/>
  <c r="K905" i="7"/>
  <c r="K906" i="7"/>
  <c r="K907" i="7"/>
  <c r="K908" i="7"/>
  <c r="K909" i="7"/>
  <c r="K910" i="7"/>
  <c r="K911" i="7"/>
  <c r="K912" i="7"/>
  <c r="K913" i="7"/>
  <c r="K914" i="7"/>
  <c r="K915" i="7"/>
  <c r="K916" i="7"/>
  <c r="K917" i="7"/>
  <c r="K918" i="7"/>
  <c r="K919" i="7"/>
  <c r="K920" i="7"/>
  <c r="K921" i="7"/>
  <c r="K922" i="7"/>
  <c r="K923" i="7"/>
  <c r="K924" i="7"/>
  <c r="K925" i="7"/>
  <c r="K926" i="7"/>
  <c r="K927" i="7"/>
  <c r="K928" i="7"/>
  <c r="K929" i="7"/>
  <c r="K930" i="7"/>
  <c r="K931" i="7"/>
  <c r="K932" i="7"/>
  <c r="K933" i="7"/>
  <c r="K934" i="7"/>
  <c r="K935" i="7"/>
  <c r="K936" i="7"/>
  <c r="K937" i="7"/>
  <c r="K938" i="7"/>
  <c r="K939" i="7"/>
  <c r="K940" i="7"/>
  <c r="K941" i="7"/>
  <c r="K942" i="7"/>
  <c r="K943" i="7"/>
  <c r="K944" i="7"/>
  <c r="K945" i="7"/>
  <c r="K946" i="7"/>
  <c r="K947" i="7"/>
  <c r="K948" i="7"/>
  <c r="K949" i="7"/>
  <c r="K950" i="7"/>
  <c r="K951" i="7"/>
  <c r="K952" i="7"/>
  <c r="K953" i="7"/>
  <c r="K954" i="7"/>
  <c r="K955" i="7"/>
  <c r="K956" i="7"/>
  <c r="K957" i="7"/>
  <c r="K958" i="7"/>
  <c r="K959" i="7"/>
  <c r="K960" i="7"/>
  <c r="K961" i="7"/>
  <c r="K962" i="7"/>
  <c r="K963" i="7"/>
  <c r="K964" i="7"/>
  <c r="K965" i="7"/>
  <c r="K966" i="7"/>
  <c r="K967" i="7"/>
  <c r="K968" i="7"/>
  <c r="K969" i="7"/>
  <c r="K970" i="7"/>
  <c r="K971" i="7"/>
  <c r="K972" i="7"/>
  <c r="K973" i="7"/>
  <c r="K974" i="7"/>
  <c r="K975" i="7"/>
  <c r="K976" i="7"/>
  <c r="K977" i="7"/>
  <c r="K978" i="7"/>
  <c r="K979" i="7"/>
  <c r="K980" i="7"/>
  <c r="K981" i="7"/>
  <c r="K982" i="7"/>
  <c r="K983" i="7"/>
  <c r="K984" i="7"/>
  <c r="K985" i="7"/>
  <c r="K986" i="7"/>
  <c r="K987" i="7"/>
  <c r="K988" i="7"/>
  <c r="K989" i="7"/>
  <c r="K990" i="7"/>
  <c r="K991" i="7"/>
  <c r="K992" i="7"/>
  <c r="K993" i="7"/>
  <c r="K994" i="7"/>
  <c r="K995" i="7"/>
  <c r="K996" i="7"/>
  <c r="K997" i="7"/>
  <c r="K998" i="7"/>
  <c r="K999" i="7"/>
  <c r="K1000" i="7"/>
  <c r="K1001" i="7"/>
  <c r="K1002" i="7"/>
  <c r="K1003" i="7"/>
  <c r="K1004" i="7"/>
  <c r="K1005" i="7"/>
  <c r="K1006" i="7"/>
  <c r="K1007" i="7"/>
  <c r="K1008" i="7"/>
  <c r="K1009" i="7"/>
  <c r="K1010" i="7"/>
  <c r="K1011" i="7"/>
  <c r="K1012" i="7"/>
  <c r="K1013" i="7"/>
  <c r="K1014" i="7"/>
  <c r="K1015" i="7"/>
  <c r="K1016" i="7"/>
  <c r="K1017" i="7"/>
  <c r="K1018" i="7"/>
  <c r="K1019" i="7"/>
  <c r="K1020" i="7"/>
  <c r="K1021" i="7"/>
  <c r="K1022" i="7"/>
  <c r="K1023" i="7"/>
  <c r="K1024" i="7"/>
  <c r="K1025" i="7"/>
  <c r="K1026" i="7"/>
  <c r="K1027" i="7"/>
  <c r="K1028" i="7"/>
  <c r="K1029" i="7"/>
  <c r="K1030" i="7"/>
  <c r="K1031" i="7"/>
  <c r="K1032" i="7"/>
  <c r="K1033" i="7"/>
  <c r="K1034" i="7"/>
  <c r="K1035" i="7"/>
  <c r="K1036" i="7"/>
  <c r="K1037" i="7"/>
  <c r="K1038" i="7"/>
  <c r="K1039" i="7"/>
  <c r="K1040" i="7"/>
  <c r="K1041" i="7"/>
  <c r="K1042" i="7"/>
  <c r="K1043" i="7"/>
  <c r="K1044" i="7"/>
  <c r="K1045" i="7"/>
  <c r="K1046" i="7"/>
  <c r="K1047" i="7"/>
  <c r="K1048" i="7"/>
  <c r="K1049" i="7"/>
  <c r="K1050" i="7"/>
  <c r="K1051" i="7"/>
  <c r="K1052" i="7"/>
  <c r="K1053" i="7"/>
  <c r="K1054" i="7"/>
  <c r="K1055" i="7"/>
  <c r="K1056" i="7"/>
  <c r="K1057" i="7"/>
  <c r="K1058" i="7"/>
  <c r="K1059" i="7"/>
  <c r="K1060" i="7"/>
  <c r="K1061" i="7"/>
  <c r="K1062" i="7"/>
  <c r="K1063" i="7"/>
  <c r="K1064" i="7"/>
  <c r="K1065" i="7"/>
  <c r="K1066" i="7"/>
  <c r="K1067" i="7"/>
  <c r="K1068" i="7"/>
  <c r="K1069" i="7"/>
  <c r="K1070" i="7"/>
  <c r="K1071" i="7"/>
  <c r="K1072" i="7"/>
  <c r="K1073" i="7"/>
  <c r="K1074" i="7"/>
  <c r="K1075" i="7"/>
  <c r="K1076" i="7"/>
  <c r="K1077" i="7"/>
  <c r="K1078" i="7"/>
  <c r="K1079" i="7"/>
  <c r="K1080" i="7"/>
  <c r="K1081" i="7"/>
  <c r="K1082" i="7"/>
  <c r="K1083" i="7"/>
  <c r="K1084" i="7"/>
  <c r="K1085" i="7"/>
  <c r="K1086" i="7"/>
  <c r="K1087" i="7"/>
  <c r="K1088" i="7"/>
  <c r="K1089" i="7"/>
  <c r="K1090" i="7"/>
  <c r="K1091" i="7"/>
  <c r="K1092" i="7"/>
  <c r="K1093" i="7"/>
  <c r="K1094" i="7"/>
  <c r="K1095" i="7"/>
  <c r="K1096" i="7"/>
  <c r="K1097" i="7"/>
  <c r="K1098" i="7"/>
  <c r="K1099" i="7"/>
  <c r="K1100" i="7"/>
  <c r="K1101" i="7"/>
  <c r="K1102" i="7"/>
  <c r="K1103" i="7"/>
  <c r="K1104" i="7"/>
  <c r="K1105" i="7"/>
  <c r="K1106" i="7"/>
  <c r="K1107" i="7"/>
  <c r="K1108" i="7"/>
  <c r="K1109" i="7"/>
  <c r="K1110" i="7"/>
  <c r="K1111" i="7"/>
  <c r="K1112" i="7"/>
  <c r="K1113" i="7"/>
  <c r="K1114" i="7"/>
  <c r="K1115" i="7"/>
  <c r="K1116" i="7"/>
  <c r="K1117" i="7"/>
  <c r="K1118" i="7"/>
  <c r="K1119" i="7"/>
  <c r="K1120" i="7"/>
  <c r="K1121" i="7"/>
  <c r="K1122" i="7"/>
  <c r="K1123" i="7"/>
  <c r="K1124" i="7"/>
  <c r="K1125" i="7"/>
  <c r="K1126" i="7"/>
  <c r="K1127" i="7"/>
  <c r="K1128" i="7"/>
  <c r="K1129" i="7"/>
  <c r="K1130" i="7"/>
  <c r="K1131" i="7"/>
  <c r="K1132" i="7"/>
  <c r="K1133" i="7"/>
  <c r="K1134" i="7"/>
  <c r="K1135" i="7"/>
  <c r="K1136" i="7"/>
  <c r="K1137" i="7"/>
  <c r="K1138" i="7"/>
  <c r="K1139" i="7"/>
  <c r="K1140" i="7"/>
  <c r="K1141" i="7"/>
  <c r="K1142" i="7"/>
  <c r="K1143" i="7"/>
  <c r="K1144" i="7"/>
  <c r="K1145" i="7"/>
  <c r="K1146" i="7"/>
  <c r="K1147" i="7"/>
  <c r="K1148" i="7"/>
  <c r="K1149" i="7"/>
  <c r="K1150" i="7"/>
  <c r="K1151" i="7"/>
  <c r="K1152" i="7"/>
  <c r="K1153" i="7"/>
  <c r="K1154" i="7"/>
  <c r="K1155" i="7"/>
  <c r="K1156" i="7"/>
  <c r="K1157" i="7"/>
  <c r="G20" i="31" s="1"/>
  <c r="K1158" i="7"/>
  <c r="K1159" i="7"/>
  <c r="K1160" i="7"/>
  <c r="K1161" i="7"/>
  <c r="K1162" i="7"/>
  <c r="K1163" i="7"/>
  <c r="K1164" i="7"/>
  <c r="K1165" i="7"/>
  <c r="K1166" i="7"/>
  <c r="K1167" i="7"/>
  <c r="K1168" i="7"/>
  <c r="K1169" i="7"/>
  <c r="K1170" i="7"/>
  <c r="K1171" i="7"/>
  <c r="K1172" i="7"/>
  <c r="K1173" i="7"/>
  <c r="K1174" i="7"/>
  <c r="K1175" i="7"/>
  <c r="K1176" i="7"/>
  <c r="K1177" i="7"/>
  <c r="K1178" i="7"/>
  <c r="K1179" i="7"/>
  <c r="K1180" i="7"/>
  <c r="K1181" i="7"/>
  <c r="K1182" i="7"/>
  <c r="K1183" i="7"/>
  <c r="K1184" i="7"/>
  <c r="K1185" i="7"/>
  <c r="K1186" i="7"/>
  <c r="K1187" i="7"/>
  <c r="K1188" i="7"/>
  <c r="K1189" i="7"/>
  <c r="K1190" i="7"/>
  <c r="K1191" i="7"/>
  <c r="K1192" i="7"/>
  <c r="K1193" i="7"/>
  <c r="K1194" i="7"/>
  <c r="K1195" i="7"/>
  <c r="K1196" i="7"/>
  <c r="K1197" i="7"/>
  <c r="K1198" i="7"/>
  <c r="K1199" i="7"/>
  <c r="K1200" i="7"/>
  <c r="K1201" i="7"/>
  <c r="K1202" i="7"/>
  <c r="K1203" i="7"/>
  <c r="K1204" i="7"/>
  <c r="K1205" i="7"/>
  <c r="K1206" i="7"/>
  <c r="K1207" i="7"/>
  <c r="K1208" i="7"/>
  <c r="K1209" i="7"/>
  <c r="K1210" i="7"/>
  <c r="K1211" i="7"/>
  <c r="K1212" i="7"/>
  <c r="K1213" i="7"/>
  <c r="K1214" i="7"/>
  <c r="K1215" i="7"/>
  <c r="K1216" i="7"/>
  <c r="K1217" i="7"/>
  <c r="K1218" i="7"/>
  <c r="K1219" i="7"/>
  <c r="K1220" i="7"/>
  <c r="K1221" i="7"/>
  <c r="K1222" i="7"/>
  <c r="K1223" i="7"/>
  <c r="K1224" i="7"/>
  <c r="K1225" i="7"/>
  <c r="K1226" i="7"/>
  <c r="K1227" i="7"/>
  <c r="K1228" i="7"/>
  <c r="K1229" i="7"/>
  <c r="K1230" i="7"/>
  <c r="K1231" i="7"/>
  <c r="K1232" i="7"/>
  <c r="K1233" i="7"/>
  <c r="K1234" i="7"/>
  <c r="K1235" i="7"/>
  <c r="K1236" i="7"/>
  <c r="K1237" i="7"/>
  <c r="K1238" i="7"/>
  <c r="K1239" i="7"/>
  <c r="K1240" i="7"/>
  <c r="K1241" i="7"/>
  <c r="K1242" i="7"/>
  <c r="K1243" i="7"/>
  <c r="K1244" i="7"/>
  <c r="K1245" i="7"/>
  <c r="K1246" i="7"/>
  <c r="K1247" i="7"/>
  <c r="K1248" i="7"/>
  <c r="K1249" i="7"/>
  <c r="K1250" i="7"/>
  <c r="K1251" i="7"/>
  <c r="K1252" i="7"/>
  <c r="K1253" i="7"/>
  <c r="K1254" i="7"/>
  <c r="K1255" i="7"/>
  <c r="K1256" i="7"/>
  <c r="K1257" i="7"/>
  <c r="K1258" i="7"/>
  <c r="K1259" i="7"/>
  <c r="K1260" i="7"/>
  <c r="K1261" i="7"/>
  <c r="K1262" i="7"/>
  <c r="K1263" i="7"/>
  <c r="K1264" i="7"/>
  <c r="K1265" i="7"/>
  <c r="K1266" i="7"/>
  <c r="K1267" i="7"/>
  <c r="K1268" i="7"/>
  <c r="K1269" i="7"/>
  <c r="K1270" i="7"/>
  <c r="K1271" i="7"/>
  <c r="K1272" i="7"/>
  <c r="K1273" i="7"/>
  <c r="K1274" i="7"/>
  <c r="K1275" i="7"/>
  <c r="K1276" i="7"/>
  <c r="K1277" i="7"/>
  <c r="K1278" i="7"/>
  <c r="K1279" i="7"/>
  <c r="K1280" i="7"/>
  <c r="K1281" i="7"/>
  <c r="K1282" i="7"/>
  <c r="K1283" i="7"/>
  <c r="K1284" i="7"/>
  <c r="K1285" i="7"/>
  <c r="K1286" i="7"/>
  <c r="K1287" i="7"/>
  <c r="K1288" i="7"/>
  <c r="K1289" i="7"/>
  <c r="K1290" i="7"/>
  <c r="K1291" i="7"/>
  <c r="K1292" i="7"/>
  <c r="K1293" i="7"/>
  <c r="K1294" i="7"/>
  <c r="K1295" i="7"/>
  <c r="K1296" i="7"/>
  <c r="K1297" i="7"/>
  <c r="K1298" i="7"/>
  <c r="K1299" i="7"/>
  <c r="K1300" i="7"/>
  <c r="K1301" i="7"/>
  <c r="K1302" i="7"/>
  <c r="K1303" i="7"/>
  <c r="K1304" i="7"/>
  <c r="K1305" i="7"/>
  <c r="K1306" i="7"/>
  <c r="K1307" i="7"/>
  <c r="K1308" i="7"/>
  <c r="K1309" i="7"/>
  <c r="K1310" i="7"/>
  <c r="K1311" i="7"/>
  <c r="K1312" i="7"/>
  <c r="K1313" i="7"/>
  <c r="K1314" i="7"/>
  <c r="K1315" i="7"/>
  <c r="K1316" i="7"/>
  <c r="K1317" i="7"/>
  <c r="K1318" i="7"/>
  <c r="K1319" i="7"/>
  <c r="K1320" i="7"/>
  <c r="K1321" i="7"/>
  <c r="K1322" i="7"/>
  <c r="K1323" i="7"/>
  <c r="K1324" i="7"/>
  <c r="K1325" i="7"/>
  <c r="K1326" i="7"/>
  <c r="K1327" i="7"/>
  <c r="K1328" i="7"/>
  <c r="K1329" i="7"/>
  <c r="K1330" i="7"/>
  <c r="K1331" i="7"/>
  <c r="K1332" i="7"/>
  <c r="K1333" i="7"/>
  <c r="K1334" i="7"/>
  <c r="K1335" i="7"/>
  <c r="K1336" i="7"/>
  <c r="K1337" i="7"/>
  <c r="K1338" i="7"/>
  <c r="K1339" i="7"/>
  <c r="K1340" i="7"/>
  <c r="K1341" i="7"/>
  <c r="K1342" i="7"/>
  <c r="K1343" i="7"/>
  <c r="K1344" i="7"/>
  <c r="K1345" i="7"/>
  <c r="K1346" i="7"/>
  <c r="K1347" i="7"/>
  <c r="K1348" i="7"/>
  <c r="K1349" i="7"/>
  <c r="K1350" i="7"/>
  <c r="K1351" i="7"/>
  <c r="K1352" i="7"/>
  <c r="K1353" i="7"/>
  <c r="K1354" i="7"/>
  <c r="K1355" i="7"/>
  <c r="K1356" i="7"/>
  <c r="K1357" i="7"/>
  <c r="K1358" i="7"/>
  <c r="K1359" i="7"/>
  <c r="K1360" i="7"/>
  <c r="K1361" i="7"/>
  <c r="K1362" i="7"/>
  <c r="K1363" i="7"/>
  <c r="K1364" i="7"/>
  <c r="K1365" i="7"/>
  <c r="K1366" i="7"/>
  <c r="K1367" i="7"/>
  <c r="K1368" i="7"/>
  <c r="K1369" i="7"/>
  <c r="K1370" i="7"/>
  <c r="K1371" i="7"/>
  <c r="K1372" i="7"/>
  <c r="K1373" i="7"/>
  <c r="K1374" i="7"/>
  <c r="K1375" i="7"/>
  <c r="K1376" i="7"/>
  <c r="K1377" i="7"/>
  <c r="K1378" i="7"/>
  <c r="K1379" i="7"/>
  <c r="K1380" i="7"/>
  <c r="K1381" i="7"/>
  <c r="K1382" i="7"/>
  <c r="K1383" i="7"/>
  <c r="K1384" i="7"/>
  <c r="K1385" i="7"/>
  <c r="K1386" i="7"/>
  <c r="K1387" i="7"/>
  <c r="K1388" i="7"/>
  <c r="K1389" i="7"/>
  <c r="K1390" i="7"/>
  <c r="K1391" i="7"/>
  <c r="K1392" i="7"/>
  <c r="K1393" i="7"/>
  <c r="K1394" i="7"/>
  <c r="K1395" i="7"/>
  <c r="K1396" i="7"/>
  <c r="K1397" i="7"/>
  <c r="K1398" i="7"/>
  <c r="K1399" i="7"/>
  <c r="K1400" i="7"/>
  <c r="K1401" i="7"/>
  <c r="K1402" i="7"/>
  <c r="K1403" i="7"/>
  <c r="K1404" i="7"/>
  <c r="K1405" i="7"/>
  <c r="K1406" i="7"/>
  <c r="K1407" i="7"/>
  <c r="K1408" i="7"/>
  <c r="K1409" i="7"/>
  <c r="K1410" i="7"/>
  <c r="K1411" i="7"/>
  <c r="K1412" i="7"/>
  <c r="K1413" i="7"/>
  <c r="K1414" i="7"/>
  <c r="K1415" i="7"/>
  <c r="K1416" i="7"/>
  <c r="K1417" i="7"/>
  <c r="K1418" i="7"/>
  <c r="K1419" i="7"/>
  <c r="K1420" i="7"/>
  <c r="K1421" i="7"/>
  <c r="K1422" i="7"/>
  <c r="K1423" i="7"/>
  <c r="K1424" i="7"/>
  <c r="K1425" i="7"/>
  <c r="K1426" i="7"/>
  <c r="K1427" i="7"/>
  <c r="K1428" i="7"/>
  <c r="K1429" i="7"/>
  <c r="K1430" i="7"/>
  <c r="K1431" i="7"/>
  <c r="K1432" i="7"/>
  <c r="K1433" i="7"/>
  <c r="K1434" i="7"/>
  <c r="K1435" i="7"/>
  <c r="K1436" i="7"/>
  <c r="K1437" i="7"/>
  <c r="K1438" i="7"/>
  <c r="K1439" i="7"/>
  <c r="K1440" i="7"/>
  <c r="K1441" i="7"/>
  <c r="K1442" i="7"/>
  <c r="K1443" i="7"/>
  <c r="K1444" i="7"/>
  <c r="K1445" i="7"/>
  <c r="K1446" i="7"/>
  <c r="K1447" i="7"/>
  <c r="K1448" i="7"/>
  <c r="K1449" i="7"/>
  <c r="K1450" i="7"/>
  <c r="K1451" i="7"/>
  <c r="K1452" i="7"/>
  <c r="K1453" i="7"/>
  <c r="K1454" i="7"/>
  <c r="K1455" i="7"/>
  <c r="K1456" i="7"/>
  <c r="K1457" i="7"/>
  <c r="G25" i="31" s="1"/>
  <c r="K1458" i="7"/>
  <c r="K1459" i="7"/>
  <c r="K1460" i="7"/>
  <c r="K1461" i="7"/>
  <c r="K1462" i="7"/>
  <c r="K1463" i="7"/>
  <c r="K1464" i="7"/>
  <c r="K1465" i="7"/>
  <c r="K1466" i="7"/>
  <c r="K1467" i="7"/>
  <c r="K1468" i="7"/>
  <c r="K1469" i="7"/>
  <c r="K1470" i="7"/>
  <c r="K1471" i="7"/>
  <c r="K1472" i="7"/>
  <c r="K1473" i="7"/>
  <c r="K1474" i="7"/>
  <c r="K1475" i="7"/>
  <c r="K1476" i="7"/>
  <c r="K1477" i="7"/>
  <c r="K1478" i="7"/>
  <c r="K1479" i="7"/>
  <c r="K1480" i="7"/>
  <c r="K1481" i="7"/>
  <c r="K1482" i="7"/>
  <c r="K1483" i="7"/>
  <c r="K1484" i="7"/>
  <c r="K1485" i="7"/>
  <c r="K1486" i="7"/>
  <c r="K1487" i="7"/>
  <c r="K1488" i="7"/>
  <c r="K1489" i="7"/>
  <c r="K1490" i="7"/>
  <c r="K1491" i="7"/>
  <c r="K1492" i="7"/>
  <c r="K1493" i="7"/>
  <c r="K1494" i="7"/>
  <c r="K1495" i="7"/>
  <c r="K1496" i="7"/>
  <c r="K1497" i="7"/>
  <c r="K1498" i="7"/>
  <c r="K1499" i="7"/>
  <c r="K1500" i="7"/>
  <c r="K1501" i="7"/>
  <c r="K1502" i="7"/>
  <c r="K1503" i="7"/>
  <c r="K1504" i="7"/>
  <c r="K1505" i="7"/>
  <c r="K1506" i="7"/>
  <c r="K1507" i="7"/>
  <c r="K1508" i="7"/>
  <c r="K1509" i="7"/>
  <c r="K1510" i="7"/>
  <c r="K1511" i="7"/>
  <c r="K1512" i="7"/>
  <c r="K1513" i="7"/>
  <c r="K1514" i="7"/>
  <c r="K1515" i="7"/>
  <c r="K1516" i="7"/>
  <c r="K1517" i="7"/>
  <c r="K1518" i="7"/>
  <c r="K1519" i="7"/>
  <c r="K1520" i="7"/>
  <c r="K1521" i="7"/>
  <c r="K1522" i="7"/>
  <c r="K1523" i="7"/>
  <c r="K1524" i="7"/>
  <c r="K1525" i="7"/>
  <c r="K1526" i="7"/>
  <c r="K1527" i="7"/>
  <c r="K1528" i="7"/>
  <c r="K1529" i="7"/>
  <c r="K1530" i="7"/>
  <c r="K1531" i="7"/>
  <c r="K1532" i="7"/>
  <c r="K1533" i="7"/>
  <c r="K1534" i="7"/>
  <c r="K1535" i="7"/>
  <c r="K1536" i="7"/>
  <c r="K1537" i="7"/>
  <c r="K1538" i="7"/>
  <c r="K1539" i="7"/>
  <c r="K1540" i="7"/>
  <c r="K1541" i="7"/>
  <c r="K1542" i="7"/>
  <c r="K1543" i="7"/>
  <c r="K1544" i="7"/>
  <c r="K1545" i="7"/>
  <c r="K1546" i="7"/>
  <c r="K1547" i="7"/>
  <c r="K1548" i="7"/>
  <c r="K1549" i="7"/>
  <c r="K1550" i="7"/>
  <c r="K1551" i="7"/>
  <c r="K1552" i="7"/>
  <c r="K1553" i="7"/>
  <c r="K1554" i="7"/>
  <c r="K1555" i="7"/>
  <c r="K1556" i="7"/>
  <c r="K1557" i="7"/>
  <c r="K1558" i="7"/>
  <c r="K1559" i="7"/>
  <c r="K1560" i="7"/>
  <c r="K1561" i="7"/>
  <c r="K1562" i="7"/>
  <c r="K1563" i="7"/>
  <c r="K1564" i="7"/>
  <c r="K1565" i="7"/>
  <c r="K1566" i="7"/>
  <c r="K1567" i="7"/>
  <c r="K1568" i="7"/>
  <c r="K1569" i="7"/>
  <c r="K1570" i="7"/>
  <c r="K1571" i="7"/>
  <c r="K1572" i="7"/>
  <c r="K1573" i="7"/>
  <c r="K1574" i="7"/>
  <c r="K1575" i="7"/>
  <c r="K1576" i="7"/>
  <c r="K1577" i="7"/>
  <c r="K1578" i="7"/>
  <c r="K1579" i="7"/>
  <c r="K1580" i="7"/>
  <c r="K1581" i="7"/>
  <c r="K1582" i="7"/>
  <c r="K1583" i="7"/>
  <c r="K1584" i="7"/>
  <c r="K1585" i="7"/>
  <c r="K1586" i="7"/>
  <c r="K1587" i="7"/>
  <c r="K1588" i="7"/>
  <c r="K1589" i="7"/>
  <c r="K1590" i="7"/>
  <c r="K1591" i="7"/>
  <c r="K1592" i="7"/>
  <c r="K1593" i="7"/>
  <c r="K1594" i="7"/>
  <c r="K1595" i="7"/>
  <c r="K1596" i="7"/>
  <c r="K1597" i="7"/>
  <c r="K1598" i="7"/>
  <c r="K1599" i="7"/>
  <c r="K1600" i="7"/>
  <c r="K1601" i="7"/>
  <c r="K1602" i="7"/>
  <c r="K1603" i="7"/>
  <c r="K1604" i="7"/>
  <c r="K1605" i="7"/>
  <c r="K1606" i="7"/>
  <c r="K1607" i="7"/>
  <c r="K1608" i="7"/>
  <c r="K1609" i="7"/>
  <c r="K1610" i="7"/>
  <c r="K1611" i="7"/>
  <c r="K1612" i="7"/>
  <c r="K1613" i="7"/>
  <c r="K1614" i="7"/>
  <c r="K1615" i="7"/>
  <c r="K1616" i="7"/>
  <c r="K1617" i="7"/>
  <c r="K1618" i="7"/>
  <c r="K1619" i="7"/>
  <c r="K1620" i="7"/>
  <c r="K1621" i="7"/>
  <c r="K1622" i="7"/>
  <c r="K1623" i="7"/>
  <c r="K1624" i="7"/>
  <c r="K1625" i="7"/>
  <c r="K1626" i="7"/>
  <c r="K1627" i="7"/>
  <c r="K1628" i="7"/>
  <c r="K1629" i="7"/>
  <c r="K1630" i="7"/>
  <c r="K1631" i="7"/>
  <c r="K1632" i="7"/>
  <c r="K1633" i="7"/>
  <c r="K1634" i="7"/>
  <c r="K1635" i="7"/>
  <c r="K1636" i="7"/>
  <c r="K1637" i="7"/>
  <c r="K1638" i="7"/>
  <c r="K1639" i="7"/>
  <c r="K1640" i="7"/>
  <c r="K1641" i="7"/>
  <c r="K1642" i="7"/>
  <c r="K1643" i="7"/>
  <c r="K1644" i="7"/>
  <c r="K1645" i="7"/>
  <c r="K1646" i="7"/>
  <c r="K1647" i="7"/>
  <c r="K1648" i="7"/>
  <c r="K1649" i="7"/>
  <c r="K1650" i="7"/>
  <c r="K1651" i="7"/>
  <c r="K1652" i="7"/>
  <c r="K1653" i="7"/>
  <c r="K1654" i="7"/>
  <c r="K1655" i="7"/>
  <c r="K1656" i="7"/>
  <c r="K1657" i="7"/>
  <c r="K1658" i="7"/>
  <c r="K1659" i="7"/>
  <c r="K1660" i="7"/>
  <c r="K1661" i="7"/>
  <c r="K1662" i="7"/>
  <c r="K1663" i="7"/>
  <c r="K1664" i="7"/>
  <c r="K1665" i="7"/>
  <c r="K1666" i="7"/>
  <c r="K1667" i="7"/>
  <c r="K1668" i="7"/>
  <c r="K1669" i="7"/>
  <c r="K1670" i="7"/>
  <c r="K1671" i="7"/>
  <c r="K1672" i="7"/>
  <c r="K1673" i="7"/>
  <c r="K1674" i="7"/>
  <c r="K1675" i="7"/>
  <c r="K1676" i="7"/>
  <c r="K1677" i="7"/>
  <c r="K1678" i="7"/>
  <c r="K1679" i="7"/>
  <c r="K1680" i="7"/>
  <c r="K1681" i="7"/>
  <c r="K1682" i="7"/>
  <c r="K1683" i="7"/>
  <c r="K1684" i="7"/>
  <c r="K1685" i="7"/>
  <c r="K1686" i="7"/>
  <c r="K1687" i="7"/>
  <c r="K1688" i="7"/>
  <c r="K1689" i="7"/>
  <c r="K1690" i="7"/>
  <c r="K1691" i="7"/>
  <c r="K1692" i="7"/>
  <c r="K1693" i="7"/>
  <c r="K1694" i="7"/>
  <c r="K1695" i="7"/>
  <c r="K1696" i="7"/>
  <c r="K1697" i="7"/>
  <c r="K1698" i="7"/>
  <c r="K1699" i="7"/>
  <c r="K1700" i="7"/>
  <c r="K1701" i="7"/>
  <c r="K1702" i="7"/>
  <c r="K1703" i="7"/>
  <c r="K1704" i="7"/>
  <c r="K1705" i="7"/>
  <c r="K1706" i="7"/>
  <c r="K1707" i="7"/>
  <c r="K1708" i="7"/>
  <c r="K1709" i="7"/>
  <c r="K1710" i="7"/>
  <c r="K1711" i="7"/>
  <c r="K1712" i="7"/>
  <c r="K1713" i="7"/>
  <c r="K1714" i="7"/>
  <c r="K1715" i="7"/>
  <c r="K1716" i="7"/>
  <c r="K1717" i="7"/>
  <c r="K1718" i="7"/>
  <c r="K1719" i="7"/>
  <c r="K1720" i="7"/>
  <c r="K1721" i="7"/>
  <c r="K1722" i="7"/>
  <c r="K1723" i="7"/>
  <c r="K1724" i="7"/>
  <c r="K1725" i="7"/>
  <c r="K1726" i="7"/>
  <c r="K1727" i="7"/>
  <c r="K1728" i="7"/>
  <c r="K1729" i="7"/>
  <c r="K1730" i="7"/>
  <c r="K1731" i="7"/>
  <c r="K1732" i="7"/>
  <c r="K1733" i="7"/>
  <c r="K1734" i="7"/>
  <c r="K1735" i="7"/>
  <c r="K1736" i="7"/>
  <c r="K1737" i="7"/>
  <c r="K1738" i="7"/>
  <c r="K1739" i="7"/>
  <c r="K1740" i="7"/>
  <c r="K1741" i="7"/>
  <c r="K1742" i="7"/>
  <c r="G26" i="31" s="1"/>
  <c r="K1743" i="7"/>
  <c r="K1744" i="7"/>
  <c r="K1745" i="7"/>
  <c r="K1746" i="7"/>
  <c r="K1747" i="7"/>
  <c r="K1748" i="7"/>
  <c r="K1749" i="7"/>
  <c r="K1750" i="7"/>
  <c r="K1751" i="7"/>
  <c r="K1752" i="7"/>
  <c r="K1753" i="7"/>
  <c r="K1754" i="7"/>
  <c r="K1755" i="7"/>
  <c r="K1756" i="7"/>
  <c r="K1757" i="7"/>
  <c r="K1758" i="7"/>
  <c r="K1759" i="7"/>
  <c r="K1760" i="7"/>
  <c r="K1761" i="7"/>
  <c r="K1762" i="7"/>
  <c r="K1763" i="7"/>
  <c r="K1764" i="7"/>
  <c r="K1765" i="7"/>
  <c r="K1766" i="7"/>
  <c r="K1767" i="7"/>
  <c r="K1768" i="7"/>
  <c r="K1769" i="7"/>
  <c r="K1770" i="7"/>
  <c r="K1771" i="7"/>
  <c r="K1772" i="7"/>
  <c r="K1773" i="7"/>
  <c r="K1774" i="7"/>
  <c r="K1775" i="7"/>
  <c r="K1776" i="7"/>
  <c r="K1777" i="7"/>
  <c r="K1778" i="7"/>
  <c r="K1779" i="7"/>
  <c r="K1780" i="7"/>
  <c r="K1781" i="7"/>
  <c r="K1782" i="7"/>
  <c r="K1783" i="7"/>
  <c r="K1784" i="7"/>
  <c r="K1785" i="7"/>
  <c r="K1786" i="7"/>
  <c r="K1787" i="7"/>
  <c r="K1788" i="7"/>
  <c r="K1789" i="7"/>
  <c r="K1790" i="7"/>
  <c r="K1791" i="7"/>
  <c r="K1792" i="7"/>
  <c r="K1793" i="7"/>
  <c r="K1794" i="7"/>
  <c r="K1795" i="7"/>
  <c r="K1796" i="7"/>
  <c r="K1797" i="7"/>
  <c r="K1798" i="7"/>
  <c r="K1799" i="7"/>
  <c r="K1800" i="7"/>
  <c r="K1801" i="7"/>
  <c r="K1802" i="7"/>
  <c r="K1803" i="7"/>
  <c r="K1804" i="7"/>
  <c r="K1805" i="7"/>
  <c r="K1806" i="7"/>
  <c r="K1807" i="7"/>
  <c r="K1808" i="7"/>
  <c r="K1809" i="7"/>
  <c r="K1810" i="7"/>
  <c r="K1811" i="7"/>
  <c r="K1812" i="7"/>
  <c r="K1813" i="7"/>
  <c r="K1814" i="7"/>
  <c r="K1815" i="7"/>
  <c r="K1816" i="7"/>
  <c r="K1817" i="7"/>
  <c r="K1818" i="7"/>
  <c r="K1819" i="7"/>
  <c r="K1820" i="7"/>
  <c r="K1821" i="7"/>
  <c r="K1822" i="7"/>
  <c r="K1823" i="7"/>
  <c r="K1824" i="7"/>
  <c r="K1825" i="7"/>
  <c r="K1826" i="7"/>
  <c r="K1827" i="7"/>
  <c r="K1828" i="7"/>
  <c r="K1829" i="7"/>
  <c r="K1830" i="7"/>
  <c r="K1831" i="7"/>
  <c r="K1832" i="7"/>
  <c r="K1833" i="7"/>
  <c r="K1834" i="7"/>
  <c r="K1835" i="7"/>
  <c r="K1836" i="7"/>
  <c r="K1837" i="7"/>
  <c r="K1838" i="7"/>
  <c r="K1839" i="7"/>
  <c r="K1840" i="7"/>
  <c r="K1841" i="7"/>
  <c r="K1842" i="7"/>
  <c r="K1843" i="7"/>
  <c r="K1844" i="7"/>
  <c r="K1845" i="7"/>
  <c r="K1846" i="7"/>
  <c r="K1847" i="7"/>
  <c r="K1848" i="7"/>
  <c r="K1849" i="7"/>
  <c r="K1850" i="7"/>
  <c r="K1851" i="7"/>
  <c r="K1852" i="7"/>
  <c r="K1853" i="7"/>
  <c r="K1854" i="7"/>
  <c r="K1855" i="7"/>
  <c r="K1856" i="7"/>
  <c r="K1857" i="7"/>
  <c r="K1858" i="7"/>
  <c r="K1859" i="7"/>
  <c r="K1860" i="7"/>
  <c r="K1861" i="7"/>
  <c r="K1862" i="7"/>
  <c r="K1863" i="7"/>
  <c r="K1864" i="7"/>
  <c r="K1865" i="7"/>
  <c r="K1866" i="7"/>
  <c r="K1867" i="7"/>
  <c r="K1868" i="7"/>
  <c r="K1869" i="7"/>
  <c r="K1870" i="7"/>
  <c r="K1871" i="7"/>
  <c r="K1872" i="7"/>
  <c r="K1873" i="7"/>
  <c r="K1874" i="7"/>
  <c r="K1875" i="7"/>
  <c r="K1876" i="7"/>
  <c r="K1877" i="7"/>
  <c r="K1878" i="7"/>
  <c r="K1879" i="7"/>
  <c r="K1880" i="7"/>
  <c r="K1881" i="7"/>
  <c r="K1882" i="7"/>
  <c r="K1883" i="7"/>
  <c r="K1884" i="7"/>
  <c r="K1885" i="7"/>
  <c r="K1886" i="7"/>
  <c r="K1887" i="7"/>
  <c r="K1888" i="7"/>
  <c r="K1889" i="7"/>
  <c r="K1890" i="7"/>
  <c r="K1891" i="7"/>
  <c r="K1892" i="7"/>
  <c r="K1893" i="7"/>
  <c r="K1894" i="7"/>
  <c r="K1895" i="7"/>
  <c r="K1896" i="7"/>
  <c r="K1897" i="7"/>
  <c r="K1898" i="7"/>
  <c r="K1899" i="7"/>
  <c r="K1900" i="7"/>
  <c r="K1901" i="7"/>
  <c r="K1902" i="7"/>
  <c r="K1903" i="7"/>
  <c r="K1904" i="7"/>
  <c r="K1905" i="7"/>
  <c r="K1906" i="7"/>
  <c r="K1907" i="7"/>
  <c r="K1908" i="7"/>
  <c r="K1909" i="7"/>
  <c r="K1910" i="7"/>
  <c r="K1911" i="7"/>
  <c r="K1912" i="7"/>
  <c r="K1913" i="7"/>
  <c r="K1914" i="7"/>
  <c r="K1915" i="7"/>
  <c r="K1916" i="7"/>
  <c r="K1917" i="7"/>
  <c r="K1918" i="7"/>
  <c r="K1919" i="7"/>
  <c r="K1920" i="7"/>
  <c r="K1921" i="7"/>
  <c r="K1922" i="7"/>
  <c r="K1923" i="7"/>
  <c r="K1924" i="7"/>
  <c r="K1925" i="7"/>
  <c r="K1926" i="7"/>
  <c r="K1927" i="7"/>
  <c r="K1928" i="7"/>
  <c r="K1929" i="7"/>
  <c r="K1930" i="7"/>
  <c r="K1931" i="7"/>
  <c r="K1932" i="7"/>
  <c r="K1933" i="7"/>
  <c r="K1934" i="7"/>
  <c r="K1935" i="7"/>
  <c r="K1936" i="7"/>
  <c r="K1937" i="7"/>
  <c r="K1938" i="7"/>
  <c r="K1939" i="7"/>
  <c r="K1940" i="7"/>
  <c r="K1941" i="7"/>
  <c r="K1942" i="7"/>
  <c r="K1943" i="7"/>
  <c r="K1944" i="7"/>
  <c r="K1945" i="7"/>
  <c r="K1946" i="7"/>
  <c r="K1947" i="7"/>
  <c r="K1948" i="7"/>
  <c r="K1949" i="7"/>
  <c r="K1950" i="7"/>
  <c r="K1951" i="7"/>
  <c r="K1952" i="7"/>
  <c r="K1953" i="7"/>
  <c r="K1954" i="7"/>
  <c r="K1955" i="7"/>
  <c r="K1956" i="7"/>
  <c r="K1957" i="7"/>
  <c r="K1958" i="7"/>
  <c r="K1959" i="7"/>
  <c r="K1960" i="7"/>
  <c r="K1961" i="7"/>
  <c r="K1962" i="7"/>
  <c r="K1963" i="7"/>
  <c r="K1964" i="7"/>
  <c r="K1965" i="7"/>
  <c r="K1966" i="7"/>
  <c r="K1967" i="7"/>
  <c r="K1968" i="7"/>
  <c r="K1969" i="7"/>
  <c r="K1970" i="7"/>
  <c r="K1971" i="7"/>
  <c r="K1972" i="7"/>
  <c r="K1973" i="7"/>
  <c r="K1974" i="7"/>
  <c r="K1975" i="7"/>
  <c r="K1976" i="7"/>
  <c r="K1977" i="7"/>
  <c r="K1978" i="7"/>
  <c r="K1979" i="7"/>
  <c r="K1980" i="7"/>
  <c r="K1981" i="7"/>
  <c r="K1982" i="7"/>
  <c r="K1983" i="7"/>
  <c r="K1984" i="7"/>
  <c r="K1985" i="7"/>
  <c r="K1986" i="7"/>
  <c r="K1987" i="7"/>
  <c r="K1988" i="7"/>
  <c r="K1989" i="7"/>
  <c r="K1990" i="7"/>
  <c r="K1991" i="7"/>
  <c r="K1992" i="7"/>
  <c r="K1993" i="7"/>
  <c r="K1994" i="7"/>
  <c r="K1995" i="7"/>
  <c r="K1996" i="7"/>
  <c r="K1997" i="7"/>
  <c r="K1998" i="7"/>
  <c r="K1999" i="7"/>
  <c r="K2000" i="7"/>
  <c r="K2001" i="7"/>
  <c r="K2002" i="7"/>
  <c r="K2003" i="7"/>
  <c r="K2004" i="7"/>
  <c r="K2005" i="7"/>
  <c r="K2006" i="7"/>
  <c r="K2007" i="7"/>
  <c r="K2008" i="7"/>
  <c r="K2009" i="7"/>
  <c r="K2010" i="7"/>
  <c r="K2011" i="7"/>
  <c r="K2012" i="7"/>
  <c r="K2013" i="7"/>
  <c r="K2014" i="7"/>
  <c r="K2015" i="7"/>
  <c r="K2016" i="7"/>
  <c r="K2017" i="7"/>
  <c r="K2018" i="7"/>
  <c r="G31" i="31" s="1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H7" i="31" s="1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42" i="7"/>
  <c r="L243" i="7"/>
  <c r="L244" i="7"/>
  <c r="L245" i="7"/>
  <c r="L246" i="7"/>
  <c r="L247" i="7"/>
  <c r="L248" i="7"/>
  <c r="L249" i="7"/>
  <c r="L250" i="7"/>
  <c r="L251" i="7"/>
  <c r="L252" i="7"/>
  <c r="L253" i="7"/>
  <c r="L254" i="7"/>
  <c r="L255" i="7"/>
  <c r="L256" i="7"/>
  <c r="L257" i="7"/>
  <c r="L258" i="7"/>
  <c r="L259" i="7"/>
  <c r="L260" i="7"/>
  <c r="L261" i="7"/>
  <c r="L262" i="7"/>
  <c r="L263" i="7"/>
  <c r="L264" i="7"/>
  <c r="L265" i="7"/>
  <c r="L266" i="7"/>
  <c r="L267" i="7"/>
  <c r="L268" i="7"/>
  <c r="L269" i="7"/>
  <c r="L270" i="7"/>
  <c r="L271" i="7"/>
  <c r="L272" i="7"/>
  <c r="L273" i="7"/>
  <c r="L274" i="7"/>
  <c r="L275" i="7"/>
  <c r="L276" i="7"/>
  <c r="L277" i="7"/>
  <c r="L278" i="7"/>
  <c r="L279" i="7"/>
  <c r="L280" i="7"/>
  <c r="L281" i="7"/>
  <c r="L282" i="7"/>
  <c r="L283" i="7"/>
  <c r="L284" i="7"/>
  <c r="L285" i="7"/>
  <c r="L286" i="7"/>
  <c r="L287" i="7"/>
  <c r="L288" i="7"/>
  <c r="L289" i="7"/>
  <c r="L290" i="7"/>
  <c r="L291" i="7"/>
  <c r="L292" i="7"/>
  <c r="L293" i="7"/>
  <c r="L294" i="7"/>
  <c r="L295" i="7"/>
  <c r="L296" i="7"/>
  <c r="L297" i="7"/>
  <c r="L298" i="7"/>
  <c r="L299" i="7"/>
  <c r="L300" i="7"/>
  <c r="L301" i="7"/>
  <c r="L302" i="7"/>
  <c r="L303" i="7"/>
  <c r="L304" i="7"/>
  <c r="L305" i="7"/>
  <c r="L306" i="7"/>
  <c r="L307" i="7"/>
  <c r="L308" i="7"/>
  <c r="L309" i="7"/>
  <c r="L310" i="7"/>
  <c r="L311" i="7"/>
  <c r="L312" i="7"/>
  <c r="L313" i="7"/>
  <c r="L314" i="7"/>
  <c r="L315" i="7"/>
  <c r="L316" i="7"/>
  <c r="L317" i="7"/>
  <c r="L318" i="7"/>
  <c r="L319" i="7"/>
  <c r="L320" i="7"/>
  <c r="L321" i="7"/>
  <c r="H8" i="31" s="1"/>
  <c r="L322" i="7"/>
  <c r="L323" i="7"/>
  <c r="L324" i="7"/>
  <c r="L325" i="7"/>
  <c r="L326" i="7"/>
  <c r="L327" i="7"/>
  <c r="L328" i="7"/>
  <c r="L329" i="7"/>
  <c r="L330" i="7"/>
  <c r="L331" i="7"/>
  <c r="L332" i="7"/>
  <c r="L333" i="7"/>
  <c r="L334" i="7"/>
  <c r="L335" i="7"/>
  <c r="L336" i="7"/>
  <c r="L337" i="7"/>
  <c r="L338" i="7"/>
  <c r="L339" i="7"/>
  <c r="L340" i="7"/>
  <c r="L341" i="7"/>
  <c r="L342" i="7"/>
  <c r="L343" i="7"/>
  <c r="L344" i="7"/>
  <c r="L345" i="7"/>
  <c r="L346" i="7"/>
  <c r="L347" i="7"/>
  <c r="L348" i="7"/>
  <c r="L349" i="7"/>
  <c r="L350" i="7"/>
  <c r="L351" i="7"/>
  <c r="L352" i="7"/>
  <c r="L353" i="7"/>
  <c r="L354" i="7"/>
  <c r="L355" i="7"/>
  <c r="L356" i="7"/>
  <c r="L357" i="7"/>
  <c r="L358" i="7"/>
  <c r="L359" i="7"/>
  <c r="L360" i="7"/>
  <c r="L361" i="7"/>
  <c r="L362" i="7"/>
  <c r="L363" i="7"/>
  <c r="L364" i="7"/>
  <c r="L365" i="7"/>
  <c r="L366" i="7"/>
  <c r="L367" i="7"/>
  <c r="L368" i="7"/>
  <c r="L369" i="7"/>
  <c r="L370" i="7"/>
  <c r="L371" i="7"/>
  <c r="L372" i="7"/>
  <c r="L373" i="7"/>
  <c r="L374" i="7"/>
  <c r="L375" i="7"/>
  <c r="L376" i="7"/>
  <c r="L377" i="7"/>
  <c r="L378" i="7"/>
  <c r="L379" i="7"/>
  <c r="L380" i="7"/>
  <c r="L381" i="7"/>
  <c r="L382" i="7"/>
  <c r="L383" i="7"/>
  <c r="L384" i="7"/>
  <c r="L385" i="7"/>
  <c r="L386" i="7"/>
  <c r="L387" i="7"/>
  <c r="L388" i="7"/>
  <c r="L389" i="7"/>
  <c r="L390" i="7"/>
  <c r="L391" i="7"/>
  <c r="L392" i="7"/>
  <c r="L393" i="7"/>
  <c r="L394" i="7"/>
  <c r="L395" i="7"/>
  <c r="L396" i="7"/>
  <c r="L397" i="7"/>
  <c r="L398" i="7"/>
  <c r="L399" i="7"/>
  <c r="L400" i="7"/>
  <c r="L401" i="7"/>
  <c r="L402" i="7"/>
  <c r="L403" i="7"/>
  <c r="L404" i="7"/>
  <c r="L405" i="7"/>
  <c r="L406" i="7"/>
  <c r="L407" i="7"/>
  <c r="L408" i="7"/>
  <c r="L409" i="7"/>
  <c r="L410" i="7"/>
  <c r="L411" i="7"/>
  <c r="L412" i="7"/>
  <c r="L413" i="7"/>
  <c r="L414" i="7"/>
  <c r="L415" i="7"/>
  <c r="L416" i="7"/>
  <c r="L417" i="7"/>
  <c r="L418" i="7"/>
  <c r="L419" i="7"/>
  <c r="L420" i="7"/>
  <c r="L421" i="7"/>
  <c r="L422" i="7"/>
  <c r="L423" i="7"/>
  <c r="L424" i="7"/>
  <c r="L425" i="7"/>
  <c r="L426" i="7"/>
  <c r="L427" i="7"/>
  <c r="L428" i="7"/>
  <c r="L429" i="7"/>
  <c r="L430" i="7"/>
  <c r="L431" i="7"/>
  <c r="L432" i="7"/>
  <c r="L433" i="7"/>
  <c r="L434" i="7"/>
  <c r="L435" i="7"/>
  <c r="L436" i="7"/>
  <c r="L437" i="7"/>
  <c r="L438" i="7"/>
  <c r="L439" i="7"/>
  <c r="L440" i="7"/>
  <c r="L441" i="7"/>
  <c r="L442" i="7"/>
  <c r="L443" i="7"/>
  <c r="L444" i="7"/>
  <c r="L445" i="7"/>
  <c r="L446" i="7"/>
  <c r="L447" i="7"/>
  <c r="L448" i="7"/>
  <c r="L449" i="7"/>
  <c r="L450" i="7"/>
  <c r="L451" i="7"/>
  <c r="L452" i="7"/>
  <c r="L453" i="7"/>
  <c r="L454" i="7"/>
  <c r="L455" i="7"/>
  <c r="L456" i="7"/>
  <c r="L457" i="7"/>
  <c r="L458" i="7"/>
  <c r="L459" i="7"/>
  <c r="L460" i="7"/>
  <c r="L461" i="7"/>
  <c r="L462" i="7"/>
  <c r="L463" i="7"/>
  <c r="L464" i="7"/>
  <c r="L465" i="7"/>
  <c r="L466" i="7"/>
  <c r="L467" i="7"/>
  <c r="L468" i="7"/>
  <c r="L469" i="7"/>
  <c r="L470" i="7"/>
  <c r="L471" i="7"/>
  <c r="L472" i="7"/>
  <c r="L473" i="7"/>
  <c r="L474" i="7"/>
  <c r="L475" i="7"/>
  <c r="L476" i="7"/>
  <c r="L477" i="7"/>
  <c r="L478" i="7"/>
  <c r="L479" i="7"/>
  <c r="L480" i="7"/>
  <c r="L481" i="7"/>
  <c r="L482" i="7"/>
  <c r="L483" i="7"/>
  <c r="L484" i="7"/>
  <c r="L485" i="7"/>
  <c r="L486" i="7"/>
  <c r="L487" i="7"/>
  <c r="L488" i="7"/>
  <c r="L489" i="7"/>
  <c r="L490" i="7"/>
  <c r="L491" i="7"/>
  <c r="L492" i="7"/>
  <c r="L493" i="7"/>
  <c r="L494" i="7"/>
  <c r="L495" i="7"/>
  <c r="L496" i="7"/>
  <c r="L497" i="7"/>
  <c r="L498" i="7"/>
  <c r="L499" i="7"/>
  <c r="L500" i="7"/>
  <c r="L501" i="7"/>
  <c r="L502" i="7"/>
  <c r="L503" i="7"/>
  <c r="L504" i="7"/>
  <c r="L505" i="7"/>
  <c r="L506" i="7"/>
  <c r="L507" i="7"/>
  <c r="L508" i="7"/>
  <c r="L509" i="7"/>
  <c r="L510" i="7"/>
  <c r="L511" i="7"/>
  <c r="L512" i="7"/>
  <c r="L513" i="7"/>
  <c r="L514" i="7"/>
  <c r="L515" i="7"/>
  <c r="L516" i="7"/>
  <c r="L517" i="7"/>
  <c r="L518" i="7"/>
  <c r="L519" i="7"/>
  <c r="L520" i="7"/>
  <c r="L521" i="7"/>
  <c r="L522" i="7"/>
  <c r="L523" i="7"/>
  <c r="L524" i="7"/>
  <c r="L525" i="7"/>
  <c r="H13" i="31" s="1"/>
  <c r="L526" i="7"/>
  <c r="L527" i="7"/>
  <c r="L528" i="7"/>
  <c r="L529" i="7"/>
  <c r="L530" i="7"/>
  <c r="L531" i="7"/>
  <c r="L532" i="7"/>
  <c r="L533" i="7"/>
  <c r="L534" i="7"/>
  <c r="L535" i="7"/>
  <c r="L536" i="7"/>
  <c r="L537" i="7"/>
  <c r="L538" i="7"/>
  <c r="L539" i="7"/>
  <c r="L540" i="7"/>
  <c r="L541" i="7"/>
  <c r="L542" i="7"/>
  <c r="L543" i="7"/>
  <c r="L544" i="7"/>
  <c r="L545" i="7"/>
  <c r="L546" i="7"/>
  <c r="L547" i="7"/>
  <c r="L548" i="7"/>
  <c r="L549" i="7"/>
  <c r="L550" i="7"/>
  <c r="L551" i="7"/>
  <c r="L552" i="7"/>
  <c r="L553" i="7"/>
  <c r="L554" i="7"/>
  <c r="L555" i="7"/>
  <c r="L556" i="7"/>
  <c r="L557" i="7"/>
  <c r="L558" i="7"/>
  <c r="L559" i="7"/>
  <c r="L560" i="7"/>
  <c r="L561" i="7"/>
  <c r="L562" i="7"/>
  <c r="L563" i="7"/>
  <c r="L564" i="7"/>
  <c r="L565" i="7"/>
  <c r="L566" i="7"/>
  <c r="L567" i="7"/>
  <c r="L568" i="7"/>
  <c r="L569" i="7"/>
  <c r="L570" i="7"/>
  <c r="L571" i="7"/>
  <c r="L572" i="7"/>
  <c r="L573" i="7"/>
  <c r="L574" i="7"/>
  <c r="L575" i="7"/>
  <c r="L576" i="7"/>
  <c r="L577" i="7"/>
  <c r="L578" i="7"/>
  <c r="L579" i="7"/>
  <c r="L580" i="7"/>
  <c r="L581" i="7"/>
  <c r="L582" i="7"/>
  <c r="L583" i="7"/>
  <c r="L584" i="7"/>
  <c r="L585" i="7"/>
  <c r="L586" i="7"/>
  <c r="L587" i="7"/>
  <c r="L588" i="7"/>
  <c r="L589" i="7"/>
  <c r="L590" i="7"/>
  <c r="L591" i="7"/>
  <c r="L592" i="7"/>
  <c r="H16" i="31" s="1"/>
  <c r="L593" i="7"/>
  <c r="L594" i="7"/>
  <c r="L595" i="7"/>
  <c r="L596" i="7"/>
  <c r="H14" i="31" s="1"/>
  <c r="L597" i="7"/>
  <c r="L598" i="7"/>
  <c r="L599" i="7"/>
  <c r="L600" i="7"/>
  <c r="L601" i="7"/>
  <c r="L602" i="7"/>
  <c r="L603" i="7"/>
  <c r="L604" i="7"/>
  <c r="L605" i="7"/>
  <c r="L606" i="7"/>
  <c r="L607" i="7"/>
  <c r="L608" i="7"/>
  <c r="L609" i="7"/>
  <c r="L610" i="7"/>
  <c r="L611" i="7"/>
  <c r="L612" i="7"/>
  <c r="L613" i="7"/>
  <c r="L614" i="7"/>
  <c r="L615" i="7"/>
  <c r="L616" i="7"/>
  <c r="L617" i="7"/>
  <c r="L618" i="7"/>
  <c r="L619" i="7"/>
  <c r="L620" i="7"/>
  <c r="L621" i="7"/>
  <c r="L622" i="7"/>
  <c r="L623" i="7"/>
  <c r="L624" i="7"/>
  <c r="L625" i="7"/>
  <c r="L626" i="7"/>
  <c r="L627" i="7"/>
  <c r="L628" i="7"/>
  <c r="L629" i="7"/>
  <c r="L630" i="7"/>
  <c r="L631" i="7"/>
  <c r="L632" i="7"/>
  <c r="L633" i="7"/>
  <c r="L634" i="7"/>
  <c r="L635" i="7"/>
  <c r="L636" i="7"/>
  <c r="L637" i="7"/>
  <c r="L638" i="7"/>
  <c r="L639" i="7"/>
  <c r="L640" i="7"/>
  <c r="L641" i="7"/>
  <c r="L642" i="7"/>
  <c r="L643" i="7"/>
  <c r="L644" i="7"/>
  <c r="L645" i="7"/>
  <c r="L646" i="7"/>
  <c r="L647" i="7"/>
  <c r="L648" i="7"/>
  <c r="L649" i="7"/>
  <c r="L650" i="7"/>
  <c r="L651" i="7"/>
  <c r="L652" i="7"/>
  <c r="L653" i="7"/>
  <c r="L654" i="7"/>
  <c r="L655" i="7"/>
  <c r="L656" i="7"/>
  <c r="L657" i="7"/>
  <c r="L658" i="7"/>
  <c r="L659" i="7"/>
  <c r="L660" i="7"/>
  <c r="L661" i="7"/>
  <c r="L662" i="7"/>
  <c r="L663" i="7"/>
  <c r="L664" i="7"/>
  <c r="L665" i="7"/>
  <c r="L666" i="7"/>
  <c r="L667" i="7"/>
  <c r="L668" i="7"/>
  <c r="L669" i="7"/>
  <c r="L670" i="7"/>
  <c r="L671" i="7"/>
  <c r="L672" i="7"/>
  <c r="L673" i="7"/>
  <c r="L674" i="7"/>
  <c r="L675" i="7"/>
  <c r="L676" i="7"/>
  <c r="L677" i="7"/>
  <c r="L678" i="7"/>
  <c r="L679" i="7"/>
  <c r="L680" i="7"/>
  <c r="L681" i="7"/>
  <c r="L682" i="7"/>
  <c r="L683" i="7"/>
  <c r="L684" i="7"/>
  <c r="L685" i="7"/>
  <c r="L686" i="7"/>
  <c r="L687" i="7"/>
  <c r="L688" i="7"/>
  <c r="L689" i="7"/>
  <c r="L690" i="7"/>
  <c r="L691" i="7"/>
  <c r="L692" i="7"/>
  <c r="L693" i="7"/>
  <c r="L694" i="7"/>
  <c r="L695" i="7"/>
  <c r="L696" i="7"/>
  <c r="L697" i="7"/>
  <c r="L698" i="7"/>
  <c r="L699" i="7"/>
  <c r="L700" i="7"/>
  <c r="L701" i="7"/>
  <c r="L702" i="7"/>
  <c r="L703" i="7"/>
  <c r="L704" i="7"/>
  <c r="L705" i="7"/>
  <c r="L706" i="7"/>
  <c r="L707" i="7"/>
  <c r="L708" i="7"/>
  <c r="L709" i="7"/>
  <c r="L710" i="7"/>
  <c r="L711" i="7"/>
  <c r="L712" i="7"/>
  <c r="L713" i="7"/>
  <c r="L714" i="7"/>
  <c r="L715" i="7"/>
  <c r="L716" i="7"/>
  <c r="L717" i="7"/>
  <c r="L718" i="7"/>
  <c r="L719" i="7"/>
  <c r="L720" i="7"/>
  <c r="L721" i="7"/>
  <c r="L722" i="7"/>
  <c r="L723" i="7"/>
  <c r="L724" i="7"/>
  <c r="L725" i="7"/>
  <c r="L726" i="7"/>
  <c r="L727" i="7"/>
  <c r="L728" i="7"/>
  <c r="L729" i="7"/>
  <c r="L730" i="7"/>
  <c r="L731" i="7"/>
  <c r="L732" i="7"/>
  <c r="L733" i="7"/>
  <c r="L734" i="7"/>
  <c r="L735" i="7"/>
  <c r="L736" i="7"/>
  <c r="L737" i="7"/>
  <c r="L738" i="7"/>
  <c r="L739" i="7"/>
  <c r="L740" i="7"/>
  <c r="L741" i="7"/>
  <c r="L742" i="7"/>
  <c r="L743" i="7"/>
  <c r="L744" i="7"/>
  <c r="L745" i="7"/>
  <c r="L746" i="7"/>
  <c r="L747" i="7"/>
  <c r="L748" i="7"/>
  <c r="L749" i="7"/>
  <c r="L750" i="7"/>
  <c r="L751" i="7"/>
  <c r="L752" i="7"/>
  <c r="L753" i="7"/>
  <c r="L754" i="7"/>
  <c r="L755" i="7"/>
  <c r="L756" i="7"/>
  <c r="L757" i="7"/>
  <c r="L758" i="7"/>
  <c r="L759" i="7"/>
  <c r="L760" i="7"/>
  <c r="L761" i="7"/>
  <c r="L762" i="7"/>
  <c r="L763" i="7"/>
  <c r="L764" i="7"/>
  <c r="L765" i="7"/>
  <c r="L766" i="7"/>
  <c r="L767" i="7"/>
  <c r="L768" i="7"/>
  <c r="L769" i="7"/>
  <c r="L770" i="7"/>
  <c r="L771" i="7"/>
  <c r="L772" i="7"/>
  <c r="L773" i="7"/>
  <c r="L774" i="7"/>
  <c r="L775" i="7"/>
  <c r="L776" i="7"/>
  <c r="L777" i="7"/>
  <c r="L778" i="7"/>
  <c r="L779" i="7"/>
  <c r="L780" i="7"/>
  <c r="L781" i="7"/>
  <c r="L782" i="7"/>
  <c r="L783" i="7"/>
  <c r="L784" i="7"/>
  <c r="L785" i="7"/>
  <c r="L786" i="7"/>
  <c r="L787" i="7"/>
  <c r="L788" i="7"/>
  <c r="L789" i="7"/>
  <c r="L790" i="7"/>
  <c r="L791" i="7"/>
  <c r="L792" i="7"/>
  <c r="L793" i="7"/>
  <c r="L794" i="7"/>
  <c r="L795" i="7"/>
  <c r="L796" i="7"/>
  <c r="L797" i="7"/>
  <c r="L798" i="7"/>
  <c r="L799" i="7"/>
  <c r="L800" i="7"/>
  <c r="L801" i="7"/>
  <c r="L802" i="7"/>
  <c r="L803" i="7"/>
  <c r="L804" i="7"/>
  <c r="L805" i="7"/>
  <c r="L806" i="7"/>
  <c r="L807" i="7"/>
  <c r="L808" i="7"/>
  <c r="L809" i="7"/>
  <c r="L810" i="7"/>
  <c r="L811" i="7"/>
  <c r="L812" i="7"/>
  <c r="L813" i="7"/>
  <c r="L814" i="7"/>
  <c r="L815" i="7"/>
  <c r="L816" i="7"/>
  <c r="L817" i="7"/>
  <c r="L818" i="7"/>
  <c r="L819" i="7"/>
  <c r="L820" i="7"/>
  <c r="L821" i="7"/>
  <c r="L822" i="7"/>
  <c r="L823" i="7"/>
  <c r="L824" i="7"/>
  <c r="L825" i="7"/>
  <c r="L826" i="7"/>
  <c r="L827" i="7"/>
  <c r="L828" i="7"/>
  <c r="L829" i="7"/>
  <c r="L830" i="7"/>
  <c r="L831" i="7"/>
  <c r="L832" i="7"/>
  <c r="L833" i="7"/>
  <c r="L834" i="7"/>
  <c r="L835" i="7"/>
  <c r="L836" i="7"/>
  <c r="L837" i="7"/>
  <c r="L838" i="7"/>
  <c r="L839" i="7"/>
  <c r="L840" i="7"/>
  <c r="L841" i="7"/>
  <c r="L842" i="7"/>
  <c r="L843" i="7"/>
  <c r="L844" i="7"/>
  <c r="L845" i="7"/>
  <c r="L846" i="7"/>
  <c r="L847" i="7"/>
  <c r="L848" i="7"/>
  <c r="L849" i="7"/>
  <c r="L850" i="7"/>
  <c r="L851" i="7"/>
  <c r="L852" i="7"/>
  <c r="L853" i="7"/>
  <c r="L854" i="7"/>
  <c r="L855" i="7"/>
  <c r="L856" i="7"/>
  <c r="L857" i="7"/>
  <c r="L858" i="7"/>
  <c r="L859" i="7"/>
  <c r="L860" i="7"/>
  <c r="L861" i="7"/>
  <c r="L862" i="7"/>
  <c r="L863" i="7"/>
  <c r="H19" i="31" s="1"/>
  <c r="L864" i="7"/>
  <c r="L865" i="7"/>
  <c r="L866" i="7"/>
  <c r="L867" i="7"/>
  <c r="L868" i="7"/>
  <c r="L869" i="7"/>
  <c r="L870" i="7"/>
  <c r="L871" i="7"/>
  <c r="L872" i="7"/>
  <c r="L873" i="7"/>
  <c r="L874" i="7"/>
  <c r="L875" i="7"/>
  <c r="L876" i="7"/>
  <c r="L877" i="7"/>
  <c r="L878" i="7"/>
  <c r="L879" i="7"/>
  <c r="L880" i="7"/>
  <c r="L881" i="7"/>
  <c r="L882" i="7"/>
  <c r="L883" i="7"/>
  <c r="L884" i="7"/>
  <c r="L885" i="7"/>
  <c r="L886" i="7"/>
  <c r="L887" i="7"/>
  <c r="L888" i="7"/>
  <c r="L889" i="7"/>
  <c r="L890" i="7"/>
  <c r="L891" i="7"/>
  <c r="L892" i="7"/>
  <c r="L893" i="7"/>
  <c r="L894" i="7"/>
  <c r="L895" i="7"/>
  <c r="L896" i="7"/>
  <c r="L897" i="7"/>
  <c r="L898" i="7"/>
  <c r="L899" i="7"/>
  <c r="L900" i="7"/>
  <c r="L901" i="7"/>
  <c r="L902" i="7"/>
  <c r="L903" i="7"/>
  <c r="L904" i="7"/>
  <c r="L905" i="7"/>
  <c r="L906" i="7"/>
  <c r="L907" i="7"/>
  <c r="L908" i="7"/>
  <c r="L909" i="7"/>
  <c r="L910" i="7"/>
  <c r="L911" i="7"/>
  <c r="L912" i="7"/>
  <c r="L913" i="7"/>
  <c r="L914" i="7"/>
  <c r="L915" i="7"/>
  <c r="L916" i="7"/>
  <c r="L917" i="7"/>
  <c r="L918" i="7"/>
  <c r="L919" i="7"/>
  <c r="L920" i="7"/>
  <c r="L921" i="7"/>
  <c r="L922" i="7"/>
  <c r="L923" i="7"/>
  <c r="L924" i="7"/>
  <c r="L925" i="7"/>
  <c r="L926" i="7"/>
  <c r="L927" i="7"/>
  <c r="L928" i="7"/>
  <c r="L929" i="7"/>
  <c r="L930" i="7"/>
  <c r="L931" i="7"/>
  <c r="L932" i="7"/>
  <c r="L933" i="7"/>
  <c r="L934" i="7"/>
  <c r="L935" i="7"/>
  <c r="L936" i="7"/>
  <c r="L937" i="7"/>
  <c r="L938" i="7"/>
  <c r="L939" i="7"/>
  <c r="L940" i="7"/>
  <c r="L941" i="7"/>
  <c r="L942" i="7"/>
  <c r="L943" i="7"/>
  <c r="L944" i="7"/>
  <c r="L945" i="7"/>
  <c r="L946" i="7"/>
  <c r="L947" i="7"/>
  <c r="L948" i="7"/>
  <c r="L949" i="7"/>
  <c r="L950" i="7"/>
  <c r="L951" i="7"/>
  <c r="L952" i="7"/>
  <c r="L953" i="7"/>
  <c r="L954" i="7"/>
  <c r="L955" i="7"/>
  <c r="L956" i="7"/>
  <c r="L957" i="7"/>
  <c r="L958" i="7"/>
  <c r="L959" i="7"/>
  <c r="L960" i="7"/>
  <c r="L961" i="7"/>
  <c r="L962" i="7"/>
  <c r="L963" i="7"/>
  <c r="L964" i="7"/>
  <c r="L965" i="7"/>
  <c r="L966" i="7"/>
  <c r="L967" i="7"/>
  <c r="L968" i="7"/>
  <c r="L969" i="7"/>
  <c r="L970" i="7"/>
  <c r="L971" i="7"/>
  <c r="L972" i="7"/>
  <c r="L973" i="7"/>
  <c r="L974" i="7"/>
  <c r="L975" i="7"/>
  <c r="L976" i="7"/>
  <c r="L977" i="7"/>
  <c r="L978" i="7"/>
  <c r="L979" i="7"/>
  <c r="L980" i="7"/>
  <c r="L981" i="7"/>
  <c r="L982" i="7"/>
  <c r="L983" i="7"/>
  <c r="L984" i="7"/>
  <c r="L985" i="7"/>
  <c r="L986" i="7"/>
  <c r="L987" i="7"/>
  <c r="L988" i="7"/>
  <c r="L989" i="7"/>
  <c r="L990" i="7"/>
  <c r="L991" i="7"/>
  <c r="L992" i="7"/>
  <c r="L993" i="7"/>
  <c r="L994" i="7"/>
  <c r="L995" i="7"/>
  <c r="L996" i="7"/>
  <c r="L997" i="7"/>
  <c r="L998" i="7"/>
  <c r="L999" i="7"/>
  <c r="L1000" i="7"/>
  <c r="L1001" i="7"/>
  <c r="L1002" i="7"/>
  <c r="L1003" i="7"/>
  <c r="L1004" i="7"/>
  <c r="L1005" i="7"/>
  <c r="L1006" i="7"/>
  <c r="L1007" i="7"/>
  <c r="L1008" i="7"/>
  <c r="L1009" i="7"/>
  <c r="L1010" i="7"/>
  <c r="L1011" i="7"/>
  <c r="L1012" i="7"/>
  <c r="L1013" i="7"/>
  <c r="L1014" i="7"/>
  <c r="L1015" i="7"/>
  <c r="L1016" i="7"/>
  <c r="L1017" i="7"/>
  <c r="L1018" i="7"/>
  <c r="L1019" i="7"/>
  <c r="L1020" i="7"/>
  <c r="L1021" i="7"/>
  <c r="L1022" i="7"/>
  <c r="L1023" i="7"/>
  <c r="L1024" i="7"/>
  <c r="L1025" i="7"/>
  <c r="L1026" i="7"/>
  <c r="L1027" i="7"/>
  <c r="L1028" i="7"/>
  <c r="L1029" i="7"/>
  <c r="L1030" i="7"/>
  <c r="L1031" i="7"/>
  <c r="L1032" i="7"/>
  <c r="L1033" i="7"/>
  <c r="L1034" i="7"/>
  <c r="L1035" i="7"/>
  <c r="L1036" i="7"/>
  <c r="L1037" i="7"/>
  <c r="L1038" i="7"/>
  <c r="L1039" i="7"/>
  <c r="L1040" i="7"/>
  <c r="L1041" i="7"/>
  <c r="L1042" i="7"/>
  <c r="L1043" i="7"/>
  <c r="L1044" i="7"/>
  <c r="L1045" i="7"/>
  <c r="L1046" i="7"/>
  <c r="L1047" i="7"/>
  <c r="L1048" i="7"/>
  <c r="L1049" i="7"/>
  <c r="L1050" i="7"/>
  <c r="L1051" i="7"/>
  <c r="L1052" i="7"/>
  <c r="L1053" i="7"/>
  <c r="L1054" i="7"/>
  <c r="L1055" i="7"/>
  <c r="L1056" i="7"/>
  <c r="L1057" i="7"/>
  <c r="L1058" i="7"/>
  <c r="L1059" i="7"/>
  <c r="L1060" i="7"/>
  <c r="L1061" i="7"/>
  <c r="L1062" i="7"/>
  <c r="L1063" i="7"/>
  <c r="L1064" i="7"/>
  <c r="L1065" i="7"/>
  <c r="L1066" i="7"/>
  <c r="L1067" i="7"/>
  <c r="L1068" i="7"/>
  <c r="L1069" i="7"/>
  <c r="L1070" i="7"/>
  <c r="L1071" i="7"/>
  <c r="L1072" i="7"/>
  <c r="L1073" i="7"/>
  <c r="L1074" i="7"/>
  <c r="L1075" i="7"/>
  <c r="L1076" i="7"/>
  <c r="L1077" i="7"/>
  <c r="L1078" i="7"/>
  <c r="L1079" i="7"/>
  <c r="L1080" i="7"/>
  <c r="L1081" i="7"/>
  <c r="L1082" i="7"/>
  <c r="L1083" i="7"/>
  <c r="L1084" i="7"/>
  <c r="L1085" i="7"/>
  <c r="L1086" i="7"/>
  <c r="L1087" i="7"/>
  <c r="L1088" i="7"/>
  <c r="L1089" i="7"/>
  <c r="L1090" i="7"/>
  <c r="L1091" i="7"/>
  <c r="L1092" i="7"/>
  <c r="L1093" i="7"/>
  <c r="L1094" i="7"/>
  <c r="L1095" i="7"/>
  <c r="L1096" i="7"/>
  <c r="L1097" i="7"/>
  <c r="L1098" i="7"/>
  <c r="L1099" i="7"/>
  <c r="L1100" i="7"/>
  <c r="L1101" i="7"/>
  <c r="L1102" i="7"/>
  <c r="L1103" i="7"/>
  <c r="L1104" i="7"/>
  <c r="L1105" i="7"/>
  <c r="L1106" i="7"/>
  <c r="L1107" i="7"/>
  <c r="L1108" i="7"/>
  <c r="L1109" i="7"/>
  <c r="L1110" i="7"/>
  <c r="L1111" i="7"/>
  <c r="L1112" i="7"/>
  <c r="L1113" i="7"/>
  <c r="L1114" i="7"/>
  <c r="L1115" i="7"/>
  <c r="L1116" i="7"/>
  <c r="L1117" i="7"/>
  <c r="L1118" i="7"/>
  <c r="L1119" i="7"/>
  <c r="L1120" i="7"/>
  <c r="L1121" i="7"/>
  <c r="L1122" i="7"/>
  <c r="L1123" i="7"/>
  <c r="L1124" i="7"/>
  <c r="L1125" i="7"/>
  <c r="L1126" i="7"/>
  <c r="L1127" i="7"/>
  <c r="L1128" i="7"/>
  <c r="L1129" i="7"/>
  <c r="L1130" i="7"/>
  <c r="L1131" i="7"/>
  <c r="L1132" i="7"/>
  <c r="L1133" i="7"/>
  <c r="L1134" i="7"/>
  <c r="L1135" i="7"/>
  <c r="L1136" i="7"/>
  <c r="L1137" i="7"/>
  <c r="L1138" i="7"/>
  <c r="L1139" i="7"/>
  <c r="L1140" i="7"/>
  <c r="L1141" i="7"/>
  <c r="L1142" i="7"/>
  <c r="L1143" i="7"/>
  <c r="L1144" i="7"/>
  <c r="L1145" i="7"/>
  <c r="L1146" i="7"/>
  <c r="L1147" i="7"/>
  <c r="L1148" i="7"/>
  <c r="L1149" i="7"/>
  <c r="L1150" i="7"/>
  <c r="L1151" i="7"/>
  <c r="L1152" i="7"/>
  <c r="L1153" i="7"/>
  <c r="L1154" i="7"/>
  <c r="L1155" i="7"/>
  <c r="L1156" i="7"/>
  <c r="L1157" i="7"/>
  <c r="H20" i="31" s="1"/>
  <c r="L1158" i="7"/>
  <c r="L1159" i="7"/>
  <c r="L1160" i="7"/>
  <c r="L1161" i="7"/>
  <c r="L1162" i="7"/>
  <c r="L1163" i="7"/>
  <c r="L1164" i="7"/>
  <c r="L1165" i="7"/>
  <c r="L1166" i="7"/>
  <c r="L1167" i="7"/>
  <c r="L1168" i="7"/>
  <c r="L1169" i="7"/>
  <c r="L1170" i="7"/>
  <c r="L1171" i="7"/>
  <c r="L1172" i="7"/>
  <c r="L1173" i="7"/>
  <c r="L1174" i="7"/>
  <c r="L1175" i="7"/>
  <c r="L1176" i="7"/>
  <c r="L1177" i="7"/>
  <c r="L1178" i="7"/>
  <c r="L1179" i="7"/>
  <c r="L1180" i="7"/>
  <c r="L1181" i="7"/>
  <c r="L1182" i="7"/>
  <c r="L1183" i="7"/>
  <c r="L1184" i="7"/>
  <c r="L1185" i="7"/>
  <c r="L1186" i="7"/>
  <c r="L1187" i="7"/>
  <c r="L1188" i="7"/>
  <c r="L1189" i="7"/>
  <c r="L1190" i="7"/>
  <c r="L1191" i="7"/>
  <c r="L1192" i="7"/>
  <c r="L1193" i="7"/>
  <c r="L1194" i="7"/>
  <c r="L1195" i="7"/>
  <c r="L1196" i="7"/>
  <c r="L1197" i="7"/>
  <c r="L1198" i="7"/>
  <c r="L1199" i="7"/>
  <c r="L1200" i="7"/>
  <c r="L1201" i="7"/>
  <c r="L1202" i="7"/>
  <c r="L1203" i="7"/>
  <c r="L1204" i="7"/>
  <c r="L1205" i="7"/>
  <c r="L1206" i="7"/>
  <c r="L1207" i="7"/>
  <c r="L1208" i="7"/>
  <c r="L1209" i="7"/>
  <c r="L1210" i="7"/>
  <c r="L1211" i="7"/>
  <c r="L1212" i="7"/>
  <c r="L1213" i="7"/>
  <c r="L1214" i="7"/>
  <c r="L1215" i="7"/>
  <c r="L1216" i="7"/>
  <c r="L1217" i="7"/>
  <c r="L1218" i="7"/>
  <c r="L1219" i="7"/>
  <c r="L1220" i="7"/>
  <c r="L1221" i="7"/>
  <c r="L1222" i="7"/>
  <c r="L1223" i="7"/>
  <c r="L1224" i="7"/>
  <c r="L1225" i="7"/>
  <c r="L1226" i="7"/>
  <c r="L1227" i="7"/>
  <c r="L1228" i="7"/>
  <c r="L1229" i="7"/>
  <c r="L1230" i="7"/>
  <c r="L1231" i="7"/>
  <c r="L1232" i="7"/>
  <c r="L1233" i="7"/>
  <c r="L1234" i="7"/>
  <c r="L1235" i="7"/>
  <c r="L1236" i="7"/>
  <c r="L1237" i="7"/>
  <c r="L1238" i="7"/>
  <c r="L1239" i="7"/>
  <c r="L1240" i="7"/>
  <c r="L1241" i="7"/>
  <c r="L1242" i="7"/>
  <c r="L1243" i="7"/>
  <c r="L1244" i="7"/>
  <c r="L1245" i="7"/>
  <c r="L1246" i="7"/>
  <c r="L1247" i="7"/>
  <c r="L1248" i="7"/>
  <c r="L1249" i="7"/>
  <c r="L1250" i="7"/>
  <c r="L1251" i="7"/>
  <c r="L1252" i="7"/>
  <c r="L1253" i="7"/>
  <c r="L1254" i="7"/>
  <c r="L1255" i="7"/>
  <c r="L1256" i="7"/>
  <c r="L1257" i="7"/>
  <c r="L1258" i="7"/>
  <c r="L1259" i="7"/>
  <c r="L1260" i="7"/>
  <c r="L1261" i="7"/>
  <c r="L1262" i="7"/>
  <c r="L1263" i="7"/>
  <c r="L1264" i="7"/>
  <c r="L1265" i="7"/>
  <c r="L1266" i="7"/>
  <c r="L1267" i="7"/>
  <c r="L1268" i="7"/>
  <c r="L1269" i="7"/>
  <c r="L1270" i="7"/>
  <c r="L1271" i="7"/>
  <c r="L1272" i="7"/>
  <c r="L1273" i="7"/>
  <c r="L1274" i="7"/>
  <c r="L1275" i="7"/>
  <c r="L1276" i="7"/>
  <c r="L1277" i="7"/>
  <c r="L1278" i="7"/>
  <c r="L1279" i="7"/>
  <c r="L1280" i="7"/>
  <c r="L1281" i="7"/>
  <c r="L1282" i="7"/>
  <c r="L1283" i="7"/>
  <c r="L1284" i="7"/>
  <c r="L1285" i="7"/>
  <c r="L1286" i="7"/>
  <c r="L1287" i="7"/>
  <c r="L1288" i="7"/>
  <c r="L1289" i="7"/>
  <c r="L1290" i="7"/>
  <c r="L1291" i="7"/>
  <c r="L1292" i="7"/>
  <c r="L1293" i="7"/>
  <c r="L1294" i="7"/>
  <c r="L1295" i="7"/>
  <c r="L1296" i="7"/>
  <c r="L1297" i="7"/>
  <c r="L1298" i="7"/>
  <c r="L1299" i="7"/>
  <c r="L1300" i="7"/>
  <c r="L1301" i="7"/>
  <c r="L1302" i="7"/>
  <c r="L1303" i="7"/>
  <c r="L1304" i="7"/>
  <c r="L1305" i="7"/>
  <c r="L1306" i="7"/>
  <c r="L1307" i="7"/>
  <c r="L1308" i="7"/>
  <c r="L1309" i="7"/>
  <c r="L1310" i="7"/>
  <c r="L1311" i="7"/>
  <c r="L1312" i="7"/>
  <c r="L1313" i="7"/>
  <c r="L1314" i="7"/>
  <c r="L1315" i="7"/>
  <c r="L1316" i="7"/>
  <c r="L1317" i="7"/>
  <c r="L1318" i="7"/>
  <c r="L1319" i="7"/>
  <c r="L1320" i="7"/>
  <c r="L1321" i="7"/>
  <c r="L1322" i="7"/>
  <c r="L1323" i="7"/>
  <c r="L1324" i="7"/>
  <c r="L1325" i="7"/>
  <c r="L1326" i="7"/>
  <c r="L1327" i="7"/>
  <c r="L1328" i="7"/>
  <c r="L1329" i="7"/>
  <c r="L1330" i="7"/>
  <c r="L1331" i="7"/>
  <c r="L1332" i="7"/>
  <c r="L1333" i="7"/>
  <c r="L1334" i="7"/>
  <c r="L1335" i="7"/>
  <c r="L1336" i="7"/>
  <c r="L1337" i="7"/>
  <c r="L1338" i="7"/>
  <c r="L1339" i="7"/>
  <c r="L1340" i="7"/>
  <c r="L1341" i="7"/>
  <c r="L1342" i="7"/>
  <c r="L1343" i="7"/>
  <c r="L1344" i="7"/>
  <c r="L1345" i="7"/>
  <c r="L1346" i="7"/>
  <c r="L1347" i="7"/>
  <c r="L1348" i="7"/>
  <c r="L1349" i="7"/>
  <c r="L1350" i="7"/>
  <c r="L1351" i="7"/>
  <c r="L1352" i="7"/>
  <c r="L1353" i="7"/>
  <c r="L1354" i="7"/>
  <c r="L1355" i="7"/>
  <c r="L1356" i="7"/>
  <c r="L1357" i="7"/>
  <c r="L1358" i="7"/>
  <c r="L1359" i="7"/>
  <c r="L1360" i="7"/>
  <c r="L1361" i="7"/>
  <c r="L1362" i="7"/>
  <c r="L1363" i="7"/>
  <c r="L1364" i="7"/>
  <c r="L1365" i="7"/>
  <c r="L1366" i="7"/>
  <c r="L1367" i="7"/>
  <c r="L1368" i="7"/>
  <c r="L1369" i="7"/>
  <c r="L1370" i="7"/>
  <c r="L1371" i="7"/>
  <c r="L1372" i="7"/>
  <c r="L1373" i="7"/>
  <c r="L1374" i="7"/>
  <c r="L1375" i="7"/>
  <c r="L1376" i="7"/>
  <c r="L1377" i="7"/>
  <c r="L1378" i="7"/>
  <c r="L1379" i="7"/>
  <c r="L1380" i="7"/>
  <c r="L1381" i="7"/>
  <c r="L1382" i="7"/>
  <c r="L1383" i="7"/>
  <c r="L1384" i="7"/>
  <c r="L1385" i="7"/>
  <c r="L1386" i="7"/>
  <c r="L1387" i="7"/>
  <c r="L1388" i="7"/>
  <c r="L1389" i="7"/>
  <c r="L1390" i="7"/>
  <c r="L1391" i="7"/>
  <c r="L1392" i="7"/>
  <c r="L1393" i="7"/>
  <c r="L1394" i="7"/>
  <c r="L1395" i="7"/>
  <c r="L1396" i="7"/>
  <c r="L1397" i="7"/>
  <c r="L1398" i="7"/>
  <c r="L1399" i="7"/>
  <c r="L1400" i="7"/>
  <c r="L1401" i="7"/>
  <c r="L1402" i="7"/>
  <c r="L1403" i="7"/>
  <c r="L1404" i="7"/>
  <c r="L1405" i="7"/>
  <c r="L1406" i="7"/>
  <c r="L1407" i="7"/>
  <c r="L1408" i="7"/>
  <c r="L1409" i="7"/>
  <c r="L1410" i="7"/>
  <c r="L1411" i="7"/>
  <c r="L1412" i="7"/>
  <c r="L1413" i="7"/>
  <c r="L1414" i="7"/>
  <c r="L1415" i="7"/>
  <c r="L1416" i="7"/>
  <c r="L1417" i="7"/>
  <c r="L1418" i="7"/>
  <c r="L1419" i="7"/>
  <c r="L1420" i="7"/>
  <c r="L1421" i="7"/>
  <c r="L1422" i="7"/>
  <c r="L1423" i="7"/>
  <c r="L1424" i="7"/>
  <c r="L1425" i="7"/>
  <c r="L1426" i="7"/>
  <c r="L1427" i="7"/>
  <c r="L1428" i="7"/>
  <c r="L1429" i="7"/>
  <c r="L1430" i="7"/>
  <c r="L1431" i="7"/>
  <c r="L1432" i="7"/>
  <c r="L1433" i="7"/>
  <c r="L1434" i="7"/>
  <c r="L1435" i="7"/>
  <c r="L1436" i="7"/>
  <c r="L1437" i="7"/>
  <c r="L1438" i="7"/>
  <c r="L1439" i="7"/>
  <c r="L1440" i="7"/>
  <c r="L1441" i="7"/>
  <c r="L1442" i="7"/>
  <c r="L1443" i="7"/>
  <c r="L1444" i="7"/>
  <c r="L1445" i="7"/>
  <c r="L1446" i="7"/>
  <c r="L1447" i="7"/>
  <c r="L1448" i="7"/>
  <c r="L1449" i="7"/>
  <c r="L1450" i="7"/>
  <c r="L1451" i="7"/>
  <c r="L1452" i="7"/>
  <c r="L1453" i="7"/>
  <c r="L1454" i="7"/>
  <c r="L1455" i="7"/>
  <c r="L1456" i="7"/>
  <c r="L1457" i="7"/>
  <c r="H25" i="31" s="1"/>
  <c r="L1458" i="7"/>
  <c r="L1459" i="7"/>
  <c r="L1460" i="7"/>
  <c r="L1461" i="7"/>
  <c r="L1462" i="7"/>
  <c r="L1463" i="7"/>
  <c r="L1464" i="7"/>
  <c r="L1465" i="7"/>
  <c r="L1466" i="7"/>
  <c r="L1467" i="7"/>
  <c r="L1468" i="7"/>
  <c r="L1469" i="7"/>
  <c r="L1470" i="7"/>
  <c r="L1471" i="7"/>
  <c r="L1472" i="7"/>
  <c r="L1473" i="7"/>
  <c r="L1474" i="7"/>
  <c r="L1475" i="7"/>
  <c r="L1476" i="7"/>
  <c r="L1477" i="7"/>
  <c r="L1478" i="7"/>
  <c r="L1479" i="7"/>
  <c r="L1480" i="7"/>
  <c r="L1481" i="7"/>
  <c r="L1482" i="7"/>
  <c r="L1483" i="7"/>
  <c r="L1484" i="7"/>
  <c r="L1485" i="7"/>
  <c r="L1486" i="7"/>
  <c r="L1487" i="7"/>
  <c r="L1488" i="7"/>
  <c r="L1489" i="7"/>
  <c r="L1490" i="7"/>
  <c r="L1491" i="7"/>
  <c r="L1492" i="7"/>
  <c r="L1493" i="7"/>
  <c r="L1494" i="7"/>
  <c r="L1495" i="7"/>
  <c r="L1496" i="7"/>
  <c r="L1497" i="7"/>
  <c r="L1498" i="7"/>
  <c r="L1499" i="7"/>
  <c r="L1500" i="7"/>
  <c r="L1501" i="7"/>
  <c r="L1502" i="7"/>
  <c r="L1503" i="7"/>
  <c r="L1504" i="7"/>
  <c r="L1505" i="7"/>
  <c r="L1506" i="7"/>
  <c r="L1507" i="7"/>
  <c r="L1508" i="7"/>
  <c r="L1509" i="7"/>
  <c r="L1510" i="7"/>
  <c r="L1511" i="7"/>
  <c r="L1512" i="7"/>
  <c r="L1513" i="7"/>
  <c r="L1514" i="7"/>
  <c r="L1515" i="7"/>
  <c r="L1516" i="7"/>
  <c r="L1517" i="7"/>
  <c r="L1518" i="7"/>
  <c r="L1519" i="7"/>
  <c r="L1520" i="7"/>
  <c r="L1521" i="7"/>
  <c r="L1522" i="7"/>
  <c r="L1523" i="7"/>
  <c r="L1524" i="7"/>
  <c r="L1525" i="7"/>
  <c r="L1526" i="7"/>
  <c r="L1527" i="7"/>
  <c r="L1528" i="7"/>
  <c r="L1529" i="7"/>
  <c r="L1530" i="7"/>
  <c r="L1531" i="7"/>
  <c r="L1532" i="7"/>
  <c r="L1533" i="7"/>
  <c r="L1534" i="7"/>
  <c r="L1535" i="7"/>
  <c r="L1536" i="7"/>
  <c r="L1537" i="7"/>
  <c r="L1538" i="7"/>
  <c r="L1539" i="7"/>
  <c r="L1540" i="7"/>
  <c r="L1541" i="7"/>
  <c r="L1542" i="7"/>
  <c r="L1543" i="7"/>
  <c r="L1544" i="7"/>
  <c r="L1545" i="7"/>
  <c r="L1546" i="7"/>
  <c r="L1547" i="7"/>
  <c r="L1548" i="7"/>
  <c r="L1549" i="7"/>
  <c r="L1550" i="7"/>
  <c r="L1551" i="7"/>
  <c r="L1552" i="7"/>
  <c r="L1553" i="7"/>
  <c r="L1554" i="7"/>
  <c r="L1555" i="7"/>
  <c r="L1556" i="7"/>
  <c r="L1557" i="7"/>
  <c r="L1558" i="7"/>
  <c r="L1559" i="7"/>
  <c r="L1560" i="7"/>
  <c r="L1561" i="7"/>
  <c r="L1562" i="7"/>
  <c r="L1563" i="7"/>
  <c r="L1564" i="7"/>
  <c r="L1565" i="7"/>
  <c r="L1566" i="7"/>
  <c r="L1567" i="7"/>
  <c r="L1568" i="7"/>
  <c r="L1569" i="7"/>
  <c r="L1570" i="7"/>
  <c r="L1571" i="7"/>
  <c r="L1572" i="7"/>
  <c r="L1573" i="7"/>
  <c r="L1574" i="7"/>
  <c r="L1575" i="7"/>
  <c r="L1576" i="7"/>
  <c r="L1577" i="7"/>
  <c r="L1578" i="7"/>
  <c r="L1579" i="7"/>
  <c r="L1580" i="7"/>
  <c r="L1581" i="7"/>
  <c r="L1582" i="7"/>
  <c r="L1583" i="7"/>
  <c r="L1584" i="7"/>
  <c r="L1585" i="7"/>
  <c r="L1586" i="7"/>
  <c r="L1587" i="7"/>
  <c r="L1588" i="7"/>
  <c r="L1589" i="7"/>
  <c r="L1590" i="7"/>
  <c r="L1591" i="7"/>
  <c r="L1592" i="7"/>
  <c r="L1593" i="7"/>
  <c r="L1594" i="7"/>
  <c r="L1595" i="7"/>
  <c r="L1596" i="7"/>
  <c r="L1597" i="7"/>
  <c r="L1598" i="7"/>
  <c r="L1599" i="7"/>
  <c r="L1600" i="7"/>
  <c r="L1601" i="7"/>
  <c r="L1602" i="7"/>
  <c r="L1603" i="7"/>
  <c r="L1604" i="7"/>
  <c r="L1605" i="7"/>
  <c r="L1606" i="7"/>
  <c r="L1607" i="7"/>
  <c r="L1608" i="7"/>
  <c r="L1609" i="7"/>
  <c r="L1610" i="7"/>
  <c r="L1611" i="7"/>
  <c r="L1612" i="7"/>
  <c r="L1613" i="7"/>
  <c r="L1614" i="7"/>
  <c r="L1615" i="7"/>
  <c r="L1616" i="7"/>
  <c r="L1617" i="7"/>
  <c r="L1618" i="7"/>
  <c r="L1619" i="7"/>
  <c r="L1620" i="7"/>
  <c r="L1621" i="7"/>
  <c r="L1622" i="7"/>
  <c r="L1623" i="7"/>
  <c r="L1624" i="7"/>
  <c r="L1625" i="7"/>
  <c r="L1626" i="7"/>
  <c r="L1627" i="7"/>
  <c r="L1628" i="7"/>
  <c r="L1629" i="7"/>
  <c r="L1630" i="7"/>
  <c r="L1631" i="7"/>
  <c r="L1632" i="7"/>
  <c r="L1633" i="7"/>
  <c r="L1634" i="7"/>
  <c r="L1635" i="7"/>
  <c r="L1636" i="7"/>
  <c r="L1637" i="7"/>
  <c r="L1638" i="7"/>
  <c r="L1639" i="7"/>
  <c r="L1640" i="7"/>
  <c r="L1641" i="7"/>
  <c r="L1642" i="7"/>
  <c r="L1643" i="7"/>
  <c r="L1644" i="7"/>
  <c r="L1645" i="7"/>
  <c r="L1646" i="7"/>
  <c r="L1647" i="7"/>
  <c r="L1648" i="7"/>
  <c r="L1649" i="7"/>
  <c r="L1650" i="7"/>
  <c r="L1651" i="7"/>
  <c r="L1652" i="7"/>
  <c r="L1653" i="7"/>
  <c r="L1654" i="7"/>
  <c r="L1655" i="7"/>
  <c r="L1656" i="7"/>
  <c r="L1657" i="7"/>
  <c r="L1658" i="7"/>
  <c r="L1659" i="7"/>
  <c r="L1660" i="7"/>
  <c r="L1661" i="7"/>
  <c r="L1662" i="7"/>
  <c r="L1663" i="7"/>
  <c r="L1664" i="7"/>
  <c r="L1665" i="7"/>
  <c r="L1666" i="7"/>
  <c r="L1667" i="7"/>
  <c r="L1668" i="7"/>
  <c r="L1669" i="7"/>
  <c r="L1670" i="7"/>
  <c r="L1671" i="7"/>
  <c r="L1672" i="7"/>
  <c r="L1673" i="7"/>
  <c r="L1674" i="7"/>
  <c r="L1675" i="7"/>
  <c r="L1676" i="7"/>
  <c r="L1677" i="7"/>
  <c r="L1678" i="7"/>
  <c r="L1679" i="7"/>
  <c r="L1680" i="7"/>
  <c r="L1681" i="7"/>
  <c r="L1682" i="7"/>
  <c r="L1683" i="7"/>
  <c r="L1684" i="7"/>
  <c r="L1685" i="7"/>
  <c r="L1686" i="7"/>
  <c r="L1687" i="7"/>
  <c r="L1688" i="7"/>
  <c r="L1689" i="7"/>
  <c r="L1690" i="7"/>
  <c r="L1691" i="7"/>
  <c r="L1692" i="7"/>
  <c r="L1693" i="7"/>
  <c r="L1694" i="7"/>
  <c r="L1695" i="7"/>
  <c r="L1696" i="7"/>
  <c r="L1697" i="7"/>
  <c r="L1698" i="7"/>
  <c r="L1699" i="7"/>
  <c r="L1700" i="7"/>
  <c r="L1701" i="7"/>
  <c r="L1702" i="7"/>
  <c r="L1703" i="7"/>
  <c r="L1704" i="7"/>
  <c r="L1705" i="7"/>
  <c r="L1706" i="7"/>
  <c r="L1707" i="7"/>
  <c r="L1708" i="7"/>
  <c r="L1709" i="7"/>
  <c r="L1710" i="7"/>
  <c r="L1711" i="7"/>
  <c r="L1712" i="7"/>
  <c r="L1713" i="7"/>
  <c r="L1714" i="7"/>
  <c r="L1715" i="7"/>
  <c r="L1716" i="7"/>
  <c r="L1717" i="7"/>
  <c r="L1718" i="7"/>
  <c r="L1719" i="7"/>
  <c r="L1720" i="7"/>
  <c r="L1721" i="7"/>
  <c r="L1722" i="7"/>
  <c r="L1723" i="7"/>
  <c r="L1724" i="7"/>
  <c r="L1725" i="7"/>
  <c r="L1726" i="7"/>
  <c r="L1727" i="7"/>
  <c r="L1728" i="7"/>
  <c r="L1729" i="7"/>
  <c r="L1730" i="7"/>
  <c r="L1731" i="7"/>
  <c r="L1732" i="7"/>
  <c r="L1733" i="7"/>
  <c r="L1734" i="7"/>
  <c r="L1735" i="7"/>
  <c r="L1736" i="7"/>
  <c r="L1737" i="7"/>
  <c r="L1738" i="7"/>
  <c r="L1739" i="7"/>
  <c r="L1740" i="7"/>
  <c r="L1741" i="7"/>
  <c r="H28" i="31" s="1"/>
  <c r="L1742" i="7"/>
  <c r="H26" i="31" s="1"/>
  <c r="L1743" i="7"/>
  <c r="L1744" i="7"/>
  <c r="L1745" i="7"/>
  <c r="L1746" i="7"/>
  <c r="L1747" i="7"/>
  <c r="L1748" i="7"/>
  <c r="L1749" i="7"/>
  <c r="L1750" i="7"/>
  <c r="L1751" i="7"/>
  <c r="L1752" i="7"/>
  <c r="L1753" i="7"/>
  <c r="L1754" i="7"/>
  <c r="L1755" i="7"/>
  <c r="L1756" i="7"/>
  <c r="L1757" i="7"/>
  <c r="L1758" i="7"/>
  <c r="L1759" i="7"/>
  <c r="L1760" i="7"/>
  <c r="L1761" i="7"/>
  <c r="L1762" i="7"/>
  <c r="L1763" i="7"/>
  <c r="L1764" i="7"/>
  <c r="L1765" i="7"/>
  <c r="L1766" i="7"/>
  <c r="L1767" i="7"/>
  <c r="L1768" i="7"/>
  <c r="L1769" i="7"/>
  <c r="L1770" i="7"/>
  <c r="L1771" i="7"/>
  <c r="L1772" i="7"/>
  <c r="L1773" i="7"/>
  <c r="L1774" i="7"/>
  <c r="L1775" i="7"/>
  <c r="L1776" i="7"/>
  <c r="L1777" i="7"/>
  <c r="L1778" i="7"/>
  <c r="L1779" i="7"/>
  <c r="L1780" i="7"/>
  <c r="L1781" i="7"/>
  <c r="L1782" i="7"/>
  <c r="L1783" i="7"/>
  <c r="L1784" i="7"/>
  <c r="L1785" i="7"/>
  <c r="L1786" i="7"/>
  <c r="L1787" i="7"/>
  <c r="L1788" i="7"/>
  <c r="L1789" i="7"/>
  <c r="L1790" i="7"/>
  <c r="L1791" i="7"/>
  <c r="L1792" i="7"/>
  <c r="L1793" i="7"/>
  <c r="L1794" i="7"/>
  <c r="L1795" i="7"/>
  <c r="L1796" i="7"/>
  <c r="L1797" i="7"/>
  <c r="L1798" i="7"/>
  <c r="L1799" i="7"/>
  <c r="L1800" i="7"/>
  <c r="L1801" i="7"/>
  <c r="L1802" i="7"/>
  <c r="L1803" i="7"/>
  <c r="L1804" i="7"/>
  <c r="L1805" i="7"/>
  <c r="L1806" i="7"/>
  <c r="L1807" i="7"/>
  <c r="L1808" i="7"/>
  <c r="L1809" i="7"/>
  <c r="L1810" i="7"/>
  <c r="L1811" i="7"/>
  <c r="L1812" i="7"/>
  <c r="L1813" i="7"/>
  <c r="L1814" i="7"/>
  <c r="L1815" i="7"/>
  <c r="L1816" i="7"/>
  <c r="L1817" i="7"/>
  <c r="L1818" i="7"/>
  <c r="L1819" i="7"/>
  <c r="L1820" i="7"/>
  <c r="L1821" i="7"/>
  <c r="L1822" i="7"/>
  <c r="L1823" i="7"/>
  <c r="L1824" i="7"/>
  <c r="L1825" i="7"/>
  <c r="L1826" i="7"/>
  <c r="L1827" i="7"/>
  <c r="L1828" i="7"/>
  <c r="L1829" i="7"/>
  <c r="L1830" i="7"/>
  <c r="L1831" i="7"/>
  <c r="L1832" i="7"/>
  <c r="L1833" i="7"/>
  <c r="L1834" i="7"/>
  <c r="L1835" i="7"/>
  <c r="L1836" i="7"/>
  <c r="L1837" i="7"/>
  <c r="L1838" i="7"/>
  <c r="L1839" i="7"/>
  <c r="L1840" i="7"/>
  <c r="L1841" i="7"/>
  <c r="L1842" i="7"/>
  <c r="L1843" i="7"/>
  <c r="L1844" i="7"/>
  <c r="L1845" i="7"/>
  <c r="L1846" i="7"/>
  <c r="L1847" i="7"/>
  <c r="L1848" i="7"/>
  <c r="L1849" i="7"/>
  <c r="L1850" i="7"/>
  <c r="L1851" i="7"/>
  <c r="L1852" i="7"/>
  <c r="L1853" i="7"/>
  <c r="L1854" i="7"/>
  <c r="L1855" i="7"/>
  <c r="L1856" i="7"/>
  <c r="L1857" i="7"/>
  <c r="L1858" i="7"/>
  <c r="L1859" i="7"/>
  <c r="L1860" i="7"/>
  <c r="L1861" i="7"/>
  <c r="L1862" i="7"/>
  <c r="L1863" i="7"/>
  <c r="L1864" i="7"/>
  <c r="L1865" i="7"/>
  <c r="L1866" i="7"/>
  <c r="L1867" i="7"/>
  <c r="L1868" i="7"/>
  <c r="L1869" i="7"/>
  <c r="L1870" i="7"/>
  <c r="L1871" i="7"/>
  <c r="L1872" i="7"/>
  <c r="L1873" i="7"/>
  <c r="L1874" i="7"/>
  <c r="L1875" i="7"/>
  <c r="L1876" i="7"/>
  <c r="L1877" i="7"/>
  <c r="L1878" i="7"/>
  <c r="L1879" i="7"/>
  <c r="L1880" i="7"/>
  <c r="L1881" i="7"/>
  <c r="L1882" i="7"/>
  <c r="L1883" i="7"/>
  <c r="L1884" i="7"/>
  <c r="L1885" i="7"/>
  <c r="L1886" i="7"/>
  <c r="L1887" i="7"/>
  <c r="L1888" i="7"/>
  <c r="L1889" i="7"/>
  <c r="L1890" i="7"/>
  <c r="L1891" i="7"/>
  <c r="L1892" i="7"/>
  <c r="L1893" i="7"/>
  <c r="L1894" i="7"/>
  <c r="L1895" i="7"/>
  <c r="L1896" i="7"/>
  <c r="L1897" i="7"/>
  <c r="L1898" i="7"/>
  <c r="L1899" i="7"/>
  <c r="L1900" i="7"/>
  <c r="L1901" i="7"/>
  <c r="L1902" i="7"/>
  <c r="L1903" i="7"/>
  <c r="L1904" i="7"/>
  <c r="L1905" i="7"/>
  <c r="L1906" i="7"/>
  <c r="L1907" i="7"/>
  <c r="L1908" i="7"/>
  <c r="L1909" i="7"/>
  <c r="L1910" i="7"/>
  <c r="L1911" i="7"/>
  <c r="L1912" i="7"/>
  <c r="L1913" i="7"/>
  <c r="L1914" i="7"/>
  <c r="L1915" i="7"/>
  <c r="L1916" i="7"/>
  <c r="L1917" i="7"/>
  <c r="L1918" i="7"/>
  <c r="L1919" i="7"/>
  <c r="L1920" i="7"/>
  <c r="L1921" i="7"/>
  <c r="L1922" i="7"/>
  <c r="L1923" i="7"/>
  <c r="L1924" i="7"/>
  <c r="L1925" i="7"/>
  <c r="L1926" i="7"/>
  <c r="L1927" i="7"/>
  <c r="L1928" i="7"/>
  <c r="L1929" i="7"/>
  <c r="L1930" i="7"/>
  <c r="L1931" i="7"/>
  <c r="L1932" i="7"/>
  <c r="L1933" i="7"/>
  <c r="L1934" i="7"/>
  <c r="L1935" i="7"/>
  <c r="L1936" i="7"/>
  <c r="L1937" i="7"/>
  <c r="L1938" i="7"/>
  <c r="L1939" i="7"/>
  <c r="L1940" i="7"/>
  <c r="L1941" i="7"/>
  <c r="L1942" i="7"/>
  <c r="L1943" i="7"/>
  <c r="L1944" i="7"/>
  <c r="L1945" i="7"/>
  <c r="L1946" i="7"/>
  <c r="L1947" i="7"/>
  <c r="L1948" i="7"/>
  <c r="L1949" i="7"/>
  <c r="L1950" i="7"/>
  <c r="L1951" i="7"/>
  <c r="L1952" i="7"/>
  <c r="L1953" i="7"/>
  <c r="L1954" i="7"/>
  <c r="L1955" i="7"/>
  <c r="L1956" i="7"/>
  <c r="L1957" i="7"/>
  <c r="L1958" i="7"/>
  <c r="L1959" i="7"/>
  <c r="L1960" i="7"/>
  <c r="L1961" i="7"/>
  <c r="L1962" i="7"/>
  <c r="L1963" i="7"/>
  <c r="L1964" i="7"/>
  <c r="L1965" i="7"/>
  <c r="L1966" i="7"/>
  <c r="L1967" i="7"/>
  <c r="L1968" i="7"/>
  <c r="L1969" i="7"/>
  <c r="L1970" i="7"/>
  <c r="L1971" i="7"/>
  <c r="L1972" i="7"/>
  <c r="L1973" i="7"/>
  <c r="L1974" i="7"/>
  <c r="L1975" i="7"/>
  <c r="L1976" i="7"/>
  <c r="L1977" i="7"/>
  <c r="L1978" i="7"/>
  <c r="L1979" i="7"/>
  <c r="L1980" i="7"/>
  <c r="L1981" i="7"/>
  <c r="L1982" i="7"/>
  <c r="L1983" i="7"/>
  <c r="L1984" i="7"/>
  <c r="L1985" i="7"/>
  <c r="L1986" i="7"/>
  <c r="L1987" i="7"/>
  <c r="L1988" i="7"/>
  <c r="L1989" i="7"/>
  <c r="L1990" i="7"/>
  <c r="L1991" i="7"/>
  <c r="L1992" i="7"/>
  <c r="L1993" i="7"/>
  <c r="L1994" i="7"/>
  <c r="L1995" i="7"/>
  <c r="L1996" i="7"/>
  <c r="L1997" i="7"/>
  <c r="L1998" i="7"/>
  <c r="L1999" i="7"/>
  <c r="L2000" i="7"/>
  <c r="L2001" i="7"/>
  <c r="L2002" i="7"/>
  <c r="L2003" i="7"/>
  <c r="L2004" i="7"/>
  <c r="L2005" i="7"/>
  <c r="L2006" i="7"/>
  <c r="L2007" i="7"/>
  <c r="L2008" i="7"/>
  <c r="L2009" i="7"/>
  <c r="L2010" i="7"/>
  <c r="L2011" i="7"/>
  <c r="L2012" i="7"/>
  <c r="L2013" i="7"/>
  <c r="L2014" i="7"/>
  <c r="L2015" i="7"/>
  <c r="L2016" i="7"/>
  <c r="L2017" i="7"/>
  <c r="L2018" i="7"/>
  <c r="H31" i="31" s="1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M235" i="7"/>
  <c r="M236" i="7"/>
  <c r="M237" i="7"/>
  <c r="M238" i="7"/>
  <c r="M239" i="7"/>
  <c r="M240" i="7"/>
  <c r="M241" i="7"/>
  <c r="M242" i="7"/>
  <c r="M243" i="7"/>
  <c r="M244" i="7"/>
  <c r="M245" i="7"/>
  <c r="M246" i="7"/>
  <c r="M247" i="7"/>
  <c r="M248" i="7"/>
  <c r="M249" i="7"/>
  <c r="M250" i="7"/>
  <c r="M251" i="7"/>
  <c r="M252" i="7"/>
  <c r="M253" i="7"/>
  <c r="M254" i="7"/>
  <c r="M255" i="7"/>
  <c r="M256" i="7"/>
  <c r="M257" i="7"/>
  <c r="M258" i="7"/>
  <c r="M259" i="7"/>
  <c r="M260" i="7"/>
  <c r="M261" i="7"/>
  <c r="M262" i="7"/>
  <c r="M263" i="7"/>
  <c r="M264" i="7"/>
  <c r="M265" i="7"/>
  <c r="M266" i="7"/>
  <c r="M267" i="7"/>
  <c r="M268" i="7"/>
  <c r="M269" i="7"/>
  <c r="M270" i="7"/>
  <c r="M271" i="7"/>
  <c r="M272" i="7"/>
  <c r="M273" i="7"/>
  <c r="M274" i="7"/>
  <c r="M275" i="7"/>
  <c r="M276" i="7"/>
  <c r="M277" i="7"/>
  <c r="M278" i="7"/>
  <c r="M279" i="7"/>
  <c r="M280" i="7"/>
  <c r="M281" i="7"/>
  <c r="M282" i="7"/>
  <c r="M283" i="7"/>
  <c r="M284" i="7"/>
  <c r="M285" i="7"/>
  <c r="M286" i="7"/>
  <c r="M287" i="7"/>
  <c r="M288" i="7"/>
  <c r="M289" i="7"/>
  <c r="M290" i="7"/>
  <c r="M291" i="7"/>
  <c r="M292" i="7"/>
  <c r="M293" i="7"/>
  <c r="M294" i="7"/>
  <c r="M295" i="7"/>
  <c r="M296" i="7"/>
  <c r="M297" i="7"/>
  <c r="M298" i="7"/>
  <c r="M299" i="7"/>
  <c r="M300" i="7"/>
  <c r="M301" i="7"/>
  <c r="M302" i="7"/>
  <c r="M303" i="7"/>
  <c r="M304" i="7"/>
  <c r="M305" i="7"/>
  <c r="M306" i="7"/>
  <c r="M307" i="7"/>
  <c r="M308" i="7"/>
  <c r="M309" i="7"/>
  <c r="M310" i="7"/>
  <c r="M311" i="7"/>
  <c r="M312" i="7"/>
  <c r="M313" i="7"/>
  <c r="M314" i="7"/>
  <c r="M315" i="7"/>
  <c r="M316" i="7"/>
  <c r="M317" i="7"/>
  <c r="M318" i="7"/>
  <c r="M319" i="7"/>
  <c r="M320" i="7"/>
  <c r="M321" i="7"/>
  <c r="I8" i="31" s="1"/>
  <c r="M322" i="7"/>
  <c r="M323" i="7"/>
  <c r="M324" i="7"/>
  <c r="M325" i="7"/>
  <c r="M326" i="7"/>
  <c r="M327" i="7"/>
  <c r="M328" i="7"/>
  <c r="M329" i="7"/>
  <c r="M330" i="7"/>
  <c r="M331" i="7"/>
  <c r="M332" i="7"/>
  <c r="M333" i="7"/>
  <c r="M334" i="7"/>
  <c r="M335" i="7"/>
  <c r="M336" i="7"/>
  <c r="M337" i="7"/>
  <c r="M338" i="7"/>
  <c r="M339" i="7"/>
  <c r="M340" i="7"/>
  <c r="M341" i="7"/>
  <c r="M342" i="7"/>
  <c r="M343" i="7"/>
  <c r="M344" i="7"/>
  <c r="M345" i="7"/>
  <c r="M346" i="7"/>
  <c r="M347" i="7"/>
  <c r="M348" i="7"/>
  <c r="M349" i="7"/>
  <c r="M350" i="7"/>
  <c r="M351" i="7"/>
  <c r="M352" i="7"/>
  <c r="M353" i="7"/>
  <c r="M354" i="7"/>
  <c r="M355" i="7"/>
  <c r="M356" i="7"/>
  <c r="M357" i="7"/>
  <c r="M358" i="7"/>
  <c r="M359" i="7"/>
  <c r="M360" i="7"/>
  <c r="M361" i="7"/>
  <c r="M362" i="7"/>
  <c r="M363" i="7"/>
  <c r="M364" i="7"/>
  <c r="M365" i="7"/>
  <c r="M366" i="7"/>
  <c r="M367" i="7"/>
  <c r="M368" i="7"/>
  <c r="M369" i="7"/>
  <c r="M370" i="7"/>
  <c r="M371" i="7"/>
  <c r="M372" i="7"/>
  <c r="M373" i="7"/>
  <c r="M374" i="7"/>
  <c r="M375" i="7"/>
  <c r="M376" i="7"/>
  <c r="M377" i="7"/>
  <c r="M378" i="7"/>
  <c r="M379" i="7"/>
  <c r="M380" i="7"/>
  <c r="M381" i="7"/>
  <c r="M382" i="7"/>
  <c r="M383" i="7"/>
  <c r="M384" i="7"/>
  <c r="M385" i="7"/>
  <c r="M386" i="7"/>
  <c r="M387" i="7"/>
  <c r="M388" i="7"/>
  <c r="M389" i="7"/>
  <c r="M390" i="7"/>
  <c r="M391" i="7"/>
  <c r="M392" i="7"/>
  <c r="M393" i="7"/>
  <c r="M394" i="7"/>
  <c r="M395" i="7"/>
  <c r="M396" i="7"/>
  <c r="M397" i="7"/>
  <c r="M398" i="7"/>
  <c r="M399" i="7"/>
  <c r="M400" i="7"/>
  <c r="M401" i="7"/>
  <c r="M402" i="7"/>
  <c r="M403" i="7"/>
  <c r="M404" i="7"/>
  <c r="M405" i="7"/>
  <c r="M406" i="7"/>
  <c r="M407" i="7"/>
  <c r="M408" i="7"/>
  <c r="M409" i="7"/>
  <c r="M410" i="7"/>
  <c r="M411" i="7"/>
  <c r="M412" i="7"/>
  <c r="M413" i="7"/>
  <c r="M414" i="7"/>
  <c r="M415" i="7"/>
  <c r="M416" i="7"/>
  <c r="M417" i="7"/>
  <c r="M418" i="7"/>
  <c r="M419" i="7"/>
  <c r="M420" i="7"/>
  <c r="M421" i="7"/>
  <c r="M422" i="7"/>
  <c r="M423" i="7"/>
  <c r="M424" i="7"/>
  <c r="M425" i="7"/>
  <c r="M426" i="7"/>
  <c r="M427" i="7"/>
  <c r="M428" i="7"/>
  <c r="M429" i="7"/>
  <c r="M430" i="7"/>
  <c r="M431" i="7"/>
  <c r="M432" i="7"/>
  <c r="M433" i="7"/>
  <c r="M434" i="7"/>
  <c r="M435" i="7"/>
  <c r="M436" i="7"/>
  <c r="M437" i="7"/>
  <c r="M438" i="7"/>
  <c r="M439" i="7"/>
  <c r="M440" i="7"/>
  <c r="M441" i="7"/>
  <c r="M442" i="7"/>
  <c r="M443" i="7"/>
  <c r="M444" i="7"/>
  <c r="M445" i="7"/>
  <c r="M446" i="7"/>
  <c r="M447" i="7"/>
  <c r="M448" i="7"/>
  <c r="M449" i="7"/>
  <c r="M450" i="7"/>
  <c r="M451" i="7"/>
  <c r="M452" i="7"/>
  <c r="M453" i="7"/>
  <c r="M454" i="7"/>
  <c r="M455" i="7"/>
  <c r="M456" i="7"/>
  <c r="M457" i="7"/>
  <c r="M458" i="7"/>
  <c r="M459" i="7"/>
  <c r="M460" i="7"/>
  <c r="M461" i="7"/>
  <c r="M462" i="7"/>
  <c r="M463" i="7"/>
  <c r="M464" i="7"/>
  <c r="M465" i="7"/>
  <c r="M466" i="7"/>
  <c r="M467" i="7"/>
  <c r="M468" i="7"/>
  <c r="M469" i="7"/>
  <c r="M470" i="7"/>
  <c r="M471" i="7"/>
  <c r="M472" i="7"/>
  <c r="M473" i="7"/>
  <c r="M474" i="7"/>
  <c r="M475" i="7"/>
  <c r="M476" i="7"/>
  <c r="M477" i="7"/>
  <c r="M478" i="7"/>
  <c r="M479" i="7"/>
  <c r="M480" i="7"/>
  <c r="M481" i="7"/>
  <c r="M482" i="7"/>
  <c r="M483" i="7"/>
  <c r="M484" i="7"/>
  <c r="M485" i="7"/>
  <c r="M486" i="7"/>
  <c r="M487" i="7"/>
  <c r="M488" i="7"/>
  <c r="M489" i="7"/>
  <c r="M490" i="7"/>
  <c r="M491" i="7"/>
  <c r="M492" i="7"/>
  <c r="M493" i="7"/>
  <c r="M494" i="7"/>
  <c r="M495" i="7"/>
  <c r="M496" i="7"/>
  <c r="M497" i="7"/>
  <c r="M498" i="7"/>
  <c r="M499" i="7"/>
  <c r="M500" i="7"/>
  <c r="M501" i="7"/>
  <c r="M502" i="7"/>
  <c r="M503" i="7"/>
  <c r="M504" i="7"/>
  <c r="M505" i="7"/>
  <c r="M506" i="7"/>
  <c r="M507" i="7"/>
  <c r="M508" i="7"/>
  <c r="M509" i="7"/>
  <c r="M510" i="7"/>
  <c r="M511" i="7"/>
  <c r="M512" i="7"/>
  <c r="M513" i="7"/>
  <c r="M514" i="7"/>
  <c r="M515" i="7"/>
  <c r="M516" i="7"/>
  <c r="M517" i="7"/>
  <c r="M518" i="7"/>
  <c r="M519" i="7"/>
  <c r="M520" i="7"/>
  <c r="I11" i="31" s="1"/>
  <c r="M521" i="7"/>
  <c r="M522" i="7"/>
  <c r="M523" i="7"/>
  <c r="M524" i="7"/>
  <c r="M525" i="7"/>
  <c r="M526" i="7"/>
  <c r="M527" i="7"/>
  <c r="M528" i="7"/>
  <c r="M529" i="7"/>
  <c r="M530" i="7"/>
  <c r="M531" i="7"/>
  <c r="M532" i="7"/>
  <c r="M533" i="7"/>
  <c r="M534" i="7"/>
  <c r="M535" i="7"/>
  <c r="M536" i="7"/>
  <c r="M537" i="7"/>
  <c r="M538" i="7"/>
  <c r="M539" i="7"/>
  <c r="M540" i="7"/>
  <c r="M541" i="7"/>
  <c r="M542" i="7"/>
  <c r="M543" i="7"/>
  <c r="M544" i="7"/>
  <c r="M545" i="7"/>
  <c r="M546" i="7"/>
  <c r="M547" i="7"/>
  <c r="M548" i="7"/>
  <c r="M549" i="7"/>
  <c r="M550" i="7"/>
  <c r="M551" i="7"/>
  <c r="M552" i="7"/>
  <c r="M553" i="7"/>
  <c r="M554" i="7"/>
  <c r="M555" i="7"/>
  <c r="M556" i="7"/>
  <c r="M557" i="7"/>
  <c r="M558" i="7"/>
  <c r="M559" i="7"/>
  <c r="M560" i="7"/>
  <c r="M561" i="7"/>
  <c r="M562" i="7"/>
  <c r="M563" i="7"/>
  <c r="M564" i="7"/>
  <c r="M565" i="7"/>
  <c r="M566" i="7"/>
  <c r="M567" i="7"/>
  <c r="M568" i="7"/>
  <c r="M569" i="7"/>
  <c r="M570" i="7"/>
  <c r="M571" i="7"/>
  <c r="M572" i="7"/>
  <c r="M573" i="7"/>
  <c r="M574" i="7"/>
  <c r="M575" i="7"/>
  <c r="M576" i="7"/>
  <c r="M577" i="7"/>
  <c r="M578" i="7"/>
  <c r="M579" i="7"/>
  <c r="M580" i="7"/>
  <c r="M581" i="7"/>
  <c r="M582" i="7"/>
  <c r="M583" i="7"/>
  <c r="M584" i="7"/>
  <c r="M585" i="7"/>
  <c r="M586" i="7"/>
  <c r="M587" i="7"/>
  <c r="M588" i="7"/>
  <c r="M589" i="7"/>
  <c r="M590" i="7"/>
  <c r="M591" i="7"/>
  <c r="M592" i="7"/>
  <c r="I16" i="31" s="1"/>
  <c r="M593" i="7"/>
  <c r="M594" i="7"/>
  <c r="M595" i="7"/>
  <c r="M596" i="7"/>
  <c r="I14" i="31" s="1"/>
  <c r="M597" i="7"/>
  <c r="M598" i="7"/>
  <c r="M599" i="7"/>
  <c r="M600" i="7"/>
  <c r="M601" i="7"/>
  <c r="M602" i="7"/>
  <c r="M603" i="7"/>
  <c r="M604" i="7"/>
  <c r="M605" i="7"/>
  <c r="M606" i="7"/>
  <c r="M607" i="7"/>
  <c r="M608" i="7"/>
  <c r="M609" i="7"/>
  <c r="M610" i="7"/>
  <c r="M611" i="7"/>
  <c r="M612" i="7"/>
  <c r="M613" i="7"/>
  <c r="M614" i="7"/>
  <c r="M615" i="7"/>
  <c r="M616" i="7"/>
  <c r="M617" i="7"/>
  <c r="M618" i="7"/>
  <c r="M619" i="7"/>
  <c r="M620" i="7"/>
  <c r="M621" i="7"/>
  <c r="M622" i="7"/>
  <c r="M623" i="7"/>
  <c r="M624" i="7"/>
  <c r="M625" i="7"/>
  <c r="M626" i="7"/>
  <c r="M627" i="7"/>
  <c r="M628" i="7"/>
  <c r="M629" i="7"/>
  <c r="M630" i="7"/>
  <c r="M631" i="7"/>
  <c r="M632" i="7"/>
  <c r="M633" i="7"/>
  <c r="M634" i="7"/>
  <c r="M635" i="7"/>
  <c r="M636" i="7"/>
  <c r="M637" i="7"/>
  <c r="M638" i="7"/>
  <c r="M639" i="7"/>
  <c r="M640" i="7"/>
  <c r="M641" i="7"/>
  <c r="M642" i="7"/>
  <c r="M643" i="7"/>
  <c r="M644" i="7"/>
  <c r="M645" i="7"/>
  <c r="M646" i="7"/>
  <c r="M647" i="7"/>
  <c r="M648" i="7"/>
  <c r="M649" i="7"/>
  <c r="M650" i="7"/>
  <c r="M651" i="7"/>
  <c r="M652" i="7"/>
  <c r="M653" i="7"/>
  <c r="M654" i="7"/>
  <c r="M655" i="7"/>
  <c r="M656" i="7"/>
  <c r="M657" i="7"/>
  <c r="M658" i="7"/>
  <c r="M659" i="7"/>
  <c r="M660" i="7"/>
  <c r="M661" i="7"/>
  <c r="M662" i="7"/>
  <c r="M663" i="7"/>
  <c r="M664" i="7"/>
  <c r="M665" i="7"/>
  <c r="M666" i="7"/>
  <c r="M667" i="7"/>
  <c r="M668" i="7"/>
  <c r="M669" i="7"/>
  <c r="M670" i="7"/>
  <c r="M671" i="7"/>
  <c r="M672" i="7"/>
  <c r="M673" i="7"/>
  <c r="M674" i="7"/>
  <c r="M675" i="7"/>
  <c r="M676" i="7"/>
  <c r="M677" i="7"/>
  <c r="M678" i="7"/>
  <c r="M679" i="7"/>
  <c r="M680" i="7"/>
  <c r="M681" i="7"/>
  <c r="M682" i="7"/>
  <c r="M683" i="7"/>
  <c r="M684" i="7"/>
  <c r="M685" i="7"/>
  <c r="M686" i="7"/>
  <c r="M687" i="7"/>
  <c r="M688" i="7"/>
  <c r="M689" i="7"/>
  <c r="M690" i="7"/>
  <c r="M691" i="7"/>
  <c r="M692" i="7"/>
  <c r="M693" i="7"/>
  <c r="M694" i="7"/>
  <c r="M695" i="7"/>
  <c r="M696" i="7"/>
  <c r="M697" i="7"/>
  <c r="M698" i="7"/>
  <c r="M699" i="7"/>
  <c r="M700" i="7"/>
  <c r="M701" i="7"/>
  <c r="M702" i="7"/>
  <c r="M703" i="7"/>
  <c r="M704" i="7"/>
  <c r="M705" i="7"/>
  <c r="M706" i="7"/>
  <c r="M707" i="7"/>
  <c r="M708" i="7"/>
  <c r="M709" i="7"/>
  <c r="M710" i="7"/>
  <c r="M711" i="7"/>
  <c r="M712" i="7"/>
  <c r="M713" i="7"/>
  <c r="M714" i="7"/>
  <c r="M715" i="7"/>
  <c r="M716" i="7"/>
  <c r="M717" i="7"/>
  <c r="M718" i="7"/>
  <c r="M719" i="7"/>
  <c r="M720" i="7"/>
  <c r="M721" i="7"/>
  <c r="M722" i="7"/>
  <c r="M723" i="7"/>
  <c r="M724" i="7"/>
  <c r="M725" i="7"/>
  <c r="M726" i="7"/>
  <c r="M727" i="7"/>
  <c r="M728" i="7"/>
  <c r="M729" i="7"/>
  <c r="M730" i="7"/>
  <c r="M731" i="7"/>
  <c r="M732" i="7"/>
  <c r="M733" i="7"/>
  <c r="M734" i="7"/>
  <c r="M735" i="7"/>
  <c r="M736" i="7"/>
  <c r="M737" i="7"/>
  <c r="M738" i="7"/>
  <c r="M739" i="7"/>
  <c r="M740" i="7"/>
  <c r="M741" i="7"/>
  <c r="M742" i="7"/>
  <c r="M743" i="7"/>
  <c r="M744" i="7"/>
  <c r="M745" i="7"/>
  <c r="M746" i="7"/>
  <c r="M747" i="7"/>
  <c r="M748" i="7"/>
  <c r="M749" i="7"/>
  <c r="M750" i="7"/>
  <c r="M751" i="7"/>
  <c r="M752" i="7"/>
  <c r="M753" i="7"/>
  <c r="M754" i="7"/>
  <c r="M755" i="7"/>
  <c r="M756" i="7"/>
  <c r="M757" i="7"/>
  <c r="M758" i="7"/>
  <c r="M759" i="7"/>
  <c r="M760" i="7"/>
  <c r="M761" i="7"/>
  <c r="M762" i="7"/>
  <c r="M763" i="7"/>
  <c r="M764" i="7"/>
  <c r="M765" i="7"/>
  <c r="M766" i="7"/>
  <c r="M767" i="7"/>
  <c r="M768" i="7"/>
  <c r="M769" i="7"/>
  <c r="M770" i="7"/>
  <c r="M771" i="7"/>
  <c r="M772" i="7"/>
  <c r="M773" i="7"/>
  <c r="M774" i="7"/>
  <c r="M775" i="7"/>
  <c r="M776" i="7"/>
  <c r="M777" i="7"/>
  <c r="M778" i="7"/>
  <c r="M779" i="7"/>
  <c r="M780" i="7"/>
  <c r="M781" i="7"/>
  <c r="M782" i="7"/>
  <c r="M783" i="7"/>
  <c r="M784" i="7"/>
  <c r="M785" i="7"/>
  <c r="M786" i="7"/>
  <c r="M787" i="7"/>
  <c r="M788" i="7"/>
  <c r="M789" i="7"/>
  <c r="M790" i="7"/>
  <c r="M791" i="7"/>
  <c r="M792" i="7"/>
  <c r="M793" i="7"/>
  <c r="M794" i="7"/>
  <c r="M795" i="7"/>
  <c r="M796" i="7"/>
  <c r="M797" i="7"/>
  <c r="M798" i="7"/>
  <c r="M799" i="7"/>
  <c r="M800" i="7"/>
  <c r="M801" i="7"/>
  <c r="M802" i="7"/>
  <c r="M803" i="7"/>
  <c r="M804" i="7"/>
  <c r="M805" i="7"/>
  <c r="M806" i="7"/>
  <c r="M807" i="7"/>
  <c r="M808" i="7"/>
  <c r="M809" i="7"/>
  <c r="M810" i="7"/>
  <c r="M811" i="7"/>
  <c r="M812" i="7"/>
  <c r="M813" i="7"/>
  <c r="M814" i="7"/>
  <c r="M815" i="7"/>
  <c r="M816" i="7"/>
  <c r="M817" i="7"/>
  <c r="M818" i="7"/>
  <c r="M819" i="7"/>
  <c r="M820" i="7"/>
  <c r="M821" i="7"/>
  <c r="M822" i="7"/>
  <c r="M823" i="7"/>
  <c r="M824" i="7"/>
  <c r="M825" i="7"/>
  <c r="M826" i="7"/>
  <c r="M827" i="7"/>
  <c r="M828" i="7"/>
  <c r="M829" i="7"/>
  <c r="M830" i="7"/>
  <c r="M831" i="7"/>
  <c r="M832" i="7"/>
  <c r="M833" i="7"/>
  <c r="M834" i="7"/>
  <c r="M835" i="7"/>
  <c r="M836" i="7"/>
  <c r="M837" i="7"/>
  <c r="M838" i="7"/>
  <c r="M839" i="7"/>
  <c r="M840" i="7"/>
  <c r="M841" i="7"/>
  <c r="M842" i="7"/>
  <c r="M843" i="7"/>
  <c r="M844" i="7"/>
  <c r="M845" i="7"/>
  <c r="M846" i="7"/>
  <c r="M847" i="7"/>
  <c r="M848" i="7"/>
  <c r="M849" i="7"/>
  <c r="M850" i="7"/>
  <c r="M851" i="7"/>
  <c r="M852" i="7"/>
  <c r="M853" i="7"/>
  <c r="M854" i="7"/>
  <c r="M855" i="7"/>
  <c r="M856" i="7"/>
  <c r="M857" i="7"/>
  <c r="M858" i="7"/>
  <c r="M859" i="7"/>
  <c r="M860" i="7"/>
  <c r="M861" i="7"/>
  <c r="M862" i="7"/>
  <c r="M863" i="7"/>
  <c r="I17" i="31" s="1"/>
  <c r="M864" i="7"/>
  <c r="M865" i="7"/>
  <c r="M866" i="7"/>
  <c r="M867" i="7"/>
  <c r="M868" i="7"/>
  <c r="M869" i="7"/>
  <c r="M870" i="7"/>
  <c r="M871" i="7"/>
  <c r="M872" i="7"/>
  <c r="M873" i="7"/>
  <c r="M874" i="7"/>
  <c r="M875" i="7"/>
  <c r="M876" i="7"/>
  <c r="M877" i="7"/>
  <c r="M878" i="7"/>
  <c r="M879" i="7"/>
  <c r="M880" i="7"/>
  <c r="M881" i="7"/>
  <c r="M882" i="7"/>
  <c r="M883" i="7"/>
  <c r="M884" i="7"/>
  <c r="M885" i="7"/>
  <c r="M886" i="7"/>
  <c r="M887" i="7"/>
  <c r="M888" i="7"/>
  <c r="M889" i="7"/>
  <c r="M890" i="7"/>
  <c r="M891" i="7"/>
  <c r="M892" i="7"/>
  <c r="M893" i="7"/>
  <c r="M894" i="7"/>
  <c r="M895" i="7"/>
  <c r="M896" i="7"/>
  <c r="M897" i="7"/>
  <c r="M898" i="7"/>
  <c r="M899" i="7"/>
  <c r="M900" i="7"/>
  <c r="M901" i="7"/>
  <c r="M902" i="7"/>
  <c r="M903" i="7"/>
  <c r="M904" i="7"/>
  <c r="M905" i="7"/>
  <c r="M906" i="7"/>
  <c r="M907" i="7"/>
  <c r="M908" i="7"/>
  <c r="M909" i="7"/>
  <c r="M910" i="7"/>
  <c r="M911" i="7"/>
  <c r="M912" i="7"/>
  <c r="M913" i="7"/>
  <c r="M914" i="7"/>
  <c r="M915" i="7"/>
  <c r="M916" i="7"/>
  <c r="M917" i="7"/>
  <c r="M918" i="7"/>
  <c r="M919" i="7"/>
  <c r="M920" i="7"/>
  <c r="M921" i="7"/>
  <c r="M922" i="7"/>
  <c r="M923" i="7"/>
  <c r="M924" i="7"/>
  <c r="M925" i="7"/>
  <c r="M926" i="7"/>
  <c r="M927" i="7"/>
  <c r="M928" i="7"/>
  <c r="M929" i="7"/>
  <c r="M930" i="7"/>
  <c r="M931" i="7"/>
  <c r="M932" i="7"/>
  <c r="M933" i="7"/>
  <c r="M934" i="7"/>
  <c r="M935" i="7"/>
  <c r="M936" i="7"/>
  <c r="M937" i="7"/>
  <c r="M938" i="7"/>
  <c r="M939" i="7"/>
  <c r="M940" i="7"/>
  <c r="M941" i="7"/>
  <c r="M942" i="7"/>
  <c r="M943" i="7"/>
  <c r="M944" i="7"/>
  <c r="M945" i="7"/>
  <c r="M946" i="7"/>
  <c r="M947" i="7"/>
  <c r="M948" i="7"/>
  <c r="M949" i="7"/>
  <c r="M950" i="7"/>
  <c r="M951" i="7"/>
  <c r="M952" i="7"/>
  <c r="M953" i="7"/>
  <c r="M954" i="7"/>
  <c r="M955" i="7"/>
  <c r="M956" i="7"/>
  <c r="M957" i="7"/>
  <c r="M958" i="7"/>
  <c r="M959" i="7"/>
  <c r="M960" i="7"/>
  <c r="M961" i="7"/>
  <c r="M962" i="7"/>
  <c r="M963" i="7"/>
  <c r="M964" i="7"/>
  <c r="M965" i="7"/>
  <c r="M966" i="7"/>
  <c r="M967" i="7"/>
  <c r="M968" i="7"/>
  <c r="M969" i="7"/>
  <c r="M970" i="7"/>
  <c r="M971" i="7"/>
  <c r="M972" i="7"/>
  <c r="M973" i="7"/>
  <c r="M974" i="7"/>
  <c r="M975" i="7"/>
  <c r="M976" i="7"/>
  <c r="M977" i="7"/>
  <c r="M978" i="7"/>
  <c r="M979" i="7"/>
  <c r="M980" i="7"/>
  <c r="M981" i="7"/>
  <c r="M982" i="7"/>
  <c r="M983" i="7"/>
  <c r="M984" i="7"/>
  <c r="M985" i="7"/>
  <c r="M986" i="7"/>
  <c r="M987" i="7"/>
  <c r="M988" i="7"/>
  <c r="M989" i="7"/>
  <c r="M990" i="7"/>
  <c r="M991" i="7"/>
  <c r="M992" i="7"/>
  <c r="M993" i="7"/>
  <c r="M994" i="7"/>
  <c r="M995" i="7"/>
  <c r="M996" i="7"/>
  <c r="M997" i="7"/>
  <c r="M998" i="7"/>
  <c r="M999" i="7"/>
  <c r="M1000" i="7"/>
  <c r="M1001" i="7"/>
  <c r="M1002" i="7"/>
  <c r="M1003" i="7"/>
  <c r="M1004" i="7"/>
  <c r="M1005" i="7"/>
  <c r="M1006" i="7"/>
  <c r="M1007" i="7"/>
  <c r="M1008" i="7"/>
  <c r="M1009" i="7"/>
  <c r="M1010" i="7"/>
  <c r="M1011" i="7"/>
  <c r="M1012" i="7"/>
  <c r="M1013" i="7"/>
  <c r="M1014" i="7"/>
  <c r="M1015" i="7"/>
  <c r="M1016" i="7"/>
  <c r="M1017" i="7"/>
  <c r="M1018" i="7"/>
  <c r="M1019" i="7"/>
  <c r="M1020" i="7"/>
  <c r="M1021" i="7"/>
  <c r="M1022" i="7"/>
  <c r="M1023" i="7"/>
  <c r="M1024" i="7"/>
  <c r="M1025" i="7"/>
  <c r="M1026" i="7"/>
  <c r="M1027" i="7"/>
  <c r="M1028" i="7"/>
  <c r="M1029" i="7"/>
  <c r="M1030" i="7"/>
  <c r="M1031" i="7"/>
  <c r="M1032" i="7"/>
  <c r="M1033" i="7"/>
  <c r="M1034" i="7"/>
  <c r="M1035" i="7"/>
  <c r="M1036" i="7"/>
  <c r="M1037" i="7"/>
  <c r="M1038" i="7"/>
  <c r="M1039" i="7"/>
  <c r="M1040" i="7"/>
  <c r="M1041" i="7"/>
  <c r="M1042" i="7"/>
  <c r="M1043" i="7"/>
  <c r="M1044" i="7"/>
  <c r="M1045" i="7"/>
  <c r="M1046" i="7"/>
  <c r="M1047" i="7"/>
  <c r="M1048" i="7"/>
  <c r="M1049" i="7"/>
  <c r="M1050" i="7"/>
  <c r="M1051" i="7"/>
  <c r="M1052" i="7"/>
  <c r="M1053" i="7"/>
  <c r="M1054" i="7"/>
  <c r="M1055" i="7"/>
  <c r="M1056" i="7"/>
  <c r="M1057" i="7"/>
  <c r="M1058" i="7"/>
  <c r="M1059" i="7"/>
  <c r="M1060" i="7"/>
  <c r="M1061" i="7"/>
  <c r="M1062" i="7"/>
  <c r="M1063" i="7"/>
  <c r="M1064" i="7"/>
  <c r="M1065" i="7"/>
  <c r="M1066" i="7"/>
  <c r="M1067" i="7"/>
  <c r="M1068" i="7"/>
  <c r="M1069" i="7"/>
  <c r="M1070" i="7"/>
  <c r="M1071" i="7"/>
  <c r="M1072" i="7"/>
  <c r="M1073" i="7"/>
  <c r="M1074" i="7"/>
  <c r="M1075" i="7"/>
  <c r="M1076" i="7"/>
  <c r="M1077" i="7"/>
  <c r="M1078" i="7"/>
  <c r="M1079" i="7"/>
  <c r="M1080" i="7"/>
  <c r="M1081" i="7"/>
  <c r="M1082" i="7"/>
  <c r="M1083" i="7"/>
  <c r="M1084" i="7"/>
  <c r="M1085" i="7"/>
  <c r="M1086" i="7"/>
  <c r="M1087" i="7"/>
  <c r="M1088" i="7"/>
  <c r="M1089" i="7"/>
  <c r="M1090" i="7"/>
  <c r="M1091" i="7"/>
  <c r="M1092" i="7"/>
  <c r="M1093" i="7"/>
  <c r="M1094" i="7"/>
  <c r="M1095" i="7"/>
  <c r="M1096" i="7"/>
  <c r="M1097" i="7"/>
  <c r="M1098" i="7"/>
  <c r="M1099" i="7"/>
  <c r="M1100" i="7"/>
  <c r="M1101" i="7"/>
  <c r="M1102" i="7"/>
  <c r="M1103" i="7"/>
  <c r="M1104" i="7"/>
  <c r="M1105" i="7"/>
  <c r="M1106" i="7"/>
  <c r="M1107" i="7"/>
  <c r="M1108" i="7"/>
  <c r="M1109" i="7"/>
  <c r="M1110" i="7"/>
  <c r="M1111" i="7"/>
  <c r="M1112" i="7"/>
  <c r="M1113" i="7"/>
  <c r="M1114" i="7"/>
  <c r="M1115" i="7"/>
  <c r="M1116" i="7"/>
  <c r="M1117" i="7"/>
  <c r="M1118" i="7"/>
  <c r="M1119" i="7"/>
  <c r="M1120" i="7"/>
  <c r="M1121" i="7"/>
  <c r="M1122" i="7"/>
  <c r="M1123" i="7"/>
  <c r="M1124" i="7"/>
  <c r="M1125" i="7"/>
  <c r="M1126" i="7"/>
  <c r="M1127" i="7"/>
  <c r="M1128" i="7"/>
  <c r="M1129" i="7"/>
  <c r="M1130" i="7"/>
  <c r="M1131" i="7"/>
  <c r="M1132" i="7"/>
  <c r="M1133" i="7"/>
  <c r="M1134" i="7"/>
  <c r="M1135" i="7"/>
  <c r="M1136" i="7"/>
  <c r="M1137" i="7"/>
  <c r="M1138" i="7"/>
  <c r="M1139" i="7"/>
  <c r="M1140" i="7"/>
  <c r="M1141" i="7"/>
  <c r="M1142" i="7"/>
  <c r="M1143" i="7"/>
  <c r="M1144" i="7"/>
  <c r="M1145" i="7"/>
  <c r="M1146" i="7"/>
  <c r="M1147" i="7"/>
  <c r="M1148" i="7"/>
  <c r="M1149" i="7"/>
  <c r="M1150" i="7"/>
  <c r="M1151" i="7"/>
  <c r="M1152" i="7"/>
  <c r="M1153" i="7"/>
  <c r="M1154" i="7"/>
  <c r="M1155" i="7"/>
  <c r="M1156" i="7"/>
  <c r="M1157" i="7"/>
  <c r="I20" i="31" s="1"/>
  <c r="M1158" i="7"/>
  <c r="M1159" i="7"/>
  <c r="M1160" i="7"/>
  <c r="M1161" i="7"/>
  <c r="M1162" i="7"/>
  <c r="M1163" i="7"/>
  <c r="M1164" i="7"/>
  <c r="M1165" i="7"/>
  <c r="M1166" i="7"/>
  <c r="M1167" i="7"/>
  <c r="M1168" i="7"/>
  <c r="M1169" i="7"/>
  <c r="M1170" i="7"/>
  <c r="M1171" i="7"/>
  <c r="M1172" i="7"/>
  <c r="M1173" i="7"/>
  <c r="M1174" i="7"/>
  <c r="M1175" i="7"/>
  <c r="M1176" i="7"/>
  <c r="M1177" i="7"/>
  <c r="M1178" i="7"/>
  <c r="M1179" i="7"/>
  <c r="M1180" i="7"/>
  <c r="M1181" i="7"/>
  <c r="M1182" i="7"/>
  <c r="M1183" i="7"/>
  <c r="M1184" i="7"/>
  <c r="M1185" i="7"/>
  <c r="M1186" i="7"/>
  <c r="M1187" i="7"/>
  <c r="M1188" i="7"/>
  <c r="M1189" i="7"/>
  <c r="M1190" i="7"/>
  <c r="M1191" i="7"/>
  <c r="M1192" i="7"/>
  <c r="M1193" i="7"/>
  <c r="M1194" i="7"/>
  <c r="M1195" i="7"/>
  <c r="M1196" i="7"/>
  <c r="M1197" i="7"/>
  <c r="M1198" i="7"/>
  <c r="M1199" i="7"/>
  <c r="M1200" i="7"/>
  <c r="M1201" i="7"/>
  <c r="M1202" i="7"/>
  <c r="M1203" i="7"/>
  <c r="M1204" i="7"/>
  <c r="M1205" i="7"/>
  <c r="M1206" i="7"/>
  <c r="M1207" i="7"/>
  <c r="M1208" i="7"/>
  <c r="M1209" i="7"/>
  <c r="M1210" i="7"/>
  <c r="M1211" i="7"/>
  <c r="M1212" i="7"/>
  <c r="M1213" i="7"/>
  <c r="M1214" i="7"/>
  <c r="M1215" i="7"/>
  <c r="M1216" i="7"/>
  <c r="M1217" i="7"/>
  <c r="M1218" i="7"/>
  <c r="M1219" i="7"/>
  <c r="M1220" i="7"/>
  <c r="M1221" i="7"/>
  <c r="M1222" i="7"/>
  <c r="M1223" i="7"/>
  <c r="M1224" i="7"/>
  <c r="M1225" i="7"/>
  <c r="M1226" i="7"/>
  <c r="M1227" i="7"/>
  <c r="M1228" i="7"/>
  <c r="M1229" i="7"/>
  <c r="M1230" i="7"/>
  <c r="M1231" i="7"/>
  <c r="M1232" i="7"/>
  <c r="M1233" i="7"/>
  <c r="M1234" i="7"/>
  <c r="M1235" i="7"/>
  <c r="M1236" i="7"/>
  <c r="M1237" i="7"/>
  <c r="M1238" i="7"/>
  <c r="M1239" i="7"/>
  <c r="M1240" i="7"/>
  <c r="M1241" i="7"/>
  <c r="M1242" i="7"/>
  <c r="M1243" i="7"/>
  <c r="M1244" i="7"/>
  <c r="M1245" i="7"/>
  <c r="M1246" i="7"/>
  <c r="M1247" i="7"/>
  <c r="M1248" i="7"/>
  <c r="M1249" i="7"/>
  <c r="M1250" i="7"/>
  <c r="M1251" i="7"/>
  <c r="M1252" i="7"/>
  <c r="M1253" i="7"/>
  <c r="M1254" i="7"/>
  <c r="M1255" i="7"/>
  <c r="M1256" i="7"/>
  <c r="M1257" i="7"/>
  <c r="M1258" i="7"/>
  <c r="M1259" i="7"/>
  <c r="M1260" i="7"/>
  <c r="M1261" i="7"/>
  <c r="M1262" i="7"/>
  <c r="M1263" i="7"/>
  <c r="M1264" i="7"/>
  <c r="M1265" i="7"/>
  <c r="M1266" i="7"/>
  <c r="M1267" i="7"/>
  <c r="M1268" i="7"/>
  <c r="M1269" i="7"/>
  <c r="M1270" i="7"/>
  <c r="M1271" i="7"/>
  <c r="M1272" i="7"/>
  <c r="M1273" i="7"/>
  <c r="M1274" i="7"/>
  <c r="M1275" i="7"/>
  <c r="M1276" i="7"/>
  <c r="M1277" i="7"/>
  <c r="M1278" i="7"/>
  <c r="M1279" i="7"/>
  <c r="M1280" i="7"/>
  <c r="M1281" i="7"/>
  <c r="M1282" i="7"/>
  <c r="M1283" i="7"/>
  <c r="M1284" i="7"/>
  <c r="M1285" i="7"/>
  <c r="M1286" i="7"/>
  <c r="M1287" i="7"/>
  <c r="M1288" i="7"/>
  <c r="M1289" i="7"/>
  <c r="M1290" i="7"/>
  <c r="M1291" i="7"/>
  <c r="M1292" i="7"/>
  <c r="M1293" i="7"/>
  <c r="M1294" i="7"/>
  <c r="M1295" i="7"/>
  <c r="M1296" i="7"/>
  <c r="M1297" i="7"/>
  <c r="M1298" i="7"/>
  <c r="M1299" i="7"/>
  <c r="M1300" i="7"/>
  <c r="M1301" i="7"/>
  <c r="M1302" i="7"/>
  <c r="M1303" i="7"/>
  <c r="M1304" i="7"/>
  <c r="M1305" i="7"/>
  <c r="M1306" i="7"/>
  <c r="M1307" i="7"/>
  <c r="M1308" i="7"/>
  <c r="M1309" i="7"/>
  <c r="M1310" i="7"/>
  <c r="M1311" i="7"/>
  <c r="M1312" i="7"/>
  <c r="M1313" i="7"/>
  <c r="M1314" i="7"/>
  <c r="M1315" i="7"/>
  <c r="M1316" i="7"/>
  <c r="M1317" i="7"/>
  <c r="M1318" i="7"/>
  <c r="M1319" i="7"/>
  <c r="M1320" i="7"/>
  <c r="M1321" i="7"/>
  <c r="M1322" i="7"/>
  <c r="M1323" i="7"/>
  <c r="M1324" i="7"/>
  <c r="M1325" i="7"/>
  <c r="M1326" i="7"/>
  <c r="M1327" i="7"/>
  <c r="M1328" i="7"/>
  <c r="M1329" i="7"/>
  <c r="M1330" i="7"/>
  <c r="M1331" i="7"/>
  <c r="M1332" i="7"/>
  <c r="M1333" i="7"/>
  <c r="M1334" i="7"/>
  <c r="M1335" i="7"/>
  <c r="M1336" i="7"/>
  <c r="M1337" i="7"/>
  <c r="M1338" i="7"/>
  <c r="M1339" i="7"/>
  <c r="M1340" i="7"/>
  <c r="M1341" i="7"/>
  <c r="M1342" i="7"/>
  <c r="M1343" i="7"/>
  <c r="M1344" i="7"/>
  <c r="M1345" i="7"/>
  <c r="M1346" i="7"/>
  <c r="M1347" i="7"/>
  <c r="M1348" i="7"/>
  <c r="M1349" i="7"/>
  <c r="M1350" i="7"/>
  <c r="M1351" i="7"/>
  <c r="M1352" i="7"/>
  <c r="M1353" i="7"/>
  <c r="M1354" i="7"/>
  <c r="M1355" i="7"/>
  <c r="M1356" i="7"/>
  <c r="M1357" i="7"/>
  <c r="M1358" i="7"/>
  <c r="M1359" i="7"/>
  <c r="M1360" i="7"/>
  <c r="M1361" i="7"/>
  <c r="M1362" i="7"/>
  <c r="M1363" i="7"/>
  <c r="M1364" i="7"/>
  <c r="M1365" i="7"/>
  <c r="M1366" i="7"/>
  <c r="M1367" i="7"/>
  <c r="M1368" i="7"/>
  <c r="M1369" i="7"/>
  <c r="M1370" i="7"/>
  <c r="M1371" i="7"/>
  <c r="M1372" i="7"/>
  <c r="M1373" i="7"/>
  <c r="M1374" i="7"/>
  <c r="M1375" i="7"/>
  <c r="M1376" i="7"/>
  <c r="M1377" i="7"/>
  <c r="M1378" i="7"/>
  <c r="M1379" i="7"/>
  <c r="M1380" i="7"/>
  <c r="M1381" i="7"/>
  <c r="M1382" i="7"/>
  <c r="M1383" i="7"/>
  <c r="M1384" i="7"/>
  <c r="M1385" i="7"/>
  <c r="M1386" i="7"/>
  <c r="M1387" i="7"/>
  <c r="M1388" i="7"/>
  <c r="M1389" i="7"/>
  <c r="M1390" i="7"/>
  <c r="M1391" i="7"/>
  <c r="M1392" i="7"/>
  <c r="M1393" i="7"/>
  <c r="M1394" i="7"/>
  <c r="M1395" i="7"/>
  <c r="M1396" i="7"/>
  <c r="M1397" i="7"/>
  <c r="M1398" i="7"/>
  <c r="M1399" i="7"/>
  <c r="M1400" i="7"/>
  <c r="M1401" i="7"/>
  <c r="M1402" i="7"/>
  <c r="M1403" i="7"/>
  <c r="M1404" i="7"/>
  <c r="M1405" i="7"/>
  <c r="M1406" i="7"/>
  <c r="M1407" i="7"/>
  <c r="M1408" i="7"/>
  <c r="M1409" i="7"/>
  <c r="M1410" i="7"/>
  <c r="M1411" i="7"/>
  <c r="M1412" i="7"/>
  <c r="M1413" i="7"/>
  <c r="M1414" i="7"/>
  <c r="M1415" i="7"/>
  <c r="M1416" i="7"/>
  <c r="M1417" i="7"/>
  <c r="M1418" i="7"/>
  <c r="M1419" i="7"/>
  <c r="M1420" i="7"/>
  <c r="M1421" i="7"/>
  <c r="M1422" i="7"/>
  <c r="M1423" i="7"/>
  <c r="M1424" i="7"/>
  <c r="M1425" i="7"/>
  <c r="M1426" i="7"/>
  <c r="M1427" i="7"/>
  <c r="M1428" i="7"/>
  <c r="M1429" i="7"/>
  <c r="M1430" i="7"/>
  <c r="M1431" i="7"/>
  <c r="M1432" i="7"/>
  <c r="M1433" i="7"/>
  <c r="M1434" i="7"/>
  <c r="M1435" i="7"/>
  <c r="M1436" i="7"/>
  <c r="M1437" i="7"/>
  <c r="M1438" i="7"/>
  <c r="M1439" i="7"/>
  <c r="M1440" i="7"/>
  <c r="M1441" i="7"/>
  <c r="M1442" i="7"/>
  <c r="M1443" i="7"/>
  <c r="M1444" i="7"/>
  <c r="M1445" i="7"/>
  <c r="M1446" i="7"/>
  <c r="M1447" i="7"/>
  <c r="M1448" i="7"/>
  <c r="M1449" i="7"/>
  <c r="M1450" i="7"/>
  <c r="M1451" i="7"/>
  <c r="M1452" i="7"/>
  <c r="M1453" i="7"/>
  <c r="M1454" i="7"/>
  <c r="M1455" i="7"/>
  <c r="M1456" i="7"/>
  <c r="M1457" i="7"/>
  <c r="I23" i="31" s="1"/>
  <c r="M1458" i="7"/>
  <c r="M1459" i="7"/>
  <c r="M1460" i="7"/>
  <c r="M1461" i="7"/>
  <c r="M1462" i="7"/>
  <c r="M1463" i="7"/>
  <c r="M1464" i="7"/>
  <c r="M1465" i="7"/>
  <c r="M1466" i="7"/>
  <c r="M1467" i="7"/>
  <c r="M1468" i="7"/>
  <c r="M1469" i="7"/>
  <c r="M1470" i="7"/>
  <c r="M1471" i="7"/>
  <c r="M1472" i="7"/>
  <c r="M1473" i="7"/>
  <c r="M1474" i="7"/>
  <c r="M1475" i="7"/>
  <c r="M1476" i="7"/>
  <c r="M1477" i="7"/>
  <c r="M1478" i="7"/>
  <c r="M1479" i="7"/>
  <c r="M1480" i="7"/>
  <c r="M1481" i="7"/>
  <c r="M1482" i="7"/>
  <c r="M1483" i="7"/>
  <c r="M1484" i="7"/>
  <c r="M1485" i="7"/>
  <c r="M1486" i="7"/>
  <c r="M1487" i="7"/>
  <c r="M1488" i="7"/>
  <c r="M1489" i="7"/>
  <c r="M1490" i="7"/>
  <c r="M1491" i="7"/>
  <c r="M1492" i="7"/>
  <c r="M1493" i="7"/>
  <c r="M1494" i="7"/>
  <c r="M1495" i="7"/>
  <c r="M1496" i="7"/>
  <c r="M1497" i="7"/>
  <c r="M1498" i="7"/>
  <c r="M1499" i="7"/>
  <c r="M1500" i="7"/>
  <c r="M1501" i="7"/>
  <c r="M1502" i="7"/>
  <c r="M1503" i="7"/>
  <c r="M1504" i="7"/>
  <c r="M1505" i="7"/>
  <c r="M1506" i="7"/>
  <c r="M1507" i="7"/>
  <c r="M1508" i="7"/>
  <c r="M1509" i="7"/>
  <c r="M1510" i="7"/>
  <c r="M1511" i="7"/>
  <c r="M1512" i="7"/>
  <c r="M1513" i="7"/>
  <c r="M1514" i="7"/>
  <c r="M1515" i="7"/>
  <c r="M1516" i="7"/>
  <c r="M1517" i="7"/>
  <c r="M1518" i="7"/>
  <c r="M1519" i="7"/>
  <c r="M1520" i="7"/>
  <c r="M1521" i="7"/>
  <c r="M1522" i="7"/>
  <c r="M1523" i="7"/>
  <c r="M1524" i="7"/>
  <c r="M1525" i="7"/>
  <c r="M1526" i="7"/>
  <c r="M1527" i="7"/>
  <c r="M1528" i="7"/>
  <c r="M1529" i="7"/>
  <c r="M1530" i="7"/>
  <c r="M1531" i="7"/>
  <c r="M1532" i="7"/>
  <c r="M1533" i="7"/>
  <c r="M1534" i="7"/>
  <c r="M1535" i="7"/>
  <c r="M1536" i="7"/>
  <c r="M1537" i="7"/>
  <c r="M1538" i="7"/>
  <c r="M1539" i="7"/>
  <c r="M1540" i="7"/>
  <c r="M1541" i="7"/>
  <c r="M1542" i="7"/>
  <c r="M1543" i="7"/>
  <c r="M1544" i="7"/>
  <c r="M1545" i="7"/>
  <c r="M1546" i="7"/>
  <c r="M1547" i="7"/>
  <c r="M1548" i="7"/>
  <c r="M1549" i="7"/>
  <c r="M1550" i="7"/>
  <c r="M1551" i="7"/>
  <c r="M1552" i="7"/>
  <c r="M1553" i="7"/>
  <c r="M1554" i="7"/>
  <c r="M1555" i="7"/>
  <c r="M1556" i="7"/>
  <c r="M1557" i="7"/>
  <c r="M1558" i="7"/>
  <c r="M1559" i="7"/>
  <c r="M1560" i="7"/>
  <c r="M1561" i="7"/>
  <c r="M1562" i="7"/>
  <c r="M1563" i="7"/>
  <c r="M1564" i="7"/>
  <c r="M1565" i="7"/>
  <c r="M1566" i="7"/>
  <c r="M1567" i="7"/>
  <c r="M1568" i="7"/>
  <c r="M1569" i="7"/>
  <c r="M1570" i="7"/>
  <c r="M1571" i="7"/>
  <c r="M1572" i="7"/>
  <c r="M1573" i="7"/>
  <c r="M1574" i="7"/>
  <c r="M1575" i="7"/>
  <c r="M1576" i="7"/>
  <c r="M1577" i="7"/>
  <c r="M1578" i="7"/>
  <c r="M1579" i="7"/>
  <c r="M1580" i="7"/>
  <c r="M1581" i="7"/>
  <c r="M1582" i="7"/>
  <c r="M1583" i="7"/>
  <c r="M1584" i="7"/>
  <c r="M1585" i="7"/>
  <c r="M1586" i="7"/>
  <c r="M1587" i="7"/>
  <c r="M1588" i="7"/>
  <c r="M1589" i="7"/>
  <c r="M1590" i="7"/>
  <c r="M1591" i="7"/>
  <c r="M1592" i="7"/>
  <c r="M1593" i="7"/>
  <c r="M1594" i="7"/>
  <c r="M1595" i="7"/>
  <c r="M1596" i="7"/>
  <c r="M1597" i="7"/>
  <c r="M1598" i="7"/>
  <c r="M1599" i="7"/>
  <c r="M1600" i="7"/>
  <c r="M1601" i="7"/>
  <c r="M1602" i="7"/>
  <c r="M1603" i="7"/>
  <c r="M1604" i="7"/>
  <c r="M1605" i="7"/>
  <c r="M1606" i="7"/>
  <c r="M1607" i="7"/>
  <c r="M1608" i="7"/>
  <c r="M1609" i="7"/>
  <c r="M1610" i="7"/>
  <c r="M1611" i="7"/>
  <c r="M1612" i="7"/>
  <c r="M1613" i="7"/>
  <c r="M1614" i="7"/>
  <c r="M1615" i="7"/>
  <c r="M1616" i="7"/>
  <c r="M1617" i="7"/>
  <c r="M1618" i="7"/>
  <c r="M1619" i="7"/>
  <c r="M1620" i="7"/>
  <c r="M1621" i="7"/>
  <c r="M1622" i="7"/>
  <c r="M1623" i="7"/>
  <c r="M1624" i="7"/>
  <c r="M1625" i="7"/>
  <c r="M1626" i="7"/>
  <c r="M1627" i="7"/>
  <c r="M1628" i="7"/>
  <c r="M1629" i="7"/>
  <c r="M1630" i="7"/>
  <c r="M1631" i="7"/>
  <c r="M1632" i="7"/>
  <c r="M1633" i="7"/>
  <c r="M1634" i="7"/>
  <c r="M1635" i="7"/>
  <c r="M1636" i="7"/>
  <c r="M1637" i="7"/>
  <c r="M1638" i="7"/>
  <c r="M1639" i="7"/>
  <c r="M1640" i="7"/>
  <c r="M1641" i="7"/>
  <c r="M1642" i="7"/>
  <c r="M1643" i="7"/>
  <c r="M1644" i="7"/>
  <c r="M1645" i="7"/>
  <c r="M1646" i="7"/>
  <c r="M1647" i="7"/>
  <c r="M1648" i="7"/>
  <c r="M1649" i="7"/>
  <c r="M1650" i="7"/>
  <c r="M1651" i="7"/>
  <c r="M1652" i="7"/>
  <c r="M1653" i="7"/>
  <c r="M1654" i="7"/>
  <c r="M1655" i="7"/>
  <c r="M1656" i="7"/>
  <c r="M1657" i="7"/>
  <c r="M1658" i="7"/>
  <c r="M1659" i="7"/>
  <c r="M1660" i="7"/>
  <c r="M1661" i="7"/>
  <c r="M1662" i="7"/>
  <c r="M1663" i="7"/>
  <c r="M1664" i="7"/>
  <c r="M1665" i="7"/>
  <c r="M1666" i="7"/>
  <c r="M1667" i="7"/>
  <c r="M1668" i="7"/>
  <c r="M1669" i="7"/>
  <c r="M1670" i="7"/>
  <c r="M1671" i="7"/>
  <c r="M1672" i="7"/>
  <c r="M1673" i="7"/>
  <c r="M1674" i="7"/>
  <c r="M1675" i="7"/>
  <c r="M1676" i="7"/>
  <c r="M1677" i="7"/>
  <c r="M1678" i="7"/>
  <c r="M1679" i="7"/>
  <c r="M1680" i="7"/>
  <c r="M1681" i="7"/>
  <c r="M1682" i="7"/>
  <c r="M1683" i="7"/>
  <c r="M1684" i="7"/>
  <c r="M1685" i="7"/>
  <c r="M1686" i="7"/>
  <c r="M1687" i="7"/>
  <c r="M1688" i="7"/>
  <c r="M1689" i="7"/>
  <c r="M1690" i="7"/>
  <c r="M1691" i="7"/>
  <c r="M1692" i="7"/>
  <c r="M1693" i="7"/>
  <c r="M1694" i="7"/>
  <c r="M1695" i="7"/>
  <c r="M1696" i="7"/>
  <c r="M1697" i="7"/>
  <c r="M1698" i="7"/>
  <c r="M1699" i="7"/>
  <c r="M1700" i="7"/>
  <c r="M1701" i="7"/>
  <c r="M1702" i="7"/>
  <c r="M1703" i="7"/>
  <c r="M1704" i="7"/>
  <c r="M1705" i="7"/>
  <c r="M1706" i="7"/>
  <c r="M1707" i="7"/>
  <c r="M1708" i="7"/>
  <c r="M1709" i="7"/>
  <c r="M1710" i="7"/>
  <c r="M1711" i="7"/>
  <c r="M1712" i="7"/>
  <c r="M1713" i="7"/>
  <c r="M1714" i="7"/>
  <c r="M1715" i="7"/>
  <c r="M1716" i="7"/>
  <c r="M1717" i="7"/>
  <c r="M1718" i="7"/>
  <c r="M1719" i="7"/>
  <c r="M1720" i="7"/>
  <c r="M1721" i="7"/>
  <c r="M1722" i="7"/>
  <c r="M1723" i="7"/>
  <c r="M1724" i="7"/>
  <c r="M1725" i="7"/>
  <c r="M1726" i="7"/>
  <c r="M1727" i="7"/>
  <c r="M1728" i="7"/>
  <c r="M1729" i="7"/>
  <c r="M1730" i="7"/>
  <c r="M1731" i="7"/>
  <c r="M1732" i="7"/>
  <c r="M1733" i="7"/>
  <c r="M1734" i="7"/>
  <c r="M1735" i="7"/>
  <c r="M1736" i="7"/>
  <c r="M1737" i="7"/>
  <c r="M1738" i="7"/>
  <c r="M1739" i="7"/>
  <c r="M1740" i="7"/>
  <c r="M1741" i="7"/>
  <c r="I28" i="31" s="1"/>
  <c r="M1742" i="7"/>
  <c r="I26" i="31" s="1"/>
  <c r="M1743" i="7"/>
  <c r="M1744" i="7"/>
  <c r="M1745" i="7"/>
  <c r="M1746" i="7"/>
  <c r="M1747" i="7"/>
  <c r="M1748" i="7"/>
  <c r="M1749" i="7"/>
  <c r="M1750" i="7"/>
  <c r="M1751" i="7"/>
  <c r="M1752" i="7"/>
  <c r="M1753" i="7"/>
  <c r="M1754" i="7"/>
  <c r="M1755" i="7"/>
  <c r="M1756" i="7"/>
  <c r="M1757" i="7"/>
  <c r="M1758" i="7"/>
  <c r="M1759" i="7"/>
  <c r="M1760" i="7"/>
  <c r="M1761" i="7"/>
  <c r="M1762" i="7"/>
  <c r="M1763" i="7"/>
  <c r="M1764" i="7"/>
  <c r="M1765" i="7"/>
  <c r="M1766" i="7"/>
  <c r="M1767" i="7"/>
  <c r="M1768" i="7"/>
  <c r="M1769" i="7"/>
  <c r="M1770" i="7"/>
  <c r="M1771" i="7"/>
  <c r="M1772" i="7"/>
  <c r="M1773" i="7"/>
  <c r="M1774" i="7"/>
  <c r="M1775" i="7"/>
  <c r="M1776" i="7"/>
  <c r="M1777" i="7"/>
  <c r="M1778" i="7"/>
  <c r="M1779" i="7"/>
  <c r="M1780" i="7"/>
  <c r="M1781" i="7"/>
  <c r="M1782" i="7"/>
  <c r="M1783" i="7"/>
  <c r="M1784" i="7"/>
  <c r="M1785" i="7"/>
  <c r="M1786" i="7"/>
  <c r="M1787" i="7"/>
  <c r="M1788" i="7"/>
  <c r="M1789" i="7"/>
  <c r="M1790" i="7"/>
  <c r="M1791" i="7"/>
  <c r="M1792" i="7"/>
  <c r="M1793" i="7"/>
  <c r="M1794" i="7"/>
  <c r="M1795" i="7"/>
  <c r="M1796" i="7"/>
  <c r="M1797" i="7"/>
  <c r="M1798" i="7"/>
  <c r="M1799" i="7"/>
  <c r="M1800" i="7"/>
  <c r="M1801" i="7"/>
  <c r="M1802" i="7"/>
  <c r="M1803" i="7"/>
  <c r="M1804" i="7"/>
  <c r="M1805" i="7"/>
  <c r="M1806" i="7"/>
  <c r="M1807" i="7"/>
  <c r="M1808" i="7"/>
  <c r="M1809" i="7"/>
  <c r="M1810" i="7"/>
  <c r="M1811" i="7"/>
  <c r="M1812" i="7"/>
  <c r="M1813" i="7"/>
  <c r="M1814" i="7"/>
  <c r="M1815" i="7"/>
  <c r="M1816" i="7"/>
  <c r="M1817" i="7"/>
  <c r="M1818" i="7"/>
  <c r="M1819" i="7"/>
  <c r="M1820" i="7"/>
  <c r="M1821" i="7"/>
  <c r="M1822" i="7"/>
  <c r="M1823" i="7"/>
  <c r="M1824" i="7"/>
  <c r="M1825" i="7"/>
  <c r="M1826" i="7"/>
  <c r="M1827" i="7"/>
  <c r="M1828" i="7"/>
  <c r="M1829" i="7"/>
  <c r="M1830" i="7"/>
  <c r="M1831" i="7"/>
  <c r="M1832" i="7"/>
  <c r="M1833" i="7"/>
  <c r="M1834" i="7"/>
  <c r="M1835" i="7"/>
  <c r="M1836" i="7"/>
  <c r="M1837" i="7"/>
  <c r="M1838" i="7"/>
  <c r="M1839" i="7"/>
  <c r="M1840" i="7"/>
  <c r="M1841" i="7"/>
  <c r="M1842" i="7"/>
  <c r="M1843" i="7"/>
  <c r="M1844" i="7"/>
  <c r="M1845" i="7"/>
  <c r="M1846" i="7"/>
  <c r="M1847" i="7"/>
  <c r="M1848" i="7"/>
  <c r="M1849" i="7"/>
  <c r="M1850" i="7"/>
  <c r="M1851" i="7"/>
  <c r="M1852" i="7"/>
  <c r="M1853" i="7"/>
  <c r="M1854" i="7"/>
  <c r="M1855" i="7"/>
  <c r="M1856" i="7"/>
  <c r="M1857" i="7"/>
  <c r="M1858" i="7"/>
  <c r="M1859" i="7"/>
  <c r="M1860" i="7"/>
  <c r="M1861" i="7"/>
  <c r="M1862" i="7"/>
  <c r="M1863" i="7"/>
  <c r="M1864" i="7"/>
  <c r="M1865" i="7"/>
  <c r="M1866" i="7"/>
  <c r="M1867" i="7"/>
  <c r="M1868" i="7"/>
  <c r="M1869" i="7"/>
  <c r="M1870" i="7"/>
  <c r="M1871" i="7"/>
  <c r="M1872" i="7"/>
  <c r="M1873" i="7"/>
  <c r="M1874" i="7"/>
  <c r="M1875" i="7"/>
  <c r="M1876" i="7"/>
  <c r="M1877" i="7"/>
  <c r="M1878" i="7"/>
  <c r="M1879" i="7"/>
  <c r="M1880" i="7"/>
  <c r="M1881" i="7"/>
  <c r="M1882" i="7"/>
  <c r="M1883" i="7"/>
  <c r="M1884" i="7"/>
  <c r="M1885" i="7"/>
  <c r="M1886" i="7"/>
  <c r="M1887" i="7"/>
  <c r="M1888" i="7"/>
  <c r="M1889" i="7"/>
  <c r="M1890" i="7"/>
  <c r="M1891" i="7"/>
  <c r="M1892" i="7"/>
  <c r="M1893" i="7"/>
  <c r="M1894" i="7"/>
  <c r="M1895" i="7"/>
  <c r="M1896" i="7"/>
  <c r="M1897" i="7"/>
  <c r="M1898" i="7"/>
  <c r="M1899" i="7"/>
  <c r="M1900" i="7"/>
  <c r="M1901" i="7"/>
  <c r="M1902" i="7"/>
  <c r="M1903" i="7"/>
  <c r="M1904" i="7"/>
  <c r="M1905" i="7"/>
  <c r="M1906" i="7"/>
  <c r="M1907" i="7"/>
  <c r="M1908" i="7"/>
  <c r="M1909" i="7"/>
  <c r="M1910" i="7"/>
  <c r="M1911" i="7"/>
  <c r="M1912" i="7"/>
  <c r="M1913" i="7"/>
  <c r="M1914" i="7"/>
  <c r="M1915" i="7"/>
  <c r="M1916" i="7"/>
  <c r="M1917" i="7"/>
  <c r="M1918" i="7"/>
  <c r="M1919" i="7"/>
  <c r="M1920" i="7"/>
  <c r="M1921" i="7"/>
  <c r="M1922" i="7"/>
  <c r="M1923" i="7"/>
  <c r="M1924" i="7"/>
  <c r="M1925" i="7"/>
  <c r="M1926" i="7"/>
  <c r="M1927" i="7"/>
  <c r="M1928" i="7"/>
  <c r="M1929" i="7"/>
  <c r="M1930" i="7"/>
  <c r="M1931" i="7"/>
  <c r="M1932" i="7"/>
  <c r="M1933" i="7"/>
  <c r="M1934" i="7"/>
  <c r="M1935" i="7"/>
  <c r="M1936" i="7"/>
  <c r="M1937" i="7"/>
  <c r="M1938" i="7"/>
  <c r="M1939" i="7"/>
  <c r="M1940" i="7"/>
  <c r="M1941" i="7"/>
  <c r="M1942" i="7"/>
  <c r="M1943" i="7"/>
  <c r="M1944" i="7"/>
  <c r="M1945" i="7"/>
  <c r="M1946" i="7"/>
  <c r="M1947" i="7"/>
  <c r="M1948" i="7"/>
  <c r="M1949" i="7"/>
  <c r="M1950" i="7"/>
  <c r="M1951" i="7"/>
  <c r="M1952" i="7"/>
  <c r="M1953" i="7"/>
  <c r="M1954" i="7"/>
  <c r="M1955" i="7"/>
  <c r="M1956" i="7"/>
  <c r="M1957" i="7"/>
  <c r="M1958" i="7"/>
  <c r="M1959" i="7"/>
  <c r="M1960" i="7"/>
  <c r="M1961" i="7"/>
  <c r="M1962" i="7"/>
  <c r="M1963" i="7"/>
  <c r="M1964" i="7"/>
  <c r="M1965" i="7"/>
  <c r="M1966" i="7"/>
  <c r="M1967" i="7"/>
  <c r="M1968" i="7"/>
  <c r="M1969" i="7"/>
  <c r="M1970" i="7"/>
  <c r="M1971" i="7"/>
  <c r="M1972" i="7"/>
  <c r="M1973" i="7"/>
  <c r="M1974" i="7"/>
  <c r="M1975" i="7"/>
  <c r="M1976" i="7"/>
  <c r="M1977" i="7"/>
  <c r="M1978" i="7"/>
  <c r="M1979" i="7"/>
  <c r="M1980" i="7"/>
  <c r="M1981" i="7"/>
  <c r="M1982" i="7"/>
  <c r="M1983" i="7"/>
  <c r="M1984" i="7"/>
  <c r="M1985" i="7"/>
  <c r="M1986" i="7"/>
  <c r="M1987" i="7"/>
  <c r="M1988" i="7"/>
  <c r="M1989" i="7"/>
  <c r="M1990" i="7"/>
  <c r="M1991" i="7"/>
  <c r="M1992" i="7"/>
  <c r="M1993" i="7"/>
  <c r="M1994" i="7"/>
  <c r="M1995" i="7"/>
  <c r="M1996" i="7"/>
  <c r="M1997" i="7"/>
  <c r="M1998" i="7"/>
  <c r="M1999" i="7"/>
  <c r="M2000" i="7"/>
  <c r="M2001" i="7"/>
  <c r="M2002" i="7"/>
  <c r="M2003" i="7"/>
  <c r="M2004" i="7"/>
  <c r="M2005" i="7"/>
  <c r="M2006" i="7"/>
  <c r="M2007" i="7"/>
  <c r="M2008" i="7"/>
  <c r="M2009" i="7"/>
  <c r="M2010" i="7"/>
  <c r="M2011" i="7"/>
  <c r="M2012" i="7"/>
  <c r="M2013" i="7"/>
  <c r="M2014" i="7"/>
  <c r="M2015" i="7"/>
  <c r="M2016" i="7"/>
  <c r="M2017" i="7"/>
  <c r="M2018" i="7"/>
  <c r="I31" i="31" s="1"/>
  <c r="G17" i="31" l="1"/>
  <c r="G23" i="31"/>
  <c r="G29" i="31"/>
  <c r="H22" i="31"/>
  <c r="H10" i="31"/>
  <c r="I29" i="31"/>
  <c r="I22" i="31"/>
  <c r="I10" i="31"/>
  <c r="H23" i="31"/>
  <c r="M7" i="7"/>
  <c r="K7" i="7"/>
  <c r="D8" i="12"/>
  <c r="Z29" i="31" l="1"/>
  <c r="Z26" i="31"/>
  <c r="D29" i="5" l="1"/>
  <c r="E29" i="5" s="1"/>
  <c r="D30" i="5"/>
  <c r="E30" i="5" s="1"/>
  <c r="D31" i="5"/>
  <c r="E31" i="5" s="1"/>
  <c r="F31" i="5" l="1"/>
  <c r="L34" i="5" s="1"/>
  <c r="G31" i="5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F28" i="5"/>
  <c r="L28" i="31" s="1"/>
  <c r="D28" i="5"/>
  <c r="E28" i="5" s="1"/>
  <c r="D27" i="5"/>
  <c r="E27" i="5" s="1"/>
  <c r="D26" i="5"/>
  <c r="E26" i="5" s="1"/>
  <c r="G28" i="5" s="1"/>
  <c r="M33" i="5" s="1"/>
  <c r="D25" i="5"/>
  <c r="E25" i="5" s="1"/>
  <c r="D24" i="5"/>
  <c r="E24" i="5" s="1"/>
  <c r="G25" i="5" s="1"/>
  <c r="D23" i="5"/>
  <c r="E23" i="5" s="1"/>
  <c r="D22" i="5"/>
  <c r="E22" i="5" s="1"/>
  <c r="D21" i="5"/>
  <c r="E21" i="5" s="1"/>
  <c r="D20" i="5"/>
  <c r="E20" i="5" s="1"/>
  <c r="D19" i="5"/>
  <c r="E19" i="5" s="1"/>
  <c r="D18" i="5"/>
  <c r="E18" i="5" s="1"/>
  <c r="D17" i="5"/>
  <c r="E17" i="5" s="1"/>
  <c r="D16" i="5"/>
  <c r="E16" i="5" s="1"/>
  <c r="D15" i="5"/>
  <c r="E15" i="5" s="1"/>
  <c r="D14" i="5"/>
  <c r="E14" i="5" s="1"/>
  <c r="D13" i="5"/>
  <c r="E13" i="5" s="1"/>
  <c r="D12" i="5"/>
  <c r="E12" i="5" s="1"/>
  <c r="D11" i="5"/>
  <c r="E11" i="5" s="1"/>
  <c r="D10" i="5"/>
  <c r="E10" i="5" s="1"/>
  <c r="D9" i="5"/>
  <c r="E9" i="5" s="1"/>
  <c r="D8" i="5"/>
  <c r="E8" i="5" s="1"/>
  <c r="D7" i="5"/>
  <c r="E7" i="5" s="1"/>
  <c r="D6" i="5"/>
  <c r="E6" i="5" s="1"/>
  <c r="D5" i="5"/>
  <c r="E5" i="5" s="1"/>
  <c r="Z28" i="31"/>
  <c r="Z31" i="31"/>
  <c r="P26" i="31"/>
  <c r="P29" i="31"/>
  <c r="P31" i="31" s="1"/>
  <c r="P23" i="31"/>
  <c r="P25" i="31" s="1"/>
  <c r="P2018" i="7"/>
  <c r="P1742" i="7"/>
  <c r="P1743" i="7"/>
  <c r="P1744" i="7"/>
  <c r="P1745" i="7"/>
  <c r="P1746" i="7"/>
  <c r="P1747" i="7"/>
  <c r="P1748" i="7"/>
  <c r="P1749" i="7"/>
  <c r="P1750" i="7"/>
  <c r="P1751" i="7"/>
  <c r="P1752" i="7"/>
  <c r="P1753" i="7"/>
  <c r="P1754" i="7"/>
  <c r="P1755" i="7"/>
  <c r="P1756" i="7"/>
  <c r="P1757" i="7"/>
  <c r="P1758" i="7"/>
  <c r="P1759" i="7"/>
  <c r="P1760" i="7"/>
  <c r="P1761" i="7"/>
  <c r="P1762" i="7"/>
  <c r="P1763" i="7"/>
  <c r="P1764" i="7"/>
  <c r="P1765" i="7"/>
  <c r="P1766" i="7"/>
  <c r="P1767" i="7"/>
  <c r="P1768" i="7"/>
  <c r="P1769" i="7"/>
  <c r="P1770" i="7"/>
  <c r="P1771" i="7"/>
  <c r="P1772" i="7"/>
  <c r="P1773" i="7"/>
  <c r="P1774" i="7"/>
  <c r="P1775" i="7"/>
  <c r="P1776" i="7"/>
  <c r="P1777" i="7"/>
  <c r="P1778" i="7"/>
  <c r="P1779" i="7"/>
  <c r="P1780" i="7"/>
  <c r="P1781" i="7"/>
  <c r="P1782" i="7"/>
  <c r="P1783" i="7"/>
  <c r="P1784" i="7"/>
  <c r="P1785" i="7"/>
  <c r="P1786" i="7"/>
  <c r="P1787" i="7"/>
  <c r="P1788" i="7"/>
  <c r="P1789" i="7"/>
  <c r="P1790" i="7"/>
  <c r="P1791" i="7"/>
  <c r="P1792" i="7"/>
  <c r="P1793" i="7"/>
  <c r="P1794" i="7"/>
  <c r="P1795" i="7"/>
  <c r="P1796" i="7"/>
  <c r="P1797" i="7"/>
  <c r="P1798" i="7"/>
  <c r="P1799" i="7"/>
  <c r="P1800" i="7"/>
  <c r="P1801" i="7"/>
  <c r="P1802" i="7"/>
  <c r="P1803" i="7"/>
  <c r="P1804" i="7"/>
  <c r="P1805" i="7"/>
  <c r="P1806" i="7"/>
  <c r="P1807" i="7"/>
  <c r="P1808" i="7"/>
  <c r="P1809" i="7"/>
  <c r="P1810" i="7"/>
  <c r="P1811" i="7"/>
  <c r="P1812" i="7"/>
  <c r="P1813" i="7"/>
  <c r="P1814" i="7"/>
  <c r="P1815" i="7"/>
  <c r="P1816" i="7"/>
  <c r="P1817" i="7"/>
  <c r="P1818" i="7"/>
  <c r="P1819" i="7"/>
  <c r="P1820" i="7"/>
  <c r="P1821" i="7"/>
  <c r="P1822" i="7"/>
  <c r="P1823" i="7"/>
  <c r="P1824" i="7"/>
  <c r="P1825" i="7"/>
  <c r="P1826" i="7"/>
  <c r="P1827" i="7"/>
  <c r="P1828" i="7"/>
  <c r="P1829" i="7"/>
  <c r="P1830" i="7"/>
  <c r="P1831" i="7"/>
  <c r="P1832" i="7"/>
  <c r="P1833" i="7"/>
  <c r="P1834" i="7"/>
  <c r="P1835" i="7"/>
  <c r="P1836" i="7"/>
  <c r="P1837" i="7"/>
  <c r="P1838" i="7"/>
  <c r="P1839" i="7"/>
  <c r="P1840" i="7"/>
  <c r="P1841" i="7"/>
  <c r="P1842" i="7"/>
  <c r="P1843" i="7"/>
  <c r="P1844" i="7"/>
  <c r="P1845" i="7"/>
  <c r="P1846" i="7"/>
  <c r="P1847" i="7"/>
  <c r="P1848" i="7"/>
  <c r="P1849" i="7"/>
  <c r="P1850" i="7"/>
  <c r="P1851" i="7"/>
  <c r="P1852" i="7"/>
  <c r="P1853" i="7"/>
  <c r="P1854" i="7"/>
  <c r="P1855" i="7"/>
  <c r="P1856" i="7"/>
  <c r="P1857" i="7"/>
  <c r="P1858" i="7"/>
  <c r="P1859" i="7"/>
  <c r="P1860" i="7"/>
  <c r="P1861" i="7"/>
  <c r="P1862" i="7"/>
  <c r="P1863" i="7"/>
  <c r="P1864" i="7"/>
  <c r="P1865" i="7"/>
  <c r="P1866" i="7"/>
  <c r="P1867" i="7"/>
  <c r="P1868" i="7"/>
  <c r="P1869" i="7"/>
  <c r="P1870" i="7"/>
  <c r="P1871" i="7"/>
  <c r="P1872" i="7"/>
  <c r="P1873" i="7"/>
  <c r="P1874" i="7"/>
  <c r="P1875" i="7"/>
  <c r="P1876" i="7"/>
  <c r="P1877" i="7"/>
  <c r="P1878" i="7"/>
  <c r="P1879" i="7"/>
  <c r="P1880" i="7"/>
  <c r="P1881" i="7"/>
  <c r="P1882" i="7"/>
  <c r="P1883" i="7"/>
  <c r="P1884" i="7"/>
  <c r="P1885" i="7"/>
  <c r="P1886" i="7"/>
  <c r="P1887" i="7"/>
  <c r="P1888" i="7"/>
  <c r="P1889" i="7"/>
  <c r="P1890" i="7"/>
  <c r="P1891" i="7"/>
  <c r="P1892" i="7"/>
  <c r="P1893" i="7"/>
  <c r="P1894" i="7"/>
  <c r="P1895" i="7"/>
  <c r="P1896" i="7"/>
  <c r="P1897" i="7"/>
  <c r="P1898" i="7"/>
  <c r="P1899" i="7"/>
  <c r="P1900" i="7"/>
  <c r="P1901" i="7"/>
  <c r="P1902" i="7"/>
  <c r="P1903" i="7"/>
  <c r="P1904" i="7"/>
  <c r="P1905" i="7"/>
  <c r="P1906" i="7"/>
  <c r="P1907" i="7"/>
  <c r="P1908" i="7"/>
  <c r="P1909" i="7"/>
  <c r="P1910" i="7"/>
  <c r="P1911" i="7"/>
  <c r="P1912" i="7"/>
  <c r="P1913" i="7"/>
  <c r="P1914" i="7"/>
  <c r="P1915" i="7"/>
  <c r="P1916" i="7"/>
  <c r="P1917" i="7"/>
  <c r="P1918" i="7"/>
  <c r="P1919" i="7"/>
  <c r="P1920" i="7"/>
  <c r="P1921" i="7"/>
  <c r="P1922" i="7"/>
  <c r="P1923" i="7"/>
  <c r="P1924" i="7"/>
  <c r="P1925" i="7"/>
  <c r="P1926" i="7"/>
  <c r="P1927" i="7"/>
  <c r="P1928" i="7"/>
  <c r="P1929" i="7"/>
  <c r="P1930" i="7"/>
  <c r="P1931" i="7"/>
  <c r="P1932" i="7"/>
  <c r="P1933" i="7"/>
  <c r="P1934" i="7"/>
  <c r="P1935" i="7"/>
  <c r="P1936" i="7"/>
  <c r="P1937" i="7"/>
  <c r="P1938" i="7"/>
  <c r="P1939" i="7"/>
  <c r="P1940" i="7"/>
  <c r="P1941" i="7"/>
  <c r="P1942" i="7"/>
  <c r="P1943" i="7"/>
  <c r="P1944" i="7"/>
  <c r="P1945" i="7"/>
  <c r="P1946" i="7"/>
  <c r="P1947" i="7"/>
  <c r="P1948" i="7"/>
  <c r="P1949" i="7"/>
  <c r="P1950" i="7"/>
  <c r="P1951" i="7"/>
  <c r="P1952" i="7"/>
  <c r="P1953" i="7"/>
  <c r="P1954" i="7"/>
  <c r="P1955" i="7"/>
  <c r="P1956" i="7"/>
  <c r="P1957" i="7"/>
  <c r="P1958" i="7"/>
  <c r="P1959" i="7"/>
  <c r="P1960" i="7"/>
  <c r="P1961" i="7"/>
  <c r="P1962" i="7"/>
  <c r="P1963" i="7"/>
  <c r="P1964" i="7"/>
  <c r="P1965" i="7"/>
  <c r="P1966" i="7"/>
  <c r="P1967" i="7"/>
  <c r="P1968" i="7"/>
  <c r="P1969" i="7"/>
  <c r="P1970" i="7"/>
  <c r="P1971" i="7"/>
  <c r="P1972" i="7"/>
  <c r="P1973" i="7"/>
  <c r="P1974" i="7"/>
  <c r="P1975" i="7"/>
  <c r="P1976" i="7"/>
  <c r="P1977" i="7"/>
  <c r="P1978" i="7"/>
  <c r="P1979" i="7"/>
  <c r="P1980" i="7"/>
  <c r="P1981" i="7"/>
  <c r="P1982" i="7"/>
  <c r="P1983" i="7"/>
  <c r="P1984" i="7"/>
  <c r="P1985" i="7"/>
  <c r="P1986" i="7"/>
  <c r="P1987" i="7"/>
  <c r="P1988" i="7"/>
  <c r="P1989" i="7"/>
  <c r="P1990" i="7"/>
  <c r="P1991" i="7"/>
  <c r="P1992" i="7"/>
  <c r="P1993" i="7"/>
  <c r="P1994" i="7"/>
  <c r="P1995" i="7"/>
  <c r="P1996" i="7"/>
  <c r="P1997" i="7"/>
  <c r="P1998" i="7"/>
  <c r="P1999" i="7"/>
  <c r="P2000" i="7"/>
  <c r="P2001" i="7"/>
  <c r="P2002" i="7"/>
  <c r="P2003" i="7"/>
  <c r="P2004" i="7"/>
  <c r="P2005" i="7"/>
  <c r="P2006" i="7"/>
  <c r="P2007" i="7"/>
  <c r="P2008" i="7"/>
  <c r="P2009" i="7"/>
  <c r="P2010" i="7"/>
  <c r="P2011" i="7"/>
  <c r="P2012" i="7"/>
  <c r="P2013" i="7"/>
  <c r="P2014" i="7"/>
  <c r="P2015" i="7"/>
  <c r="P2016" i="7"/>
  <c r="P2017" i="7"/>
  <c r="P1741" i="7"/>
  <c r="P1458" i="7"/>
  <c r="P1459" i="7"/>
  <c r="P1460" i="7"/>
  <c r="P1461" i="7"/>
  <c r="P1462" i="7"/>
  <c r="P1463" i="7"/>
  <c r="P1464" i="7"/>
  <c r="P1465" i="7"/>
  <c r="P1466" i="7"/>
  <c r="P1467" i="7"/>
  <c r="P1468" i="7"/>
  <c r="P1469" i="7"/>
  <c r="P1470" i="7"/>
  <c r="P1471" i="7"/>
  <c r="P1472" i="7"/>
  <c r="P1473" i="7"/>
  <c r="P1474" i="7"/>
  <c r="P1475" i="7"/>
  <c r="P1476" i="7"/>
  <c r="P1477" i="7"/>
  <c r="P1478" i="7"/>
  <c r="P1479" i="7"/>
  <c r="P1480" i="7"/>
  <c r="P1481" i="7"/>
  <c r="P1482" i="7"/>
  <c r="P1483" i="7"/>
  <c r="P1484" i="7"/>
  <c r="P1485" i="7"/>
  <c r="P1486" i="7"/>
  <c r="P1487" i="7"/>
  <c r="P1488" i="7"/>
  <c r="P1489" i="7"/>
  <c r="P1490" i="7"/>
  <c r="P1491" i="7"/>
  <c r="P1492" i="7"/>
  <c r="P1493" i="7"/>
  <c r="P1494" i="7"/>
  <c r="P1495" i="7"/>
  <c r="P1496" i="7"/>
  <c r="P1497" i="7"/>
  <c r="P1498" i="7"/>
  <c r="P1499" i="7"/>
  <c r="P1500" i="7"/>
  <c r="P1501" i="7"/>
  <c r="P1502" i="7"/>
  <c r="P1503" i="7"/>
  <c r="P1504" i="7"/>
  <c r="P1505" i="7"/>
  <c r="P1506" i="7"/>
  <c r="P1507" i="7"/>
  <c r="P1508" i="7"/>
  <c r="P1509" i="7"/>
  <c r="P1510" i="7"/>
  <c r="P1511" i="7"/>
  <c r="P1512" i="7"/>
  <c r="P1513" i="7"/>
  <c r="P1514" i="7"/>
  <c r="P1515" i="7"/>
  <c r="P1516" i="7"/>
  <c r="P1517" i="7"/>
  <c r="P1518" i="7"/>
  <c r="P1519" i="7"/>
  <c r="P1520" i="7"/>
  <c r="P1521" i="7"/>
  <c r="P1522" i="7"/>
  <c r="P1523" i="7"/>
  <c r="P1524" i="7"/>
  <c r="P1525" i="7"/>
  <c r="P1526" i="7"/>
  <c r="P1527" i="7"/>
  <c r="P1528" i="7"/>
  <c r="P1529" i="7"/>
  <c r="P1530" i="7"/>
  <c r="P1531" i="7"/>
  <c r="P1532" i="7"/>
  <c r="P1533" i="7"/>
  <c r="P1534" i="7"/>
  <c r="P1535" i="7"/>
  <c r="P1536" i="7"/>
  <c r="P1537" i="7"/>
  <c r="P1538" i="7"/>
  <c r="P1539" i="7"/>
  <c r="P1540" i="7"/>
  <c r="P1541" i="7"/>
  <c r="P1542" i="7"/>
  <c r="P1543" i="7"/>
  <c r="P1544" i="7"/>
  <c r="P1545" i="7"/>
  <c r="P1546" i="7"/>
  <c r="P1547" i="7"/>
  <c r="P1548" i="7"/>
  <c r="P1549" i="7"/>
  <c r="P1550" i="7"/>
  <c r="P1551" i="7"/>
  <c r="P1552" i="7"/>
  <c r="P1553" i="7"/>
  <c r="P1554" i="7"/>
  <c r="P1555" i="7"/>
  <c r="P1556" i="7"/>
  <c r="P1557" i="7"/>
  <c r="P1558" i="7"/>
  <c r="P1559" i="7"/>
  <c r="P1560" i="7"/>
  <c r="P1561" i="7"/>
  <c r="P1562" i="7"/>
  <c r="P1563" i="7"/>
  <c r="P1564" i="7"/>
  <c r="P1565" i="7"/>
  <c r="P1566" i="7"/>
  <c r="P1567" i="7"/>
  <c r="P1568" i="7"/>
  <c r="P1569" i="7"/>
  <c r="P1570" i="7"/>
  <c r="P1571" i="7"/>
  <c r="P1572" i="7"/>
  <c r="P1573" i="7"/>
  <c r="P1574" i="7"/>
  <c r="P1575" i="7"/>
  <c r="P1576" i="7"/>
  <c r="P1577" i="7"/>
  <c r="P1578" i="7"/>
  <c r="P1579" i="7"/>
  <c r="P1580" i="7"/>
  <c r="P1581" i="7"/>
  <c r="P1582" i="7"/>
  <c r="P1583" i="7"/>
  <c r="P1584" i="7"/>
  <c r="P1585" i="7"/>
  <c r="P1586" i="7"/>
  <c r="P1587" i="7"/>
  <c r="P1588" i="7"/>
  <c r="P1589" i="7"/>
  <c r="P1590" i="7"/>
  <c r="P1591" i="7"/>
  <c r="P1592" i="7"/>
  <c r="P1593" i="7"/>
  <c r="P1594" i="7"/>
  <c r="P1595" i="7"/>
  <c r="P1596" i="7"/>
  <c r="P1597" i="7"/>
  <c r="P1598" i="7"/>
  <c r="P1599" i="7"/>
  <c r="P1600" i="7"/>
  <c r="P1601" i="7"/>
  <c r="P1602" i="7"/>
  <c r="P1603" i="7"/>
  <c r="P1604" i="7"/>
  <c r="P1605" i="7"/>
  <c r="P1606" i="7"/>
  <c r="P1607" i="7"/>
  <c r="P1608" i="7"/>
  <c r="P1609" i="7"/>
  <c r="P1610" i="7"/>
  <c r="P1611" i="7"/>
  <c r="P1612" i="7"/>
  <c r="P1613" i="7"/>
  <c r="P1614" i="7"/>
  <c r="P1615" i="7"/>
  <c r="P1616" i="7"/>
  <c r="P1617" i="7"/>
  <c r="P1618" i="7"/>
  <c r="P1619" i="7"/>
  <c r="P1620" i="7"/>
  <c r="P1621" i="7"/>
  <c r="P1622" i="7"/>
  <c r="P1623" i="7"/>
  <c r="P1624" i="7"/>
  <c r="P1625" i="7"/>
  <c r="P1626" i="7"/>
  <c r="P1627" i="7"/>
  <c r="P1628" i="7"/>
  <c r="P1629" i="7"/>
  <c r="P1630" i="7"/>
  <c r="P1631" i="7"/>
  <c r="P1632" i="7"/>
  <c r="P1633" i="7"/>
  <c r="P1634" i="7"/>
  <c r="P1635" i="7"/>
  <c r="P1636" i="7"/>
  <c r="P1637" i="7"/>
  <c r="P1638" i="7"/>
  <c r="P1639" i="7"/>
  <c r="P1640" i="7"/>
  <c r="P1641" i="7"/>
  <c r="P1642" i="7"/>
  <c r="P1643" i="7"/>
  <c r="P1644" i="7"/>
  <c r="P1645" i="7"/>
  <c r="P1646" i="7"/>
  <c r="P1647" i="7"/>
  <c r="P1648" i="7"/>
  <c r="P1649" i="7"/>
  <c r="P1650" i="7"/>
  <c r="P1651" i="7"/>
  <c r="P1652" i="7"/>
  <c r="P1653" i="7"/>
  <c r="P1654" i="7"/>
  <c r="P1655" i="7"/>
  <c r="P1656" i="7"/>
  <c r="P1657" i="7"/>
  <c r="P1658" i="7"/>
  <c r="P1659" i="7"/>
  <c r="P1660" i="7"/>
  <c r="P1661" i="7"/>
  <c r="P1662" i="7"/>
  <c r="P1663" i="7"/>
  <c r="P1664" i="7"/>
  <c r="P1665" i="7"/>
  <c r="P1666" i="7"/>
  <c r="P1667" i="7"/>
  <c r="P1668" i="7"/>
  <c r="P1669" i="7"/>
  <c r="P1670" i="7"/>
  <c r="P1671" i="7"/>
  <c r="P1672" i="7"/>
  <c r="P1673" i="7"/>
  <c r="P1674" i="7"/>
  <c r="P1675" i="7"/>
  <c r="P1676" i="7"/>
  <c r="P1677" i="7"/>
  <c r="P1678" i="7"/>
  <c r="P1679" i="7"/>
  <c r="P1680" i="7"/>
  <c r="P1681" i="7"/>
  <c r="P1682" i="7"/>
  <c r="P1683" i="7"/>
  <c r="P1684" i="7"/>
  <c r="P1685" i="7"/>
  <c r="P1686" i="7"/>
  <c r="P1687" i="7"/>
  <c r="P1688" i="7"/>
  <c r="P1689" i="7"/>
  <c r="P1690" i="7"/>
  <c r="P1691" i="7"/>
  <c r="P1692" i="7"/>
  <c r="P1693" i="7"/>
  <c r="P1694" i="7"/>
  <c r="P1695" i="7"/>
  <c r="P1696" i="7"/>
  <c r="P1697" i="7"/>
  <c r="P1698" i="7"/>
  <c r="P1699" i="7"/>
  <c r="P1700" i="7"/>
  <c r="P1701" i="7"/>
  <c r="P1702" i="7"/>
  <c r="P1703" i="7"/>
  <c r="P1704" i="7"/>
  <c r="P1705" i="7"/>
  <c r="P1706" i="7"/>
  <c r="P1707" i="7"/>
  <c r="P1708" i="7"/>
  <c r="P1709" i="7"/>
  <c r="P1710" i="7"/>
  <c r="P1711" i="7"/>
  <c r="P1712" i="7"/>
  <c r="P1713" i="7"/>
  <c r="P1714" i="7"/>
  <c r="P1715" i="7"/>
  <c r="P1716" i="7"/>
  <c r="P1717" i="7"/>
  <c r="P1718" i="7"/>
  <c r="P1719" i="7"/>
  <c r="P1720" i="7"/>
  <c r="P1721" i="7"/>
  <c r="P1722" i="7"/>
  <c r="P1723" i="7"/>
  <c r="P1724" i="7"/>
  <c r="P1725" i="7"/>
  <c r="P1726" i="7"/>
  <c r="P1727" i="7"/>
  <c r="P1728" i="7"/>
  <c r="P1729" i="7"/>
  <c r="P1730" i="7"/>
  <c r="P1731" i="7"/>
  <c r="P1732" i="7"/>
  <c r="P1733" i="7"/>
  <c r="P1734" i="7"/>
  <c r="P1735" i="7"/>
  <c r="P1736" i="7"/>
  <c r="P1737" i="7"/>
  <c r="P1738" i="7"/>
  <c r="P1739" i="7"/>
  <c r="P1740" i="7"/>
  <c r="P1457" i="7"/>
  <c r="P1158" i="7"/>
  <c r="P1159" i="7"/>
  <c r="P1160" i="7"/>
  <c r="P1161" i="7"/>
  <c r="P1162" i="7"/>
  <c r="P1163" i="7"/>
  <c r="P1164" i="7"/>
  <c r="P1165" i="7"/>
  <c r="P1166" i="7"/>
  <c r="P1167" i="7"/>
  <c r="P1168" i="7"/>
  <c r="P1169" i="7"/>
  <c r="P1170" i="7"/>
  <c r="P1171" i="7"/>
  <c r="P1172" i="7"/>
  <c r="P1173" i="7"/>
  <c r="P1174" i="7"/>
  <c r="P1175" i="7"/>
  <c r="P1176" i="7"/>
  <c r="P1177" i="7"/>
  <c r="P1178" i="7"/>
  <c r="P1179" i="7"/>
  <c r="P1180" i="7"/>
  <c r="P1181" i="7"/>
  <c r="P1182" i="7"/>
  <c r="P1183" i="7"/>
  <c r="P1184" i="7"/>
  <c r="P1185" i="7"/>
  <c r="P1186" i="7"/>
  <c r="P1187" i="7"/>
  <c r="P1188" i="7"/>
  <c r="P1189" i="7"/>
  <c r="P1190" i="7"/>
  <c r="P1191" i="7"/>
  <c r="P1192" i="7"/>
  <c r="P1193" i="7"/>
  <c r="P1194" i="7"/>
  <c r="P1195" i="7"/>
  <c r="P1196" i="7"/>
  <c r="P1197" i="7"/>
  <c r="P1198" i="7"/>
  <c r="P1199" i="7"/>
  <c r="P1200" i="7"/>
  <c r="P1201" i="7"/>
  <c r="P1202" i="7"/>
  <c r="P1203" i="7"/>
  <c r="P1204" i="7"/>
  <c r="P1205" i="7"/>
  <c r="P1206" i="7"/>
  <c r="P1207" i="7"/>
  <c r="P1208" i="7"/>
  <c r="P1209" i="7"/>
  <c r="P1210" i="7"/>
  <c r="P1211" i="7"/>
  <c r="P1212" i="7"/>
  <c r="P1213" i="7"/>
  <c r="P1214" i="7"/>
  <c r="P1215" i="7"/>
  <c r="P1216" i="7"/>
  <c r="P1217" i="7"/>
  <c r="P1218" i="7"/>
  <c r="P1219" i="7"/>
  <c r="P1220" i="7"/>
  <c r="P1221" i="7"/>
  <c r="P1222" i="7"/>
  <c r="P1223" i="7"/>
  <c r="P1224" i="7"/>
  <c r="P1225" i="7"/>
  <c r="P1226" i="7"/>
  <c r="P1227" i="7"/>
  <c r="P1228" i="7"/>
  <c r="P1229" i="7"/>
  <c r="P1230" i="7"/>
  <c r="P1231" i="7"/>
  <c r="P1232" i="7"/>
  <c r="P1233" i="7"/>
  <c r="P1234" i="7"/>
  <c r="P1235" i="7"/>
  <c r="P1236" i="7"/>
  <c r="P1237" i="7"/>
  <c r="P1238" i="7"/>
  <c r="P1239" i="7"/>
  <c r="P1240" i="7"/>
  <c r="P1241" i="7"/>
  <c r="P1242" i="7"/>
  <c r="P1243" i="7"/>
  <c r="P1244" i="7"/>
  <c r="P1245" i="7"/>
  <c r="P1246" i="7"/>
  <c r="P1247" i="7"/>
  <c r="P1248" i="7"/>
  <c r="P1249" i="7"/>
  <c r="P1250" i="7"/>
  <c r="P1251" i="7"/>
  <c r="P1252" i="7"/>
  <c r="P1253" i="7"/>
  <c r="P1254" i="7"/>
  <c r="P1255" i="7"/>
  <c r="P1256" i="7"/>
  <c r="P1257" i="7"/>
  <c r="P1258" i="7"/>
  <c r="P1259" i="7"/>
  <c r="P1260" i="7"/>
  <c r="P1261" i="7"/>
  <c r="P1262" i="7"/>
  <c r="P1263" i="7"/>
  <c r="P1264" i="7"/>
  <c r="P1265" i="7"/>
  <c r="P1266" i="7"/>
  <c r="P1267" i="7"/>
  <c r="P1268" i="7"/>
  <c r="P1269" i="7"/>
  <c r="P1270" i="7"/>
  <c r="P1271" i="7"/>
  <c r="P1272" i="7"/>
  <c r="P1273" i="7"/>
  <c r="P1274" i="7"/>
  <c r="P1275" i="7"/>
  <c r="P1276" i="7"/>
  <c r="P1277" i="7"/>
  <c r="P1278" i="7"/>
  <c r="P1279" i="7"/>
  <c r="P1280" i="7"/>
  <c r="P1281" i="7"/>
  <c r="P1282" i="7"/>
  <c r="P1283" i="7"/>
  <c r="P1284" i="7"/>
  <c r="P1285" i="7"/>
  <c r="P1286" i="7"/>
  <c r="P1287" i="7"/>
  <c r="P1288" i="7"/>
  <c r="P1289" i="7"/>
  <c r="P1290" i="7"/>
  <c r="P1291" i="7"/>
  <c r="P1292" i="7"/>
  <c r="P1293" i="7"/>
  <c r="P1294" i="7"/>
  <c r="P1295" i="7"/>
  <c r="P1296" i="7"/>
  <c r="P1297" i="7"/>
  <c r="P1298" i="7"/>
  <c r="P1299" i="7"/>
  <c r="P1300" i="7"/>
  <c r="P1301" i="7"/>
  <c r="P1302" i="7"/>
  <c r="P1303" i="7"/>
  <c r="P1304" i="7"/>
  <c r="P1305" i="7"/>
  <c r="P1306" i="7"/>
  <c r="P1307" i="7"/>
  <c r="P1308" i="7"/>
  <c r="P1309" i="7"/>
  <c r="P1310" i="7"/>
  <c r="P1311" i="7"/>
  <c r="P1312" i="7"/>
  <c r="P1313" i="7"/>
  <c r="P1314" i="7"/>
  <c r="P1315" i="7"/>
  <c r="P1316" i="7"/>
  <c r="P1317" i="7"/>
  <c r="P1318" i="7"/>
  <c r="P1319" i="7"/>
  <c r="P1320" i="7"/>
  <c r="P1321" i="7"/>
  <c r="P1322" i="7"/>
  <c r="P1323" i="7"/>
  <c r="P1324" i="7"/>
  <c r="P1325" i="7"/>
  <c r="P1326" i="7"/>
  <c r="P1327" i="7"/>
  <c r="P1328" i="7"/>
  <c r="P1329" i="7"/>
  <c r="P1330" i="7"/>
  <c r="P1331" i="7"/>
  <c r="P1332" i="7"/>
  <c r="P1333" i="7"/>
  <c r="P1334" i="7"/>
  <c r="P1335" i="7"/>
  <c r="P1336" i="7"/>
  <c r="P1337" i="7"/>
  <c r="P1338" i="7"/>
  <c r="P1339" i="7"/>
  <c r="P1340" i="7"/>
  <c r="P1341" i="7"/>
  <c r="P1342" i="7"/>
  <c r="P1343" i="7"/>
  <c r="P1344" i="7"/>
  <c r="P1345" i="7"/>
  <c r="P1346" i="7"/>
  <c r="P1347" i="7"/>
  <c r="P1348" i="7"/>
  <c r="P1349" i="7"/>
  <c r="P1350" i="7"/>
  <c r="P1351" i="7"/>
  <c r="P1352" i="7"/>
  <c r="P1353" i="7"/>
  <c r="P1354" i="7"/>
  <c r="P1355" i="7"/>
  <c r="P1356" i="7"/>
  <c r="P1357" i="7"/>
  <c r="P1358" i="7"/>
  <c r="P1359" i="7"/>
  <c r="P1360" i="7"/>
  <c r="P1361" i="7"/>
  <c r="P1362" i="7"/>
  <c r="P1363" i="7"/>
  <c r="P1364" i="7"/>
  <c r="P1365" i="7"/>
  <c r="P1366" i="7"/>
  <c r="P1367" i="7"/>
  <c r="P1368" i="7"/>
  <c r="P1369" i="7"/>
  <c r="P1370" i="7"/>
  <c r="P1371" i="7"/>
  <c r="P1372" i="7"/>
  <c r="P1373" i="7"/>
  <c r="P1374" i="7"/>
  <c r="P1375" i="7"/>
  <c r="P1376" i="7"/>
  <c r="P1377" i="7"/>
  <c r="P1378" i="7"/>
  <c r="P1379" i="7"/>
  <c r="P1380" i="7"/>
  <c r="P1381" i="7"/>
  <c r="P1382" i="7"/>
  <c r="P1383" i="7"/>
  <c r="P1384" i="7"/>
  <c r="P1385" i="7"/>
  <c r="P1386" i="7"/>
  <c r="P1387" i="7"/>
  <c r="P1388" i="7"/>
  <c r="P1389" i="7"/>
  <c r="P1390" i="7"/>
  <c r="P1391" i="7"/>
  <c r="P1392" i="7"/>
  <c r="P1393" i="7"/>
  <c r="P1394" i="7"/>
  <c r="P1395" i="7"/>
  <c r="P1396" i="7"/>
  <c r="P1397" i="7"/>
  <c r="P1398" i="7"/>
  <c r="P1399" i="7"/>
  <c r="P1400" i="7"/>
  <c r="P1401" i="7"/>
  <c r="P1402" i="7"/>
  <c r="P1403" i="7"/>
  <c r="P1404" i="7"/>
  <c r="P1405" i="7"/>
  <c r="P1406" i="7"/>
  <c r="P1407" i="7"/>
  <c r="P1408" i="7"/>
  <c r="P1409" i="7"/>
  <c r="P1410" i="7"/>
  <c r="P1411" i="7"/>
  <c r="P1412" i="7"/>
  <c r="P1413" i="7"/>
  <c r="P1414" i="7"/>
  <c r="P1415" i="7"/>
  <c r="P1416" i="7"/>
  <c r="P1417" i="7"/>
  <c r="P1418" i="7"/>
  <c r="P1419" i="7"/>
  <c r="P1420" i="7"/>
  <c r="P1421" i="7"/>
  <c r="P1422" i="7"/>
  <c r="P1423" i="7"/>
  <c r="P1424" i="7"/>
  <c r="P1425" i="7"/>
  <c r="P1426" i="7"/>
  <c r="P1427" i="7"/>
  <c r="P1428" i="7"/>
  <c r="P1429" i="7"/>
  <c r="P1430" i="7"/>
  <c r="P1431" i="7"/>
  <c r="P1432" i="7"/>
  <c r="P1433" i="7"/>
  <c r="P1434" i="7"/>
  <c r="P1435" i="7"/>
  <c r="P1436" i="7"/>
  <c r="P1437" i="7"/>
  <c r="P1438" i="7"/>
  <c r="P1439" i="7"/>
  <c r="P1440" i="7"/>
  <c r="P1441" i="7"/>
  <c r="P1442" i="7"/>
  <c r="P1443" i="7"/>
  <c r="P1444" i="7"/>
  <c r="P1445" i="7"/>
  <c r="P1446" i="7"/>
  <c r="P1447" i="7"/>
  <c r="P1448" i="7"/>
  <c r="P1449" i="7"/>
  <c r="P1450" i="7"/>
  <c r="P1451" i="7"/>
  <c r="P1452" i="7"/>
  <c r="P1453" i="7"/>
  <c r="P1454" i="7"/>
  <c r="P1455" i="7"/>
  <c r="P1456" i="7"/>
  <c r="P1157" i="7"/>
  <c r="P864" i="7"/>
  <c r="P865" i="7"/>
  <c r="P866" i="7"/>
  <c r="P867" i="7"/>
  <c r="P868" i="7"/>
  <c r="P869" i="7"/>
  <c r="P870" i="7"/>
  <c r="P871" i="7"/>
  <c r="P872" i="7"/>
  <c r="P873" i="7"/>
  <c r="P874" i="7"/>
  <c r="P875" i="7"/>
  <c r="P876" i="7"/>
  <c r="P877" i="7"/>
  <c r="P878" i="7"/>
  <c r="P879" i="7"/>
  <c r="P880" i="7"/>
  <c r="P881" i="7"/>
  <c r="P882" i="7"/>
  <c r="P883" i="7"/>
  <c r="P884" i="7"/>
  <c r="P885" i="7"/>
  <c r="P886" i="7"/>
  <c r="P887" i="7"/>
  <c r="P888" i="7"/>
  <c r="P889" i="7"/>
  <c r="P890" i="7"/>
  <c r="P891" i="7"/>
  <c r="P892" i="7"/>
  <c r="P893" i="7"/>
  <c r="P894" i="7"/>
  <c r="P895" i="7"/>
  <c r="P896" i="7"/>
  <c r="P897" i="7"/>
  <c r="P898" i="7"/>
  <c r="P899" i="7"/>
  <c r="P900" i="7"/>
  <c r="P901" i="7"/>
  <c r="P902" i="7"/>
  <c r="P903" i="7"/>
  <c r="P904" i="7"/>
  <c r="P905" i="7"/>
  <c r="P906" i="7"/>
  <c r="P907" i="7"/>
  <c r="P908" i="7"/>
  <c r="P909" i="7"/>
  <c r="P910" i="7"/>
  <c r="P911" i="7"/>
  <c r="P912" i="7"/>
  <c r="P913" i="7"/>
  <c r="P914" i="7"/>
  <c r="P915" i="7"/>
  <c r="P916" i="7"/>
  <c r="P917" i="7"/>
  <c r="P918" i="7"/>
  <c r="P919" i="7"/>
  <c r="P920" i="7"/>
  <c r="P921" i="7"/>
  <c r="P922" i="7"/>
  <c r="P923" i="7"/>
  <c r="P924" i="7"/>
  <c r="P925" i="7"/>
  <c r="P926" i="7"/>
  <c r="P927" i="7"/>
  <c r="P928" i="7"/>
  <c r="P929" i="7"/>
  <c r="P930" i="7"/>
  <c r="P931" i="7"/>
  <c r="P932" i="7"/>
  <c r="P933" i="7"/>
  <c r="P934" i="7"/>
  <c r="P935" i="7"/>
  <c r="P936" i="7"/>
  <c r="P937" i="7"/>
  <c r="P938" i="7"/>
  <c r="P939" i="7"/>
  <c r="P940" i="7"/>
  <c r="P941" i="7"/>
  <c r="P942" i="7"/>
  <c r="P943" i="7"/>
  <c r="P944" i="7"/>
  <c r="P945" i="7"/>
  <c r="P946" i="7"/>
  <c r="P947" i="7"/>
  <c r="P948" i="7"/>
  <c r="P949" i="7"/>
  <c r="P950" i="7"/>
  <c r="P951" i="7"/>
  <c r="P952" i="7"/>
  <c r="P953" i="7"/>
  <c r="P954" i="7"/>
  <c r="P955" i="7"/>
  <c r="P956" i="7"/>
  <c r="P957" i="7"/>
  <c r="P958" i="7"/>
  <c r="P959" i="7"/>
  <c r="P960" i="7"/>
  <c r="P961" i="7"/>
  <c r="P962" i="7"/>
  <c r="P963" i="7"/>
  <c r="P964" i="7"/>
  <c r="P965" i="7"/>
  <c r="P966" i="7"/>
  <c r="P967" i="7"/>
  <c r="P968" i="7"/>
  <c r="P969" i="7"/>
  <c r="P970" i="7"/>
  <c r="P971" i="7"/>
  <c r="P972" i="7"/>
  <c r="P973" i="7"/>
  <c r="P974" i="7"/>
  <c r="P975" i="7"/>
  <c r="P976" i="7"/>
  <c r="P977" i="7"/>
  <c r="P978" i="7"/>
  <c r="P979" i="7"/>
  <c r="P980" i="7"/>
  <c r="P981" i="7"/>
  <c r="P982" i="7"/>
  <c r="P983" i="7"/>
  <c r="P984" i="7"/>
  <c r="P985" i="7"/>
  <c r="P986" i="7"/>
  <c r="P987" i="7"/>
  <c r="P988" i="7"/>
  <c r="P989" i="7"/>
  <c r="P990" i="7"/>
  <c r="P991" i="7"/>
  <c r="P992" i="7"/>
  <c r="P993" i="7"/>
  <c r="P994" i="7"/>
  <c r="P995" i="7"/>
  <c r="P996" i="7"/>
  <c r="P997" i="7"/>
  <c r="P998" i="7"/>
  <c r="P999" i="7"/>
  <c r="P1000" i="7"/>
  <c r="P1001" i="7"/>
  <c r="P1002" i="7"/>
  <c r="P1003" i="7"/>
  <c r="P1004" i="7"/>
  <c r="P1005" i="7"/>
  <c r="P1006" i="7"/>
  <c r="P1007" i="7"/>
  <c r="P1008" i="7"/>
  <c r="P1009" i="7"/>
  <c r="P1010" i="7"/>
  <c r="P1011" i="7"/>
  <c r="P1012" i="7"/>
  <c r="P1013" i="7"/>
  <c r="P1014" i="7"/>
  <c r="P1015" i="7"/>
  <c r="P1016" i="7"/>
  <c r="P1017" i="7"/>
  <c r="P1018" i="7"/>
  <c r="P1019" i="7"/>
  <c r="P1020" i="7"/>
  <c r="P1021" i="7"/>
  <c r="P1022" i="7"/>
  <c r="P1023" i="7"/>
  <c r="P1024" i="7"/>
  <c r="P1025" i="7"/>
  <c r="P1026" i="7"/>
  <c r="P1027" i="7"/>
  <c r="P1028" i="7"/>
  <c r="P1029" i="7"/>
  <c r="P1030" i="7"/>
  <c r="P1031" i="7"/>
  <c r="P1032" i="7"/>
  <c r="P1033" i="7"/>
  <c r="P1034" i="7"/>
  <c r="P1035" i="7"/>
  <c r="P1036" i="7"/>
  <c r="P1037" i="7"/>
  <c r="P1038" i="7"/>
  <c r="P1039" i="7"/>
  <c r="P1040" i="7"/>
  <c r="P1041" i="7"/>
  <c r="P1042" i="7"/>
  <c r="P1043" i="7"/>
  <c r="P1044" i="7"/>
  <c r="P1045" i="7"/>
  <c r="P1046" i="7"/>
  <c r="P1047" i="7"/>
  <c r="P1048" i="7"/>
  <c r="P1049" i="7"/>
  <c r="P1050" i="7"/>
  <c r="P1051" i="7"/>
  <c r="P1052" i="7"/>
  <c r="P1053" i="7"/>
  <c r="P1054" i="7"/>
  <c r="P1055" i="7"/>
  <c r="P1056" i="7"/>
  <c r="P1057" i="7"/>
  <c r="P1058" i="7"/>
  <c r="P1059" i="7"/>
  <c r="P1060" i="7"/>
  <c r="P1061" i="7"/>
  <c r="P1062" i="7"/>
  <c r="P1063" i="7"/>
  <c r="P1064" i="7"/>
  <c r="P1065" i="7"/>
  <c r="P1066" i="7"/>
  <c r="P1067" i="7"/>
  <c r="P1068" i="7"/>
  <c r="P1069" i="7"/>
  <c r="P1070" i="7"/>
  <c r="P1071" i="7"/>
  <c r="P1072" i="7"/>
  <c r="P1073" i="7"/>
  <c r="P1074" i="7"/>
  <c r="P1075" i="7"/>
  <c r="P1076" i="7"/>
  <c r="P1077" i="7"/>
  <c r="P1078" i="7"/>
  <c r="P1079" i="7"/>
  <c r="P1080" i="7"/>
  <c r="P1081" i="7"/>
  <c r="P1082" i="7"/>
  <c r="P1083" i="7"/>
  <c r="P1084" i="7"/>
  <c r="P1085" i="7"/>
  <c r="P1086" i="7"/>
  <c r="P1087" i="7"/>
  <c r="P1088" i="7"/>
  <c r="P1089" i="7"/>
  <c r="P1090" i="7"/>
  <c r="P1091" i="7"/>
  <c r="P1092" i="7"/>
  <c r="P1093" i="7"/>
  <c r="P1094" i="7"/>
  <c r="P1095" i="7"/>
  <c r="P1096" i="7"/>
  <c r="P1097" i="7"/>
  <c r="P1098" i="7"/>
  <c r="P1099" i="7"/>
  <c r="P1100" i="7"/>
  <c r="P1101" i="7"/>
  <c r="P1102" i="7"/>
  <c r="P1103" i="7"/>
  <c r="P1104" i="7"/>
  <c r="P1105" i="7"/>
  <c r="P1106" i="7"/>
  <c r="P1107" i="7"/>
  <c r="P1108" i="7"/>
  <c r="P1109" i="7"/>
  <c r="P1110" i="7"/>
  <c r="P1111" i="7"/>
  <c r="P1112" i="7"/>
  <c r="P1113" i="7"/>
  <c r="P1114" i="7"/>
  <c r="P1115" i="7"/>
  <c r="P1116" i="7"/>
  <c r="P1117" i="7"/>
  <c r="P1118" i="7"/>
  <c r="P1119" i="7"/>
  <c r="P1120" i="7"/>
  <c r="P1121" i="7"/>
  <c r="P1122" i="7"/>
  <c r="P1123" i="7"/>
  <c r="P1124" i="7"/>
  <c r="P1125" i="7"/>
  <c r="P1126" i="7"/>
  <c r="P1127" i="7"/>
  <c r="P1128" i="7"/>
  <c r="P1129" i="7"/>
  <c r="P1130" i="7"/>
  <c r="P1131" i="7"/>
  <c r="P1132" i="7"/>
  <c r="P1133" i="7"/>
  <c r="P1134" i="7"/>
  <c r="P1135" i="7"/>
  <c r="P1136" i="7"/>
  <c r="P1137" i="7"/>
  <c r="P1138" i="7"/>
  <c r="P1139" i="7"/>
  <c r="P1140" i="7"/>
  <c r="P1141" i="7"/>
  <c r="P1142" i="7"/>
  <c r="P1143" i="7"/>
  <c r="P1144" i="7"/>
  <c r="P1145" i="7"/>
  <c r="P1146" i="7"/>
  <c r="P1147" i="7"/>
  <c r="P1148" i="7"/>
  <c r="P1149" i="7"/>
  <c r="P1150" i="7"/>
  <c r="P1151" i="7"/>
  <c r="P1152" i="7"/>
  <c r="P1153" i="7"/>
  <c r="P1154" i="7"/>
  <c r="P1155" i="7"/>
  <c r="P1156" i="7"/>
  <c r="P863" i="7"/>
  <c r="P592" i="7"/>
  <c r="P593" i="7"/>
  <c r="P594" i="7"/>
  <c r="P595" i="7"/>
  <c r="P596" i="7"/>
  <c r="P597" i="7"/>
  <c r="P598" i="7"/>
  <c r="P599" i="7"/>
  <c r="P600" i="7"/>
  <c r="P601" i="7"/>
  <c r="P602" i="7"/>
  <c r="P603" i="7"/>
  <c r="P604" i="7"/>
  <c r="P605" i="7"/>
  <c r="P606" i="7"/>
  <c r="P607" i="7"/>
  <c r="P608" i="7"/>
  <c r="P609" i="7"/>
  <c r="P610" i="7"/>
  <c r="P611" i="7"/>
  <c r="P612" i="7"/>
  <c r="P613" i="7"/>
  <c r="P614" i="7"/>
  <c r="P615" i="7"/>
  <c r="P616" i="7"/>
  <c r="P617" i="7"/>
  <c r="P618" i="7"/>
  <c r="P619" i="7"/>
  <c r="P620" i="7"/>
  <c r="P621" i="7"/>
  <c r="P622" i="7"/>
  <c r="P623" i="7"/>
  <c r="P624" i="7"/>
  <c r="P625" i="7"/>
  <c r="P626" i="7"/>
  <c r="P627" i="7"/>
  <c r="P628" i="7"/>
  <c r="P629" i="7"/>
  <c r="P630" i="7"/>
  <c r="P631" i="7"/>
  <c r="P632" i="7"/>
  <c r="P633" i="7"/>
  <c r="P634" i="7"/>
  <c r="P635" i="7"/>
  <c r="P636" i="7"/>
  <c r="P637" i="7"/>
  <c r="P638" i="7"/>
  <c r="P639" i="7"/>
  <c r="P640" i="7"/>
  <c r="P641" i="7"/>
  <c r="P642" i="7"/>
  <c r="P643" i="7"/>
  <c r="P644" i="7"/>
  <c r="P645" i="7"/>
  <c r="P646" i="7"/>
  <c r="P647" i="7"/>
  <c r="P648" i="7"/>
  <c r="P649" i="7"/>
  <c r="P650" i="7"/>
  <c r="P651" i="7"/>
  <c r="P652" i="7"/>
  <c r="P653" i="7"/>
  <c r="P654" i="7"/>
  <c r="P655" i="7"/>
  <c r="P656" i="7"/>
  <c r="P657" i="7"/>
  <c r="P658" i="7"/>
  <c r="P659" i="7"/>
  <c r="P660" i="7"/>
  <c r="P661" i="7"/>
  <c r="P662" i="7"/>
  <c r="P663" i="7"/>
  <c r="P664" i="7"/>
  <c r="P665" i="7"/>
  <c r="P666" i="7"/>
  <c r="P667" i="7"/>
  <c r="P668" i="7"/>
  <c r="P669" i="7"/>
  <c r="P670" i="7"/>
  <c r="P671" i="7"/>
  <c r="P672" i="7"/>
  <c r="P673" i="7"/>
  <c r="P674" i="7"/>
  <c r="P675" i="7"/>
  <c r="P676" i="7"/>
  <c r="P677" i="7"/>
  <c r="P678" i="7"/>
  <c r="P679" i="7"/>
  <c r="P680" i="7"/>
  <c r="P681" i="7"/>
  <c r="P682" i="7"/>
  <c r="P683" i="7"/>
  <c r="P684" i="7"/>
  <c r="P685" i="7"/>
  <c r="P686" i="7"/>
  <c r="P687" i="7"/>
  <c r="P688" i="7"/>
  <c r="P689" i="7"/>
  <c r="P690" i="7"/>
  <c r="P691" i="7"/>
  <c r="P692" i="7"/>
  <c r="P693" i="7"/>
  <c r="P694" i="7"/>
  <c r="P695" i="7"/>
  <c r="P696" i="7"/>
  <c r="P697" i="7"/>
  <c r="P698" i="7"/>
  <c r="P699" i="7"/>
  <c r="P700" i="7"/>
  <c r="P701" i="7"/>
  <c r="P702" i="7"/>
  <c r="P703" i="7"/>
  <c r="P704" i="7"/>
  <c r="P705" i="7"/>
  <c r="P706" i="7"/>
  <c r="P707" i="7"/>
  <c r="P708" i="7"/>
  <c r="P709" i="7"/>
  <c r="P710" i="7"/>
  <c r="P711" i="7"/>
  <c r="P712" i="7"/>
  <c r="P713" i="7"/>
  <c r="P714" i="7"/>
  <c r="P715" i="7"/>
  <c r="P716" i="7"/>
  <c r="P717" i="7"/>
  <c r="P718" i="7"/>
  <c r="P719" i="7"/>
  <c r="P720" i="7"/>
  <c r="P721" i="7"/>
  <c r="P722" i="7"/>
  <c r="P723" i="7"/>
  <c r="P724" i="7"/>
  <c r="P725" i="7"/>
  <c r="P726" i="7"/>
  <c r="P727" i="7"/>
  <c r="P728" i="7"/>
  <c r="P729" i="7"/>
  <c r="P730" i="7"/>
  <c r="P731" i="7"/>
  <c r="P732" i="7"/>
  <c r="P733" i="7"/>
  <c r="P734" i="7"/>
  <c r="P735" i="7"/>
  <c r="P736" i="7"/>
  <c r="P737" i="7"/>
  <c r="P738" i="7"/>
  <c r="P739" i="7"/>
  <c r="P740" i="7"/>
  <c r="P741" i="7"/>
  <c r="P742" i="7"/>
  <c r="P743" i="7"/>
  <c r="P744" i="7"/>
  <c r="P745" i="7"/>
  <c r="P746" i="7"/>
  <c r="P747" i="7"/>
  <c r="P748" i="7"/>
  <c r="P749" i="7"/>
  <c r="P750" i="7"/>
  <c r="P751" i="7"/>
  <c r="P752" i="7"/>
  <c r="P753" i="7"/>
  <c r="P754" i="7"/>
  <c r="P755" i="7"/>
  <c r="P756" i="7"/>
  <c r="P757" i="7"/>
  <c r="P758" i="7"/>
  <c r="P759" i="7"/>
  <c r="P760" i="7"/>
  <c r="P761" i="7"/>
  <c r="P762" i="7"/>
  <c r="P763" i="7"/>
  <c r="P764" i="7"/>
  <c r="P765" i="7"/>
  <c r="P766" i="7"/>
  <c r="P767" i="7"/>
  <c r="P768" i="7"/>
  <c r="P769" i="7"/>
  <c r="P770" i="7"/>
  <c r="P771" i="7"/>
  <c r="P772" i="7"/>
  <c r="P773" i="7"/>
  <c r="P774" i="7"/>
  <c r="P775" i="7"/>
  <c r="P776" i="7"/>
  <c r="P777" i="7"/>
  <c r="P778" i="7"/>
  <c r="P779" i="7"/>
  <c r="P780" i="7"/>
  <c r="P781" i="7"/>
  <c r="P782" i="7"/>
  <c r="P783" i="7"/>
  <c r="P784" i="7"/>
  <c r="P785" i="7"/>
  <c r="P786" i="7"/>
  <c r="P787" i="7"/>
  <c r="P788" i="7"/>
  <c r="P789" i="7"/>
  <c r="P790" i="7"/>
  <c r="P791" i="7"/>
  <c r="P792" i="7"/>
  <c r="P793" i="7"/>
  <c r="P794" i="7"/>
  <c r="P795" i="7"/>
  <c r="P796" i="7"/>
  <c r="P797" i="7"/>
  <c r="P798" i="7"/>
  <c r="P799" i="7"/>
  <c r="P800" i="7"/>
  <c r="P801" i="7"/>
  <c r="P802" i="7"/>
  <c r="P803" i="7"/>
  <c r="P804" i="7"/>
  <c r="P805" i="7"/>
  <c r="P806" i="7"/>
  <c r="P807" i="7"/>
  <c r="P808" i="7"/>
  <c r="P809" i="7"/>
  <c r="P810" i="7"/>
  <c r="P811" i="7"/>
  <c r="P812" i="7"/>
  <c r="P813" i="7"/>
  <c r="P814" i="7"/>
  <c r="P815" i="7"/>
  <c r="P816" i="7"/>
  <c r="P817" i="7"/>
  <c r="P818" i="7"/>
  <c r="P819" i="7"/>
  <c r="P820" i="7"/>
  <c r="P821" i="7"/>
  <c r="P822" i="7"/>
  <c r="P823" i="7"/>
  <c r="P824" i="7"/>
  <c r="P825" i="7"/>
  <c r="P826" i="7"/>
  <c r="P827" i="7"/>
  <c r="P828" i="7"/>
  <c r="P829" i="7"/>
  <c r="P830" i="7"/>
  <c r="P831" i="7"/>
  <c r="P832" i="7"/>
  <c r="P833" i="7"/>
  <c r="P834" i="7"/>
  <c r="P835" i="7"/>
  <c r="P836" i="7"/>
  <c r="P837" i="7"/>
  <c r="P838" i="7"/>
  <c r="P839" i="7"/>
  <c r="P840" i="7"/>
  <c r="P841" i="7"/>
  <c r="P842" i="7"/>
  <c r="P843" i="7"/>
  <c r="P844" i="7"/>
  <c r="P845" i="7"/>
  <c r="P846" i="7"/>
  <c r="P847" i="7"/>
  <c r="P848" i="7"/>
  <c r="P849" i="7"/>
  <c r="P850" i="7"/>
  <c r="P851" i="7"/>
  <c r="P852" i="7"/>
  <c r="P853" i="7"/>
  <c r="P854" i="7"/>
  <c r="P855" i="7"/>
  <c r="P856" i="7"/>
  <c r="P857" i="7"/>
  <c r="P858" i="7"/>
  <c r="P859" i="7"/>
  <c r="P860" i="7"/>
  <c r="P861" i="7"/>
  <c r="P862" i="7"/>
  <c r="P525" i="7"/>
  <c r="P526" i="7"/>
  <c r="P527" i="7"/>
  <c r="P528" i="7"/>
  <c r="P529" i="7"/>
  <c r="P530" i="7"/>
  <c r="P531" i="7"/>
  <c r="P532" i="7"/>
  <c r="P533" i="7"/>
  <c r="P534" i="7"/>
  <c r="P535" i="7"/>
  <c r="P536" i="7"/>
  <c r="P537" i="7"/>
  <c r="P538" i="7"/>
  <c r="P539" i="7"/>
  <c r="P540" i="7"/>
  <c r="P541" i="7"/>
  <c r="P542" i="7"/>
  <c r="P543" i="7"/>
  <c r="P544" i="7"/>
  <c r="P545" i="7"/>
  <c r="P546" i="7"/>
  <c r="P547" i="7"/>
  <c r="P548" i="7"/>
  <c r="P549" i="7"/>
  <c r="P550" i="7"/>
  <c r="P551" i="7"/>
  <c r="P552" i="7"/>
  <c r="P553" i="7"/>
  <c r="P554" i="7"/>
  <c r="P555" i="7"/>
  <c r="P556" i="7"/>
  <c r="P557" i="7"/>
  <c r="P558" i="7"/>
  <c r="P559" i="7"/>
  <c r="P560" i="7"/>
  <c r="P561" i="7"/>
  <c r="P562" i="7"/>
  <c r="P563" i="7"/>
  <c r="P564" i="7"/>
  <c r="P565" i="7"/>
  <c r="P566" i="7"/>
  <c r="P567" i="7"/>
  <c r="P568" i="7"/>
  <c r="P569" i="7"/>
  <c r="P570" i="7"/>
  <c r="P571" i="7"/>
  <c r="P572" i="7"/>
  <c r="P573" i="7"/>
  <c r="P574" i="7"/>
  <c r="P575" i="7"/>
  <c r="P576" i="7"/>
  <c r="P577" i="7"/>
  <c r="P578" i="7"/>
  <c r="P579" i="7"/>
  <c r="P580" i="7"/>
  <c r="P581" i="7"/>
  <c r="P582" i="7"/>
  <c r="P583" i="7"/>
  <c r="P584" i="7"/>
  <c r="P585" i="7"/>
  <c r="P586" i="7"/>
  <c r="P587" i="7"/>
  <c r="P588" i="7"/>
  <c r="P589" i="7"/>
  <c r="P590" i="7"/>
  <c r="P591" i="7"/>
  <c r="P524" i="7"/>
  <c r="P523" i="7"/>
  <c r="P522" i="7"/>
  <c r="P322" i="7"/>
  <c r="P323" i="7"/>
  <c r="P324" i="7"/>
  <c r="P325" i="7"/>
  <c r="P326" i="7"/>
  <c r="P327" i="7"/>
  <c r="P328" i="7"/>
  <c r="P329" i="7"/>
  <c r="P330" i="7"/>
  <c r="P331" i="7"/>
  <c r="P332" i="7"/>
  <c r="P333" i="7"/>
  <c r="P334" i="7"/>
  <c r="P335" i="7"/>
  <c r="P336" i="7"/>
  <c r="P337" i="7"/>
  <c r="P338" i="7"/>
  <c r="P339" i="7"/>
  <c r="P340" i="7"/>
  <c r="P341" i="7"/>
  <c r="P342" i="7"/>
  <c r="P343" i="7"/>
  <c r="P344" i="7"/>
  <c r="P345" i="7"/>
  <c r="P346" i="7"/>
  <c r="P347" i="7"/>
  <c r="P348" i="7"/>
  <c r="P349" i="7"/>
  <c r="P350" i="7"/>
  <c r="P351" i="7"/>
  <c r="P352" i="7"/>
  <c r="P353" i="7"/>
  <c r="P354" i="7"/>
  <c r="P355" i="7"/>
  <c r="P356" i="7"/>
  <c r="P357" i="7"/>
  <c r="P358" i="7"/>
  <c r="P359" i="7"/>
  <c r="P360" i="7"/>
  <c r="P361" i="7"/>
  <c r="P362" i="7"/>
  <c r="P363" i="7"/>
  <c r="P364" i="7"/>
  <c r="P365" i="7"/>
  <c r="P366" i="7"/>
  <c r="P367" i="7"/>
  <c r="P368" i="7"/>
  <c r="P369" i="7"/>
  <c r="P370" i="7"/>
  <c r="P371" i="7"/>
  <c r="P372" i="7"/>
  <c r="P373" i="7"/>
  <c r="P374" i="7"/>
  <c r="P375" i="7"/>
  <c r="P376" i="7"/>
  <c r="P377" i="7"/>
  <c r="P378" i="7"/>
  <c r="P379" i="7"/>
  <c r="P380" i="7"/>
  <c r="P381" i="7"/>
  <c r="P382" i="7"/>
  <c r="P383" i="7"/>
  <c r="P384" i="7"/>
  <c r="P385" i="7"/>
  <c r="P386" i="7"/>
  <c r="P387" i="7"/>
  <c r="P388" i="7"/>
  <c r="P389" i="7"/>
  <c r="P390" i="7"/>
  <c r="P391" i="7"/>
  <c r="P392" i="7"/>
  <c r="P393" i="7"/>
  <c r="P394" i="7"/>
  <c r="P395" i="7"/>
  <c r="P396" i="7"/>
  <c r="P397" i="7"/>
  <c r="P398" i="7"/>
  <c r="P399" i="7"/>
  <c r="P400" i="7"/>
  <c r="P401" i="7"/>
  <c r="P402" i="7"/>
  <c r="P403" i="7"/>
  <c r="P404" i="7"/>
  <c r="P405" i="7"/>
  <c r="P406" i="7"/>
  <c r="P407" i="7"/>
  <c r="P408" i="7"/>
  <c r="P409" i="7"/>
  <c r="P410" i="7"/>
  <c r="P411" i="7"/>
  <c r="P412" i="7"/>
  <c r="P413" i="7"/>
  <c r="P414" i="7"/>
  <c r="P415" i="7"/>
  <c r="P416" i="7"/>
  <c r="P417" i="7"/>
  <c r="P418" i="7"/>
  <c r="P419" i="7"/>
  <c r="P420" i="7"/>
  <c r="P421" i="7"/>
  <c r="P422" i="7"/>
  <c r="P423" i="7"/>
  <c r="P424" i="7"/>
  <c r="P425" i="7"/>
  <c r="P426" i="7"/>
  <c r="P427" i="7"/>
  <c r="P428" i="7"/>
  <c r="P429" i="7"/>
  <c r="P430" i="7"/>
  <c r="P431" i="7"/>
  <c r="P432" i="7"/>
  <c r="P433" i="7"/>
  <c r="P434" i="7"/>
  <c r="P435" i="7"/>
  <c r="P436" i="7"/>
  <c r="P437" i="7"/>
  <c r="P438" i="7"/>
  <c r="P439" i="7"/>
  <c r="P440" i="7"/>
  <c r="P441" i="7"/>
  <c r="P442" i="7"/>
  <c r="P443" i="7"/>
  <c r="P444" i="7"/>
  <c r="P445" i="7"/>
  <c r="P446" i="7"/>
  <c r="P447" i="7"/>
  <c r="P448" i="7"/>
  <c r="P449" i="7"/>
  <c r="P450" i="7"/>
  <c r="P451" i="7"/>
  <c r="P452" i="7"/>
  <c r="P453" i="7"/>
  <c r="P454" i="7"/>
  <c r="P455" i="7"/>
  <c r="P456" i="7"/>
  <c r="P457" i="7"/>
  <c r="P458" i="7"/>
  <c r="P459" i="7"/>
  <c r="P460" i="7"/>
  <c r="P461" i="7"/>
  <c r="P462" i="7"/>
  <c r="P463" i="7"/>
  <c r="P464" i="7"/>
  <c r="P465" i="7"/>
  <c r="P466" i="7"/>
  <c r="P467" i="7"/>
  <c r="P468" i="7"/>
  <c r="P469" i="7"/>
  <c r="P470" i="7"/>
  <c r="P471" i="7"/>
  <c r="P472" i="7"/>
  <c r="P473" i="7"/>
  <c r="P474" i="7"/>
  <c r="P475" i="7"/>
  <c r="P476" i="7"/>
  <c r="P477" i="7"/>
  <c r="P478" i="7"/>
  <c r="P479" i="7"/>
  <c r="P480" i="7"/>
  <c r="P481" i="7"/>
  <c r="P482" i="7"/>
  <c r="P483" i="7"/>
  <c r="P484" i="7"/>
  <c r="P485" i="7"/>
  <c r="P486" i="7"/>
  <c r="P487" i="7"/>
  <c r="P488" i="7"/>
  <c r="P489" i="7"/>
  <c r="P490" i="7"/>
  <c r="P491" i="7"/>
  <c r="P492" i="7"/>
  <c r="P493" i="7"/>
  <c r="P494" i="7"/>
  <c r="P495" i="7"/>
  <c r="P496" i="7"/>
  <c r="P497" i="7"/>
  <c r="P498" i="7"/>
  <c r="P499" i="7"/>
  <c r="P500" i="7"/>
  <c r="P501" i="7"/>
  <c r="P502" i="7"/>
  <c r="P503" i="7"/>
  <c r="P504" i="7"/>
  <c r="P505" i="7"/>
  <c r="P506" i="7"/>
  <c r="P507" i="7"/>
  <c r="P508" i="7"/>
  <c r="P509" i="7"/>
  <c r="P510" i="7"/>
  <c r="P511" i="7"/>
  <c r="P512" i="7"/>
  <c r="P513" i="7"/>
  <c r="P514" i="7"/>
  <c r="P515" i="7"/>
  <c r="P516" i="7"/>
  <c r="P517" i="7"/>
  <c r="P518" i="7"/>
  <c r="P519" i="7"/>
  <c r="P520" i="7"/>
  <c r="P521" i="7"/>
  <c r="P321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128" i="7"/>
  <c r="P129" i="7"/>
  <c r="P130" i="7"/>
  <c r="P131" i="7"/>
  <c r="P132" i="7"/>
  <c r="P133" i="7"/>
  <c r="P134" i="7"/>
  <c r="P135" i="7"/>
  <c r="P136" i="7"/>
  <c r="P137" i="7"/>
  <c r="P138" i="7"/>
  <c r="P139" i="7"/>
  <c r="P140" i="7"/>
  <c r="P141" i="7"/>
  <c r="P142" i="7"/>
  <c r="P143" i="7"/>
  <c r="P144" i="7"/>
  <c r="P145" i="7"/>
  <c r="P146" i="7"/>
  <c r="P147" i="7"/>
  <c r="P148" i="7"/>
  <c r="P149" i="7"/>
  <c r="P150" i="7"/>
  <c r="P151" i="7"/>
  <c r="P152" i="7"/>
  <c r="P153" i="7"/>
  <c r="P154" i="7"/>
  <c r="P155" i="7"/>
  <c r="P156" i="7"/>
  <c r="P157" i="7"/>
  <c r="P158" i="7"/>
  <c r="P159" i="7"/>
  <c r="P160" i="7"/>
  <c r="P161" i="7"/>
  <c r="P162" i="7"/>
  <c r="P163" i="7"/>
  <c r="P164" i="7"/>
  <c r="P165" i="7"/>
  <c r="P166" i="7"/>
  <c r="P167" i="7"/>
  <c r="P168" i="7"/>
  <c r="P169" i="7"/>
  <c r="P170" i="7"/>
  <c r="P171" i="7"/>
  <c r="P172" i="7"/>
  <c r="P173" i="7"/>
  <c r="P174" i="7"/>
  <c r="P175" i="7"/>
  <c r="P176" i="7"/>
  <c r="P177" i="7"/>
  <c r="P178" i="7"/>
  <c r="P179" i="7"/>
  <c r="P180" i="7"/>
  <c r="P181" i="7"/>
  <c r="P182" i="7"/>
  <c r="P183" i="7"/>
  <c r="P184" i="7"/>
  <c r="P185" i="7"/>
  <c r="P186" i="7"/>
  <c r="P187" i="7"/>
  <c r="P188" i="7"/>
  <c r="P189" i="7"/>
  <c r="P190" i="7"/>
  <c r="P191" i="7"/>
  <c r="P192" i="7"/>
  <c r="P193" i="7"/>
  <c r="P194" i="7"/>
  <c r="P195" i="7"/>
  <c r="P196" i="7"/>
  <c r="P197" i="7"/>
  <c r="P198" i="7"/>
  <c r="P199" i="7"/>
  <c r="P200" i="7"/>
  <c r="P201" i="7"/>
  <c r="P202" i="7"/>
  <c r="P203" i="7"/>
  <c r="P204" i="7"/>
  <c r="P205" i="7"/>
  <c r="P206" i="7"/>
  <c r="P207" i="7"/>
  <c r="P208" i="7"/>
  <c r="P209" i="7"/>
  <c r="P210" i="7"/>
  <c r="P211" i="7"/>
  <c r="P212" i="7"/>
  <c r="P213" i="7"/>
  <c r="P214" i="7"/>
  <c r="P215" i="7"/>
  <c r="P216" i="7"/>
  <c r="P217" i="7"/>
  <c r="P218" i="7"/>
  <c r="P219" i="7"/>
  <c r="P220" i="7"/>
  <c r="P221" i="7"/>
  <c r="P222" i="7"/>
  <c r="P223" i="7"/>
  <c r="P224" i="7"/>
  <c r="P225" i="7"/>
  <c r="P226" i="7"/>
  <c r="P227" i="7"/>
  <c r="P228" i="7"/>
  <c r="P229" i="7"/>
  <c r="P230" i="7"/>
  <c r="P231" i="7"/>
  <c r="P232" i="7"/>
  <c r="P233" i="7"/>
  <c r="P234" i="7"/>
  <c r="P235" i="7"/>
  <c r="P236" i="7"/>
  <c r="P237" i="7"/>
  <c r="P238" i="7"/>
  <c r="P239" i="7"/>
  <c r="P240" i="7"/>
  <c r="P241" i="7"/>
  <c r="P242" i="7"/>
  <c r="P243" i="7"/>
  <c r="P244" i="7"/>
  <c r="P245" i="7"/>
  <c r="P246" i="7"/>
  <c r="P247" i="7"/>
  <c r="P248" i="7"/>
  <c r="P249" i="7"/>
  <c r="P250" i="7"/>
  <c r="P251" i="7"/>
  <c r="P252" i="7"/>
  <c r="P253" i="7"/>
  <c r="P254" i="7"/>
  <c r="P255" i="7"/>
  <c r="P256" i="7"/>
  <c r="P257" i="7"/>
  <c r="P258" i="7"/>
  <c r="P259" i="7"/>
  <c r="P260" i="7"/>
  <c r="P261" i="7"/>
  <c r="P262" i="7"/>
  <c r="P263" i="7"/>
  <c r="P264" i="7"/>
  <c r="P265" i="7"/>
  <c r="P266" i="7"/>
  <c r="P267" i="7"/>
  <c r="P268" i="7"/>
  <c r="P269" i="7"/>
  <c r="P270" i="7"/>
  <c r="P271" i="7"/>
  <c r="P272" i="7"/>
  <c r="P273" i="7"/>
  <c r="P274" i="7"/>
  <c r="P275" i="7"/>
  <c r="P276" i="7"/>
  <c r="P277" i="7"/>
  <c r="P278" i="7"/>
  <c r="P279" i="7"/>
  <c r="P280" i="7"/>
  <c r="P281" i="7"/>
  <c r="P282" i="7"/>
  <c r="P283" i="7"/>
  <c r="P284" i="7"/>
  <c r="P285" i="7"/>
  <c r="P286" i="7"/>
  <c r="P287" i="7"/>
  <c r="P288" i="7"/>
  <c r="P289" i="7"/>
  <c r="P290" i="7"/>
  <c r="P291" i="7"/>
  <c r="P292" i="7"/>
  <c r="P293" i="7"/>
  <c r="P294" i="7"/>
  <c r="P295" i="7"/>
  <c r="P296" i="7"/>
  <c r="P297" i="7"/>
  <c r="P298" i="7"/>
  <c r="P299" i="7"/>
  <c r="P300" i="7"/>
  <c r="P301" i="7"/>
  <c r="P302" i="7"/>
  <c r="P303" i="7"/>
  <c r="P304" i="7"/>
  <c r="P305" i="7"/>
  <c r="P306" i="7"/>
  <c r="P307" i="7"/>
  <c r="P308" i="7"/>
  <c r="P309" i="7"/>
  <c r="P310" i="7"/>
  <c r="P311" i="7"/>
  <c r="P312" i="7"/>
  <c r="P313" i="7"/>
  <c r="P314" i="7"/>
  <c r="P315" i="7"/>
  <c r="P316" i="7"/>
  <c r="P317" i="7"/>
  <c r="P318" i="7"/>
  <c r="P319" i="7"/>
  <c r="P320" i="7"/>
  <c r="P25" i="7"/>
  <c r="A1407" i="7"/>
  <c r="B1407" i="7"/>
  <c r="C1407" i="7"/>
  <c r="D1407" i="7"/>
  <c r="N1407" i="7"/>
  <c r="F1407" i="7" s="1"/>
  <c r="O1407" i="7"/>
  <c r="A1408" i="7"/>
  <c r="B1408" i="7"/>
  <c r="C1408" i="7"/>
  <c r="D1408" i="7"/>
  <c r="N1408" i="7"/>
  <c r="F1408" i="7" s="1"/>
  <c r="O1408" i="7"/>
  <c r="A1409" i="7"/>
  <c r="B1409" i="7"/>
  <c r="C1409" i="7"/>
  <c r="D1409" i="7"/>
  <c r="N1409" i="7"/>
  <c r="F1409" i="7" s="1"/>
  <c r="O1409" i="7"/>
  <c r="A1410" i="7"/>
  <c r="B1410" i="7"/>
  <c r="C1410" i="7"/>
  <c r="D1410" i="7"/>
  <c r="N1410" i="7"/>
  <c r="F1410" i="7" s="1"/>
  <c r="O1410" i="7"/>
  <c r="A1411" i="7"/>
  <c r="B1411" i="7"/>
  <c r="C1411" i="7"/>
  <c r="D1411" i="7"/>
  <c r="N1411" i="7"/>
  <c r="F1411" i="7" s="1"/>
  <c r="O1411" i="7"/>
  <c r="A1412" i="7"/>
  <c r="B1412" i="7"/>
  <c r="C1412" i="7"/>
  <c r="D1412" i="7"/>
  <c r="N1412" i="7"/>
  <c r="F1412" i="7" s="1"/>
  <c r="O1412" i="7"/>
  <c r="A1413" i="7"/>
  <c r="B1413" i="7"/>
  <c r="C1413" i="7"/>
  <c r="D1413" i="7"/>
  <c r="N1413" i="7"/>
  <c r="F1413" i="7" s="1"/>
  <c r="O1413" i="7"/>
  <c r="A1414" i="7"/>
  <c r="B1414" i="7"/>
  <c r="C1414" i="7"/>
  <c r="D1414" i="7"/>
  <c r="N1414" i="7"/>
  <c r="F1414" i="7" s="1"/>
  <c r="O1414" i="7"/>
  <c r="A1415" i="7"/>
  <c r="B1415" i="7"/>
  <c r="C1415" i="7"/>
  <c r="D1415" i="7"/>
  <c r="N1415" i="7"/>
  <c r="F1415" i="7" s="1"/>
  <c r="O1415" i="7"/>
  <c r="A1416" i="7"/>
  <c r="B1416" i="7"/>
  <c r="C1416" i="7"/>
  <c r="D1416" i="7"/>
  <c r="N1416" i="7"/>
  <c r="O1416" i="7"/>
  <c r="A1417" i="7"/>
  <c r="B1417" i="7"/>
  <c r="C1417" i="7"/>
  <c r="D1417" i="7"/>
  <c r="N1417" i="7"/>
  <c r="F1417" i="7" s="1"/>
  <c r="O1417" i="7"/>
  <c r="A1418" i="7"/>
  <c r="B1418" i="7"/>
  <c r="C1418" i="7"/>
  <c r="D1418" i="7"/>
  <c r="N1418" i="7"/>
  <c r="O1418" i="7"/>
  <c r="A1419" i="7"/>
  <c r="B1419" i="7"/>
  <c r="C1419" i="7"/>
  <c r="D1419" i="7"/>
  <c r="N1419" i="7"/>
  <c r="F1419" i="7" s="1"/>
  <c r="O1419" i="7"/>
  <c r="A1420" i="7"/>
  <c r="B1420" i="7"/>
  <c r="C1420" i="7"/>
  <c r="D1420" i="7"/>
  <c r="N1420" i="7"/>
  <c r="O1420" i="7"/>
  <c r="A1421" i="7"/>
  <c r="B1421" i="7"/>
  <c r="C1421" i="7"/>
  <c r="D1421" i="7"/>
  <c r="N1421" i="7"/>
  <c r="F1421" i="7" s="1"/>
  <c r="O1421" i="7"/>
  <c r="A1422" i="7"/>
  <c r="B1422" i="7"/>
  <c r="C1422" i="7"/>
  <c r="D1422" i="7"/>
  <c r="N1422" i="7"/>
  <c r="O1422" i="7"/>
  <c r="A1423" i="7"/>
  <c r="B1423" i="7"/>
  <c r="C1423" i="7"/>
  <c r="D1423" i="7"/>
  <c r="N1423" i="7"/>
  <c r="F1423" i="7" s="1"/>
  <c r="O1423" i="7"/>
  <c r="A1424" i="7"/>
  <c r="B1424" i="7"/>
  <c r="C1424" i="7"/>
  <c r="D1424" i="7"/>
  <c r="N1424" i="7"/>
  <c r="O1424" i="7"/>
  <c r="A1425" i="7"/>
  <c r="B1425" i="7"/>
  <c r="C1425" i="7"/>
  <c r="D1425" i="7"/>
  <c r="Q1425" i="7"/>
  <c r="N1425" i="7"/>
  <c r="O1425" i="7"/>
  <c r="A1426" i="7"/>
  <c r="B1426" i="7"/>
  <c r="C1426" i="7"/>
  <c r="D1426" i="7"/>
  <c r="F1426" i="7"/>
  <c r="N1426" i="7"/>
  <c r="O1426" i="7"/>
  <c r="A1427" i="7"/>
  <c r="B1427" i="7"/>
  <c r="C1427" i="7"/>
  <c r="D1427" i="7"/>
  <c r="F1427" i="7"/>
  <c r="Q1427" i="7"/>
  <c r="N1427" i="7"/>
  <c r="O1427" i="7"/>
  <c r="A1428" i="7"/>
  <c r="B1428" i="7"/>
  <c r="C1428" i="7"/>
  <c r="D1428" i="7"/>
  <c r="F1428" i="7"/>
  <c r="N1428" i="7"/>
  <c r="O1428" i="7"/>
  <c r="A1429" i="7"/>
  <c r="B1429" i="7"/>
  <c r="C1429" i="7"/>
  <c r="D1429" i="7"/>
  <c r="N1429" i="7"/>
  <c r="F1429" i="7" s="1"/>
  <c r="O1429" i="7"/>
  <c r="A1430" i="7"/>
  <c r="B1430" i="7"/>
  <c r="C1430" i="7"/>
  <c r="D1430" i="7"/>
  <c r="N1430" i="7"/>
  <c r="O1430" i="7"/>
  <c r="F1430" i="7" s="1"/>
  <c r="A1431" i="7"/>
  <c r="B1431" i="7"/>
  <c r="C1431" i="7"/>
  <c r="D1431" i="7"/>
  <c r="F1431" i="7"/>
  <c r="N1431" i="7"/>
  <c r="O1431" i="7"/>
  <c r="A1432" i="7"/>
  <c r="B1432" i="7"/>
  <c r="C1432" i="7"/>
  <c r="D1432" i="7"/>
  <c r="F1432" i="7"/>
  <c r="Q1432" i="7"/>
  <c r="N1432" i="7"/>
  <c r="O1432" i="7"/>
  <c r="A1433" i="7"/>
  <c r="B1433" i="7"/>
  <c r="C1433" i="7"/>
  <c r="D1433" i="7"/>
  <c r="F1433" i="7"/>
  <c r="Q1433" i="7"/>
  <c r="N1433" i="7"/>
  <c r="O1433" i="7"/>
  <c r="A1434" i="7"/>
  <c r="B1434" i="7"/>
  <c r="C1434" i="7"/>
  <c r="D1434" i="7"/>
  <c r="F1434" i="7"/>
  <c r="N1434" i="7"/>
  <c r="O1434" i="7"/>
  <c r="A1435" i="7"/>
  <c r="B1435" i="7"/>
  <c r="C1435" i="7"/>
  <c r="D1435" i="7"/>
  <c r="N1435" i="7"/>
  <c r="F1435" i="7" s="1"/>
  <c r="O1435" i="7"/>
  <c r="A1436" i="7"/>
  <c r="B1436" i="7"/>
  <c r="C1436" i="7"/>
  <c r="D1436" i="7"/>
  <c r="N1436" i="7"/>
  <c r="O1436" i="7"/>
  <c r="F1436" i="7" s="1"/>
  <c r="A1437" i="7"/>
  <c r="B1437" i="7"/>
  <c r="C1437" i="7"/>
  <c r="D1437" i="7"/>
  <c r="F1437" i="7"/>
  <c r="N1437" i="7"/>
  <c r="O1437" i="7"/>
  <c r="A1438" i="7"/>
  <c r="B1438" i="7"/>
  <c r="C1438" i="7"/>
  <c r="D1438" i="7"/>
  <c r="F1438" i="7"/>
  <c r="N1438" i="7"/>
  <c r="O1438" i="7"/>
  <c r="A1439" i="7"/>
  <c r="B1439" i="7"/>
  <c r="C1439" i="7"/>
  <c r="D1439" i="7"/>
  <c r="N1439" i="7"/>
  <c r="F1439" i="7" s="1"/>
  <c r="O1439" i="7"/>
  <c r="A1440" i="7"/>
  <c r="B1440" i="7"/>
  <c r="C1440" i="7"/>
  <c r="D1440" i="7"/>
  <c r="N1440" i="7"/>
  <c r="O1440" i="7"/>
  <c r="F1440" i="7" s="1"/>
  <c r="A1441" i="7"/>
  <c r="B1441" i="7"/>
  <c r="C1441" i="7"/>
  <c r="D1441" i="7"/>
  <c r="F1441" i="7"/>
  <c r="N1441" i="7"/>
  <c r="O1441" i="7"/>
  <c r="A1442" i="7"/>
  <c r="B1442" i="7"/>
  <c r="C1442" i="7"/>
  <c r="D1442" i="7"/>
  <c r="F1442" i="7"/>
  <c r="N1442" i="7"/>
  <c r="O1442" i="7"/>
  <c r="A1443" i="7"/>
  <c r="B1443" i="7"/>
  <c r="C1443" i="7"/>
  <c r="D1443" i="7"/>
  <c r="N1443" i="7"/>
  <c r="F1443" i="7" s="1"/>
  <c r="O1443" i="7"/>
  <c r="A1444" i="7"/>
  <c r="B1444" i="7"/>
  <c r="C1444" i="7"/>
  <c r="D1444" i="7"/>
  <c r="N1444" i="7"/>
  <c r="O1444" i="7"/>
  <c r="F1444" i="7" s="1"/>
  <c r="A1445" i="7"/>
  <c r="B1445" i="7"/>
  <c r="C1445" i="7"/>
  <c r="D1445" i="7"/>
  <c r="F1445" i="7"/>
  <c r="N1445" i="7"/>
  <c r="O1445" i="7"/>
  <c r="A1446" i="7"/>
  <c r="B1446" i="7"/>
  <c r="C1446" i="7"/>
  <c r="D1446" i="7"/>
  <c r="F1446" i="7"/>
  <c r="N1446" i="7"/>
  <c r="O1446" i="7"/>
  <c r="A1447" i="7"/>
  <c r="B1447" i="7"/>
  <c r="C1447" i="7"/>
  <c r="D1447" i="7"/>
  <c r="N1447" i="7"/>
  <c r="F1447" i="7" s="1"/>
  <c r="O1447" i="7"/>
  <c r="A1448" i="7"/>
  <c r="B1448" i="7"/>
  <c r="C1448" i="7"/>
  <c r="D1448" i="7"/>
  <c r="N1448" i="7"/>
  <c r="O1448" i="7"/>
  <c r="F1448" i="7" s="1"/>
  <c r="A1449" i="7"/>
  <c r="B1449" i="7"/>
  <c r="C1449" i="7"/>
  <c r="D1449" i="7"/>
  <c r="F1449" i="7"/>
  <c r="N1449" i="7"/>
  <c r="O1449" i="7"/>
  <c r="Q1449" i="7"/>
  <c r="A1450" i="7"/>
  <c r="B1450" i="7"/>
  <c r="C1450" i="7"/>
  <c r="D1450" i="7"/>
  <c r="F1450" i="7"/>
  <c r="N1450" i="7"/>
  <c r="O1450" i="7"/>
  <c r="A1451" i="7"/>
  <c r="B1451" i="7"/>
  <c r="C1451" i="7"/>
  <c r="D1451" i="7"/>
  <c r="F1451" i="7"/>
  <c r="Q1451" i="7"/>
  <c r="N1451" i="7"/>
  <c r="O1451" i="7"/>
  <c r="A1452" i="7"/>
  <c r="B1452" i="7"/>
  <c r="C1452" i="7"/>
  <c r="D1452" i="7"/>
  <c r="F1452" i="7"/>
  <c r="N1452" i="7"/>
  <c r="O1452" i="7"/>
  <c r="A1453" i="7"/>
  <c r="B1453" i="7"/>
  <c r="C1453" i="7"/>
  <c r="D1453" i="7"/>
  <c r="N1453" i="7"/>
  <c r="F1453" i="7" s="1"/>
  <c r="O1453" i="7"/>
  <c r="A1454" i="7"/>
  <c r="B1454" i="7"/>
  <c r="C1454" i="7"/>
  <c r="D1454" i="7"/>
  <c r="N1454" i="7"/>
  <c r="O1454" i="7"/>
  <c r="F1454" i="7" s="1"/>
  <c r="A1455" i="7"/>
  <c r="B1455" i="7"/>
  <c r="C1455" i="7"/>
  <c r="D1455" i="7"/>
  <c r="F1455" i="7"/>
  <c r="N1455" i="7"/>
  <c r="O1455" i="7"/>
  <c r="A1456" i="7"/>
  <c r="B1456" i="7"/>
  <c r="C1456" i="7"/>
  <c r="D1456" i="7"/>
  <c r="F1456" i="7"/>
  <c r="N1456" i="7"/>
  <c r="O1456" i="7"/>
  <c r="A1457" i="7"/>
  <c r="D25" i="31" s="1"/>
  <c r="B1457" i="7"/>
  <c r="C1457" i="7"/>
  <c r="D1457" i="7"/>
  <c r="N1457" i="7"/>
  <c r="O1457" i="7"/>
  <c r="A1458" i="7"/>
  <c r="B1458" i="7"/>
  <c r="C1458" i="7"/>
  <c r="D1458" i="7"/>
  <c r="N1458" i="7"/>
  <c r="G1458" i="7" s="1"/>
  <c r="O1458" i="7"/>
  <c r="A1459" i="7"/>
  <c r="B1459" i="7"/>
  <c r="C1459" i="7"/>
  <c r="D1459" i="7"/>
  <c r="N1459" i="7"/>
  <c r="F1459" i="7" s="1"/>
  <c r="O1459" i="7"/>
  <c r="A1460" i="7"/>
  <c r="B1460" i="7"/>
  <c r="C1460" i="7"/>
  <c r="D1460" i="7"/>
  <c r="N1460" i="7"/>
  <c r="O1460" i="7"/>
  <c r="G1460" i="7" s="1"/>
  <c r="A1461" i="7"/>
  <c r="B1461" i="7"/>
  <c r="C1461" i="7"/>
  <c r="D1461" i="7"/>
  <c r="N1461" i="7"/>
  <c r="O1461" i="7"/>
  <c r="A1462" i="7"/>
  <c r="B1462" i="7"/>
  <c r="C1462" i="7"/>
  <c r="D1462" i="7"/>
  <c r="N1462" i="7"/>
  <c r="G1462" i="7" s="1"/>
  <c r="O1462" i="7"/>
  <c r="A1463" i="7"/>
  <c r="B1463" i="7"/>
  <c r="C1463" i="7"/>
  <c r="D1463" i="7"/>
  <c r="N1463" i="7"/>
  <c r="F1463" i="7" s="1"/>
  <c r="O1463" i="7"/>
  <c r="A1464" i="7"/>
  <c r="B1464" i="7"/>
  <c r="C1464" i="7"/>
  <c r="D1464" i="7"/>
  <c r="G1464" i="7"/>
  <c r="N1464" i="7"/>
  <c r="O1464" i="7"/>
  <c r="A1465" i="7"/>
  <c r="B1465" i="7"/>
  <c r="C1465" i="7"/>
  <c r="D1465" i="7"/>
  <c r="N1465" i="7"/>
  <c r="O1465" i="7"/>
  <c r="A1466" i="7"/>
  <c r="B1466" i="7"/>
  <c r="C1466" i="7"/>
  <c r="D1466" i="7"/>
  <c r="N1466" i="7"/>
  <c r="G1466" i="7" s="1"/>
  <c r="O1466" i="7"/>
  <c r="A1467" i="7"/>
  <c r="B1467" i="7"/>
  <c r="C1467" i="7"/>
  <c r="D1467" i="7"/>
  <c r="N1467" i="7"/>
  <c r="F1467" i="7" s="1"/>
  <c r="O1467" i="7"/>
  <c r="A1468" i="7"/>
  <c r="B1468" i="7"/>
  <c r="C1468" i="7"/>
  <c r="D1468" i="7"/>
  <c r="N1468" i="7"/>
  <c r="O1468" i="7"/>
  <c r="G1468" i="7" s="1"/>
  <c r="A1469" i="7"/>
  <c r="B1469" i="7"/>
  <c r="C1469" i="7"/>
  <c r="D1469" i="7"/>
  <c r="N1469" i="7"/>
  <c r="O1469" i="7"/>
  <c r="A1470" i="7"/>
  <c r="B1470" i="7"/>
  <c r="C1470" i="7"/>
  <c r="D1470" i="7"/>
  <c r="N1470" i="7"/>
  <c r="G1470" i="7" s="1"/>
  <c r="O1470" i="7"/>
  <c r="A1471" i="7"/>
  <c r="B1471" i="7"/>
  <c r="C1471" i="7"/>
  <c r="D1471" i="7"/>
  <c r="N1471" i="7"/>
  <c r="F1471" i="7" s="1"/>
  <c r="O1471" i="7"/>
  <c r="A1472" i="7"/>
  <c r="B1472" i="7"/>
  <c r="C1472" i="7"/>
  <c r="D1472" i="7"/>
  <c r="G1472" i="7"/>
  <c r="N1472" i="7"/>
  <c r="O1472" i="7"/>
  <c r="A1473" i="7"/>
  <c r="B1473" i="7"/>
  <c r="C1473" i="7"/>
  <c r="D1473" i="7"/>
  <c r="N1473" i="7"/>
  <c r="O1473" i="7"/>
  <c r="A1474" i="7"/>
  <c r="B1474" i="7"/>
  <c r="C1474" i="7"/>
  <c r="D1474" i="7"/>
  <c r="N1474" i="7"/>
  <c r="G1474" i="7" s="1"/>
  <c r="O1474" i="7"/>
  <c r="A1475" i="7"/>
  <c r="B1475" i="7"/>
  <c r="C1475" i="7"/>
  <c r="D1475" i="7"/>
  <c r="N1475" i="7"/>
  <c r="F1475" i="7" s="1"/>
  <c r="O1475" i="7"/>
  <c r="A1476" i="7"/>
  <c r="B1476" i="7"/>
  <c r="C1476" i="7"/>
  <c r="D1476" i="7"/>
  <c r="N1476" i="7"/>
  <c r="O1476" i="7"/>
  <c r="G1476" i="7" s="1"/>
  <c r="A1477" i="7"/>
  <c r="B1477" i="7"/>
  <c r="C1477" i="7"/>
  <c r="D1477" i="7"/>
  <c r="N1477" i="7"/>
  <c r="O1477" i="7"/>
  <c r="A1478" i="7"/>
  <c r="B1478" i="7"/>
  <c r="C1478" i="7"/>
  <c r="D1478" i="7"/>
  <c r="N1478" i="7"/>
  <c r="O1478" i="7"/>
  <c r="A1479" i="7"/>
  <c r="B1479" i="7"/>
  <c r="C1479" i="7"/>
  <c r="D1479" i="7"/>
  <c r="N1479" i="7"/>
  <c r="O1479" i="7"/>
  <c r="A1480" i="7"/>
  <c r="B1480" i="7"/>
  <c r="C1480" i="7"/>
  <c r="D1480" i="7"/>
  <c r="Q1480" i="7"/>
  <c r="N1480" i="7"/>
  <c r="O1480" i="7"/>
  <c r="A1481" i="7"/>
  <c r="B1481" i="7"/>
  <c r="C1481" i="7"/>
  <c r="D1481" i="7"/>
  <c r="N1481" i="7"/>
  <c r="O1481" i="7"/>
  <c r="A1482" i="7"/>
  <c r="B1482" i="7"/>
  <c r="C1482" i="7"/>
  <c r="D1482" i="7"/>
  <c r="N1482" i="7"/>
  <c r="O1482" i="7"/>
  <c r="A1483" i="7"/>
  <c r="B1483" i="7"/>
  <c r="C1483" i="7"/>
  <c r="D1483" i="7"/>
  <c r="N1483" i="7"/>
  <c r="O1483" i="7"/>
  <c r="A1484" i="7"/>
  <c r="B1484" i="7"/>
  <c r="C1484" i="7"/>
  <c r="D1484" i="7"/>
  <c r="Q1484" i="7"/>
  <c r="N1484" i="7"/>
  <c r="O1484" i="7"/>
  <c r="A1485" i="7"/>
  <c r="B1485" i="7"/>
  <c r="C1485" i="7"/>
  <c r="D1485" i="7"/>
  <c r="N1485" i="7"/>
  <c r="O1485" i="7"/>
  <c r="A1486" i="7"/>
  <c r="B1486" i="7"/>
  <c r="C1486" i="7"/>
  <c r="D1486" i="7"/>
  <c r="N1486" i="7"/>
  <c r="O1486" i="7"/>
  <c r="A1487" i="7"/>
  <c r="B1487" i="7"/>
  <c r="C1487" i="7"/>
  <c r="D1487" i="7"/>
  <c r="N1487" i="7"/>
  <c r="O1487" i="7"/>
  <c r="A1488" i="7"/>
  <c r="B1488" i="7"/>
  <c r="C1488" i="7"/>
  <c r="D1488" i="7"/>
  <c r="Q1488" i="7"/>
  <c r="N1488" i="7"/>
  <c r="O1488" i="7"/>
  <c r="A1489" i="7"/>
  <c r="B1489" i="7"/>
  <c r="C1489" i="7"/>
  <c r="D1489" i="7"/>
  <c r="N1489" i="7"/>
  <c r="O1489" i="7"/>
  <c r="A1490" i="7"/>
  <c r="B1490" i="7"/>
  <c r="C1490" i="7"/>
  <c r="D1490" i="7"/>
  <c r="N1490" i="7"/>
  <c r="O1490" i="7"/>
  <c r="A1491" i="7"/>
  <c r="B1491" i="7"/>
  <c r="C1491" i="7"/>
  <c r="D1491" i="7"/>
  <c r="N1491" i="7"/>
  <c r="O1491" i="7"/>
  <c r="A1492" i="7"/>
  <c r="B1492" i="7"/>
  <c r="C1492" i="7"/>
  <c r="D1492" i="7"/>
  <c r="Q1492" i="7"/>
  <c r="N1492" i="7"/>
  <c r="O1492" i="7"/>
  <c r="A1493" i="7"/>
  <c r="B1493" i="7"/>
  <c r="C1493" i="7"/>
  <c r="D1493" i="7"/>
  <c r="N1493" i="7"/>
  <c r="O1493" i="7"/>
  <c r="A1494" i="7"/>
  <c r="B1494" i="7"/>
  <c r="C1494" i="7"/>
  <c r="D1494" i="7"/>
  <c r="N1494" i="7"/>
  <c r="O1494" i="7"/>
  <c r="A1495" i="7"/>
  <c r="B1495" i="7"/>
  <c r="C1495" i="7"/>
  <c r="D1495" i="7"/>
  <c r="N1495" i="7"/>
  <c r="O1495" i="7"/>
  <c r="A1496" i="7"/>
  <c r="B1496" i="7"/>
  <c r="C1496" i="7"/>
  <c r="D1496" i="7"/>
  <c r="Q1496" i="7"/>
  <c r="N1496" i="7"/>
  <c r="O1496" i="7"/>
  <c r="A1497" i="7"/>
  <c r="B1497" i="7"/>
  <c r="C1497" i="7"/>
  <c r="D1497" i="7"/>
  <c r="N1497" i="7"/>
  <c r="O1497" i="7"/>
  <c r="A1498" i="7"/>
  <c r="B1498" i="7"/>
  <c r="C1498" i="7"/>
  <c r="D1498" i="7"/>
  <c r="N1498" i="7"/>
  <c r="O1498" i="7"/>
  <c r="A1499" i="7"/>
  <c r="B1499" i="7"/>
  <c r="C1499" i="7"/>
  <c r="D1499" i="7"/>
  <c r="N1499" i="7"/>
  <c r="O1499" i="7"/>
  <c r="A1500" i="7"/>
  <c r="B1500" i="7"/>
  <c r="C1500" i="7"/>
  <c r="D1500" i="7"/>
  <c r="Q1500" i="7"/>
  <c r="N1500" i="7"/>
  <c r="O1500" i="7"/>
  <c r="A1501" i="7"/>
  <c r="B1501" i="7"/>
  <c r="C1501" i="7"/>
  <c r="D1501" i="7"/>
  <c r="N1501" i="7"/>
  <c r="O1501" i="7"/>
  <c r="A1502" i="7"/>
  <c r="B1502" i="7"/>
  <c r="C1502" i="7"/>
  <c r="D1502" i="7"/>
  <c r="N1502" i="7"/>
  <c r="O1502" i="7"/>
  <c r="A1503" i="7"/>
  <c r="B1503" i="7"/>
  <c r="C1503" i="7"/>
  <c r="D1503" i="7"/>
  <c r="N1503" i="7"/>
  <c r="O1503" i="7"/>
  <c r="A1504" i="7"/>
  <c r="B1504" i="7"/>
  <c r="C1504" i="7"/>
  <c r="D1504" i="7"/>
  <c r="Q1504" i="7"/>
  <c r="N1504" i="7"/>
  <c r="O1504" i="7"/>
  <c r="A1505" i="7"/>
  <c r="B1505" i="7"/>
  <c r="C1505" i="7"/>
  <c r="D1505" i="7"/>
  <c r="N1505" i="7"/>
  <c r="O1505" i="7"/>
  <c r="A1506" i="7"/>
  <c r="B1506" i="7"/>
  <c r="C1506" i="7"/>
  <c r="D1506" i="7"/>
  <c r="N1506" i="7"/>
  <c r="O1506" i="7"/>
  <c r="A1507" i="7"/>
  <c r="B1507" i="7"/>
  <c r="C1507" i="7"/>
  <c r="D1507" i="7"/>
  <c r="N1507" i="7"/>
  <c r="O1507" i="7"/>
  <c r="A1508" i="7"/>
  <c r="B1508" i="7"/>
  <c r="C1508" i="7"/>
  <c r="D1508" i="7"/>
  <c r="Q1508" i="7"/>
  <c r="N1508" i="7"/>
  <c r="O1508" i="7"/>
  <c r="A1509" i="7"/>
  <c r="B1509" i="7"/>
  <c r="C1509" i="7"/>
  <c r="D1509" i="7"/>
  <c r="N1509" i="7"/>
  <c r="O1509" i="7"/>
  <c r="A1510" i="7"/>
  <c r="B1510" i="7"/>
  <c r="C1510" i="7"/>
  <c r="D1510" i="7"/>
  <c r="N1510" i="7"/>
  <c r="O1510" i="7"/>
  <c r="A1511" i="7"/>
  <c r="B1511" i="7"/>
  <c r="C1511" i="7"/>
  <c r="D1511" i="7"/>
  <c r="N1511" i="7"/>
  <c r="O1511" i="7"/>
  <c r="A1512" i="7"/>
  <c r="B1512" i="7"/>
  <c r="C1512" i="7"/>
  <c r="D1512" i="7"/>
  <c r="N1512" i="7"/>
  <c r="O1512" i="7"/>
  <c r="A1513" i="7"/>
  <c r="B1513" i="7"/>
  <c r="C1513" i="7"/>
  <c r="D1513" i="7"/>
  <c r="N1513" i="7"/>
  <c r="O1513" i="7"/>
  <c r="A1514" i="7"/>
  <c r="B1514" i="7"/>
  <c r="C1514" i="7"/>
  <c r="D1514" i="7"/>
  <c r="N1514" i="7"/>
  <c r="O1514" i="7"/>
  <c r="A1515" i="7"/>
  <c r="B1515" i="7"/>
  <c r="C1515" i="7"/>
  <c r="D1515" i="7"/>
  <c r="N1515" i="7"/>
  <c r="O1515" i="7"/>
  <c r="A1516" i="7"/>
  <c r="B1516" i="7"/>
  <c r="C1516" i="7"/>
  <c r="D1516" i="7"/>
  <c r="N1516" i="7"/>
  <c r="O1516" i="7"/>
  <c r="A1517" i="7"/>
  <c r="B1517" i="7"/>
  <c r="C1517" i="7"/>
  <c r="D1517" i="7"/>
  <c r="N1517" i="7"/>
  <c r="O1517" i="7"/>
  <c r="A1518" i="7"/>
  <c r="B1518" i="7"/>
  <c r="C1518" i="7"/>
  <c r="D1518" i="7"/>
  <c r="N1518" i="7"/>
  <c r="O1518" i="7"/>
  <c r="A1519" i="7"/>
  <c r="B1519" i="7"/>
  <c r="C1519" i="7"/>
  <c r="D1519" i="7"/>
  <c r="N1519" i="7"/>
  <c r="O1519" i="7"/>
  <c r="A1520" i="7"/>
  <c r="B1520" i="7"/>
  <c r="C1520" i="7"/>
  <c r="D1520" i="7"/>
  <c r="N1520" i="7"/>
  <c r="O1520" i="7"/>
  <c r="A1521" i="7"/>
  <c r="B1521" i="7"/>
  <c r="C1521" i="7"/>
  <c r="D1521" i="7"/>
  <c r="N1521" i="7"/>
  <c r="O1521" i="7"/>
  <c r="A1522" i="7"/>
  <c r="B1522" i="7"/>
  <c r="C1522" i="7"/>
  <c r="D1522" i="7"/>
  <c r="N1522" i="7"/>
  <c r="O1522" i="7"/>
  <c r="A1523" i="7"/>
  <c r="B1523" i="7"/>
  <c r="C1523" i="7"/>
  <c r="D1523" i="7"/>
  <c r="N1523" i="7"/>
  <c r="O1523" i="7"/>
  <c r="A1524" i="7"/>
  <c r="B1524" i="7"/>
  <c r="C1524" i="7"/>
  <c r="D1524" i="7"/>
  <c r="N1524" i="7"/>
  <c r="O1524" i="7"/>
  <c r="A1525" i="7"/>
  <c r="B1525" i="7"/>
  <c r="C1525" i="7"/>
  <c r="D1525" i="7"/>
  <c r="N1525" i="7"/>
  <c r="O1525" i="7"/>
  <c r="A1526" i="7"/>
  <c r="B1526" i="7"/>
  <c r="C1526" i="7"/>
  <c r="D1526" i="7"/>
  <c r="N1526" i="7"/>
  <c r="O1526" i="7"/>
  <c r="A1527" i="7"/>
  <c r="B1527" i="7"/>
  <c r="C1527" i="7"/>
  <c r="D1527" i="7"/>
  <c r="N1527" i="7"/>
  <c r="O1527" i="7"/>
  <c r="A1528" i="7"/>
  <c r="B1528" i="7"/>
  <c r="C1528" i="7"/>
  <c r="D1528" i="7"/>
  <c r="N1528" i="7"/>
  <c r="O1528" i="7"/>
  <c r="A1529" i="7"/>
  <c r="B1529" i="7"/>
  <c r="C1529" i="7"/>
  <c r="D1529" i="7"/>
  <c r="N1529" i="7"/>
  <c r="O1529" i="7"/>
  <c r="A1530" i="7"/>
  <c r="B1530" i="7"/>
  <c r="C1530" i="7"/>
  <c r="D1530" i="7"/>
  <c r="N1530" i="7"/>
  <c r="O1530" i="7"/>
  <c r="A1531" i="7"/>
  <c r="B1531" i="7"/>
  <c r="C1531" i="7"/>
  <c r="D1531" i="7"/>
  <c r="N1531" i="7"/>
  <c r="O1531" i="7"/>
  <c r="A1532" i="7"/>
  <c r="B1532" i="7"/>
  <c r="C1532" i="7"/>
  <c r="D1532" i="7"/>
  <c r="N1532" i="7"/>
  <c r="O1532" i="7"/>
  <c r="A1533" i="7"/>
  <c r="B1533" i="7"/>
  <c r="C1533" i="7"/>
  <c r="D1533" i="7"/>
  <c r="N1533" i="7"/>
  <c r="O1533" i="7"/>
  <c r="A1534" i="7"/>
  <c r="B1534" i="7"/>
  <c r="C1534" i="7"/>
  <c r="D1534" i="7"/>
  <c r="N1534" i="7"/>
  <c r="O1534" i="7"/>
  <c r="A1535" i="7"/>
  <c r="B1535" i="7"/>
  <c r="C1535" i="7"/>
  <c r="D1535" i="7"/>
  <c r="N1535" i="7"/>
  <c r="O1535" i="7"/>
  <c r="A1536" i="7"/>
  <c r="B1536" i="7"/>
  <c r="C1536" i="7"/>
  <c r="D1536" i="7"/>
  <c r="N1536" i="7"/>
  <c r="O1536" i="7"/>
  <c r="A1537" i="7"/>
  <c r="B1537" i="7"/>
  <c r="C1537" i="7"/>
  <c r="D1537" i="7"/>
  <c r="N1537" i="7"/>
  <c r="O1537" i="7"/>
  <c r="A1538" i="7"/>
  <c r="B1538" i="7"/>
  <c r="C1538" i="7"/>
  <c r="D1538" i="7"/>
  <c r="N1538" i="7"/>
  <c r="O1538" i="7"/>
  <c r="A1539" i="7"/>
  <c r="B1539" i="7"/>
  <c r="C1539" i="7"/>
  <c r="D1539" i="7"/>
  <c r="N1539" i="7"/>
  <c r="O1539" i="7"/>
  <c r="A1540" i="7"/>
  <c r="B1540" i="7"/>
  <c r="C1540" i="7"/>
  <c r="D1540" i="7"/>
  <c r="N1540" i="7"/>
  <c r="O1540" i="7"/>
  <c r="A1541" i="7"/>
  <c r="B1541" i="7"/>
  <c r="C1541" i="7"/>
  <c r="D1541" i="7"/>
  <c r="N1541" i="7"/>
  <c r="O1541" i="7"/>
  <c r="A1542" i="7"/>
  <c r="B1542" i="7"/>
  <c r="C1542" i="7"/>
  <c r="D1542" i="7"/>
  <c r="N1542" i="7"/>
  <c r="O1542" i="7"/>
  <c r="A1543" i="7"/>
  <c r="B1543" i="7"/>
  <c r="C1543" i="7"/>
  <c r="D1543" i="7"/>
  <c r="N1543" i="7"/>
  <c r="O1543" i="7"/>
  <c r="A1544" i="7"/>
  <c r="B1544" i="7"/>
  <c r="C1544" i="7"/>
  <c r="D1544" i="7"/>
  <c r="N1544" i="7"/>
  <c r="O1544" i="7"/>
  <c r="A1545" i="7"/>
  <c r="B1545" i="7"/>
  <c r="C1545" i="7"/>
  <c r="D1545" i="7"/>
  <c r="N1545" i="7"/>
  <c r="O1545" i="7"/>
  <c r="A1546" i="7"/>
  <c r="B1546" i="7"/>
  <c r="C1546" i="7"/>
  <c r="D1546" i="7"/>
  <c r="N1546" i="7"/>
  <c r="O1546" i="7"/>
  <c r="A1547" i="7"/>
  <c r="B1547" i="7"/>
  <c r="C1547" i="7"/>
  <c r="D1547" i="7"/>
  <c r="N1547" i="7"/>
  <c r="O1547" i="7"/>
  <c r="A1548" i="7"/>
  <c r="B1548" i="7"/>
  <c r="C1548" i="7"/>
  <c r="D1548" i="7"/>
  <c r="N1548" i="7"/>
  <c r="O1548" i="7"/>
  <c r="A1549" i="7"/>
  <c r="B1549" i="7"/>
  <c r="C1549" i="7"/>
  <c r="D1549" i="7"/>
  <c r="N1549" i="7"/>
  <c r="O1549" i="7"/>
  <c r="A1550" i="7"/>
  <c r="B1550" i="7"/>
  <c r="C1550" i="7"/>
  <c r="D1550" i="7"/>
  <c r="N1550" i="7"/>
  <c r="O1550" i="7"/>
  <c r="A1551" i="7"/>
  <c r="B1551" i="7"/>
  <c r="C1551" i="7"/>
  <c r="D1551" i="7"/>
  <c r="N1551" i="7"/>
  <c r="O1551" i="7"/>
  <c r="A1552" i="7"/>
  <c r="B1552" i="7"/>
  <c r="C1552" i="7"/>
  <c r="D1552" i="7"/>
  <c r="N1552" i="7"/>
  <c r="O1552" i="7"/>
  <c r="A1553" i="7"/>
  <c r="B1553" i="7"/>
  <c r="C1553" i="7"/>
  <c r="D1553" i="7"/>
  <c r="N1553" i="7"/>
  <c r="O1553" i="7"/>
  <c r="A1554" i="7"/>
  <c r="B1554" i="7"/>
  <c r="C1554" i="7"/>
  <c r="D1554" i="7"/>
  <c r="N1554" i="7"/>
  <c r="O1554" i="7"/>
  <c r="A1555" i="7"/>
  <c r="B1555" i="7"/>
  <c r="C1555" i="7"/>
  <c r="D1555" i="7"/>
  <c r="N1555" i="7"/>
  <c r="O1555" i="7"/>
  <c r="A1556" i="7"/>
  <c r="B1556" i="7"/>
  <c r="C1556" i="7"/>
  <c r="D1556" i="7"/>
  <c r="N1556" i="7"/>
  <c r="O1556" i="7"/>
  <c r="A1557" i="7"/>
  <c r="B1557" i="7"/>
  <c r="C1557" i="7"/>
  <c r="D1557" i="7"/>
  <c r="N1557" i="7"/>
  <c r="O1557" i="7"/>
  <c r="A1558" i="7"/>
  <c r="B1558" i="7"/>
  <c r="C1558" i="7"/>
  <c r="D1558" i="7"/>
  <c r="N1558" i="7"/>
  <c r="O1558" i="7"/>
  <c r="A1559" i="7"/>
  <c r="B1559" i="7"/>
  <c r="C1559" i="7"/>
  <c r="D1559" i="7"/>
  <c r="N1559" i="7"/>
  <c r="O1559" i="7"/>
  <c r="A1560" i="7"/>
  <c r="B1560" i="7"/>
  <c r="C1560" i="7"/>
  <c r="D1560" i="7"/>
  <c r="N1560" i="7"/>
  <c r="O1560" i="7"/>
  <c r="A1561" i="7"/>
  <c r="B1561" i="7"/>
  <c r="C1561" i="7"/>
  <c r="D1561" i="7"/>
  <c r="N1561" i="7"/>
  <c r="O1561" i="7"/>
  <c r="A1562" i="7"/>
  <c r="B1562" i="7"/>
  <c r="C1562" i="7"/>
  <c r="D1562" i="7"/>
  <c r="N1562" i="7"/>
  <c r="O1562" i="7"/>
  <c r="A1563" i="7"/>
  <c r="B1563" i="7"/>
  <c r="C1563" i="7"/>
  <c r="D1563" i="7"/>
  <c r="N1563" i="7"/>
  <c r="O1563" i="7"/>
  <c r="A1564" i="7"/>
  <c r="B1564" i="7"/>
  <c r="C1564" i="7"/>
  <c r="D1564" i="7"/>
  <c r="N1564" i="7"/>
  <c r="O1564" i="7"/>
  <c r="A1565" i="7"/>
  <c r="B1565" i="7"/>
  <c r="C1565" i="7"/>
  <c r="D1565" i="7"/>
  <c r="N1565" i="7"/>
  <c r="O1565" i="7"/>
  <c r="A1566" i="7"/>
  <c r="B1566" i="7"/>
  <c r="C1566" i="7"/>
  <c r="D1566" i="7"/>
  <c r="N1566" i="7"/>
  <c r="O1566" i="7"/>
  <c r="A1567" i="7"/>
  <c r="B1567" i="7"/>
  <c r="C1567" i="7"/>
  <c r="D1567" i="7"/>
  <c r="N1567" i="7"/>
  <c r="O1567" i="7"/>
  <c r="A1568" i="7"/>
  <c r="B1568" i="7"/>
  <c r="C1568" i="7"/>
  <c r="D1568" i="7"/>
  <c r="N1568" i="7"/>
  <c r="O1568" i="7"/>
  <c r="A1569" i="7"/>
  <c r="B1569" i="7"/>
  <c r="C1569" i="7"/>
  <c r="D1569" i="7"/>
  <c r="N1569" i="7"/>
  <c r="O1569" i="7"/>
  <c r="A1570" i="7"/>
  <c r="B1570" i="7"/>
  <c r="C1570" i="7"/>
  <c r="D1570" i="7"/>
  <c r="N1570" i="7"/>
  <c r="O1570" i="7"/>
  <c r="A1571" i="7"/>
  <c r="B1571" i="7"/>
  <c r="C1571" i="7"/>
  <c r="D1571" i="7"/>
  <c r="N1571" i="7"/>
  <c r="O1571" i="7"/>
  <c r="A1572" i="7"/>
  <c r="B1572" i="7"/>
  <c r="C1572" i="7"/>
  <c r="D1572" i="7"/>
  <c r="N1572" i="7"/>
  <c r="O1572" i="7"/>
  <c r="A1573" i="7"/>
  <c r="B1573" i="7"/>
  <c r="C1573" i="7"/>
  <c r="D1573" i="7"/>
  <c r="N1573" i="7"/>
  <c r="O1573" i="7"/>
  <c r="A1574" i="7"/>
  <c r="B1574" i="7"/>
  <c r="C1574" i="7"/>
  <c r="D1574" i="7"/>
  <c r="N1574" i="7"/>
  <c r="O1574" i="7"/>
  <c r="A1575" i="7"/>
  <c r="B1575" i="7"/>
  <c r="C1575" i="7"/>
  <c r="D1575" i="7"/>
  <c r="N1575" i="7"/>
  <c r="O1575" i="7"/>
  <c r="A1576" i="7"/>
  <c r="B1576" i="7"/>
  <c r="C1576" i="7"/>
  <c r="D1576" i="7"/>
  <c r="N1576" i="7"/>
  <c r="O1576" i="7"/>
  <c r="A1577" i="7"/>
  <c r="B1577" i="7"/>
  <c r="C1577" i="7"/>
  <c r="D1577" i="7"/>
  <c r="N1577" i="7"/>
  <c r="O1577" i="7"/>
  <c r="A1578" i="7"/>
  <c r="B1578" i="7"/>
  <c r="C1578" i="7"/>
  <c r="D1578" i="7"/>
  <c r="N1578" i="7"/>
  <c r="O1578" i="7"/>
  <c r="A1579" i="7"/>
  <c r="B1579" i="7"/>
  <c r="C1579" i="7"/>
  <c r="D1579" i="7"/>
  <c r="N1579" i="7"/>
  <c r="O1579" i="7"/>
  <c r="A1580" i="7"/>
  <c r="B1580" i="7"/>
  <c r="C1580" i="7"/>
  <c r="D1580" i="7"/>
  <c r="N1580" i="7"/>
  <c r="O1580" i="7"/>
  <c r="A1581" i="7"/>
  <c r="B1581" i="7"/>
  <c r="C1581" i="7"/>
  <c r="D1581" i="7"/>
  <c r="N1581" i="7"/>
  <c r="O1581" i="7"/>
  <c r="A1582" i="7"/>
  <c r="B1582" i="7"/>
  <c r="C1582" i="7"/>
  <c r="D1582" i="7"/>
  <c r="N1582" i="7"/>
  <c r="O1582" i="7"/>
  <c r="A1583" i="7"/>
  <c r="B1583" i="7"/>
  <c r="C1583" i="7"/>
  <c r="D1583" i="7"/>
  <c r="N1583" i="7"/>
  <c r="O1583" i="7"/>
  <c r="A1584" i="7"/>
  <c r="B1584" i="7"/>
  <c r="C1584" i="7"/>
  <c r="D1584" i="7"/>
  <c r="N1584" i="7"/>
  <c r="O1584" i="7"/>
  <c r="A1585" i="7"/>
  <c r="B1585" i="7"/>
  <c r="C1585" i="7"/>
  <c r="D1585" i="7"/>
  <c r="N1585" i="7"/>
  <c r="O1585" i="7"/>
  <c r="A1586" i="7"/>
  <c r="B1586" i="7"/>
  <c r="C1586" i="7"/>
  <c r="D1586" i="7"/>
  <c r="N1586" i="7"/>
  <c r="O1586" i="7"/>
  <c r="A1587" i="7"/>
  <c r="B1587" i="7"/>
  <c r="C1587" i="7"/>
  <c r="D1587" i="7"/>
  <c r="N1587" i="7"/>
  <c r="O1587" i="7"/>
  <c r="A1588" i="7"/>
  <c r="B1588" i="7"/>
  <c r="C1588" i="7"/>
  <c r="D1588" i="7"/>
  <c r="N1588" i="7"/>
  <c r="O1588" i="7"/>
  <c r="A1589" i="7"/>
  <c r="B1589" i="7"/>
  <c r="C1589" i="7"/>
  <c r="D1589" i="7"/>
  <c r="N1589" i="7"/>
  <c r="O1589" i="7"/>
  <c r="A1590" i="7"/>
  <c r="B1590" i="7"/>
  <c r="C1590" i="7"/>
  <c r="D1590" i="7"/>
  <c r="N1590" i="7"/>
  <c r="O1590" i="7"/>
  <c r="A1591" i="7"/>
  <c r="B1591" i="7"/>
  <c r="C1591" i="7"/>
  <c r="D1591" i="7"/>
  <c r="N1591" i="7"/>
  <c r="O1591" i="7"/>
  <c r="A1592" i="7"/>
  <c r="B1592" i="7"/>
  <c r="C1592" i="7"/>
  <c r="D1592" i="7"/>
  <c r="N1592" i="7"/>
  <c r="O1592" i="7"/>
  <c r="A1593" i="7"/>
  <c r="B1593" i="7"/>
  <c r="C1593" i="7"/>
  <c r="D1593" i="7"/>
  <c r="N1593" i="7"/>
  <c r="O1593" i="7"/>
  <c r="A1594" i="7"/>
  <c r="B1594" i="7"/>
  <c r="C1594" i="7"/>
  <c r="D1594" i="7"/>
  <c r="N1594" i="7"/>
  <c r="O1594" i="7"/>
  <c r="A1595" i="7"/>
  <c r="B1595" i="7"/>
  <c r="C1595" i="7"/>
  <c r="D1595" i="7"/>
  <c r="N1595" i="7"/>
  <c r="O1595" i="7"/>
  <c r="A1596" i="7"/>
  <c r="B1596" i="7"/>
  <c r="C1596" i="7"/>
  <c r="D1596" i="7"/>
  <c r="N1596" i="7"/>
  <c r="O1596" i="7"/>
  <c r="A1597" i="7"/>
  <c r="B1597" i="7"/>
  <c r="C1597" i="7"/>
  <c r="D1597" i="7"/>
  <c r="N1597" i="7"/>
  <c r="O1597" i="7"/>
  <c r="A1598" i="7"/>
  <c r="B1598" i="7"/>
  <c r="C1598" i="7"/>
  <c r="D1598" i="7"/>
  <c r="N1598" i="7"/>
  <c r="O1598" i="7"/>
  <c r="A1599" i="7"/>
  <c r="B1599" i="7"/>
  <c r="C1599" i="7"/>
  <c r="D1599" i="7"/>
  <c r="N1599" i="7"/>
  <c r="O1599" i="7"/>
  <c r="A1600" i="7"/>
  <c r="B1600" i="7"/>
  <c r="C1600" i="7"/>
  <c r="D1600" i="7"/>
  <c r="N1600" i="7"/>
  <c r="O1600" i="7"/>
  <c r="A1601" i="7"/>
  <c r="B1601" i="7"/>
  <c r="C1601" i="7"/>
  <c r="D1601" i="7"/>
  <c r="N1601" i="7"/>
  <c r="O1601" i="7"/>
  <c r="A1602" i="7"/>
  <c r="B1602" i="7"/>
  <c r="C1602" i="7"/>
  <c r="D1602" i="7"/>
  <c r="N1602" i="7"/>
  <c r="O1602" i="7"/>
  <c r="A1603" i="7"/>
  <c r="B1603" i="7"/>
  <c r="C1603" i="7"/>
  <c r="D1603" i="7"/>
  <c r="N1603" i="7"/>
  <c r="O1603" i="7"/>
  <c r="A1604" i="7"/>
  <c r="B1604" i="7"/>
  <c r="C1604" i="7"/>
  <c r="D1604" i="7"/>
  <c r="N1604" i="7"/>
  <c r="O1604" i="7"/>
  <c r="A1605" i="7"/>
  <c r="B1605" i="7"/>
  <c r="C1605" i="7"/>
  <c r="D1605" i="7"/>
  <c r="N1605" i="7"/>
  <c r="O1605" i="7"/>
  <c r="A1606" i="7"/>
  <c r="B1606" i="7"/>
  <c r="C1606" i="7"/>
  <c r="D1606" i="7"/>
  <c r="N1606" i="7"/>
  <c r="O1606" i="7"/>
  <c r="A1607" i="7"/>
  <c r="B1607" i="7"/>
  <c r="C1607" i="7"/>
  <c r="D1607" i="7"/>
  <c r="N1607" i="7"/>
  <c r="O1607" i="7"/>
  <c r="A1608" i="7"/>
  <c r="B1608" i="7"/>
  <c r="C1608" i="7"/>
  <c r="D1608" i="7"/>
  <c r="N1608" i="7"/>
  <c r="O1608" i="7"/>
  <c r="A1609" i="7"/>
  <c r="B1609" i="7"/>
  <c r="C1609" i="7"/>
  <c r="D1609" i="7"/>
  <c r="N1609" i="7"/>
  <c r="O1609" i="7"/>
  <c r="A1610" i="7"/>
  <c r="B1610" i="7"/>
  <c r="C1610" i="7"/>
  <c r="D1610" i="7"/>
  <c r="N1610" i="7"/>
  <c r="O1610" i="7"/>
  <c r="A1611" i="7"/>
  <c r="B1611" i="7"/>
  <c r="C1611" i="7"/>
  <c r="D1611" i="7"/>
  <c r="N1611" i="7"/>
  <c r="O1611" i="7"/>
  <c r="A1612" i="7"/>
  <c r="B1612" i="7"/>
  <c r="C1612" i="7"/>
  <c r="D1612" i="7"/>
  <c r="N1612" i="7"/>
  <c r="O1612" i="7"/>
  <c r="A1613" i="7"/>
  <c r="B1613" i="7"/>
  <c r="C1613" i="7"/>
  <c r="D1613" i="7"/>
  <c r="N1613" i="7"/>
  <c r="O1613" i="7"/>
  <c r="A1614" i="7"/>
  <c r="B1614" i="7"/>
  <c r="C1614" i="7"/>
  <c r="D1614" i="7"/>
  <c r="N1614" i="7"/>
  <c r="O1614" i="7"/>
  <c r="A1615" i="7"/>
  <c r="B1615" i="7"/>
  <c r="C1615" i="7"/>
  <c r="D1615" i="7"/>
  <c r="N1615" i="7"/>
  <c r="O1615" i="7"/>
  <c r="A1616" i="7"/>
  <c r="B1616" i="7"/>
  <c r="C1616" i="7"/>
  <c r="D1616" i="7"/>
  <c r="N1616" i="7"/>
  <c r="O1616" i="7"/>
  <c r="A1617" i="7"/>
  <c r="B1617" i="7"/>
  <c r="C1617" i="7"/>
  <c r="D1617" i="7"/>
  <c r="N1617" i="7"/>
  <c r="O1617" i="7"/>
  <c r="A1618" i="7"/>
  <c r="B1618" i="7"/>
  <c r="C1618" i="7"/>
  <c r="D1618" i="7"/>
  <c r="N1618" i="7"/>
  <c r="O1618" i="7"/>
  <c r="A1619" i="7"/>
  <c r="B1619" i="7"/>
  <c r="C1619" i="7"/>
  <c r="D1619" i="7"/>
  <c r="N1619" i="7"/>
  <c r="O1619" i="7"/>
  <c r="A1620" i="7"/>
  <c r="B1620" i="7"/>
  <c r="C1620" i="7"/>
  <c r="D1620" i="7"/>
  <c r="N1620" i="7"/>
  <c r="O1620" i="7"/>
  <c r="A1621" i="7"/>
  <c r="B1621" i="7"/>
  <c r="C1621" i="7"/>
  <c r="D1621" i="7"/>
  <c r="N1621" i="7"/>
  <c r="O1621" i="7"/>
  <c r="A1622" i="7"/>
  <c r="B1622" i="7"/>
  <c r="C1622" i="7"/>
  <c r="D1622" i="7"/>
  <c r="N1622" i="7"/>
  <c r="O1622" i="7"/>
  <c r="A1623" i="7"/>
  <c r="B1623" i="7"/>
  <c r="C1623" i="7"/>
  <c r="D1623" i="7"/>
  <c r="N1623" i="7"/>
  <c r="O1623" i="7"/>
  <c r="A1624" i="7"/>
  <c r="B1624" i="7"/>
  <c r="C1624" i="7"/>
  <c r="D1624" i="7"/>
  <c r="N1624" i="7"/>
  <c r="O1624" i="7"/>
  <c r="A1625" i="7"/>
  <c r="B1625" i="7"/>
  <c r="C1625" i="7"/>
  <c r="D1625" i="7"/>
  <c r="N1625" i="7"/>
  <c r="O1625" i="7"/>
  <c r="A1626" i="7"/>
  <c r="B1626" i="7"/>
  <c r="C1626" i="7"/>
  <c r="D1626" i="7"/>
  <c r="N1626" i="7"/>
  <c r="O1626" i="7"/>
  <c r="A1627" i="7"/>
  <c r="B1627" i="7"/>
  <c r="C1627" i="7"/>
  <c r="D1627" i="7"/>
  <c r="N1627" i="7"/>
  <c r="O1627" i="7"/>
  <c r="A1628" i="7"/>
  <c r="B1628" i="7"/>
  <c r="C1628" i="7"/>
  <c r="D1628" i="7"/>
  <c r="N1628" i="7"/>
  <c r="O1628" i="7"/>
  <c r="A1629" i="7"/>
  <c r="B1629" i="7"/>
  <c r="C1629" i="7"/>
  <c r="D1629" i="7"/>
  <c r="N1629" i="7"/>
  <c r="O1629" i="7"/>
  <c r="A1630" i="7"/>
  <c r="B1630" i="7"/>
  <c r="C1630" i="7"/>
  <c r="D1630" i="7"/>
  <c r="N1630" i="7"/>
  <c r="O1630" i="7"/>
  <c r="A1631" i="7"/>
  <c r="B1631" i="7"/>
  <c r="C1631" i="7"/>
  <c r="D1631" i="7"/>
  <c r="N1631" i="7"/>
  <c r="O1631" i="7"/>
  <c r="A1632" i="7"/>
  <c r="B1632" i="7"/>
  <c r="C1632" i="7"/>
  <c r="D1632" i="7"/>
  <c r="N1632" i="7"/>
  <c r="O1632" i="7"/>
  <c r="A1633" i="7"/>
  <c r="B1633" i="7"/>
  <c r="C1633" i="7"/>
  <c r="D1633" i="7"/>
  <c r="N1633" i="7"/>
  <c r="O1633" i="7"/>
  <c r="A1634" i="7"/>
  <c r="B1634" i="7"/>
  <c r="C1634" i="7"/>
  <c r="D1634" i="7"/>
  <c r="N1634" i="7"/>
  <c r="O1634" i="7"/>
  <c r="A1635" i="7"/>
  <c r="B1635" i="7"/>
  <c r="C1635" i="7"/>
  <c r="D1635" i="7"/>
  <c r="N1635" i="7"/>
  <c r="O1635" i="7"/>
  <c r="A1636" i="7"/>
  <c r="B1636" i="7"/>
  <c r="C1636" i="7"/>
  <c r="D1636" i="7"/>
  <c r="N1636" i="7"/>
  <c r="O1636" i="7"/>
  <c r="A1637" i="7"/>
  <c r="B1637" i="7"/>
  <c r="C1637" i="7"/>
  <c r="D1637" i="7"/>
  <c r="N1637" i="7"/>
  <c r="O1637" i="7"/>
  <c r="A1638" i="7"/>
  <c r="B1638" i="7"/>
  <c r="C1638" i="7"/>
  <c r="D1638" i="7"/>
  <c r="N1638" i="7"/>
  <c r="O1638" i="7"/>
  <c r="A1639" i="7"/>
  <c r="B1639" i="7"/>
  <c r="C1639" i="7"/>
  <c r="D1639" i="7"/>
  <c r="N1639" i="7"/>
  <c r="O1639" i="7"/>
  <c r="A1640" i="7"/>
  <c r="B1640" i="7"/>
  <c r="C1640" i="7"/>
  <c r="D1640" i="7"/>
  <c r="N1640" i="7"/>
  <c r="O1640" i="7"/>
  <c r="A1641" i="7"/>
  <c r="B1641" i="7"/>
  <c r="C1641" i="7"/>
  <c r="D1641" i="7"/>
  <c r="N1641" i="7"/>
  <c r="O1641" i="7"/>
  <c r="A1642" i="7"/>
  <c r="B1642" i="7"/>
  <c r="C1642" i="7"/>
  <c r="D1642" i="7"/>
  <c r="N1642" i="7"/>
  <c r="O1642" i="7"/>
  <c r="A1643" i="7"/>
  <c r="B1643" i="7"/>
  <c r="C1643" i="7"/>
  <c r="D1643" i="7"/>
  <c r="N1643" i="7"/>
  <c r="O1643" i="7"/>
  <c r="A1644" i="7"/>
  <c r="B1644" i="7"/>
  <c r="C1644" i="7"/>
  <c r="D1644" i="7"/>
  <c r="N1644" i="7"/>
  <c r="O1644" i="7"/>
  <c r="A1645" i="7"/>
  <c r="B1645" i="7"/>
  <c r="C1645" i="7"/>
  <c r="D1645" i="7"/>
  <c r="N1645" i="7"/>
  <c r="O1645" i="7"/>
  <c r="A1646" i="7"/>
  <c r="B1646" i="7"/>
  <c r="C1646" i="7"/>
  <c r="D1646" i="7"/>
  <c r="N1646" i="7"/>
  <c r="O1646" i="7"/>
  <c r="A1647" i="7"/>
  <c r="B1647" i="7"/>
  <c r="C1647" i="7"/>
  <c r="D1647" i="7"/>
  <c r="N1647" i="7"/>
  <c r="O1647" i="7"/>
  <c r="A1648" i="7"/>
  <c r="B1648" i="7"/>
  <c r="C1648" i="7"/>
  <c r="D1648" i="7"/>
  <c r="N1648" i="7"/>
  <c r="O1648" i="7"/>
  <c r="A1649" i="7"/>
  <c r="B1649" i="7"/>
  <c r="C1649" i="7"/>
  <c r="D1649" i="7"/>
  <c r="N1649" i="7"/>
  <c r="O1649" i="7"/>
  <c r="A1650" i="7"/>
  <c r="B1650" i="7"/>
  <c r="C1650" i="7"/>
  <c r="D1650" i="7"/>
  <c r="N1650" i="7"/>
  <c r="O1650" i="7"/>
  <c r="A1651" i="7"/>
  <c r="B1651" i="7"/>
  <c r="C1651" i="7"/>
  <c r="D1651" i="7"/>
  <c r="N1651" i="7"/>
  <c r="O1651" i="7"/>
  <c r="A1652" i="7"/>
  <c r="B1652" i="7"/>
  <c r="C1652" i="7"/>
  <c r="D1652" i="7"/>
  <c r="N1652" i="7"/>
  <c r="O1652" i="7"/>
  <c r="A1653" i="7"/>
  <c r="B1653" i="7"/>
  <c r="C1653" i="7"/>
  <c r="D1653" i="7"/>
  <c r="N1653" i="7"/>
  <c r="O1653" i="7"/>
  <c r="A1654" i="7"/>
  <c r="B1654" i="7"/>
  <c r="C1654" i="7"/>
  <c r="D1654" i="7"/>
  <c r="N1654" i="7"/>
  <c r="O1654" i="7"/>
  <c r="A1655" i="7"/>
  <c r="B1655" i="7"/>
  <c r="C1655" i="7"/>
  <c r="D1655" i="7"/>
  <c r="N1655" i="7"/>
  <c r="O1655" i="7"/>
  <c r="A1656" i="7"/>
  <c r="B1656" i="7"/>
  <c r="C1656" i="7"/>
  <c r="D1656" i="7"/>
  <c r="N1656" i="7"/>
  <c r="O1656" i="7"/>
  <c r="A1657" i="7"/>
  <c r="B1657" i="7"/>
  <c r="C1657" i="7"/>
  <c r="D1657" i="7"/>
  <c r="N1657" i="7"/>
  <c r="O1657" i="7"/>
  <c r="A1658" i="7"/>
  <c r="B1658" i="7"/>
  <c r="C1658" i="7"/>
  <c r="D1658" i="7"/>
  <c r="N1658" i="7"/>
  <c r="O1658" i="7"/>
  <c r="A1659" i="7"/>
  <c r="B1659" i="7"/>
  <c r="C1659" i="7"/>
  <c r="D1659" i="7"/>
  <c r="N1659" i="7"/>
  <c r="O1659" i="7"/>
  <c r="A1660" i="7"/>
  <c r="B1660" i="7"/>
  <c r="C1660" i="7"/>
  <c r="D1660" i="7"/>
  <c r="N1660" i="7"/>
  <c r="O1660" i="7"/>
  <c r="A1661" i="7"/>
  <c r="B1661" i="7"/>
  <c r="C1661" i="7"/>
  <c r="D1661" i="7"/>
  <c r="N1661" i="7"/>
  <c r="O1661" i="7"/>
  <c r="A1662" i="7"/>
  <c r="B1662" i="7"/>
  <c r="C1662" i="7"/>
  <c r="D1662" i="7"/>
  <c r="N1662" i="7"/>
  <c r="O1662" i="7"/>
  <c r="A1663" i="7"/>
  <c r="B1663" i="7"/>
  <c r="C1663" i="7"/>
  <c r="D1663" i="7"/>
  <c r="N1663" i="7"/>
  <c r="O1663" i="7"/>
  <c r="A1664" i="7"/>
  <c r="B1664" i="7"/>
  <c r="C1664" i="7"/>
  <c r="D1664" i="7"/>
  <c r="N1664" i="7"/>
  <c r="O1664" i="7"/>
  <c r="A1665" i="7"/>
  <c r="B1665" i="7"/>
  <c r="C1665" i="7"/>
  <c r="D1665" i="7"/>
  <c r="N1665" i="7"/>
  <c r="O1665" i="7"/>
  <c r="A1666" i="7"/>
  <c r="B1666" i="7"/>
  <c r="C1666" i="7"/>
  <c r="D1666" i="7"/>
  <c r="N1666" i="7"/>
  <c r="O1666" i="7"/>
  <c r="A1667" i="7"/>
  <c r="B1667" i="7"/>
  <c r="C1667" i="7"/>
  <c r="D1667" i="7"/>
  <c r="N1667" i="7"/>
  <c r="O1667" i="7"/>
  <c r="A1668" i="7"/>
  <c r="B1668" i="7"/>
  <c r="C1668" i="7"/>
  <c r="D1668" i="7"/>
  <c r="N1668" i="7"/>
  <c r="O1668" i="7"/>
  <c r="A1669" i="7"/>
  <c r="B1669" i="7"/>
  <c r="C1669" i="7"/>
  <c r="D1669" i="7"/>
  <c r="N1669" i="7"/>
  <c r="O1669" i="7"/>
  <c r="A1670" i="7"/>
  <c r="B1670" i="7"/>
  <c r="C1670" i="7"/>
  <c r="D1670" i="7"/>
  <c r="N1670" i="7"/>
  <c r="O1670" i="7"/>
  <c r="A1671" i="7"/>
  <c r="B1671" i="7"/>
  <c r="C1671" i="7"/>
  <c r="D1671" i="7"/>
  <c r="N1671" i="7"/>
  <c r="O1671" i="7"/>
  <c r="A1672" i="7"/>
  <c r="B1672" i="7"/>
  <c r="C1672" i="7"/>
  <c r="D1672" i="7"/>
  <c r="N1672" i="7"/>
  <c r="O1672" i="7"/>
  <c r="A1673" i="7"/>
  <c r="B1673" i="7"/>
  <c r="C1673" i="7"/>
  <c r="D1673" i="7"/>
  <c r="N1673" i="7"/>
  <c r="O1673" i="7"/>
  <c r="A1674" i="7"/>
  <c r="B1674" i="7"/>
  <c r="C1674" i="7"/>
  <c r="D1674" i="7"/>
  <c r="N1674" i="7"/>
  <c r="O1674" i="7"/>
  <c r="A1675" i="7"/>
  <c r="B1675" i="7"/>
  <c r="C1675" i="7"/>
  <c r="D1675" i="7"/>
  <c r="N1675" i="7"/>
  <c r="O1675" i="7"/>
  <c r="A1676" i="7"/>
  <c r="B1676" i="7"/>
  <c r="C1676" i="7"/>
  <c r="D1676" i="7"/>
  <c r="N1676" i="7"/>
  <c r="O1676" i="7"/>
  <c r="A1677" i="7"/>
  <c r="B1677" i="7"/>
  <c r="C1677" i="7"/>
  <c r="D1677" i="7"/>
  <c r="N1677" i="7"/>
  <c r="O1677" i="7"/>
  <c r="A1678" i="7"/>
  <c r="B1678" i="7"/>
  <c r="C1678" i="7"/>
  <c r="D1678" i="7"/>
  <c r="N1678" i="7"/>
  <c r="O1678" i="7"/>
  <c r="A1679" i="7"/>
  <c r="B1679" i="7"/>
  <c r="C1679" i="7"/>
  <c r="D1679" i="7"/>
  <c r="N1679" i="7"/>
  <c r="O1679" i="7"/>
  <c r="A1680" i="7"/>
  <c r="B1680" i="7"/>
  <c r="C1680" i="7"/>
  <c r="D1680" i="7"/>
  <c r="N1680" i="7"/>
  <c r="O1680" i="7"/>
  <c r="A1681" i="7"/>
  <c r="B1681" i="7"/>
  <c r="C1681" i="7"/>
  <c r="D1681" i="7"/>
  <c r="N1681" i="7"/>
  <c r="O1681" i="7"/>
  <c r="A1682" i="7"/>
  <c r="B1682" i="7"/>
  <c r="C1682" i="7"/>
  <c r="D1682" i="7"/>
  <c r="N1682" i="7"/>
  <c r="O1682" i="7"/>
  <c r="A1683" i="7"/>
  <c r="B1683" i="7"/>
  <c r="C1683" i="7"/>
  <c r="D1683" i="7"/>
  <c r="N1683" i="7"/>
  <c r="O1683" i="7"/>
  <c r="A1684" i="7"/>
  <c r="B1684" i="7"/>
  <c r="C1684" i="7"/>
  <c r="D1684" i="7"/>
  <c r="N1684" i="7"/>
  <c r="O1684" i="7"/>
  <c r="G1684" i="7" s="1"/>
  <c r="A1685" i="7"/>
  <c r="B1685" i="7"/>
  <c r="C1685" i="7"/>
  <c r="D1685" i="7"/>
  <c r="N1685" i="7"/>
  <c r="O1685" i="7"/>
  <c r="A1686" i="7"/>
  <c r="B1686" i="7"/>
  <c r="C1686" i="7"/>
  <c r="D1686" i="7"/>
  <c r="N1686" i="7"/>
  <c r="O1686" i="7"/>
  <c r="G1686" i="7" s="1"/>
  <c r="A1687" i="7"/>
  <c r="B1687" i="7"/>
  <c r="C1687" i="7"/>
  <c r="D1687" i="7"/>
  <c r="N1687" i="7"/>
  <c r="O1687" i="7"/>
  <c r="A1688" i="7"/>
  <c r="B1688" i="7"/>
  <c r="C1688" i="7"/>
  <c r="D1688" i="7"/>
  <c r="N1688" i="7"/>
  <c r="O1688" i="7"/>
  <c r="G1688" i="7" s="1"/>
  <c r="A1689" i="7"/>
  <c r="B1689" i="7"/>
  <c r="C1689" i="7"/>
  <c r="D1689" i="7"/>
  <c r="N1689" i="7"/>
  <c r="O1689" i="7"/>
  <c r="A1690" i="7"/>
  <c r="B1690" i="7"/>
  <c r="C1690" i="7"/>
  <c r="D1690" i="7"/>
  <c r="N1690" i="7"/>
  <c r="O1690" i="7"/>
  <c r="G1690" i="7" s="1"/>
  <c r="A1691" i="7"/>
  <c r="B1691" i="7"/>
  <c r="C1691" i="7"/>
  <c r="D1691" i="7"/>
  <c r="N1691" i="7"/>
  <c r="O1691" i="7"/>
  <c r="A1692" i="7"/>
  <c r="B1692" i="7"/>
  <c r="C1692" i="7"/>
  <c r="D1692" i="7"/>
  <c r="N1692" i="7"/>
  <c r="O1692" i="7"/>
  <c r="G1692" i="7" s="1"/>
  <c r="A1693" i="7"/>
  <c r="B1693" i="7"/>
  <c r="C1693" i="7"/>
  <c r="D1693" i="7"/>
  <c r="N1693" i="7"/>
  <c r="O1693" i="7"/>
  <c r="A1694" i="7"/>
  <c r="B1694" i="7"/>
  <c r="C1694" i="7"/>
  <c r="D1694" i="7"/>
  <c r="N1694" i="7"/>
  <c r="O1694" i="7"/>
  <c r="G1694" i="7" s="1"/>
  <c r="A1695" i="7"/>
  <c r="B1695" i="7"/>
  <c r="C1695" i="7"/>
  <c r="D1695" i="7"/>
  <c r="N1695" i="7"/>
  <c r="O1695" i="7"/>
  <c r="A1696" i="7"/>
  <c r="B1696" i="7"/>
  <c r="C1696" i="7"/>
  <c r="D1696" i="7"/>
  <c r="N1696" i="7"/>
  <c r="O1696" i="7"/>
  <c r="G1696" i="7" s="1"/>
  <c r="A1697" i="7"/>
  <c r="B1697" i="7"/>
  <c r="C1697" i="7"/>
  <c r="D1697" i="7"/>
  <c r="N1697" i="7"/>
  <c r="O1697" i="7"/>
  <c r="A1698" i="7"/>
  <c r="B1698" i="7"/>
  <c r="C1698" i="7"/>
  <c r="D1698" i="7"/>
  <c r="N1698" i="7"/>
  <c r="O1698" i="7"/>
  <c r="G1698" i="7" s="1"/>
  <c r="A1699" i="7"/>
  <c r="B1699" i="7"/>
  <c r="C1699" i="7"/>
  <c r="D1699" i="7"/>
  <c r="N1699" i="7"/>
  <c r="O1699" i="7"/>
  <c r="A1700" i="7"/>
  <c r="B1700" i="7"/>
  <c r="C1700" i="7"/>
  <c r="D1700" i="7"/>
  <c r="N1700" i="7"/>
  <c r="O1700" i="7"/>
  <c r="G1700" i="7" s="1"/>
  <c r="A1701" i="7"/>
  <c r="B1701" i="7"/>
  <c r="C1701" i="7"/>
  <c r="D1701" i="7"/>
  <c r="N1701" i="7"/>
  <c r="O1701" i="7"/>
  <c r="A1702" i="7"/>
  <c r="B1702" i="7"/>
  <c r="C1702" i="7"/>
  <c r="D1702" i="7"/>
  <c r="N1702" i="7"/>
  <c r="O1702" i="7"/>
  <c r="G1702" i="7" s="1"/>
  <c r="A1703" i="7"/>
  <c r="B1703" i="7"/>
  <c r="C1703" i="7"/>
  <c r="D1703" i="7"/>
  <c r="N1703" i="7"/>
  <c r="O1703" i="7"/>
  <c r="A1704" i="7"/>
  <c r="B1704" i="7"/>
  <c r="C1704" i="7"/>
  <c r="D1704" i="7"/>
  <c r="N1704" i="7"/>
  <c r="O1704" i="7"/>
  <c r="A1705" i="7"/>
  <c r="B1705" i="7"/>
  <c r="C1705" i="7"/>
  <c r="D1705" i="7"/>
  <c r="N1705" i="7"/>
  <c r="O1705" i="7"/>
  <c r="A1706" i="7"/>
  <c r="B1706" i="7"/>
  <c r="C1706" i="7"/>
  <c r="D1706" i="7"/>
  <c r="N1706" i="7"/>
  <c r="O1706" i="7"/>
  <c r="A1707" i="7"/>
  <c r="B1707" i="7"/>
  <c r="C1707" i="7"/>
  <c r="D1707" i="7"/>
  <c r="N1707" i="7"/>
  <c r="O1707" i="7"/>
  <c r="A1708" i="7"/>
  <c r="B1708" i="7"/>
  <c r="C1708" i="7"/>
  <c r="D1708" i="7"/>
  <c r="N1708" i="7"/>
  <c r="O1708" i="7"/>
  <c r="A1709" i="7"/>
  <c r="B1709" i="7"/>
  <c r="C1709" i="7"/>
  <c r="D1709" i="7"/>
  <c r="N1709" i="7"/>
  <c r="O1709" i="7"/>
  <c r="A1710" i="7"/>
  <c r="B1710" i="7"/>
  <c r="C1710" i="7"/>
  <c r="D1710" i="7"/>
  <c r="N1710" i="7"/>
  <c r="O1710" i="7"/>
  <c r="A1711" i="7"/>
  <c r="B1711" i="7"/>
  <c r="C1711" i="7"/>
  <c r="D1711" i="7"/>
  <c r="N1711" i="7"/>
  <c r="O1711" i="7"/>
  <c r="A1712" i="7"/>
  <c r="B1712" i="7"/>
  <c r="C1712" i="7"/>
  <c r="D1712" i="7"/>
  <c r="N1712" i="7"/>
  <c r="O1712" i="7"/>
  <c r="A1713" i="7"/>
  <c r="B1713" i="7"/>
  <c r="C1713" i="7"/>
  <c r="D1713" i="7"/>
  <c r="N1713" i="7"/>
  <c r="O1713" i="7"/>
  <c r="A1714" i="7"/>
  <c r="B1714" i="7"/>
  <c r="C1714" i="7"/>
  <c r="D1714" i="7"/>
  <c r="N1714" i="7"/>
  <c r="O1714" i="7"/>
  <c r="A1715" i="7"/>
  <c r="B1715" i="7"/>
  <c r="C1715" i="7"/>
  <c r="D1715" i="7"/>
  <c r="N1715" i="7"/>
  <c r="O1715" i="7"/>
  <c r="A1716" i="7"/>
  <c r="B1716" i="7"/>
  <c r="C1716" i="7"/>
  <c r="D1716" i="7"/>
  <c r="N1716" i="7"/>
  <c r="O1716" i="7"/>
  <c r="A1717" i="7"/>
  <c r="B1717" i="7"/>
  <c r="C1717" i="7"/>
  <c r="D1717" i="7"/>
  <c r="N1717" i="7"/>
  <c r="O1717" i="7"/>
  <c r="A1718" i="7"/>
  <c r="B1718" i="7"/>
  <c r="C1718" i="7"/>
  <c r="D1718" i="7"/>
  <c r="N1718" i="7"/>
  <c r="O1718" i="7"/>
  <c r="A1719" i="7"/>
  <c r="B1719" i="7"/>
  <c r="C1719" i="7"/>
  <c r="D1719" i="7"/>
  <c r="N1719" i="7"/>
  <c r="O1719" i="7"/>
  <c r="A1720" i="7"/>
  <c r="B1720" i="7"/>
  <c r="C1720" i="7"/>
  <c r="D1720" i="7"/>
  <c r="N1720" i="7"/>
  <c r="O1720" i="7"/>
  <c r="A1721" i="7"/>
  <c r="B1721" i="7"/>
  <c r="C1721" i="7"/>
  <c r="D1721" i="7"/>
  <c r="N1721" i="7"/>
  <c r="O1721" i="7"/>
  <c r="A1722" i="7"/>
  <c r="B1722" i="7"/>
  <c r="C1722" i="7"/>
  <c r="D1722" i="7"/>
  <c r="N1722" i="7"/>
  <c r="O1722" i="7"/>
  <c r="A1723" i="7"/>
  <c r="B1723" i="7"/>
  <c r="C1723" i="7"/>
  <c r="D1723" i="7"/>
  <c r="N1723" i="7"/>
  <c r="O1723" i="7"/>
  <c r="A1724" i="7"/>
  <c r="B1724" i="7"/>
  <c r="C1724" i="7"/>
  <c r="D1724" i="7"/>
  <c r="N1724" i="7"/>
  <c r="O1724" i="7"/>
  <c r="A1725" i="7"/>
  <c r="B1725" i="7"/>
  <c r="C1725" i="7"/>
  <c r="D1725" i="7"/>
  <c r="N1725" i="7"/>
  <c r="O1725" i="7"/>
  <c r="A1726" i="7"/>
  <c r="B1726" i="7"/>
  <c r="C1726" i="7"/>
  <c r="D1726" i="7"/>
  <c r="N1726" i="7"/>
  <c r="O1726" i="7"/>
  <c r="A1727" i="7"/>
  <c r="B1727" i="7"/>
  <c r="C1727" i="7"/>
  <c r="D1727" i="7"/>
  <c r="N1727" i="7"/>
  <c r="O1727" i="7"/>
  <c r="A1728" i="7"/>
  <c r="B1728" i="7"/>
  <c r="C1728" i="7"/>
  <c r="D1728" i="7"/>
  <c r="N1728" i="7"/>
  <c r="O1728" i="7"/>
  <c r="A1729" i="7"/>
  <c r="B1729" i="7"/>
  <c r="C1729" i="7"/>
  <c r="D1729" i="7"/>
  <c r="N1729" i="7"/>
  <c r="O1729" i="7"/>
  <c r="A1730" i="7"/>
  <c r="B1730" i="7"/>
  <c r="C1730" i="7"/>
  <c r="D1730" i="7"/>
  <c r="N1730" i="7"/>
  <c r="O1730" i="7"/>
  <c r="A1731" i="7"/>
  <c r="B1731" i="7"/>
  <c r="C1731" i="7"/>
  <c r="D1731" i="7"/>
  <c r="N1731" i="7"/>
  <c r="O1731" i="7"/>
  <c r="A1732" i="7"/>
  <c r="B1732" i="7"/>
  <c r="C1732" i="7"/>
  <c r="D1732" i="7"/>
  <c r="N1732" i="7"/>
  <c r="O1732" i="7"/>
  <c r="A1733" i="7"/>
  <c r="B1733" i="7"/>
  <c r="C1733" i="7"/>
  <c r="D1733" i="7"/>
  <c r="N1733" i="7"/>
  <c r="O1733" i="7"/>
  <c r="A1734" i="7"/>
  <c r="B1734" i="7"/>
  <c r="C1734" i="7"/>
  <c r="D1734" i="7"/>
  <c r="N1734" i="7"/>
  <c r="O1734" i="7"/>
  <c r="A1735" i="7"/>
  <c r="B1735" i="7"/>
  <c r="C1735" i="7"/>
  <c r="D1735" i="7"/>
  <c r="N1735" i="7"/>
  <c r="O1735" i="7"/>
  <c r="A1736" i="7"/>
  <c r="B1736" i="7"/>
  <c r="C1736" i="7"/>
  <c r="D1736" i="7"/>
  <c r="N1736" i="7"/>
  <c r="O1736" i="7"/>
  <c r="A1737" i="7"/>
  <c r="B1737" i="7"/>
  <c r="C1737" i="7"/>
  <c r="D1737" i="7"/>
  <c r="N1737" i="7"/>
  <c r="O1737" i="7"/>
  <c r="A1738" i="7"/>
  <c r="B1738" i="7"/>
  <c r="C1738" i="7"/>
  <c r="D1738" i="7"/>
  <c r="N1738" i="7"/>
  <c r="O1738" i="7"/>
  <c r="A1739" i="7"/>
  <c r="B1739" i="7"/>
  <c r="C1739" i="7"/>
  <c r="D1739" i="7"/>
  <c r="N1739" i="7"/>
  <c r="O1739" i="7"/>
  <c r="A1740" i="7"/>
  <c r="B1740" i="7"/>
  <c r="C1740" i="7"/>
  <c r="D1740" i="7"/>
  <c r="N1740" i="7"/>
  <c r="O1740" i="7"/>
  <c r="A1741" i="7"/>
  <c r="B1741" i="7"/>
  <c r="C1741" i="7"/>
  <c r="D1741" i="7"/>
  <c r="N1741" i="7"/>
  <c r="O1741" i="7"/>
  <c r="A1742" i="7"/>
  <c r="B1742" i="7"/>
  <c r="C1742" i="7"/>
  <c r="D1742" i="7"/>
  <c r="N1742" i="7"/>
  <c r="O1742" i="7"/>
  <c r="A1743" i="7"/>
  <c r="B1743" i="7"/>
  <c r="C1743" i="7"/>
  <c r="D1743" i="7"/>
  <c r="N1743" i="7"/>
  <c r="O1743" i="7"/>
  <c r="A1744" i="7"/>
  <c r="B1744" i="7"/>
  <c r="C1744" i="7"/>
  <c r="D1744" i="7"/>
  <c r="N1744" i="7"/>
  <c r="O1744" i="7"/>
  <c r="A1745" i="7"/>
  <c r="B1745" i="7"/>
  <c r="C1745" i="7"/>
  <c r="D1745" i="7"/>
  <c r="N1745" i="7"/>
  <c r="O1745" i="7"/>
  <c r="A1746" i="7"/>
  <c r="B1746" i="7"/>
  <c r="C1746" i="7"/>
  <c r="D1746" i="7"/>
  <c r="N1746" i="7"/>
  <c r="O1746" i="7"/>
  <c r="A1747" i="7"/>
  <c r="B1747" i="7"/>
  <c r="C1747" i="7"/>
  <c r="D1747" i="7"/>
  <c r="N1747" i="7"/>
  <c r="O1747" i="7"/>
  <c r="A1748" i="7"/>
  <c r="B1748" i="7"/>
  <c r="C1748" i="7"/>
  <c r="D1748" i="7"/>
  <c r="N1748" i="7"/>
  <c r="O1748" i="7"/>
  <c r="A1749" i="7"/>
  <c r="B1749" i="7"/>
  <c r="C1749" i="7"/>
  <c r="D1749" i="7"/>
  <c r="N1749" i="7"/>
  <c r="O1749" i="7"/>
  <c r="A1750" i="7"/>
  <c r="B1750" i="7"/>
  <c r="C1750" i="7"/>
  <c r="D1750" i="7"/>
  <c r="N1750" i="7"/>
  <c r="O1750" i="7"/>
  <c r="A1751" i="7"/>
  <c r="B1751" i="7"/>
  <c r="C1751" i="7"/>
  <c r="D1751" i="7"/>
  <c r="N1751" i="7"/>
  <c r="O1751" i="7"/>
  <c r="A1752" i="7"/>
  <c r="B1752" i="7"/>
  <c r="C1752" i="7"/>
  <c r="D1752" i="7"/>
  <c r="N1752" i="7"/>
  <c r="O1752" i="7"/>
  <c r="A1753" i="7"/>
  <c r="B1753" i="7"/>
  <c r="C1753" i="7"/>
  <c r="D1753" i="7"/>
  <c r="N1753" i="7"/>
  <c r="O1753" i="7"/>
  <c r="A1754" i="7"/>
  <c r="B1754" i="7"/>
  <c r="C1754" i="7"/>
  <c r="D1754" i="7"/>
  <c r="N1754" i="7"/>
  <c r="O1754" i="7"/>
  <c r="A1755" i="7"/>
  <c r="B1755" i="7"/>
  <c r="C1755" i="7"/>
  <c r="D1755" i="7"/>
  <c r="N1755" i="7"/>
  <c r="O1755" i="7"/>
  <c r="A1756" i="7"/>
  <c r="B1756" i="7"/>
  <c r="C1756" i="7"/>
  <c r="D1756" i="7"/>
  <c r="N1756" i="7"/>
  <c r="O1756" i="7"/>
  <c r="A1757" i="7"/>
  <c r="B1757" i="7"/>
  <c r="C1757" i="7"/>
  <c r="D1757" i="7"/>
  <c r="N1757" i="7"/>
  <c r="O1757" i="7"/>
  <c r="A1758" i="7"/>
  <c r="B1758" i="7"/>
  <c r="C1758" i="7"/>
  <c r="D1758" i="7"/>
  <c r="N1758" i="7"/>
  <c r="O1758" i="7"/>
  <c r="A1759" i="7"/>
  <c r="B1759" i="7"/>
  <c r="C1759" i="7"/>
  <c r="D1759" i="7"/>
  <c r="N1759" i="7"/>
  <c r="O1759" i="7"/>
  <c r="A1760" i="7"/>
  <c r="B1760" i="7"/>
  <c r="C1760" i="7"/>
  <c r="D1760" i="7"/>
  <c r="N1760" i="7"/>
  <c r="O1760" i="7"/>
  <c r="A1761" i="7"/>
  <c r="B1761" i="7"/>
  <c r="C1761" i="7"/>
  <c r="D1761" i="7"/>
  <c r="N1761" i="7"/>
  <c r="O1761" i="7"/>
  <c r="A1762" i="7"/>
  <c r="B1762" i="7"/>
  <c r="C1762" i="7"/>
  <c r="D1762" i="7"/>
  <c r="N1762" i="7"/>
  <c r="O1762" i="7"/>
  <c r="A1763" i="7"/>
  <c r="B1763" i="7"/>
  <c r="C1763" i="7"/>
  <c r="D1763" i="7"/>
  <c r="N1763" i="7"/>
  <c r="O1763" i="7"/>
  <c r="A1764" i="7"/>
  <c r="B1764" i="7"/>
  <c r="C1764" i="7"/>
  <c r="D1764" i="7"/>
  <c r="N1764" i="7"/>
  <c r="O1764" i="7"/>
  <c r="A1765" i="7"/>
  <c r="B1765" i="7"/>
  <c r="C1765" i="7"/>
  <c r="D1765" i="7"/>
  <c r="N1765" i="7"/>
  <c r="O1765" i="7"/>
  <c r="A1766" i="7"/>
  <c r="B1766" i="7"/>
  <c r="C1766" i="7"/>
  <c r="D1766" i="7"/>
  <c r="N1766" i="7"/>
  <c r="O1766" i="7"/>
  <c r="A1767" i="7"/>
  <c r="B1767" i="7"/>
  <c r="C1767" i="7"/>
  <c r="D1767" i="7"/>
  <c r="N1767" i="7"/>
  <c r="O1767" i="7"/>
  <c r="A1768" i="7"/>
  <c r="B1768" i="7"/>
  <c r="C1768" i="7"/>
  <c r="D1768" i="7"/>
  <c r="N1768" i="7"/>
  <c r="O1768" i="7"/>
  <c r="A1769" i="7"/>
  <c r="B1769" i="7"/>
  <c r="C1769" i="7"/>
  <c r="D1769" i="7"/>
  <c r="N1769" i="7"/>
  <c r="O1769" i="7"/>
  <c r="A1770" i="7"/>
  <c r="B1770" i="7"/>
  <c r="C1770" i="7"/>
  <c r="D1770" i="7"/>
  <c r="N1770" i="7"/>
  <c r="O1770" i="7"/>
  <c r="A1771" i="7"/>
  <c r="B1771" i="7"/>
  <c r="C1771" i="7"/>
  <c r="D1771" i="7"/>
  <c r="N1771" i="7"/>
  <c r="O1771" i="7"/>
  <c r="A1772" i="7"/>
  <c r="B1772" i="7"/>
  <c r="C1772" i="7"/>
  <c r="D1772" i="7"/>
  <c r="N1772" i="7"/>
  <c r="O1772" i="7"/>
  <c r="A1773" i="7"/>
  <c r="B1773" i="7"/>
  <c r="C1773" i="7"/>
  <c r="D1773" i="7"/>
  <c r="N1773" i="7"/>
  <c r="O1773" i="7"/>
  <c r="A1774" i="7"/>
  <c r="B1774" i="7"/>
  <c r="C1774" i="7"/>
  <c r="D1774" i="7"/>
  <c r="N1774" i="7"/>
  <c r="O1774" i="7"/>
  <c r="A1775" i="7"/>
  <c r="B1775" i="7"/>
  <c r="C1775" i="7"/>
  <c r="D1775" i="7"/>
  <c r="N1775" i="7"/>
  <c r="O1775" i="7"/>
  <c r="A1776" i="7"/>
  <c r="B1776" i="7"/>
  <c r="C1776" i="7"/>
  <c r="D1776" i="7"/>
  <c r="N1776" i="7"/>
  <c r="O1776" i="7"/>
  <c r="A1777" i="7"/>
  <c r="B1777" i="7"/>
  <c r="C1777" i="7"/>
  <c r="D1777" i="7"/>
  <c r="N1777" i="7"/>
  <c r="O1777" i="7"/>
  <c r="A1778" i="7"/>
  <c r="B1778" i="7"/>
  <c r="C1778" i="7"/>
  <c r="D1778" i="7"/>
  <c r="N1778" i="7"/>
  <c r="O1778" i="7"/>
  <c r="A1779" i="7"/>
  <c r="B1779" i="7"/>
  <c r="C1779" i="7"/>
  <c r="D1779" i="7"/>
  <c r="N1779" i="7"/>
  <c r="O1779" i="7"/>
  <c r="A1780" i="7"/>
  <c r="B1780" i="7"/>
  <c r="C1780" i="7"/>
  <c r="D1780" i="7"/>
  <c r="N1780" i="7"/>
  <c r="O1780" i="7"/>
  <c r="A1781" i="7"/>
  <c r="B1781" i="7"/>
  <c r="C1781" i="7"/>
  <c r="D1781" i="7"/>
  <c r="N1781" i="7"/>
  <c r="O1781" i="7"/>
  <c r="A1782" i="7"/>
  <c r="B1782" i="7"/>
  <c r="C1782" i="7"/>
  <c r="D1782" i="7"/>
  <c r="N1782" i="7"/>
  <c r="O1782" i="7"/>
  <c r="A1783" i="7"/>
  <c r="B1783" i="7"/>
  <c r="C1783" i="7"/>
  <c r="D1783" i="7"/>
  <c r="N1783" i="7"/>
  <c r="O1783" i="7"/>
  <c r="A1784" i="7"/>
  <c r="B1784" i="7"/>
  <c r="C1784" i="7"/>
  <c r="D1784" i="7"/>
  <c r="N1784" i="7"/>
  <c r="O1784" i="7"/>
  <c r="A1785" i="7"/>
  <c r="B1785" i="7"/>
  <c r="C1785" i="7"/>
  <c r="D1785" i="7"/>
  <c r="N1785" i="7"/>
  <c r="O1785" i="7"/>
  <c r="A1786" i="7"/>
  <c r="B1786" i="7"/>
  <c r="C1786" i="7"/>
  <c r="D1786" i="7"/>
  <c r="N1786" i="7"/>
  <c r="O1786" i="7"/>
  <c r="A1787" i="7"/>
  <c r="B1787" i="7"/>
  <c r="C1787" i="7"/>
  <c r="D1787" i="7"/>
  <c r="N1787" i="7"/>
  <c r="O1787" i="7"/>
  <c r="A1788" i="7"/>
  <c r="B1788" i="7"/>
  <c r="C1788" i="7"/>
  <c r="D1788" i="7"/>
  <c r="N1788" i="7"/>
  <c r="O1788" i="7"/>
  <c r="A1789" i="7"/>
  <c r="B1789" i="7"/>
  <c r="C1789" i="7"/>
  <c r="D1789" i="7"/>
  <c r="N1789" i="7"/>
  <c r="O1789" i="7"/>
  <c r="A1790" i="7"/>
  <c r="B1790" i="7"/>
  <c r="C1790" i="7"/>
  <c r="D1790" i="7"/>
  <c r="N1790" i="7"/>
  <c r="O1790" i="7"/>
  <c r="A1791" i="7"/>
  <c r="B1791" i="7"/>
  <c r="C1791" i="7"/>
  <c r="D1791" i="7"/>
  <c r="N1791" i="7"/>
  <c r="O1791" i="7"/>
  <c r="A1792" i="7"/>
  <c r="B1792" i="7"/>
  <c r="C1792" i="7"/>
  <c r="D1792" i="7"/>
  <c r="N1792" i="7"/>
  <c r="O1792" i="7"/>
  <c r="A1793" i="7"/>
  <c r="B1793" i="7"/>
  <c r="C1793" i="7"/>
  <c r="D1793" i="7"/>
  <c r="N1793" i="7"/>
  <c r="O1793" i="7"/>
  <c r="A1794" i="7"/>
  <c r="B1794" i="7"/>
  <c r="C1794" i="7"/>
  <c r="D1794" i="7"/>
  <c r="N1794" i="7"/>
  <c r="O1794" i="7"/>
  <c r="A1795" i="7"/>
  <c r="B1795" i="7"/>
  <c r="C1795" i="7"/>
  <c r="D1795" i="7"/>
  <c r="N1795" i="7"/>
  <c r="O1795" i="7"/>
  <c r="A1796" i="7"/>
  <c r="B1796" i="7"/>
  <c r="C1796" i="7"/>
  <c r="D1796" i="7"/>
  <c r="N1796" i="7"/>
  <c r="O1796" i="7"/>
  <c r="A1797" i="7"/>
  <c r="B1797" i="7"/>
  <c r="C1797" i="7"/>
  <c r="D1797" i="7"/>
  <c r="N1797" i="7"/>
  <c r="O1797" i="7"/>
  <c r="A1798" i="7"/>
  <c r="B1798" i="7"/>
  <c r="C1798" i="7"/>
  <c r="D1798" i="7"/>
  <c r="N1798" i="7"/>
  <c r="O1798" i="7"/>
  <c r="A1799" i="7"/>
  <c r="B1799" i="7"/>
  <c r="C1799" i="7"/>
  <c r="D1799" i="7"/>
  <c r="N1799" i="7"/>
  <c r="O1799" i="7"/>
  <c r="A1800" i="7"/>
  <c r="B1800" i="7"/>
  <c r="C1800" i="7"/>
  <c r="D1800" i="7"/>
  <c r="N1800" i="7"/>
  <c r="O1800" i="7"/>
  <c r="A1801" i="7"/>
  <c r="B1801" i="7"/>
  <c r="C1801" i="7"/>
  <c r="D1801" i="7"/>
  <c r="N1801" i="7"/>
  <c r="O1801" i="7"/>
  <c r="A1802" i="7"/>
  <c r="B1802" i="7"/>
  <c r="C1802" i="7"/>
  <c r="D1802" i="7"/>
  <c r="N1802" i="7"/>
  <c r="O1802" i="7"/>
  <c r="A1803" i="7"/>
  <c r="B1803" i="7"/>
  <c r="C1803" i="7"/>
  <c r="D1803" i="7"/>
  <c r="N1803" i="7"/>
  <c r="O1803" i="7"/>
  <c r="A1804" i="7"/>
  <c r="B1804" i="7"/>
  <c r="C1804" i="7"/>
  <c r="D1804" i="7"/>
  <c r="N1804" i="7"/>
  <c r="O1804" i="7"/>
  <c r="A1805" i="7"/>
  <c r="B1805" i="7"/>
  <c r="C1805" i="7"/>
  <c r="D1805" i="7"/>
  <c r="N1805" i="7"/>
  <c r="O1805" i="7"/>
  <c r="A1806" i="7"/>
  <c r="B1806" i="7"/>
  <c r="C1806" i="7"/>
  <c r="D1806" i="7"/>
  <c r="N1806" i="7"/>
  <c r="O1806" i="7"/>
  <c r="A1807" i="7"/>
  <c r="B1807" i="7"/>
  <c r="C1807" i="7"/>
  <c r="D1807" i="7"/>
  <c r="N1807" i="7"/>
  <c r="O1807" i="7"/>
  <c r="A1808" i="7"/>
  <c r="B1808" i="7"/>
  <c r="C1808" i="7"/>
  <c r="D1808" i="7"/>
  <c r="N1808" i="7"/>
  <c r="O1808" i="7"/>
  <c r="A1809" i="7"/>
  <c r="B1809" i="7"/>
  <c r="C1809" i="7"/>
  <c r="D1809" i="7"/>
  <c r="N1809" i="7"/>
  <c r="O1809" i="7"/>
  <c r="A1810" i="7"/>
  <c r="B1810" i="7"/>
  <c r="C1810" i="7"/>
  <c r="D1810" i="7"/>
  <c r="N1810" i="7"/>
  <c r="O1810" i="7"/>
  <c r="A1811" i="7"/>
  <c r="B1811" i="7"/>
  <c r="C1811" i="7"/>
  <c r="D1811" i="7"/>
  <c r="N1811" i="7"/>
  <c r="O1811" i="7"/>
  <c r="A1812" i="7"/>
  <c r="B1812" i="7"/>
  <c r="C1812" i="7"/>
  <c r="D1812" i="7"/>
  <c r="N1812" i="7"/>
  <c r="O1812" i="7"/>
  <c r="A1813" i="7"/>
  <c r="B1813" i="7"/>
  <c r="C1813" i="7"/>
  <c r="D1813" i="7"/>
  <c r="N1813" i="7"/>
  <c r="O1813" i="7"/>
  <c r="A1814" i="7"/>
  <c r="B1814" i="7"/>
  <c r="C1814" i="7"/>
  <c r="D1814" i="7"/>
  <c r="N1814" i="7"/>
  <c r="O1814" i="7"/>
  <c r="A1815" i="7"/>
  <c r="B1815" i="7"/>
  <c r="C1815" i="7"/>
  <c r="D1815" i="7"/>
  <c r="N1815" i="7"/>
  <c r="O1815" i="7"/>
  <c r="A1816" i="7"/>
  <c r="B1816" i="7"/>
  <c r="C1816" i="7"/>
  <c r="D1816" i="7"/>
  <c r="N1816" i="7"/>
  <c r="O1816" i="7"/>
  <c r="A1817" i="7"/>
  <c r="B1817" i="7"/>
  <c r="C1817" i="7"/>
  <c r="D1817" i="7"/>
  <c r="N1817" i="7"/>
  <c r="O1817" i="7"/>
  <c r="A1818" i="7"/>
  <c r="B1818" i="7"/>
  <c r="C1818" i="7"/>
  <c r="D1818" i="7"/>
  <c r="N1818" i="7"/>
  <c r="O1818" i="7"/>
  <c r="A1819" i="7"/>
  <c r="B1819" i="7"/>
  <c r="C1819" i="7"/>
  <c r="D1819" i="7"/>
  <c r="N1819" i="7"/>
  <c r="O1819" i="7"/>
  <c r="A1820" i="7"/>
  <c r="B1820" i="7"/>
  <c r="C1820" i="7"/>
  <c r="D1820" i="7"/>
  <c r="N1820" i="7"/>
  <c r="O1820" i="7"/>
  <c r="A1821" i="7"/>
  <c r="B1821" i="7"/>
  <c r="C1821" i="7"/>
  <c r="D1821" i="7"/>
  <c r="N1821" i="7"/>
  <c r="O1821" i="7"/>
  <c r="A1822" i="7"/>
  <c r="B1822" i="7"/>
  <c r="C1822" i="7"/>
  <c r="D1822" i="7"/>
  <c r="N1822" i="7"/>
  <c r="O1822" i="7"/>
  <c r="A1823" i="7"/>
  <c r="B1823" i="7"/>
  <c r="C1823" i="7"/>
  <c r="D1823" i="7"/>
  <c r="N1823" i="7"/>
  <c r="O1823" i="7"/>
  <c r="A1824" i="7"/>
  <c r="B1824" i="7"/>
  <c r="C1824" i="7"/>
  <c r="D1824" i="7"/>
  <c r="N1824" i="7"/>
  <c r="O1824" i="7"/>
  <c r="A1825" i="7"/>
  <c r="B1825" i="7"/>
  <c r="C1825" i="7"/>
  <c r="D1825" i="7"/>
  <c r="N1825" i="7"/>
  <c r="O1825" i="7"/>
  <c r="A1826" i="7"/>
  <c r="B1826" i="7"/>
  <c r="C1826" i="7"/>
  <c r="D1826" i="7"/>
  <c r="N1826" i="7"/>
  <c r="O1826" i="7"/>
  <c r="A1827" i="7"/>
  <c r="B1827" i="7"/>
  <c r="C1827" i="7"/>
  <c r="D1827" i="7"/>
  <c r="N1827" i="7"/>
  <c r="O1827" i="7"/>
  <c r="A1828" i="7"/>
  <c r="B1828" i="7"/>
  <c r="C1828" i="7"/>
  <c r="D1828" i="7"/>
  <c r="N1828" i="7"/>
  <c r="O1828" i="7"/>
  <c r="A1829" i="7"/>
  <c r="B1829" i="7"/>
  <c r="C1829" i="7"/>
  <c r="D1829" i="7"/>
  <c r="N1829" i="7"/>
  <c r="O1829" i="7"/>
  <c r="G1829" i="7" s="1"/>
  <c r="A1830" i="7"/>
  <c r="B1830" i="7"/>
  <c r="C1830" i="7"/>
  <c r="D1830" i="7"/>
  <c r="N1830" i="7"/>
  <c r="O1830" i="7"/>
  <c r="A1831" i="7"/>
  <c r="B1831" i="7"/>
  <c r="C1831" i="7"/>
  <c r="D1831" i="7"/>
  <c r="N1831" i="7"/>
  <c r="O1831" i="7"/>
  <c r="G1831" i="7" s="1"/>
  <c r="A1832" i="7"/>
  <c r="B1832" i="7"/>
  <c r="C1832" i="7"/>
  <c r="D1832" i="7"/>
  <c r="N1832" i="7"/>
  <c r="O1832" i="7"/>
  <c r="A1833" i="7"/>
  <c r="B1833" i="7"/>
  <c r="C1833" i="7"/>
  <c r="D1833" i="7"/>
  <c r="N1833" i="7"/>
  <c r="O1833" i="7"/>
  <c r="G1833" i="7" s="1"/>
  <c r="A1834" i="7"/>
  <c r="B1834" i="7"/>
  <c r="C1834" i="7"/>
  <c r="D1834" i="7"/>
  <c r="N1834" i="7"/>
  <c r="O1834" i="7"/>
  <c r="A1835" i="7"/>
  <c r="B1835" i="7"/>
  <c r="C1835" i="7"/>
  <c r="D1835" i="7"/>
  <c r="N1835" i="7"/>
  <c r="O1835" i="7"/>
  <c r="G1835" i="7" s="1"/>
  <c r="A1836" i="7"/>
  <c r="B1836" i="7"/>
  <c r="C1836" i="7"/>
  <c r="D1836" i="7"/>
  <c r="N1836" i="7"/>
  <c r="O1836" i="7"/>
  <c r="A1837" i="7"/>
  <c r="B1837" i="7"/>
  <c r="C1837" i="7"/>
  <c r="D1837" i="7"/>
  <c r="N1837" i="7"/>
  <c r="O1837" i="7"/>
  <c r="G1837" i="7" s="1"/>
  <c r="A1838" i="7"/>
  <c r="B1838" i="7"/>
  <c r="C1838" i="7"/>
  <c r="D1838" i="7"/>
  <c r="N1838" i="7"/>
  <c r="O1838" i="7"/>
  <c r="A1839" i="7"/>
  <c r="B1839" i="7"/>
  <c r="C1839" i="7"/>
  <c r="D1839" i="7"/>
  <c r="N1839" i="7"/>
  <c r="O1839" i="7"/>
  <c r="G1839" i="7" s="1"/>
  <c r="A1840" i="7"/>
  <c r="B1840" i="7"/>
  <c r="C1840" i="7"/>
  <c r="D1840" i="7"/>
  <c r="N1840" i="7"/>
  <c r="O1840" i="7"/>
  <c r="A1841" i="7"/>
  <c r="B1841" i="7"/>
  <c r="C1841" i="7"/>
  <c r="D1841" i="7"/>
  <c r="N1841" i="7"/>
  <c r="O1841" i="7"/>
  <c r="G1841" i="7" s="1"/>
  <c r="A1842" i="7"/>
  <c r="B1842" i="7"/>
  <c r="C1842" i="7"/>
  <c r="D1842" i="7"/>
  <c r="N1842" i="7"/>
  <c r="O1842" i="7"/>
  <c r="A1843" i="7"/>
  <c r="B1843" i="7"/>
  <c r="C1843" i="7"/>
  <c r="D1843" i="7"/>
  <c r="N1843" i="7"/>
  <c r="O1843" i="7"/>
  <c r="G1843" i="7" s="1"/>
  <c r="A1844" i="7"/>
  <c r="B1844" i="7"/>
  <c r="C1844" i="7"/>
  <c r="D1844" i="7"/>
  <c r="N1844" i="7"/>
  <c r="O1844" i="7"/>
  <c r="A1845" i="7"/>
  <c r="B1845" i="7"/>
  <c r="C1845" i="7"/>
  <c r="D1845" i="7"/>
  <c r="N1845" i="7"/>
  <c r="O1845" i="7"/>
  <c r="G1845" i="7" s="1"/>
  <c r="A1846" i="7"/>
  <c r="B1846" i="7"/>
  <c r="C1846" i="7"/>
  <c r="D1846" i="7"/>
  <c r="N1846" i="7"/>
  <c r="O1846" i="7"/>
  <c r="A1847" i="7"/>
  <c r="B1847" i="7"/>
  <c r="C1847" i="7"/>
  <c r="D1847" i="7"/>
  <c r="N1847" i="7"/>
  <c r="O1847" i="7"/>
  <c r="G1847" i="7" s="1"/>
  <c r="A1848" i="7"/>
  <c r="B1848" i="7"/>
  <c r="C1848" i="7"/>
  <c r="D1848" i="7"/>
  <c r="N1848" i="7"/>
  <c r="O1848" i="7"/>
  <c r="A1849" i="7"/>
  <c r="B1849" i="7"/>
  <c r="C1849" i="7"/>
  <c r="D1849" i="7"/>
  <c r="N1849" i="7"/>
  <c r="O1849" i="7"/>
  <c r="G1849" i="7" s="1"/>
  <c r="A1850" i="7"/>
  <c r="B1850" i="7"/>
  <c r="C1850" i="7"/>
  <c r="D1850" i="7"/>
  <c r="N1850" i="7"/>
  <c r="O1850" i="7"/>
  <c r="A1851" i="7"/>
  <c r="B1851" i="7"/>
  <c r="C1851" i="7"/>
  <c r="D1851" i="7"/>
  <c r="N1851" i="7"/>
  <c r="O1851" i="7"/>
  <c r="G1851" i="7" s="1"/>
  <c r="A1852" i="7"/>
  <c r="B1852" i="7"/>
  <c r="C1852" i="7"/>
  <c r="D1852" i="7"/>
  <c r="N1852" i="7"/>
  <c r="O1852" i="7"/>
  <c r="A1853" i="7"/>
  <c r="B1853" i="7"/>
  <c r="C1853" i="7"/>
  <c r="D1853" i="7"/>
  <c r="N1853" i="7"/>
  <c r="O1853" i="7"/>
  <c r="G1853" i="7" s="1"/>
  <c r="A1854" i="7"/>
  <c r="B1854" i="7"/>
  <c r="C1854" i="7"/>
  <c r="D1854" i="7"/>
  <c r="N1854" i="7"/>
  <c r="O1854" i="7"/>
  <c r="A1855" i="7"/>
  <c r="B1855" i="7"/>
  <c r="C1855" i="7"/>
  <c r="D1855" i="7"/>
  <c r="N1855" i="7"/>
  <c r="O1855" i="7"/>
  <c r="G1855" i="7" s="1"/>
  <c r="A1856" i="7"/>
  <c r="B1856" i="7"/>
  <c r="C1856" i="7"/>
  <c r="D1856" i="7"/>
  <c r="N1856" i="7"/>
  <c r="O1856" i="7"/>
  <c r="A1857" i="7"/>
  <c r="B1857" i="7"/>
  <c r="C1857" i="7"/>
  <c r="D1857" i="7"/>
  <c r="N1857" i="7"/>
  <c r="O1857" i="7"/>
  <c r="G1857" i="7" s="1"/>
  <c r="A1858" i="7"/>
  <c r="B1858" i="7"/>
  <c r="C1858" i="7"/>
  <c r="D1858" i="7"/>
  <c r="N1858" i="7"/>
  <c r="O1858" i="7"/>
  <c r="A1859" i="7"/>
  <c r="B1859" i="7"/>
  <c r="C1859" i="7"/>
  <c r="D1859" i="7"/>
  <c r="N1859" i="7"/>
  <c r="O1859" i="7"/>
  <c r="G1859" i="7" s="1"/>
  <c r="A1860" i="7"/>
  <c r="B1860" i="7"/>
  <c r="C1860" i="7"/>
  <c r="D1860" i="7"/>
  <c r="N1860" i="7"/>
  <c r="O1860" i="7"/>
  <c r="A1861" i="7"/>
  <c r="B1861" i="7"/>
  <c r="C1861" i="7"/>
  <c r="D1861" i="7"/>
  <c r="N1861" i="7"/>
  <c r="O1861" i="7"/>
  <c r="G1861" i="7" s="1"/>
  <c r="A1862" i="7"/>
  <c r="B1862" i="7"/>
  <c r="C1862" i="7"/>
  <c r="D1862" i="7"/>
  <c r="N1862" i="7"/>
  <c r="O1862" i="7"/>
  <c r="A1863" i="7"/>
  <c r="B1863" i="7"/>
  <c r="C1863" i="7"/>
  <c r="D1863" i="7"/>
  <c r="N1863" i="7"/>
  <c r="O1863" i="7"/>
  <c r="G1863" i="7" s="1"/>
  <c r="A1864" i="7"/>
  <c r="B1864" i="7"/>
  <c r="C1864" i="7"/>
  <c r="D1864" i="7"/>
  <c r="N1864" i="7"/>
  <c r="O1864" i="7"/>
  <c r="A1865" i="7"/>
  <c r="B1865" i="7"/>
  <c r="C1865" i="7"/>
  <c r="D1865" i="7"/>
  <c r="N1865" i="7"/>
  <c r="O1865" i="7"/>
  <c r="G1865" i="7" s="1"/>
  <c r="A1866" i="7"/>
  <c r="B1866" i="7"/>
  <c r="C1866" i="7"/>
  <c r="D1866" i="7"/>
  <c r="N1866" i="7"/>
  <c r="O1866" i="7"/>
  <c r="A1867" i="7"/>
  <c r="B1867" i="7"/>
  <c r="C1867" i="7"/>
  <c r="D1867" i="7"/>
  <c r="N1867" i="7"/>
  <c r="O1867" i="7"/>
  <c r="G1867" i="7" s="1"/>
  <c r="A1868" i="7"/>
  <c r="B1868" i="7"/>
  <c r="C1868" i="7"/>
  <c r="D1868" i="7"/>
  <c r="N1868" i="7"/>
  <c r="O1868" i="7"/>
  <c r="A1869" i="7"/>
  <c r="B1869" i="7"/>
  <c r="C1869" i="7"/>
  <c r="D1869" i="7"/>
  <c r="N1869" i="7"/>
  <c r="O1869" i="7"/>
  <c r="G1869" i="7" s="1"/>
  <c r="A1870" i="7"/>
  <c r="B1870" i="7"/>
  <c r="C1870" i="7"/>
  <c r="D1870" i="7"/>
  <c r="N1870" i="7"/>
  <c r="O1870" i="7"/>
  <c r="A1871" i="7"/>
  <c r="B1871" i="7"/>
  <c r="C1871" i="7"/>
  <c r="D1871" i="7"/>
  <c r="N1871" i="7"/>
  <c r="O1871" i="7"/>
  <c r="G1871" i="7" s="1"/>
  <c r="A1872" i="7"/>
  <c r="B1872" i="7"/>
  <c r="C1872" i="7"/>
  <c r="D1872" i="7"/>
  <c r="N1872" i="7"/>
  <c r="F1872" i="7" s="1"/>
  <c r="O1872" i="7"/>
  <c r="A1873" i="7"/>
  <c r="B1873" i="7"/>
  <c r="C1873" i="7"/>
  <c r="D1873" i="7"/>
  <c r="N1873" i="7"/>
  <c r="O1873" i="7"/>
  <c r="G1873" i="7" s="1"/>
  <c r="A1874" i="7"/>
  <c r="B1874" i="7"/>
  <c r="C1874" i="7"/>
  <c r="D1874" i="7"/>
  <c r="N1874" i="7"/>
  <c r="F1874" i="7" s="1"/>
  <c r="O1874" i="7"/>
  <c r="A1875" i="7"/>
  <c r="B1875" i="7"/>
  <c r="C1875" i="7"/>
  <c r="D1875" i="7"/>
  <c r="N1875" i="7"/>
  <c r="O1875" i="7"/>
  <c r="G1875" i="7" s="1"/>
  <c r="A1876" i="7"/>
  <c r="B1876" i="7"/>
  <c r="C1876" i="7"/>
  <c r="D1876" i="7"/>
  <c r="N1876" i="7"/>
  <c r="F1876" i="7" s="1"/>
  <c r="O1876" i="7"/>
  <c r="A1877" i="7"/>
  <c r="B1877" i="7"/>
  <c r="C1877" i="7"/>
  <c r="D1877" i="7"/>
  <c r="N1877" i="7"/>
  <c r="O1877" i="7"/>
  <c r="G1877" i="7" s="1"/>
  <c r="A1878" i="7"/>
  <c r="B1878" i="7"/>
  <c r="C1878" i="7"/>
  <c r="D1878" i="7"/>
  <c r="N1878" i="7"/>
  <c r="F1878" i="7" s="1"/>
  <c r="O1878" i="7"/>
  <c r="A1879" i="7"/>
  <c r="B1879" i="7"/>
  <c r="C1879" i="7"/>
  <c r="D1879" i="7"/>
  <c r="N1879" i="7"/>
  <c r="O1879" i="7"/>
  <c r="G1879" i="7" s="1"/>
  <c r="A1880" i="7"/>
  <c r="B1880" i="7"/>
  <c r="C1880" i="7"/>
  <c r="D1880" i="7"/>
  <c r="N1880" i="7"/>
  <c r="F1880" i="7" s="1"/>
  <c r="O1880" i="7"/>
  <c r="A1881" i="7"/>
  <c r="B1881" i="7"/>
  <c r="C1881" i="7"/>
  <c r="D1881" i="7"/>
  <c r="N1881" i="7"/>
  <c r="O1881" i="7"/>
  <c r="G1881" i="7" s="1"/>
  <c r="A1882" i="7"/>
  <c r="B1882" i="7"/>
  <c r="C1882" i="7"/>
  <c r="D1882" i="7"/>
  <c r="N1882" i="7"/>
  <c r="F1882" i="7" s="1"/>
  <c r="O1882" i="7"/>
  <c r="A1883" i="7"/>
  <c r="B1883" i="7"/>
  <c r="C1883" i="7"/>
  <c r="D1883" i="7"/>
  <c r="N1883" i="7"/>
  <c r="O1883" i="7"/>
  <c r="G1883" i="7" s="1"/>
  <c r="A1884" i="7"/>
  <c r="B1884" i="7"/>
  <c r="C1884" i="7"/>
  <c r="D1884" i="7"/>
  <c r="N1884" i="7"/>
  <c r="F1884" i="7" s="1"/>
  <c r="O1884" i="7"/>
  <c r="A1885" i="7"/>
  <c r="B1885" i="7"/>
  <c r="C1885" i="7"/>
  <c r="D1885" i="7"/>
  <c r="N1885" i="7"/>
  <c r="O1885" i="7"/>
  <c r="G1885" i="7" s="1"/>
  <c r="A1886" i="7"/>
  <c r="B1886" i="7"/>
  <c r="C1886" i="7"/>
  <c r="D1886" i="7"/>
  <c r="N1886" i="7"/>
  <c r="F1886" i="7" s="1"/>
  <c r="O1886" i="7"/>
  <c r="A1887" i="7"/>
  <c r="B1887" i="7"/>
  <c r="C1887" i="7"/>
  <c r="D1887" i="7"/>
  <c r="N1887" i="7"/>
  <c r="O1887" i="7"/>
  <c r="G1887" i="7" s="1"/>
  <c r="A1888" i="7"/>
  <c r="B1888" i="7"/>
  <c r="C1888" i="7"/>
  <c r="D1888" i="7"/>
  <c r="N1888" i="7"/>
  <c r="F1888" i="7" s="1"/>
  <c r="O1888" i="7"/>
  <c r="A1889" i="7"/>
  <c r="B1889" i="7"/>
  <c r="C1889" i="7"/>
  <c r="D1889" i="7"/>
  <c r="N1889" i="7"/>
  <c r="O1889" i="7"/>
  <c r="G1889" i="7" s="1"/>
  <c r="A1890" i="7"/>
  <c r="B1890" i="7"/>
  <c r="C1890" i="7"/>
  <c r="D1890" i="7"/>
  <c r="N1890" i="7"/>
  <c r="F1890" i="7" s="1"/>
  <c r="O1890" i="7"/>
  <c r="A1891" i="7"/>
  <c r="B1891" i="7"/>
  <c r="C1891" i="7"/>
  <c r="D1891" i="7"/>
  <c r="N1891" i="7"/>
  <c r="O1891" i="7"/>
  <c r="G1891" i="7" s="1"/>
  <c r="A1892" i="7"/>
  <c r="B1892" i="7"/>
  <c r="C1892" i="7"/>
  <c r="D1892" i="7"/>
  <c r="N1892" i="7"/>
  <c r="F1892" i="7" s="1"/>
  <c r="O1892" i="7"/>
  <c r="A1893" i="7"/>
  <c r="B1893" i="7"/>
  <c r="C1893" i="7"/>
  <c r="D1893" i="7"/>
  <c r="N1893" i="7"/>
  <c r="O1893" i="7"/>
  <c r="G1893" i="7" s="1"/>
  <c r="A1894" i="7"/>
  <c r="B1894" i="7"/>
  <c r="C1894" i="7"/>
  <c r="D1894" i="7"/>
  <c r="N1894" i="7"/>
  <c r="F1894" i="7" s="1"/>
  <c r="O1894" i="7"/>
  <c r="A1895" i="7"/>
  <c r="B1895" i="7"/>
  <c r="C1895" i="7"/>
  <c r="D1895" i="7"/>
  <c r="N1895" i="7"/>
  <c r="O1895" i="7"/>
  <c r="G1895" i="7" s="1"/>
  <c r="A1896" i="7"/>
  <c r="B1896" i="7"/>
  <c r="C1896" i="7"/>
  <c r="D1896" i="7"/>
  <c r="N1896" i="7"/>
  <c r="F1896" i="7" s="1"/>
  <c r="O1896" i="7"/>
  <c r="A1897" i="7"/>
  <c r="B1897" i="7"/>
  <c r="C1897" i="7"/>
  <c r="D1897" i="7"/>
  <c r="N1897" i="7"/>
  <c r="O1897" i="7"/>
  <c r="G1897" i="7" s="1"/>
  <c r="A1898" i="7"/>
  <c r="B1898" i="7"/>
  <c r="C1898" i="7"/>
  <c r="D1898" i="7"/>
  <c r="N1898" i="7"/>
  <c r="F1898" i="7" s="1"/>
  <c r="O1898" i="7"/>
  <c r="A1899" i="7"/>
  <c r="B1899" i="7"/>
  <c r="C1899" i="7"/>
  <c r="D1899" i="7"/>
  <c r="N1899" i="7"/>
  <c r="O1899" i="7"/>
  <c r="G1899" i="7" s="1"/>
  <c r="A1900" i="7"/>
  <c r="B1900" i="7"/>
  <c r="C1900" i="7"/>
  <c r="D1900" i="7"/>
  <c r="N1900" i="7"/>
  <c r="F1900" i="7" s="1"/>
  <c r="O1900" i="7"/>
  <c r="A1901" i="7"/>
  <c r="B1901" i="7"/>
  <c r="C1901" i="7"/>
  <c r="D1901" i="7"/>
  <c r="N1901" i="7"/>
  <c r="O1901" i="7"/>
  <c r="G1901" i="7" s="1"/>
  <c r="A1902" i="7"/>
  <c r="B1902" i="7"/>
  <c r="C1902" i="7"/>
  <c r="D1902" i="7"/>
  <c r="N1902" i="7"/>
  <c r="F1902" i="7" s="1"/>
  <c r="O1902" i="7"/>
  <c r="A1903" i="7"/>
  <c r="B1903" i="7"/>
  <c r="C1903" i="7"/>
  <c r="D1903" i="7"/>
  <c r="N1903" i="7"/>
  <c r="O1903" i="7"/>
  <c r="G1903" i="7" s="1"/>
  <c r="A1904" i="7"/>
  <c r="B1904" i="7"/>
  <c r="C1904" i="7"/>
  <c r="D1904" i="7"/>
  <c r="N1904" i="7"/>
  <c r="F1904" i="7" s="1"/>
  <c r="O1904" i="7"/>
  <c r="A1905" i="7"/>
  <c r="B1905" i="7"/>
  <c r="C1905" i="7"/>
  <c r="D1905" i="7"/>
  <c r="N1905" i="7"/>
  <c r="O1905" i="7"/>
  <c r="G1905" i="7" s="1"/>
  <c r="A1906" i="7"/>
  <c r="B1906" i="7"/>
  <c r="C1906" i="7"/>
  <c r="D1906" i="7"/>
  <c r="N1906" i="7"/>
  <c r="F1906" i="7" s="1"/>
  <c r="O1906" i="7"/>
  <c r="A1907" i="7"/>
  <c r="B1907" i="7"/>
  <c r="C1907" i="7"/>
  <c r="D1907" i="7"/>
  <c r="N1907" i="7"/>
  <c r="O1907" i="7"/>
  <c r="G1907" i="7" s="1"/>
  <c r="A1908" i="7"/>
  <c r="B1908" i="7"/>
  <c r="C1908" i="7"/>
  <c r="D1908" i="7"/>
  <c r="N1908" i="7"/>
  <c r="F1908" i="7" s="1"/>
  <c r="O1908" i="7"/>
  <c r="A1909" i="7"/>
  <c r="B1909" i="7"/>
  <c r="C1909" i="7"/>
  <c r="D1909" i="7"/>
  <c r="N1909" i="7"/>
  <c r="O1909" i="7"/>
  <c r="G1909" i="7" s="1"/>
  <c r="A1910" i="7"/>
  <c r="B1910" i="7"/>
  <c r="C1910" i="7"/>
  <c r="D1910" i="7"/>
  <c r="N1910" i="7"/>
  <c r="F1910" i="7" s="1"/>
  <c r="O1910" i="7"/>
  <c r="A1911" i="7"/>
  <c r="B1911" i="7"/>
  <c r="C1911" i="7"/>
  <c r="D1911" i="7"/>
  <c r="N1911" i="7"/>
  <c r="O1911" i="7"/>
  <c r="G1911" i="7" s="1"/>
  <c r="A1912" i="7"/>
  <c r="B1912" i="7"/>
  <c r="C1912" i="7"/>
  <c r="D1912" i="7"/>
  <c r="N1912" i="7"/>
  <c r="F1912" i="7" s="1"/>
  <c r="O1912" i="7"/>
  <c r="A1913" i="7"/>
  <c r="B1913" i="7"/>
  <c r="C1913" i="7"/>
  <c r="D1913" i="7"/>
  <c r="N1913" i="7"/>
  <c r="O1913" i="7"/>
  <c r="G1913" i="7" s="1"/>
  <c r="A1914" i="7"/>
  <c r="B1914" i="7"/>
  <c r="C1914" i="7"/>
  <c r="D1914" i="7"/>
  <c r="N1914" i="7"/>
  <c r="F1914" i="7" s="1"/>
  <c r="O1914" i="7"/>
  <c r="A1915" i="7"/>
  <c r="B1915" i="7"/>
  <c r="C1915" i="7"/>
  <c r="D1915" i="7"/>
  <c r="N1915" i="7"/>
  <c r="O1915" i="7"/>
  <c r="G1915" i="7" s="1"/>
  <c r="A1916" i="7"/>
  <c r="B1916" i="7"/>
  <c r="C1916" i="7"/>
  <c r="D1916" i="7"/>
  <c r="N1916" i="7"/>
  <c r="F1916" i="7" s="1"/>
  <c r="O1916" i="7"/>
  <c r="A1917" i="7"/>
  <c r="B1917" i="7"/>
  <c r="C1917" i="7"/>
  <c r="D1917" i="7"/>
  <c r="N1917" i="7"/>
  <c r="O1917" i="7"/>
  <c r="G1917" i="7" s="1"/>
  <c r="A1918" i="7"/>
  <c r="B1918" i="7"/>
  <c r="C1918" i="7"/>
  <c r="D1918" i="7"/>
  <c r="N1918" i="7"/>
  <c r="F1918" i="7" s="1"/>
  <c r="O1918" i="7"/>
  <c r="A1919" i="7"/>
  <c r="B1919" i="7"/>
  <c r="C1919" i="7"/>
  <c r="D1919" i="7"/>
  <c r="N1919" i="7"/>
  <c r="O1919" i="7"/>
  <c r="G1919" i="7" s="1"/>
  <c r="A1920" i="7"/>
  <c r="B1920" i="7"/>
  <c r="C1920" i="7"/>
  <c r="D1920" i="7"/>
  <c r="N1920" i="7"/>
  <c r="F1920" i="7" s="1"/>
  <c r="O1920" i="7"/>
  <c r="A1921" i="7"/>
  <c r="B1921" i="7"/>
  <c r="C1921" i="7"/>
  <c r="D1921" i="7"/>
  <c r="N1921" i="7"/>
  <c r="O1921" i="7"/>
  <c r="G1921" i="7" s="1"/>
  <c r="A1922" i="7"/>
  <c r="B1922" i="7"/>
  <c r="C1922" i="7"/>
  <c r="D1922" i="7"/>
  <c r="N1922" i="7"/>
  <c r="F1922" i="7" s="1"/>
  <c r="O1922" i="7"/>
  <c r="A1923" i="7"/>
  <c r="B1923" i="7"/>
  <c r="C1923" i="7"/>
  <c r="D1923" i="7"/>
  <c r="N1923" i="7"/>
  <c r="O1923" i="7"/>
  <c r="G1923" i="7" s="1"/>
  <c r="A1924" i="7"/>
  <c r="B1924" i="7"/>
  <c r="C1924" i="7"/>
  <c r="D1924" i="7"/>
  <c r="N1924" i="7"/>
  <c r="F1924" i="7" s="1"/>
  <c r="O1924" i="7"/>
  <c r="A1925" i="7"/>
  <c r="B1925" i="7"/>
  <c r="C1925" i="7"/>
  <c r="D1925" i="7"/>
  <c r="N1925" i="7"/>
  <c r="O1925" i="7"/>
  <c r="G1925" i="7" s="1"/>
  <c r="A1926" i="7"/>
  <c r="B1926" i="7"/>
  <c r="C1926" i="7"/>
  <c r="D1926" i="7"/>
  <c r="N1926" i="7"/>
  <c r="F1926" i="7" s="1"/>
  <c r="O1926" i="7"/>
  <c r="A1927" i="7"/>
  <c r="B1927" i="7"/>
  <c r="C1927" i="7"/>
  <c r="D1927" i="7"/>
  <c r="N1927" i="7"/>
  <c r="O1927" i="7"/>
  <c r="G1927" i="7" s="1"/>
  <c r="A1928" i="7"/>
  <c r="B1928" i="7"/>
  <c r="C1928" i="7"/>
  <c r="D1928" i="7"/>
  <c r="N1928" i="7"/>
  <c r="F1928" i="7" s="1"/>
  <c r="O1928" i="7"/>
  <c r="A1929" i="7"/>
  <c r="B1929" i="7"/>
  <c r="C1929" i="7"/>
  <c r="D1929" i="7"/>
  <c r="N1929" i="7"/>
  <c r="O1929" i="7"/>
  <c r="G1929" i="7" s="1"/>
  <c r="A1930" i="7"/>
  <c r="B1930" i="7"/>
  <c r="C1930" i="7"/>
  <c r="D1930" i="7"/>
  <c r="N1930" i="7"/>
  <c r="F1930" i="7" s="1"/>
  <c r="O1930" i="7"/>
  <c r="A1931" i="7"/>
  <c r="B1931" i="7"/>
  <c r="C1931" i="7"/>
  <c r="D1931" i="7"/>
  <c r="N1931" i="7"/>
  <c r="O1931" i="7"/>
  <c r="G1931" i="7" s="1"/>
  <c r="A1932" i="7"/>
  <c r="B1932" i="7"/>
  <c r="C1932" i="7"/>
  <c r="D1932" i="7"/>
  <c r="N1932" i="7"/>
  <c r="F1932" i="7" s="1"/>
  <c r="O1932" i="7"/>
  <c r="A1933" i="7"/>
  <c r="B1933" i="7"/>
  <c r="C1933" i="7"/>
  <c r="D1933" i="7"/>
  <c r="N1933" i="7"/>
  <c r="O1933" i="7"/>
  <c r="G1933" i="7" s="1"/>
  <c r="A1934" i="7"/>
  <c r="B1934" i="7"/>
  <c r="C1934" i="7"/>
  <c r="D1934" i="7"/>
  <c r="N1934" i="7"/>
  <c r="F1934" i="7" s="1"/>
  <c r="O1934" i="7"/>
  <c r="A1935" i="7"/>
  <c r="B1935" i="7"/>
  <c r="C1935" i="7"/>
  <c r="D1935" i="7"/>
  <c r="N1935" i="7"/>
  <c r="O1935" i="7"/>
  <c r="G1935" i="7" s="1"/>
  <c r="A1936" i="7"/>
  <c r="B1936" i="7"/>
  <c r="C1936" i="7"/>
  <c r="D1936" i="7"/>
  <c r="N1936" i="7"/>
  <c r="F1936" i="7" s="1"/>
  <c r="O1936" i="7"/>
  <c r="A1937" i="7"/>
  <c r="B1937" i="7"/>
  <c r="C1937" i="7"/>
  <c r="D1937" i="7"/>
  <c r="N1937" i="7"/>
  <c r="O1937" i="7"/>
  <c r="G1937" i="7" s="1"/>
  <c r="A1938" i="7"/>
  <c r="B1938" i="7"/>
  <c r="C1938" i="7"/>
  <c r="D1938" i="7"/>
  <c r="N1938" i="7"/>
  <c r="F1938" i="7" s="1"/>
  <c r="O1938" i="7"/>
  <c r="A1939" i="7"/>
  <c r="B1939" i="7"/>
  <c r="C1939" i="7"/>
  <c r="D1939" i="7"/>
  <c r="N1939" i="7"/>
  <c r="O1939" i="7"/>
  <c r="G1939" i="7" s="1"/>
  <c r="A1940" i="7"/>
  <c r="B1940" i="7"/>
  <c r="C1940" i="7"/>
  <c r="D1940" i="7"/>
  <c r="N1940" i="7"/>
  <c r="F1940" i="7" s="1"/>
  <c r="O1940" i="7"/>
  <c r="A1941" i="7"/>
  <c r="B1941" i="7"/>
  <c r="C1941" i="7"/>
  <c r="D1941" i="7"/>
  <c r="N1941" i="7"/>
  <c r="O1941" i="7"/>
  <c r="G1941" i="7" s="1"/>
  <c r="A1942" i="7"/>
  <c r="B1942" i="7"/>
  <c r="C1942" i="7"/>
  <c r="D1942" i="7"/>
  <c r="N1942" i="7"/>
  <c r="F1942" i="7" s="1"/>
  <c r="O1942" i="7"/>
  <c r="A1943" i="7"/>
  <c r="B1943" i="7"/>
  <c r="C1943" i="7"/>
  <c r="D1943" i="7"/>
  <c r="N1943" i="7"/>
  <c r="O1943" i="7"/>
  <c r="G1943" i="7" s="1"/>
  <c r="A1944" i="7"/>
  <c r="B1944" i="7"/>
  <c r="C1944" i="7"/>
  <c r="D1944" i="7"/>
  <c r="N1944" i="7"/>
  <c r="F1944" i="7" s="1"/>
  <c r="O1944" i="7"/>
  <c r="A1945" i="7"/>
  <c r="B1945" i="7"/>
  <c r="C1945" i="7"/>
  <c r="D1945" i="7"/>
  <c r="N1945" i="7"/>
  <c r="O1945" i="7"/>
  <c r="G1945" i="7" s="1"/>
  <c r="A1946" i="7"/>
  <c r="B1946" i="7"/>
  <c r="C1946" i="7"/>
  <c r="D1946" i="7"/>
  <c r="N1946" i="7"/>
  <c r="F1946" i="7" s="1"/>
  <c r="O1946" i="7"/>
  <c r="A1947" i="7"/>
  <c r="B1947" i="7"/>
  <c r="C1947" i="7"/>
  <c r="D1947" i="7"/>
  <c r="N1947" i="7"/>
  <c r="O1947" i="7"/>
  <c r="G1947" i="7" s="1"/>
  <c r="A1948" i="7"/>
  <c r="B1948" i="7"/>
  <c r="C1948" i="7"/>
  <c r="D1948" i="7"/>
  <c r="N1948" i="7"/>
  <c r="F1948" i="7" s="1"/>
  <c r="O1948" i="7"/>
  <c r="A1949" i="7"/>
  <c r="B1949" i="7"/>
  <c r="C1949" i="7"/>
  <c r="D1949" i="7"/>
  <c r="N1949" i="7"/>
  <c r="O1949" i="7"/>
  <c r="G1949" i="7" s="1"/>
  <c r="A1950" i="7"/>
  <c r="B1950" i="7"/>
  <c r="C1950" i="7"/>
  <c r="D1950" i="7"/>
  <c r="N1950" i="7"/>
  <c r="F1950" i="7" s="1"/>
  <c r="O1950" i="7"/>
  <c r="A1951" i="7"/>
  <c r="B1951" i="7"/>
  <c r="C1951" i="7"/>
  <c r="D1951" i="7"/>
  <c r="N1951" i="7"/>
  <c r="O1951" i="7"/>
  <c r="G1951" i="7" s="1"/>
  <c r="A1952" i="7"/>
  <c r="B1952" i="7"/>
  <c r="C1952" i="7"/>
  <c r="D1952" i="7"/>
  <c r="N1952" i="7"/>
  <c r="F1952" i="7" s="1"/>
  <c r="O1952" i="7"/>
  <c r="A1953" i="7"/>
  <c r="B1953" i="7"/>
  <c r="C1953" i="7"/>
  <c r="D1953" i="7"/>
  <c r="N1953" i="7"/>
  <c r="O1953" i="7"/>
  <c r="G1953" i="7" s="1"/>
  <c r="A1954" i="7"/>
  <c r="B1954" i="7"/>
  <c r="C1954" i="7"/>
  <c r="D1954" i="7"/>
  <c r="N1954" i="7"/>
  <c r="F1954" i="7" s="1"/>
  <c r="O1954" i="7"/>
  <c r="A1955" i="7"/>
  <c r="B1955" i="7"/>
  <c r="C1955" i="7"/>
  <c r="D1955" i="7"/>
  <c r="N1955" i="7"/>
  <c r="O1955" i="7"/>
  <c r="G1955" i="7" s="1"/>
  <c r="A1956" i="7"/>
  <c r="B1956" i="7"/>
  <c r="C1956" i="7"/>
  <c r="D1956" i="7"/>
  <c r="N1956" i="7"/>
  <c r="F1956" i="7" s="1"/>
  <c r="O1956" i="7"/>
  <c r="A1957" i="7"/>
  <c r="B1957" i="7"/>
  <c r="C1957" i="7"/>
  <c r="D1957" i="7"/>
  <c r="N1957" i="7"/>
  <c r="O1957" i="7"/>
  <c r="G1957" i="7" s="1"/>
  <c r="A1958" i="7"/>
  <c r="B1958" i="7"/>
  <c r="C1958" i="7"/>
  <c r="D1958" i="7"/>
  <c r="N1958" i="7"/>
  <c r="F1958" i="7" s="1"/>
  <c r="O1958" i="7"/>
  <c r="A1959" i="7"/>
  <c r="B1959" i="7"/>
  <c r="C1959" i="7"/>
  <c r="D1959" i="7"/>
  <c r="N1959" i="7"/>
  <c r="O1959" i="7"/>
  <c r="G1959" i="7" s="1"/>
  <c r="A1960" i="7"/>
  <c r="B1960" i="7"/>
  <c r="C1960" i="7"/>
  <c r="D1960" i="7"/>
  <c r="N1960" i="7"/>
  <c r="F1960" i="7" s="1"/>
  <c r="O1960" i="7"/>
  <c r="A1961" i="7"/>
  <c r="B1961" i="7"/>
  <c r="C1961" i="7"/>
  <c r="D1961" i="7"/>
  <c r="N1961" i="7"/>
  <c r="O1961" i="7"/>
  <c r="G1961" i="7" s="1"/>
  <c r="A1962" i="7"/>
  <c r="B1962" i="7"/>
  <c r="C1962" i="7"/>
  <c r="D1962" i="7"/>
  <c r="N1962" i="7"/>
  <c r="F1962" i="7" s="1"/>
  <c r="O1962" i="7"/>
  <c r="A1963" i="7"/>
  <c r="B1963" i="7"/>
  <c r="C1963" i="7"/>
  <c r="D1963" i="7"/>
  <c r="N1963" i="7"/>
  <c r="O1963" i="7"/>
  <c r="G1963" i="7" s="1"/>
  <c r="A1964" i="7"/>
  <c r="B1964" i="7"/>
  <c r="C1964" i="7"/>
  <c r="D1964" i="7"/>
  <c r="N1964" i="7"/>
  <c r="F1964" i="7" s="1"/>
  <c r="O1964" i="7"/>
  <c r="A1965" i="7"/>
  <c r="B1965" i="7"/>
  <c r="C1965" i="7"/>
  <c r="D1965" i="7"/>
  <c r="N1965" i="7"/>
  <c r="O1965" i="7"/>
  <c r="G1965" i="7" s="1"/>
  <c r="A1966" i="7"/>
  <c r="B1966" i="7"/>
  <c r="C1966" i="7"/>
  <c r="D1966" i="7"/>
  <c r="N1966" i="7"/>
  <c r="F1966" i="7" s="1"/>
  <c r="O1966" i="7"/>
  <c r="A1967" i="7"/>
  <c r="B1967" i="7"/>
  <c r="C1967" i="7"/>
  <c r="D1967" i="7"/>
  <c r="N1967" i="7"/>
  <c r="O1967" i="7"/>
  <c r="G1967" i="7" s="1"/>
  <c r="A1968" i="7"/>
  <c r="B1968" i="7"/>
  <c r="C1968" i="7"/>
  <c r="D1968" i="7"/>
  <c r="N1968" i="7"/>
  <c r="F1968" i="7" s="1"/>
  <c r="O1968" i="7"/>
  <c r="A1969" i="7"/>
  <c r="B1969" i="7"/>
  <c r="C1969" i="7"/>
  <c r="D1969" i="7"/>
  <c r="N1969" i="7"/>
  <c r="O1969" i="7"/>
  <c r="G1969" i="7" s="1"/>
  <c r="A1970" i="7"/>
  <c r="B1970" i="7"/>
  <c r="C1970" i="7"/>
  <c r="D1970" i="7"/>
  <c r="N1970" i="7"/>
  <c r="F1970" i="7" s="1"/>
  <c r="O1970" i="7"/>
  <c r="A1971" i="7"/>
  <c r="B1971" i="7"/>
  <c r="C1971" i="7"/>
  <c r="D1971" i="7"/>
  <c r="N1971" i="7"/>
  <c r="O1971" i="7"/>
  <c r="G1971" i="7" s="1"/>
  <c r="A1972" i="7"/>
  <c r="B1972" i="7"/>
  <c r="C1972" i="7"/>
  <c r="D1972" i="7"/>
  <c r="N1972" i="7"/>
  <c r="F1972" i="7" s="1"/>
  <c r="O1972" i="7"/>
  <c r="A1973" i="7"/>
  <c r="B1973" i="7"/>
  <c r="C1973" i="7"/>
  <c r="D1973" i="7"/>
  <c r="N1973" i="7"/>
  <c r="O1973" i="7"/>
  <c r="G1973" i="7" s="1"/>
  <c r="A1974" i="7"/>
  <c r="B1974" i="7"/>
  <c r="C1974" i="7"/>
  <c r="D1974" i="7"/>
  <c r="N1974" i="7"/>
  <c r="F1974" i="7" s="1"/>
  <c r="O1974" i="7"/>
  <c r="A1975" i="7"/>
  <c r="B1975" i="7"/>
  <c r="C1975" i="7"/>
  <c r="D1975" i="7"/>
  <c r="N1975" i="7"/>
  <c r="O1975" i="7"/>
  <c r="G1975" i="7" s="1"/>
  <c r="A1976" i="7"/>
  <c r="B1976" i="7"/>
  <c r="C1976" i="7"/>
  <c r="D1976" i="7"/>
  <c r="N1976" i="7"/>
  <c r="F1976" i="7" s="1"/>
  <c r="O1976" i="7"/>
  <c r="A1977" i="7"/>
  <c r="B1977" i="7"/>
  <c r="C1977" i="7"/>
  <c r="D1977" i="7"/>
  <c r="N1977" i="7"/>
  <c r="O1977" i="7"/>
  <c r="G1977" i="7" s="1"/>
  <c r="A1978" i="7"/>
  <c r="B1978" i="7"/>
  <c r="C1978" i="7"/>
  <c r="D1978" i="7"/>
  <c r="N1978" i="7"/>
  <c r="F1978" i="7" s="1"/>
  <c r="O1978" i="7"/>
  <c r="A1979" i="7"/>
  <c r="B1979" i="7"/>
  <c r="C1979" i="7"/>
  <c r="D1979" i="7"/>
  <c r="N1979" i="7"/>
  <c r="O1979" i="7"/>
  <c r="G1979" i="7" s="1"/>
  <c r="A1980" i="7"/>
  <c r="B1980" i="7"/>
  <c r="C1980" i="7"/>
  <c r="D1980" i="7"/>
  <c r="N1980" i="7"/>
  <c r="F1980" i="7" s="1"/>
  <c r="O1980" i="7"/>
  <c r="A1981" i="7"/>
  <c r="B1981" i="7"/>
  <c r="C1981" i="7"/>
  <c r="D1981" i="7"/>
  <c r="N1981" i="7"/>
  <c r="O1981" i="7"/>
  <c r="G1981" i="7" s="1"/>
  <c r="A1982" i="7"/>
  <c r="B1982" i="7"/>
  <c r="C1982" i="7"/>
  <c r="D1982" i="7"/>
  <c r="N1982" i="7"/>
  <c r="F1982" i="7" s="1"/>
  <c r="O1982" i="7"/>
  <c r="A1983" i="7"/>
  <c r="B1983" i="7"/>
  <c r="C1983" i="7"/>
  <c r="D1983" i="7"/>
  <c r="N1983" i="7"/>
  <c r="O1983" i="7"/>
  <c r="G1983" i="7" s="1"/>
  <c r="A1984" i="7"/>
  <c r="B1984" i="7"/>
  <c r="C1984" i="7"/>
  <c r="D1984" i="7"/>
  <c r="N1984" i="7"/>
  <c r="F1984" i="7" s="1"/>
  <c r="O1984" i="7"/>
  <c r="A1985" i="7"/>
  <c r="B1985" i="7"/>
  <c r="C1985" i="7"/>
  <c r="D1985" i="7"/>
  <c r="N1985" i="7"/>
  <c r="O1985" i="7"/>
  <c r="G1985" i="7" s="1"/>
  <c r="A1986" i="7"/>
  <c r="B1986" i="7"/>
  <c r="C1986" i="7"/>
  <c r="D1986" i="7"/>
  <c r="N1986" i="7"/>
  <c r="F1986" i="7" s="1"/>
  <c r="O1986" i="7"/>
  <c r="A1987" i="7"/>
  <c r="B1987" i="7"/>
  <c r="C1987" i="7"/>
  <c r="D1987" i="7"/>
  <c r="N1987" i="7"/>
  <c r="O1987" i="7"/>
  <c r="G1987" i="7" s="1"/>
  <c r="A1988" i="7"/>
  <c r="B1988" i="7"/>
  <c r="C1988" i="7"/>
  <c r="D1988" i="7"/>
  <c r="N1988" i="7"/>
  <c r="F1988" i="7" s="1"/>
  <c r="O1988" i="7"/>
  <c r="A1989" i="7"/>
  <c r="B1989" i="7"/>
  <c r="C1989" i="7"/>
  <c r="D1989" i="7"/>
  <c r="N1989" i="7"/>
  <c r="O1989" i="7"/>
  <c r="G1989" i="7" s="1"/>
  <c r="A1990" i="7"/>
  <c r="B1990" i="7"/>
  <c r="C1990" i="7"/>
  <c r="D1990" i="7"/>
  <c r="N1990" i="7"/>
  <c r="F1990" i="7" s="1"/>
  <c r="O1990" i="7"/>
  <c r="A1991" i="7"/>
  <c r="B1991" i="7"/>
  <c r="C1991" i="7"/>
  <c r="D1991" i="7"/>
  <c r="N1991" i="7"/>
  <c r="O1991" i="7"/>
  <c r="G1991" i="7" s="1"/>
  <c r="A1992" i="7"/>
  <c r="B1992" i="7"/>
  <c r="C1992" i="7"/>
  <c r="D1992" i="7"/>
  <c r="N1992" i="7"/>
  <c r="F1992" i="7" s="1"/>
  <c r="O1992" i="7"/>
  <c r="A1993" i="7"/>
  <c r="B1993" i="7"/>
  <c r="C1993" i="7"/>
  <c r="D1993" i="7"/>
  <c r="N1993" i="7"/>
  <c r="O1993" i="7"/>
  <c r="G1993" i="7" s="1"/>
  <c r="A1994" i="7"/>
  <c r="B1994" i="7"/>
  <c r="C1994" i="7"/>
  <c r="D1994" i="7"/>
  <c r="N1994" i="7"/>
  <c r="F1994" i="7" s="1"/>
  <c r="O1994" i="7"/>
  <c r="A1995" i="7"/>
  <c r="B1995" i="7"/>
  <c r="C1995" i="7"/>
  <c r="D1995" i="7"/>
  <c r="N1995" i="7"/>
  <c r="O1995" i="7"/>
  <c r="G1995" i="7" s="1"/>
  <c r="A1996" i="7"/>
  <c r="B1996" i="7"/>
  <c r="C1996" i="7"/>
  <c r="D1996" i="7"/>
  <c r="N1996" i="7"/>
  <c r="F1996" i="7" s="1"/>
  <c r="O1996" i="7"/>
  <c r="A1997" i="7"/>
  <c r="B1997" i="7"/>
  <c r="C1997" i="7"/>
  <c r="D1997" i="7"/>
  <c r="N1997" i="7"/>
  <c r="O1997" i="7"/>
  <c r="G1997" i="7" s="1"/>
  <c r="A1998" i="7"/>
  <c r="B1998" i="7"/>
  <c r="C1998" i="7"/>
  <c r="D1998" i="7"/>
  <c r="N1998" i="7"/>
  <c r="F1998" i="7" s="1"/>
  <c r="O1998" i="7"/>
  <c r="A1999" i="7"/>
  <c r="B1999" i="7"/>
  <c r="C1999" i="7"/>
  <c r="D1999" i="7"/>
  <c r="N1999" i="7"/>
  <c r="O1999" i="7"/>
  <c r="G1999" i="7" s="1"/>
  <c r="A2000" i="7"/>
  <c r="B2000" i="7"/>
  <c r="C2000" i="7"/>
  <c r="D2000" i="7"/>
  <c r="N2000" i="7"/>
  <c r="F2000" i="7" s="1"/>
  <c r="O2000" i="7"/>
  <c r="A2001" i="7"/>
  <c r="B2001" i="7"/>
  <c r="C2001" i="7"/>
  <c r="D2001" i="7"/>
  <c r="N2001" i="7"/>
  <c r="O2001" i="7"/>
  <c r="G2001" i="7" s="1"/>
  <c r="A2002" i="7"/>
  <c r="B2002" i="7"/>
  <c r="C2002" i="7"/>
  <c r="D2002" i="7"/>
  <c r="N2002" i="7"/>
  <c r="F2002" i="7" s="1"/>
  <c r="O2002" i="7"/>
  <c r="A2003" i="7"/>
  <c r="B2003" i="7"/>
  <c r="C2003" i="7"/>
  <c r="D2003" i="7"/>
  <c r="N2003" i="7"/>
  <c r="O2003" i="7"/>
  <c r="G2003" i="7" s="1"/>
  <c r="A2004" i="7"/>
  <c r="B2004" i="7"/>
  <c r="C2004" i="7"/>
  <c r="D2004" i="7"/>
  <c r="N2004" i="7"/>
  <c r="F2004" i="7" s="1"/>
  <c r="O2004" i="7"/>
  <c r="A2005" i="7"/>
  <c r="B2005" i="7"/>
  <c r="C2005" i="7"/>
  <c r="D2005" i="7"/>
  <c r="N2005" i="7"/>
  <c r="O2005" i="7"/>
  <c r="G2005" i="7" s="1"/>
  <c r="A2006" i="7"/>
  <c r="B2006" i="7"/>
  <c r="C2006" i="7"/>
  <c r="D2006" i="7"/>
  <c r="N2006" i="7"/>
  <c r="F2006" i="7" s="1"/>
  <c r="O2006" i="7"/>
  <c r="A2007" i="7"/>
  <c r="B2007" i="7"/>
  <c r="C2007" i="7"/>
  <c r="D2007" i="7"/>
  <c r="N2007" i="7"/>
  <c r="O2007" i="7"/>
  <c r="G2007" i="7" s="1"/>
  <c r="A2008" i="7"/>
  <c r="B2008" i="7"/>
  <c r="C2008" i="7"/>
  <c r="D2008" i="7"/>
  <c r="N2008" i="7"/>
  <c r="F2008" i="7" s="1"/>
  <c r="O2008" i="7"/>
  <c r="A2009" i="7"/>
  <c r="B2009" i="7"/>
  <c r="C2009" i="7"/>
  <c r="D2009" i="7"/>
  <c r="N2009" i="7"/>
  <c r="O2009" i="7"/>
  <c r="G2009" i="7" s="1"/>
  <c r="A2010" i="7"/>
  <c r="B2010" i="7"/>
  <c r="C2010" i="7"/>
  <c r="D2010" i="7"/>
  <c r="N2010" i="7"/>
  <c r="F2010" i="7" s="1"/>
  <c r="O2010" i="7"/>
  <c r="A2011" i="7"/>
  <c r="B2011" i="7"/>
  <c r="C2011" i="7"/>
  <c r="D2011" i="7"/>
  <c r="N2011" i="7"/>
  <c r="O2011" i="7"/>
  <c r="G2011" i="7" s="1"/>
  <c r="A2012" i="7"/>
  <c r="B2012" i="7"/>
  <c r="C2012" i="7"/>
  <c r="D2012" i="7"/>
  <c r="N2012" i="7"/>
  <c r="F2012" i="7" s="1"/>
  <c r="O2012" i="7"/>
  <c r="A2013" i="7"/>
  <c r="B2013" i="7"/>
  <c r="C2013" i="7"/>
  <c r="D2013" i="7"/>
  <c r="N2013" i="7"/>
  <c r="O2013" i="7"/>
  <c r="G2013" i="7" s="1"/>
  <c r="A2014" i="7"/>
  <c r="B2014" i="7"/>
  <c r="C2014" i="7"/>
  <c r="D2014" i="7"/>
  <c r="N2014" i="7"/>
  <c r="F2014" i="7" s="1"/>
  <c r="O2014" i="7"/>
  <c r="A2015" i="7"/>
  <c r="B2015" i="7"/>
  <c r="C2015" i="7"/>
  <c r="D2015" i="7"/>
  <c r="N2015" i="7"/>
  <c r="O2015" i="7"/>
  <c r="G2015" i="7" s="1"/>
  <c r="A2016" i="7"/>
  <c r="B2016" i="7"/>
  <c r="C2016" i="7"/>
  <c r="D2016" i="7"/>
  <c r="N2016" i="7"/>
  <c r="F2016" i="7" s="1"/>
  <c r="O2016" i="7"/>
  <c r="A2017" i="7"/>
  <c r="B2017" i="7"/>
  <c r="C2017" i="7"/>
  <c r="D2017" i="7"/>
  <c r="N2017" i="7"/>
  <c r="O2017" i="7"/>
  <c r="G2017" i="7" s="1"/>
  <c r="A2018" i="7"/>
  <c r="B2018" i="7"/>
  <c r="C2018" i="7"/>
  <c r="D2018" i="7"/>
  <c r="N2018" i="7"/>
  <c r="F2018" i="7" s="1"/>
  <c r="O2018" i="7"/>
  <c r="F2015" i="7" l="1"/>
  <c r="F2013" i="7"/>
  <c r="F2011" i="7"/>
  <c r="F2009" i="7"/>
  <c r="F2007" i="7"/>
  <c r="F2005" i="7"/>
  <c r="F2003" i="7"/>
  <c r="F2001" i="7"/>
  <c r="F1999" i="7"/>
  <c r="F1997" i="7"/>
  <c r="F1995" i="7"/>
  <c r="F1993" i="7"/>
  <c r="F1991" i="7"/>
  <c r="F1989" i="7"/>
  <c r="F1987" i="7"/>
  <c r="F1985" i="7"/>
  <c r="F1983" i="7"/>
  <c r="F1981" i="7"/>
  <c r="F1979" i="7"/>
  <c r="F1977" i="7"/>
  <c r="F1975" i="7"/>
  <c r="F1973" i="7"/>
  <c r="F1971" i="7"/>
  <c r="F1969" i="7"/>
  <c r="F1967" i="7"/>
  <c r="F1965" i="7"/>
  <c r="F1963" i="7"/>
  <c r="F1961" i="7"/>
  <c r="F1959" i="7"/>
  <c r="F1957" i="7"/>
  <c r="F1955" i="7"/>
  <c r="F1953" i="7"/>
  <c r="F1951" i="7"/>
  <c r="F1949" i="7"/>
  <c r="F1947" i="7"/>
  <c r="F1945" i="7"/>
  <c r="F1943" i="7"/>
  <c r="F1941" i="7"/>
  <c r="F1939" i="7"/>
  <c r="F1937" i="7"/>
  <c r="F1935" i="7"/>
  <c r="F1933" i="7"/>
  <c r="F1931" i="7"/>
  <c r="F1929" i="7"/>
  <c r="F1927" i="7"/>
  <c r="F1925" i="7"/>
  <c r="F1923" i="7"/>
  <c r="F1921" i="7"/>
  <c r="F1919" i="7"/>
  <c r="F1917" i="7"/>
  <c r="F1915" i="7"/>
  <c r="F1913" i="7"/>
  <c r="F1911" i="7"/>
  <c r="F1909" i="7"/>
  <c r="F1907" i="7"/>
  <c r="F1905" i="7"/>
  <c r="F1903" i="7"/>
  <c r="F1901" i="7"/>
  <c r="F1899" i="7"/>
  <c r="F1897" i="7"/>
  <c r="F1895" i="7"/>
  <c r="F1893" i="7"/>
  <c r="F1891" i="7"/>
  <c r="F1889" i="7"/>
  <c r="F1887" i="7"/>
  <c r="F1885" i="7"/>
  <c r="F1883" i="7"/>
  <c r="F1881" i="7"/>
  <c r="F1879" i="7"/>
  <c r="F1877" i="7"/>
  <c r="F1875" i="7"/>
  <c r="F1873" i="7"/>
  <c r="F1871" i="7"/>
  <c r="F1869" i="7"/>
  <c r="F1867" i="7"/>
  <c r="F1865" i="7"/>
  <c r="F1863" i="7"/>
  <c r="F1861" i="7"/>
  <c r="F1859" i="7"/>
  <c r="F1857" i="7"/>
  <c r="F1855" i="7"/>
  <c r="F1853" i="7"/>
  <c r="F1851" i="7"/>
  <c r="F1849" i="7"/>
  <c r="F1847" i="7"/>
  <c r="F1845" i="7"/>
  <c r="F1843" i="7"/>
  <c r="F1841" i="7"/>
  <c r="F1839" i="7"/>
  <c r="F1837" i="7"/>
  <c r="F1835" i="7"/>
  <c r="F1833" i="7"/>
  <c r="F1831" i="7"/>
  <c r="F1829" i="7"/>
  <c r="G1825" i="7"/>
  <c r="F2017" i="7"/>
  <c r="K34" i="5"/>
  <c r="A11" i="12"/>
  <c r="D29" i="31"/>
  <c r="A10" i="32" s="1"/>
  <c r="D31" i="31"/>
  <c r="F1870" i="7"/>
  <c r="F1868" i="7"/>
  <c r="F1866" i="7"/>
  <c r="F1864" i="7"/>
  <c r="F1862" i="7"/>
  <c r="F1860" i="7"/>
  <c r="F1858" i="7"/>
  <c r="F1856" i="7"/>
  <c r="F1854" i="7"/>
  <c r="F1852" i="7"/>
  <c r="F1850" i="7"/>
  <c r="F1848" i="7"/>
  <c r="F1846" i="7"/>
  <c r="F1844" i="7"/>
  <c r="F1842" i="7"/>
  <c r="F1840" i="7"/>
  <c r="F1838" i="7"/>
  <c r="F1836" i="7"/>
  <c r="F1834" i="7"/>
  <c r="F1832" i="7"/>
  <c r="F1830" i="7"/>
  <c r="F1828" i="7"/>
  <c r="F1826" i="7"/>
  <c r="G1823" i="7"/>
  <c r="G1821" i="7"/>
  <c r="G1819" i="7"/>
  <c r="G1817" i="7"/>
  <c r="G1815" i="7"/>
  <c r="G1813" i="7"/>
  <c r="G1811" i="7"/>
  <c r="G1809" i="7"/>
  <c r="G1807" i="7"/>
  <c r="G1805" i="7"/>
  <c r="G1803" i="7"/>
  <c r="G1801" i="7"/>
  <c r="G1799" i="7"/>
  <c r="G1797" i="7"/>
  <c r="G1795" i="7"/>
  <c r="G1793" i="7"/>
  <c r="G1791" i="7"/>
  <c r="G1789" i="7"/>
  <c r="G1787" i="7"/>
  <c r="G1785" i="7"/>
  <c r="G1783" i="7"/>
  <c r="G1781" i="7"/>
  <c r="G1779" i="7"/>
  <c r="G1777" i="7"/>
  <c r="G1775" i="7"/>
  <c r="G1773" i="7"/>
  <c r="G1771" i="7"/>
  <c r="G1769" i="7"/>
  <c r="G1767" i="7"/>
  <c r="G1765" i="7"/>
  <c r="G1763" i="7"/>
  <c r="G1761" i="7"/>
  <c r="G1759" i="7"/>
  <c r="G1757" i="7"/>
  <c r="G1755" i="7"/>
  <c r="G1753" i="7"/>
  <c r="G1751" i="7"/>
  <c r="G1749" i="7"/>
  <c r="G1747" i="7"/>
  <c r="G1745" i="7"/>
  <c r="G1743" i="7"/>
  <c r="G1741" i="7"/>
  <c r="D26" i="31"/>
  <c r="A9" i="32" s="1"/>
  <c r="K33" i="5"/>
  <c r="D28" i="31"/>
  <c r="A10" i="12"/>
  <c r="G1739" i="7"/>
  <c r="G1737" i="7"/>
  <c r="G1735" i="7"/>
  <c r="G1733" i="7"/>
  <c r="G1731" i="7"/>
  <c r="G1729" i="7"/>
  <c r="G1727" i="7"/>
  <c r="G1725" i="7"/>
  <c r="G1723" i="7"/>
  <c r="G1721" i="7"/>
  <c r="G1719" i="7"/>
  <c r="G1717" i="7"/>
  <c r="G1715" i="7"/>
  <c r="G1713" i="7"/>
  <c r="G1711" i="7"/>
  <c r="G1709" i="7"/>
  <c r="G1707" i="7"/>
  <c r="G1705" i="7"/>
  <c r="F1703" i="7"/>
  <c r="F1701" i="7"/>
  <c r="F1699" i="7"/>
  <c r="F1697" i="7"/>
  <c r="F1695" i="7"/>
  <c r="F1693" i="7"/>
  <c r="F1691" i="7"/>
  <c r="F1689" i="7"/>
  <c r="F1687" i="7"/>
  <c r="F1685" i="7"/>
  <c r="F1683" i="7"/>
  <c r="F1681" i="7"/>
  <c r="F1679" i="7"/>
  <c r="F1677" i="7"/>
  <c r="F1675" i="7"/>
  <c r="F1673" i="7"/>
  <c r="F1671" i="7"/>
  <c r="F1669" i="7"/>
  <c r="F1667" i="7"/>
  <c r="F1665" i="7"/>
  <c r="F1663" i="7"/>
  <c r="F1661" i="7"/>
  <c r="F1659" i="7"/>
  <c r="F1657" i="7"/>
  <c r="F1655" i="7"/>
  <c r="F1824" i="7"/>
  <c r="F1822" i="7"/>
  <c r="F1820" i="7"/>
  <c r="F1818" i="7"/>
  <c r="F1816" i="7"/>
  <c r="F1814" i="7"/>
  <c r="F1812" i="7"/>
  <c r="F1810" i="7"/>
  <c r="F1808" i="7"/>
  <c r="F1806" i="7"/>
  <c r="F1804" i="7"/>
  <c r="F1802" i="7"/>
  <c r="F1800" i="7"/>
  <c r="F1798" i="7"/>
  <c r="F1796" i="7"/>
  <c r="F1794" i="7"/>
  <c r="F1792" i="7"/>
  <c r="F1790" i="7"/>
  <c r="F1788" i="7"/>
  <c r="F1786" i="7"/>
  <c r="F1784" i="7"/>
  <c r="F1782" i="7"/>
  <c r="F1780" i="7"/>
  <c r="F1778" i="7"/>
  <c r="F1776" i="7"/>
  <c r="F1774" i="7"/>
  <c r="F1772" i="7"/>
  <c r="F1770" i="7"/>
  <c r="F1768" i="7"/>
  <c r="F1766" i="7"/>
  <c r="F1764" i="7"/>
  <c r="F1762" i="7"/>
  <c r="F1760" i="7"/>
  <c r="F1758" i="7"/>
  <c r="F1756" i="7"/>
  <c r="F1754" i="7"/>
  <c r="F1752" i="7"/>
  <c r="F1750" i="7"/>
  <c r="F1748" i="7"/>
  <c r="F1746" i="7"/>
  <c r="F1744" i="7"/>
  <c r="F1742" i="7"/>
  <c r="F1740" i="7"/>
  <c r="F1738" i="7"/>
  <c r="F1736" i="7"/>
  <c r="F1734" i="7"/>
  <c r="F1732" i="7"/>
  <c r="F1730" i="7"/>
  <c r="F1728" i="7"/>
  <c r="F1726" i="7"/>
  <c r="F1724" i="7"/>
  <c r="F1722" i="7"/>
  <c r="F1720" i="7"/>
  <c r="F1718" i="7"/>
  <c r="F1716" i="7"/>
  <c r="F1714" i="7"/>
  <c r="F1712" i="7"/>
  <c r="F1710" i="7"/>
  <c r="F1708" i="7"/>
  <c r="F1706" i="7"/>
  <c r="F1702" i="7"/>
  <c r="F1700" i="7"/>
  <c r="F1698" i="7"/>
  <c r="F1696" i="7"/>
  <c r="F1694" i="7"/>
  <c r="F1692" i="7"/>
  <c r="F1690" i="7"/>
  <c r="F1688" i="7"/>
  <c r="F1686" i="7"/>
  <c r="F1684" i="7"/>
  <c r="G1682" i="7"/>
  <c r="G1680" i="7"/>
  <c r="G1678" i="7"/>
  <c r="G1676" i="7"/>
  <c r="G1674" i="7"/>
  <c r="G1672" i="7"/>
  <c r="G1670" i="7"/>
  <c r="G1668" i="7"/>
  <c r="G1666" i="7"/>
  <c r="G1664" i="7"/>
  <c r="G1662" i="7"/>
  <c r="G1660" i="7"/>
  <c r="G1658" i="7"/>
  <c r="G1656" i="7"/>
  <c r="G7" i="5"/>
  <c r="M26" i="5" s="1"/>
  <c r="F7" i="5"/>
  <c r="G10" i="5"/>
  <c r="F10" i="5"/>
  <c r="L8" i="31" s="1"/>
  <c r="L10" i="31" s="1"/>
  <c r="G1654" i="7"/>
  <c r="G1652" i="7"/>
  <c r="G1650" i="7"/>
  <c r="G1648" i="7"/>
  <c r="G1646" i="7"/>
  <c r="G1644" i="7"/>
  <c r="G1642" i="7"/>
  <c r="G1640" i="7"/>
  <c r="G1638" i="7"/>
  <c r="G1636" i="7"/>
  <c r="G1634" i="7"/>
  <c r="G1632" i="7"/>
  <c r="G1630" i="7"/>
  <c r="G1628" i="7"/>
  <c r="G1626" i="7"/>
  <c r="G1624" i="7"/>
  <c r="G1622" i="7"/>
  <c r="G1620" i="7"/>
  <c r="G1618" i="7"/>
  <c r="G1616" i="7"/>
  <c r="G1614" i="7"/>
  <c r="G1612" i="7"/>
  <c r="G1610" i="7"/>
  <c r="G1608" i="7"/>
  <c r="G1606" i="7"/>
  <c r="G1604" i="7"/>
  <c r="G1602" i="7"/>
  <c r="G1600" i="7"/>
  <c r="G1598" i="7"/>
  <c r="G1596" i="7"/>
  <c r="G1594" i="7"/>
  <c r="G1592" i="7"/>
  <c r="G1590" i="7"/>
  <c r="G1588" i="7"/>
  <c r="G1586" i="7"/>
  <c r="G1584" i="7"/>
  <c r="F1582" i="7"/>
  <c r="F1580" i="7"/>
  <c r="F1578" i="7"/>
  <c r="F1576" i="7"/>
  <c r="F1568" i="7"/>
  <c r="F1566" i="7"/>
  <c r="F1564" i="7"/>
  <c r="F1562" i="7"/>
  <c r="F1560" i="7"/>
  <c r="F1558" i="7"/>
  <c r="F1556" i="7"/>
  <c r="F1554" i="7"/>
  <c r="F1552" i="7"/>
  <c r="F1550" i="7"/>
  <c r="F1548" i="7"/>
  <c r="F1546" i="7"/>
  <c r="F1544" i="7"/>
  <c r="F1542" i="7"/>
  <c r="F1540" i="7"/>
  <c r="F1538" i="7"/>
  <c r="F1536" i="7"/>
  <c r="F1473" i="7"/>
  <c r="F1465" i="7"/>
  <c r="F1457" i="7"/>
  <c r="G1413" i="7"/>
  <c r="G1411" i="7"/>
  <c r="G1409" i="7"/>
  <c r="G1407" i="7"/>
  <c r="A9" i="12"/>
  <c r="K32" i="5"/>
  <c r="D23" i="31"/>
  <c r="F16" i="5"/>
  <c r="G16" i="5"/>
  <c r="M29" i="5" s="1"/>
  <c r="F25" i="5"/>
  <c r="F1653" i="7"/>
  <c r="F1651" i="7"/>
  <c r="F1649" i="7"/>
  <c r="F1647" i="7"/>
  <c r="F1645" i="7"/>
  <c r="F1643" i="7"/>
  <c r="F1641" i="7"/>
  <c r="F1639" i="7"/>
  <c r="F1637" i="7"/>
  <c r="F1635" i="7"/>
  <c r="F1633" i="7"/>
  <c r="F1631" i="7"/>
  <c r="F1629" i="7"/>
  <c r="F1627" i="7"/>
  <c r="F1625" i="7"/>
  <c r="F1623" i="7"/>
  <c r="F1621" i="7"/>
  <c r="F1619" i="7"/>
  <c r="F1617" i="7"/>
  <c r="F1615" i="7"/>
  <c r="F1613" i="7"/>
  <c r="F1611" i="7"/>
  <c r="F1609" i="7"/>
  <c r="F1607" i="7"/>
  <c r="F1605" i="7"/>
  <c r="F1603" i="7"/>
  <c r="F1601" i="7"/>
  <c r="F1599" i="7"/>
  <c r="F1597" i="7"/>
  <c r="F1595" i="7"/>
  <c r="F1593" i="7"/>
  <c r="F1591" i="7"/>
  <c r="F1589" i="7"/>
  <c r="F1587" i="7"/>
  <c r="F1585" i="7"/>
  <c r="F1583" i="7"/>
  <c r="G1569" i="7"/>
  <c r="G1567" i="7"/>
  <c r="G1565" i="7"/>
  <c r="G1563" i="7"/>
  <c r="G1561" i="7"/>
  <c r="G1559" i="7"/>
  <c r="G1557" i="7"/>
  <c r="G1555" i="7"/>
  <c r="G1553" i="7"/>
  <c r="G1551" i="7"/>
  <c r="G1549" i="7"/>
  <c r="G1547" i="7"/>
  <c r="G1545" i="7"/>
  <c r="G1543" i="7"/>
  <c r="G1541" i="7"/>
  <c r="G1539" i="7"/>
  <c r="G1537" i="7"/>
  <c r="G1535" i="7"/>
  <c r="F1469" i="7"/>
  <c r="F1461" i="7"/>
  <c r="G1414" i="7"/>
  <c r="G1412" i="7"/>
  <c r="G1410" i="7"/>
  <c r="G1408" i="7"/>
  <c r="G22" i="5"/>
  <c r="F22" i="5"/>
  <c r="X29" i="31"/>
  <c r="Y29" i="31" s="1"/>
  <c r="Q1497" i="7"/>
  <c r="Q1493" i="7"/>
  <c r="Q1489" i="7"/>
  <c r="Q1477" i="7"/>
  <c r="Q1448" i="7"/>
  <c r="Q1444" i="7"/>
  <c r="Q1442" i="7"/>
  <c r="Q1440" i="7"/>
  <c r="Q1430" i="7"/>
  <c r="Q1428" i="7"/>
  <c r="Q1426" i="7"/>
  <c r="X26" i="31"/>
  <c r="Y26" i="31" s="1"/>
  <c r="Q1506" i="7"/>
  <c r="Q1502" i="7"/>
  <c r="Q1498" i="7"/>
  <c r="Q1494" i="7"/>
  <c r="Q1490" i="7"/>
  <c r="Q1486" i="7"/>
  <c r="Q1482" i="7"/>
  <c r="Q1478" i="7"/>
  <c r="Q1456" i="7"/>
  <c r="E23" i="31" s="1"/>
  <c r="Q1454" i="7"/>
  <c r="Q1452" i="7"/>
  <c r="Q1450" i="7"/>
  <c r="Q1481" i="7"/>
  <c r="Q1438" i="7"/>
  <c r="Q1436" i="7"/>
  <c r="Q1495" i="7"/>
  <c r="Q1479" i="7"/>
  <c r="Q1443" i="7"/>
  <c r="Q1441" i="7"/>
  <c r="Q1435" i="7"/>
  <c r="Q1509" i="7"/>
  <c r="Q1505" i="7"/>
  <c r="Q1446" i="7"/>
  <c r="Q1434" i="7"/>
  <c r="N29" i="31"/>
  <c r="O29" i="31" s="1"/>
  <c r="Q1453" i="7"/>
  <c r="Q1445" i="7"/>
  <c r="Q1437" i="7"/>
  <c r="Q1429" i="7"/>
  <c r="Q1501" i="7"/>
  <c r="Q1485" i="7"/>
  <c r="N26" i="31"/>
  <c r="O26" i="31" s="1"/>
  <c r="Q1455" i="7"/>
  <c r="Q1447" i="7"/>
  <c r="Q1439" i="7"/>
  <c r="Q1431" i="7"/>
  <c r="Q1507" i="7"/>
  <c r="Q1503" i="7"/>
  <c r="Q1499" i="7"/>
  <c r="Q1491" i="7"/>
  <c r="Q1487" i="7"/>
  <c r="Q1483" i="7"/>
  <c r="L26" i="31"/>
  <c r="L33" i="5"/>
  <c r="M32" i="5"/>
  <c r="H28" i="5"/>
  <c r="L31" i="31"/>
  <c r="H31" i="5"/>
  <c r="M34" i="5" s="1"/>
  <c r="P28" i="31"/>
  <c r="L29" i="31"/>
  <c r="Q1517" i="7"/>
  <c r="Q1515" i="7"/>
  <c r="Q1513" i="7"/>
  <c r="Q1511" i="7"/>
  <c r="Q1534" i="7"/>
  <c r="Q1535" i="7"/>
  <c r="Q1533" i="7"/>
  <c r="Q1531" i="7"/>
  <c r="Q1527" i="7"/>
  <c r="Q1525" i="7"/>
  <c r="Q1523" i="7"/>
  <c r="Q1519" i="7"/>
  <c r="Q1529" i="7"/>
  <c r="Q1521" i="7"/>
  <c r="G2018" i="7"/>
  <c r="G2016" i="7"/>
  <c r="G2014" i="7"/>
  <c r="G2012" i="7"/>
  <c r="G2010" i="7"/>
  <c r="G2008" i="7"/>
  <c r="G2006" i="7"/>
  <c r="G2004" i="7"/>
  <c r="G2002" i="7"/>
  <c r="G2000" i="7"/>
  <c r="G1998" i="7"/>
  <c r="G1996" i="7"/>
  <c r="G1994" i="7"/>
  <c r="G1992" i="7"/>
  <c r="G1990" i="7"/>
  <c r="G1988" i="7"/>
  <c r="G1986" i="7"/>
  <c r="G1984" i="7"/>
  <c r="G1982" i="7"/>
  <c r="G1980" i="7"/>
  <c r="G1978" i="7"/>
  <c r="G1976" i="7"/>
  <c r="G1974" i="7"/>
  <c r="G1972" i="7"/>
  <c r="G1970" i="7"/>
  <c r="G1968" i="7"/>
  <c r="G1966" i="7"/>
  <c r="G1964" i="7"/>
  <c r="G1962" i="7"/>
  <c r="G1960" i="7"/>
  <c r="G1958" i="7"/>
  <c r="G1956" i="7"/>
  <c r="G1954" i="7"/>
  <c r="G1952" i="7"/>
  <c r="G1950" i="7"/>
  <c r="G1948" i="7"/>
  <c r="G1946" i="7"/>
  <c r="G1944" i="7"/>
  <c r="G1942" i="7"/>
  <c r="G1940" i="7"/>
  <c r="G1938" i="7"/>
  <c r="G1936" i="7"/>
  <c r="G1934" i="7"/>
  <c r="G1932" i="7"/>
  <c r="G1930" i="7"/>
  <c r="G1928" i="7"/>
  <c r="G1926" i="7"/>
  <c r="G1924" i="7"/>
  <c r="G1922" i="7"/>
  <c r="G1920" i="7"/>
  <c r="G1918" i="7"/>
  <c r="G1916" i="7"/>
  <c r="G1914" i="7"/>
  <c r="G1912" i="7"/>
  <c r="G1910" i="7"/>
  <c r="G1908" i="7"/>
  <c r="G1906" i="7"/>
  <c r="G1904" i="7"/>
  <c r="G1902" i="7"/>
  <c r="G1900" i="7"/>
  <c r="G1898" i="7"/>
  <c r="G1896" i="7"/>
  <c r="G1894" i="7"/>
  <c r="G1892" i="7"/>
  <c r="G1890" i="7"/>
  <c r="G1888" i="7"/>
  <c r="G1886" i="7"/>
  <c r="G1884" i="7"/>
  <c r="G1882" i="7"/>
  <c r="G1880" i="7"/>
  <c r="G1878" i="7"/>
  <c r="G1876" i="7"/>
  <c r="G1874" i="7"/>
  <c r="G1872" i="7"/>
  <c r="G1870" i="7"/>
  <c r="G1868" i="7"/>
  <c r="G1866" i="7"/>
  <c r="G1864" i="7"/>
  <c r="G1862" i="7"/>
  <c r="G1860" i="7"/>
  <c r="G1858" i="7"/>
  <c r="G1856" i="7"/>
  <c r="G1854" i="7"/>
  <c r="G1852" i="7"/>
  <c r="G1850" i="7"/>
  <c r="G1848" i="7"/>
  <c r="G1846" i="7"/>
  <c r="G1844" i="7"/>
  <c r="G1842" i="7"/>
  <c r="G1840" i="7"/>
  <c r="G1838" i="7"/>
  <c r="G1836" i="7"/>
  <c r="G1834" i="7"/>
  <c r="G1832" i="7"/>
  <c r="G1830" i="7"/>
  <c r="G1828" i="7"/>
  <c r="G1826" i="7"/>
  <c r="G1827" i="7"/>
  <c r="F1827" i="7"/>
  <c r="F1825" i="7"/>
  <c r="G1824" i="7"/>
  <c r="F1823" i="7"/>
  <c r="G1822" i="7"/>
  <c r="F1821" i="7"/>
  <c r="G1820" i="7"/>
  <c r="F1819" i="7"/>
  <c r="G1818" i="7"/>
  <c r="F1817" i="7"/>
  <c r="G1816" i="7"/>
  <c r="F1815" i="7"/>
  <c r="G1814" i="7"/>
  <c r="F1813" i="7"/>
  <c r="G1812" i="7"/>
  <c r="F1811" i="7"/>
  <c r="G1810" i="7"/>
  <c r="F1809" i="7"/>
  <c r="G1808" i="7"/>
  <c r="F1807" i="7"/>
  <c r="G1806" i="7"/>
  <c r="F1805" i="7"/>
  <c r="G1804" i="7"/>
  <c r="F1803" i="7"/>
  <c r="G1802" i="7"/>
  <c r="F1801" i="7"/>
  <c r="G1800" i="7"/>
  <c r="F1799" i="7"/>
  <c r="G1798" i="7"/>
  <c r="F1797" i="7"/>
  <c r="G1796" i="7"/>
  <c r="F1795" i="7"/>
  <c r="G1794" i="7"/>
  <c r="F1793" i="7"/>
  <c r="G1792" i="7"/>
  <c r="F1791" i="7"/>
  <c r="G1790" i="7"/>
  <c r="F1789" i="7"/>
  <c r="G1788" i="7"/>
  <c r="F1787" i="7"/>
  <c r="G1786" i="7"/>
  <c r="F1785" i="7"/>
  <c r="G1784" i="7"/>
  <c r="F1783" i="7"/>
  <c r="G1782" i="7"/>
  <c r="F1781" i="7"/>
  <c r="G1780" i="7"/>
  <c r="F1779" i="7"/>
  <c r="G1778" i="7"/>
  <c r="F1777" i="7"/>
  <c r="G1776" i="7"/>
  <c r="F1775" i="7"/>
  <c r="G1774" i="7"/>
  <c r="F1773" i="7"/>
  <c r="G1772" i="7"/>
  <c r="F1771" i="7"/>
  <c r="G1770" i="7"/>
  <c r="F1769" i="7"/>
  <c r="G1768" i="7"/>
  <c r="F1767" i="7"/>
  <c r="G1766" i="7"/>
  <c r="F1765" i="7"/>
  <c r="G1764" i="7"/>
  <c r="F1763" i="7"/>
  <c r="G1762" i="7"/>
  <c r="F1761" i="7"/>
  <c r="G1760" i="7"/>
  <c r="F1759" i="7"/>
  <c r="G1758" i="7"/>
  <c r="F1757" i="7"/>
  <c r="G1756" i="7"/>
  <c r="F1755" i="7"/>
  <c r="G1754" i="7"/>
  <c r="F1753" i="7"/>
  <c r="G1752" i="7"/>
  <c r="F1751" i="7"/>
  <c r="G1750" i="7"/>
  <c r="F1749" i="7"/>
  <c r="G1748" i="7"/>
  <c r="F1747" i="7"/>
  <c r="G1746" i="7"/>
  <c r="F1745" i="7"/>
  <c r="G1744" i="7"/>
  <c r="F1743" i="7"/>
  <c r="G1742" i="7"/>
  <c r="F1741" i="7"/>
  <c r="G1740" i="7"/>
  <c r="F1739" i="7"/>
  <c r="G1738" i="7"/>
  <c r="F1737" i="7"/>
  <c r="G1736" i="7"/>
  <c r="F1735" i="7"/>
  <c r="G1734" i="7"/>
  <c r="F1733" i="7"/>
  <c r="G1732" i="7"/>
  <c r="F1731" i="7"/>
  <c r="G1730" i="7"/>
  <c r="F1729" i="7"/>
  <c r="G1728" i="7"/>
  <c r="F1727" i="7"/>
  <c r="G1726" i="7"/>
  <c r="F1725" i="7"/>
  <c r="G1724" i="7"/>
  <c r="F1723" i="7"/>
  <c r="G1722" i="7"/>
  <c r="F1721" i="7"/>
  <c r="G1720" i="7"/>
  <c r="F1719" i="7"/>
  <c r="G1718" i="7"/>
  <c r="F1717" i="7"/>
  <c r="G1716" i="7"/>
  <c r="F1715" i="7"/>
  <c r="G1714" i="7"/>
  <c r="F1713" i="7"/>
  <c r="G1712" i="7"/>
  <c r="F1711" i="7"/>
  <c r="G1710" i="7"/>
  <c r="F1709" i="7"/>
  <c r="G1708" i="7"/>
  <c r="F1707" i="7"/>
  <c r="G1706" i="7"/>
  <c r="G1704" i="7"/>
  <c r="F1705" i="7"/>
  <c r="F1704" i="7"/>
  <c r="G1703" i="7"/>
  <c r="G1701" i="7"/>
  <c r="G1699" i="7"/>
  <c r="G1697" i="7"/>
  <c r="G1695" i="7"/>
  <c r="G1693" i="7"/>
  <c r="G1691" i="7"/>
  <c r="G1689" i="7"/>
  <c r="G1687" i="7"/>
  <c r="G1685" i="7"/>
  <c r="G1683" i="7"/>
  <c r="F1682" i="7"/>
  <c r="G1681" i="7"/>
  <c r="F1680" i="7"/>
  <c r="G1679" i="7"/>
  <c r="F1678" i="7"/>
  <c r="G1677" i="7"/>
  <c r="F1676" i="7"/>
  <c r="G1675" i="7"/>
  <c r="F1674" i="7"/>
  <c r="G1673" i="7"/>
  <c r="F1672" i="7"/>
  <c r="G1671" i="7"/>
  <c r="F1670" i="7"/>
  <c r="G1669" i="7"/>
  <c r="F1668" i="7"/>
  <c r="G1667" i="7"/>
  <c r="F1666" i="7"/>
  <c r="G1665" i="7"/>
  <c r="F1664" i="7"/>
  <c r="G1663" i="7"/>
  <c r="F1662" i="7"/>
  <c r="G1661" i="7"/>
  <c r="F1660" i="7"/>
  <c r="G1659" i="7"/>
  <c r="F1658" i="7"/>
  <c r="G1657" i="7"/>
  <c r="F1656" i="7"/>
  <c r="G1655" i="7"/>
  <c r="F1654" i="7"/>
  <c r="G1653" i="7"/>
  <c r="F1652" i="7"/>
  <c r="G1651" i="7"/>
  <c r="F1650" i="7"/>
  <c r="G1649" i="7"/>
  <c r="F1648" i="7"/>
  <c r="G1647" i="7"/>
  <c r="F1646" i="7"/>
  <c r="G1645" i="7"/>
  <c r="F1644" i="7"/>
  <c r="G1643" i="7"/>
  <c r="F1642" i="7"/>
  <c r="G1641" i="7"/>
  <c r="F1640" i="7"/>
  <c r="G1639" i="7"/>
  <c r="F1638" i="7"/>
  <c r="G1637" i="7"/>
  <c r="F1636" i="7"/>
  <c r="G1635" i="7"/>
  <c r="F1634" i="7"/>
  <c r="G1633" i="7"/>
  <c r="F1632" i="7"/>
  <c r="G1631" i="7"/>
  <c r="F1630" i="7"/>
  <c r="G1629" i="7"/>
  <c r="F1628" i="7"/>
  <c r="G1627" i="7"/>
  <c r="F1626" i="7"/>
  <c r="G1625" i="7"/>
  <c r="F1624" i="7"/>
  <c r="G1623" i="7"/>
  <c r="F1622" i="7"/>
  <c r="G1621" i="7"/>
  <c r="F1620" i="7"/>
  <c r="G1619" i="7"/>
  <c r="F1618" i="7"/>
  <c r="G1617" i="7"/>
  <c r="F1616" i="7"/>
  <c r="G1615" i="7"/>
  <c r="F1614" i="7"/>
  <c r="G1613" i="7"/>
  <c r="F1612" i="7"/>
  <c r="G1611" i="7"/>
  <c r="F1610" i="7"/>
  <c r="G1609" i="7"/>
  <c r="F1608" i="7"/>
  <c r="G1607" i="7"/>
  <c r="F1606" i="7"/>
  <c r="G1605" i="7"/>
  <c r="F1604" i="7"/>
  <c r="G1603" i="7"/>
  <c r="F1602" i="7"/>
  <c r="G1601" i="7"/>
  <c r="F1600" i="7"/>
  <c r="G1599" i="7"/>
  <c r="F1598" i="7"/>
  <c r="G1597" i="7"/>
  <c r="F1596" i="7"/>
  <c r="G1595" i="7"/>
  <c r="F1594" i="7"/>
  <c r="G1593" i="7"/>
  <c r="F1592" i="7"/>
  <c r="G1591" i="7"/>
  <c r="F1590" i="7"/>
  <c r="G1589" i="7"/>
  <c r="F1588" i="7"/>
  <c r="G1587" i="7"/>
  <c r="F1586" i="7"/>
  <c r="G1585" i="7"/>
  <c r="F1584" i="7"/>
  <c r="G1583" i="7"/>
  <c r="G1581" i="7"/>
  <c r="F1581" i="7"/>
  <c r="G1579" i="7"/>
  <c r="F1579" i="7"/>
  <c r="G1577" i="7"/>
  <c r="F1577" i="7"/>
  <c r="G1575" i="7"/>
  <c r="F1575" i="7"/>
  <c r="F1574" i="7"/>
  <c r="G1573" i="7"/>
  <c r="F1573" i="7"/>
  <c r="F1572" i="7"/>
  <c r="G1571" i="7"/>
  <c r="F1571" i="7"/>
  <c r="F1570" i="7"/>
  <c r="Q1536" i="7"/>
  <c r="G1582" i="7"/>
  <c r="G1580" i="7"/>
  <c r="G1578" i="7"/>
  <c r="G1576" i="7"/>
  <c r="G1574" i="7"/>
  <c r="G1572" i="7"/>
  <c r="G1570" i="7"/>
  <c r="Q1537" i="7"/>
  <c r="F1569" i="7"/>
  <c r="G1568" i="7"/>
  <c r="F1567" i="7"/>
  <c r="G1566" i="7"/>
  <c r="F1565" i="7"/>
  <c r="G1564" i="7"/>
  <c r="F1563" i="7"/>
  <c r="G1562" i="7"/>
  <c r="F1561" i="7"/>
  <c r="G1560" i="7"/>
  <c r="F1559" i="7"/>
  <c r="G1558" i="7"/>
  <c r="F1557" i="7"/>
  <c r="G1556" i="7"/>
  <c r="F1555" i="7"/>
  <c r="G1554" i="7"/>
  <c r="F1553" i="7"/>
  <c r="G1552" i="7"/>
  <c r="F1551" i="7"/>
  <c r="G1550" i="7"/>
  <c r="F1549" i="7"/>
  <c r="G1548" i="7"/>
  <c r="F1547" i="7"/>
  <c r="G1546" i="7"/>
  <c r="F1545" i="7"/>
  <c r="G1544" i="7"/>
  <c r="F1543" i="7"/>
  <c r="G1542" i="7"/>
  <c r="F1541" i="7"/>
  <c r="G1540" i="7"/>
  <c r="F1539" i="7"/>
  <c r="G1538" i="7"/>
  <c r="F1537" i="7"/>
  <c r="G1536" i="7"/>
  <c r="F1535" i="7"/>
  <c r="G1533" i="7"/>
  <c r="G1531" i="7"/>
  <c r="G1529" i="7"/>
  <c r="G1527" i="7"/>
  <c r="G1525" i="7"/>
  <c r="G1523" i="7"/>
  <c r="G1521" i="7"/>
  <c r="G1519" i="7"/>
  <c r="G1517" i="7"/>
  <c r="G1515" i="7"/>
  <c r="G1513" i="7"/>
  <c r="G1511" i="7"/>
  <c r="G1424" i="7"/>
  <c r="Q1424" i="7"/>
  <c r="G1422" i="7"/>
  <c r="Q1422" i="7"/>
  <c r="G1420" i="7"/>
  <c r="Q1420" i="7"/>
  <c r="G1418" i="7"/>
  <c r="Q1418" i="7"/>
  <c r="G1416" i="7"/>
  <c r="Q1416" i="7"/>
  <c r="G1534" i="7"/>
  <c r="F1534" i="7"/>
  <c r="F1533" i="7"/>
  <c r="G1532" i="7"/>
  <c r="Q1532" i="7"/>
  <c r="F1532" i="7"/>
  <c r="F1531" i="7"/>
  <c r="G1530" i="7"/>
  <c r="Q1530" i="7"/>
  <c r="F1530" i="7"/>
  <c r="F1529" i="7"/>
  <c r="G1528" i="7"/>
  <c r="Q1528" i="7"/>
  <c r="F1528" i="7"/>
  <c r="F1527" i="7"/>
  <c r="G1526" i="7"/>
  <c r="Q1526" i="7"/>
  <c r="F1526" i="7"/>
  <c r="F1525" i="7"/>
  <c r="G1524" i="7"/>
  <c r="Q1524" i="7"/>
  <c r="F1524" i="7"/>
  <c r="F1523" i="7"/>
  <c r="G1522" i="7"/>
  <c r="Q1522" i="7"/>
  <c r="F1522" i="7"/>
  <c r="F1521" i="7"/>
  <c r="G1520" i="7"/>
  <c r="Q1520" i="7"/>
  <c r="F1520" i="7"/>
  <c r="F1519" i="7"/>
  <c r="G1518" i="7"/>
  <c r="Q1518" i="7"/>
  <c r="F1518" i="7"/>
  <c r="F1517" i="7"/>
  <c r="G1516" i="7"/>
  <c r="Q1516" i="7"/>
  <c r="F1516" i="7"/>
  <c r="F1515" i="7"/>
  <c r="G1514" i="7"/>
  <c r="Q1514" i="7"/>
  <c r="F1514" i="7"/>
  <c r="F1513" i="7"/>
  <c r="G1512" i="7"/>
  <c r="Q1512" i="7"/>
  <c r="F1512" i="7"/>
  <c r="F1511" i="7"/>
  <c r="G1510" i="7"/>
  <c r="Q1510" i="7"/>
  <c r="F1510" i="7"/>
  <c r="G1509" i="7"/>
  <c r="F1509" i="7"/>
  <c r="G1508" i="7"/>
  <c r="F1508" i="7"/>
  <c r="G1507" i="7"/>
  <c r="F1507" i="7"/>
  <c r="G1506" i="7"/>
  <c r="F1506" i="7"/>
  <c r="G1505" i="7"/>
  <c r="F1505" i="7"/>
  <c r="G1504" i="7"/>
  <c r="F1504" i="7"/>
  <c r="G1503" i="7"/>
  <c r="F1503" i="7"/>
  <c r="G1502" i="7"/>
  <c r="F1502" i="7"/>
  <c r="G1501" i="7"/>
  <c r="F1501" i="7"/>
  <c r="G1500" i="7"/>
  <c r="F1500" i="7"/>
  <c r="G1499" i="7"/>
  <c r="F1499" i="7"/>
  <c r="G1498" i="7"/>
  <c r="F1498" i="7"/>
  <c r="G1497" i="7"/>
  <c r="F1497" i="7"/>
  <c r="G1496" i="7"/>
  <c r="F1496" i="7"/>
  <c r="G1495" i="7"/>
  <c r="F1495" i="7"/>
  <c r="G1494" i="7"/>
  <c r="F1494" i="7"/>
  <c r="G1493" i="7"/>
  <c r="F1493" i="7"/>
  <c r="G1492" i="7"/>
  <c r="F1492" i="7"/>
  <c r="G1491" i="7"/>
  <c r="F1491" i="7"/>
  <c r="G1490" i="7"/>
  <c r="F1490" i="7"/>
  <c r="G1489" i="7"/>
  <c r="F1489" i="7"/>
  <c r="G1488" i="7"/>
  <c r="F1488" i="7"/>
  <c r="G1487" i="7"/>
  <c r="F1487" i="7"/>
  <c r="G1486" i="7"/>
  <c r="F1486" i="7"/>
  <c r="G1485" i="7"/>
  <c r="F1485" i="7"/>
  <c r="G1484" i="7"/>
  <c r="F1484" i="7"/>
  <c r="G1483" i="7"/>
  <c r="F1483" i="7"/>
  <c r="G1482" i="7"/>
  <c r="F1482" i="7"/>
  <c r="G1481" i="7"/>
  <c r="F1481" i="7"/>
  <c r="G1480" i="7"/>
  <c r="F1480" i="7"/>
  <c r="G1479" i="7"/>
  <c r="F1479" i="7"/>
  <c r="G1478" i="7"/>
  <c r="F1478" i="7"/>
  <c r="F1477" i="7"/>
  <c r="G1477" i="7"/>
  <c r="Q1476" i="7"/>
  <c r="Q1474" i="7"/>
  <c r="Q1472" i="7"/>
  <c r="Q1470" i="7"/>
  <c r="Q1468" i="7"/>
  <c r="Q1466" i="7"/>
  <c r="Q1464" i="7"/>
  <c r="Q1462" i="7"/>
  <c r="Q1460" i="7"/>
  <c r="Q1458" i="7"/>
  <c r="F1476" i="7"/>
  <c r="Q1475" i="7"/>
  <c r="G1475" i="7"/>
  <c r="F1474" i="7"/>
  <c r="Q1473" i="7"/>
  <c r="G1473" i="7"/>
  <c r="F1472" i="7"/>
  <c r="Q1471" i="7"/>
  <c r="G1471" i="7"/>
  <c r="F1470" i="7"/>
  <c r="Q1469" i="7"/>
  <c r="G1469" i="7"/>
  <c r="F1468" i="7"/>
  <c r="Q1467" i="7"/>
  <c r="G1467" i="7"/>
  <c r="F1466" i="7"/>
  <c r="Q1465" i="7"/>
  <c r="G1465" i="7"/>
  <c r="F1464" i="7"/>
  <c r="Q1463" i="7"/>
  <c r="G1463" i="7"/>
  <c r="F1462" i="7"/>
  <c r="Q1461" i="7"/>
  <c r="G1461" i="7"/>
  <c r="F1460" i="7"/>
  <c r="Q1459" i="7"/>
  <c r="G1459" i="7"/>
  <c r="F1458" i="7"/>
  <c r="Q1457" i="7"/>
  <c r="E25" i="31" s="1"/>
  <c r="G1457" i="7"/>
  <c r="G1456" i="7"/>
  <c r="G1455" i="7"/>
  <c r="G1454" i="7"/>
  <c r="G1453" i="7"/>
  <c r="G1452" i="7"/>
  <c r="G1451" i="7"/>
  <c r="G1450" i="7"/>
  <c r="G1449" i="7"/>
  <c r="G1448" i="7"/>
  <c r="G1447" i="7"/>
  <c r="G1446" i="7"/>
  <c r="G1445" i="7"/>
  <c r="G1444" i="7"/>
  <c r="G1443" i="7"/>
  <c r="G1442" i="7"/>
  <c r="G1441" i="7"/>
  <c r="G1440" i="7"/>
  <c r="G1439" i="7"/>
  <c r="G1438" i="7"/>
  <c r="G1437" i="7"/>
  <c r="G1436" i="7"/>
  <c r="G1435" i="7"/>
  <c r="G1434" i="7"/>
  <c r="G1433" i="7"/>
  <c r="G1432" i="7"/>
  <c r="G1431" i="7"/>
  <c r="G1430" i="7"/>
  <c r="G1429" i="7"/>
  <c r="G1428" i="7"/>
  <c r="G1427" i="7"/>
  <c r="G1426" i="7"/>
  <c r="F1425" i="7"/>
  <c r="G1425" i="7"/>
  <c r="F1424" i="7"/>
  <c r="Q1423" i="7"/>
  <c r="G1423" i="7"/>
  <c r="F1422" i="7"/>
  <c r="Q1421" i="7"/>
  <c r="G1421" i="7"/>
  <c r="F1420" i="7"/>
  <c r="Q1419" i="7"/>
  <c r="G1419" i="7"/>
  <c r="F1418" i="7"/>
  <c r="Q1417" i="7"/>
  <c r="G1417" i="7"/>
  <c r="F1416" i="7"/>
  <c r="Q1415" i="7"/>
  <c r="G1415" i="7"/>
  <c r="Q1414" i="7"/>
  <c r="Q1413" i="7"/>
  <c r="Q1412" i="7"/>
  <c r="Q1411" i="7"/>
  <c r="Q1410" i="7"/>
  <c r="Q1409" i="7"/>
  <c r="Q1408" i="7"/>
  <c r="Q1407" i="7"/>
  <c r="G2" i="32"/>
  <c r="G1" i="32"/>
  <c r="F2" i="32"/>
  <c r="F1" i="32"/>
  <c r="E2" i="32"/>
  <c r="E1" i="32"/>
  <c r="D2" i="32"/>
  <c r="D1" i="32"/>
  <c r="C2" i="32"/>
  <c r="C1" i="32"/>
  <c r="B2" i="32"/>
  <c r="B1" i="32"/>
  <c r="L23" i="31" l="1"/>
  <c r="L32" i="5"/>
  <c r="L7" i="31"/>
  <c r="L26" i="5"/>
  <c r="L31" i="5"/>
  <c r="L20" i="31"/>
  <c r="L14" i="31"/>
  <c r="L29" i="5"/>
  <c r="H25" i="5"/>
  <c r="Q1538" i="7"/>
  <c r="A2" i="32"/>
  <c r="A1" i="32"/>
  <c r="Q1539" i="7" l="1"/>
  <c r="Q1540" i="7" l="1"/>
  <c r="Z23" i="31"/>
  <c r="Z25" i="31" s="1"/>
  <c r="Z20" i="31"/>
  <c r="Z17" i="31"/>
  <c r="Z14" i="31"/>
  <c r="Z8" i="31"/>
  <c r="Z7" i="31"/>
  <c r="P20" i="31"/>
  <c r="P22" i="31" s="1"/>
  <c r="P17" i="31"/>
  <c r="P19" i="31" s="1"/>
  <c r="P14" i="31"/>
  <c r="P16" i="31" s="1"/>
  <c r="P11" i="31"/>
  <c r="P8" i="31"/>
  <c r="P10" i="31" s="1"/>
  <c r="P7" i="31"/>
  <c r="N8" i="7"/>
  <c r="O8" i="7"/>
  <c r="F8" i="7" s="1"/>
  <c r="N9" i="7"/>
  <c r="F9" i="7" s="1"/>
  <c r="O9" i="7"/>
  <c r="N10" i="7"/>
  <c r="O10" i="7"/>
  <c r="F10" i="7" s="1"/>
  <c r="N11" i="7"/>
  <c r="F11" i="7" s="1"/>
  <c r="O11" i="7"/>
  <c r="N12" i="7"/>
  <c r="O12" i="7"/>
  <c r="F12" i="7" s="1"/>
  <c r="N13" i="7"/>
  <c r="F13" i="7" s="1"/>
  <c r="O13" i="7"/>
  <c r="N14" i="7"/>
  <c r="O14" i="7"/>
  <c r="F14" i="7" s="1"/>
  <c r="N15" i="7"/>
  <c r="F15" i="7" s="1"/>
  <c r="O15" i="7"/>
  <c r="N16" i="7"/>
  <c r="O16" i="7"/>
  <c r="F16" i="7" s="1"/>
  <c r="N17" i="7"/>
  <c r="F17" i="7" s="1"/>
  <c r="O17" i="7"/>
  <c r="N18" i="7"/>
  <c r="O18" i="7"/>
  <c r="F18" i="7" s="1"/>
  <c r="N19" i="7"/>
  <c r="F19" i="7" s="1"/>
  <c r="O19" i="7"/>
  <c r="N20" i="7"/>
  <c r="O20" i="7"/>
  <c r="F20" i="7" s="1"/>
  <c r="N21" i="7"/>
  <c r="F21" i="7" s="1"/>
  <c r="O21" i="7"/>
  <c r="N22" i="7"/>
  <c r="O22" i="7"/>
  <c r="F22" i="7" s="1"/>
  <c r="N23" i="7"/>
  <c r="F23" i="7" s="1"/>
  <c r="O23" i="7"/>
  <c r="N24" i="7"/>
  <c r="O24" i="7"/>
  <c r="F24" i="7" s="1"/>
  <c r="N25" i="7"/>
  <c r="F25" i="7" s="1"/>
  <c r="O25" i="7"/>
  <c r="N26" i="7"/>
  <c r="O26" i="7"/>
  <c r="F26" i="7" s="1"/>
  <c r="N27" i="7"/>
  <c r="F27" i="7" s="1"/>
  <c r="O27" i="7"/>
  <c r="N28" i="7"/>
  <c r="O28" i="7"/>
  <c r="F28" i="7" s="1"/>
  <c r="N29" i="7"/>
  <c r="O29" i="7"/>
  <c r="N30" i="7"/>
  <c r="O30" i="7"/>
  <c r="F30" i="7" s="1"/>
  <c r="N31" i="7"/>
  <c r="F31" i="7" s="1"/>
  <c r="O31" i="7"/>
  <c r="N32" i="7"/>
  <c r="O32" i="7"/>
  <c r="F32" i="7" s="1"/>
  <c r="N33" i="7"/>
  <c r="F33" i="7" s="1"/>
  <c r="O33" i="7"/>
  <c r="N34" i="7"/>
  <c r="O34" i="7"/>
  <c r="F34" i="7" s="1"/>
  <c r="N35" i="7"/>
  <c r="F35" i="7" s="1"/>
  <c r="O35" i="7"/>
  <c r="N36" i="7"/>
  <c r="O36" i="7"/>
  <c r="F36" i="7" s="1"/>
  <c r="N37" i="7"/>
  <c r="O37" i="7"/>
  <c r="N38" i="7"/>
  <c r="O38" i="7"/>
  <c r="F38" i="7" s="1"/>
  <c r="N39" i="7"/>
  <c r="F39" i="7" s="1"/>
  <c r="O39" i="7"/>
  <c r="N40" i="7"/>
  <c r="O40" i="7"/>
  <c r="F40" i="7" s="1"/>
  <c r="N41" i="7"/>
  <c r="F41" i="7" s="1"/>
  <c r="O41" i="7"/>
  <c r="N42" i="7"/>
  <c r="O42" i="7"/>
  <c r="F42" i="7" s="1"/>
  <c r="N43" i="7"/>
  <c r="F43" i="7" s="1"/>
  <c r="O43" i="7"/>
  <c r="N44" i="7"/>
  <c r="O44" i="7"/>
  <c r="F44" i="7" s="1"/>
  <c r="N45" i="7"/>
  <c r="F45" i="7" s="1"/>
  <c r="O45" i="7"/>
  <c r="N46" i="7"/>
  <c r="O46" i="7"/>
  <c r="F46" i="7" s="1"/>
  <c r="N47" i="7"/>
  <c r="F47" i="7" s="1"/>
  <c r="O47" i="7"/>
  <c r="N48" i="7"/>
  <c r="O48" i="7"/>
  <c r="F48" i="7" s="1"/>
  <c r="N49" i="7"/>
  <c r="F49" i="7" s="1"/>
  <c r="O49" i="7"/>
  <c r="N50" i="7"/>
  <c r="O50" i="7"/>
  <c r="F50" i="7" s="1"/>
  <c r="N51" i="7"/>
  <c r="F51" i="7" s="1"/>
  <c r="O51" i="7"/>
  <c r="N52" i="7"/>
  <c r="O52" i="7"/>
  <c r="F52" i="7" s="1"/>
  <c r="N53" i="7"/>
  <c r="F53" i="7" s="1"/>
  <c r="O53" i="7"/>
  <c r="N54" i="7"/>
  <c r="O54" i="7"/>
  <c r="F54" i="7" s="1"/>
  <c r="N55" i="7"/>
  <c r="F55" i="7" s="1"/>
  <c r="O55" i="7"/>
  <c r="N56" i="7"/>
  <c r="O56" i="7"/>
  <c r="F56" i="7" s="1"/>
  <c r="N57" i="7"/>
  <c r="F57" i="7" s="1"/>
  <c r="O57" i="7"/>
  <c r="N58" i="7"/>
  <c r="O58" i="7"/>
  <c r="F58" i="7" s="1"/>
  <c r="N59" i="7"/>
  <c r="F59" i="7" s="1"/>
  <c r="O59" i="7"/>
  <c r="N60" i="7"/>
  <c r="O60" i="7"/>
  <c r="F60" i="7" s="1"/>
  <c r="N61" i="7"/>
  <c r="O61" i="7"/>
  <c r="N62" i="7"/>
  <c r="O62" i="7"/>
  <c r="F62" i="7" s="1"/>
  <c r="N63" i="7"/>
  <c r="F63" i="7" s="1"/>
  <c r="O63" i="7"/>
  <c r="N64" i="7"/>
  <c r="O64" i="7"/>
  <c r="F64" i="7" s="1"/>
  <c r="N65" i="7"/>
  <c r="F65" i="7" s="1"/>
  <c r="O65" i="7"/>
  <c r="N66" i="7"/>
  <c r="O66" i="7"/>
  <c r="F66" i="7" s="1"/>
  <c r="N67" i="7"/>
  <c r="F67" i="7" s="1"/>
  <c r="O67" i="7"/>
  <c r="N68" i="7"/>
  <c r="O68" i="7"/>
  <c r="F68" i="7" s="1"/>
  <c r="N69" i="7"/>
  <c r="O69" i="7"/>
  <c r="N70" i="7"/>
  <c r="O70" i="7"/>
  <c r="F70" i="7" s="1"/>
  <c r="N71" i="7"/>
  <c r="F71" i="7" s="1"/>
  <c r="O71" i="7"/>
  <c r="N72" i="7"/>
  <c r="O72" i="7"/>
  <c r="F72" i="7" s="1"/>
  <c r="N73" i="7"/>
  <c r="F73" i="7" s="1"/>
  <c r="O73" i="7"/>
  <c r="N74" i="7"/>
  <c r="O74" i="7"/>
  <c r="F74" i="7" s="1"/>
  <c r="N75" i="7"/>
  <c r="F75" i="7" s="1"/>
  <c r="O75" i="7"/>
  <c r="N76" i="7"/>
  <c r="O76" i="7"/>
  <c r="F76" i="7" s="1"/>
  <c r="N77" i="7"/>
  <c r="F77" i="7" s="1"/>
  <c r="O77" i="7"/>
  <c r="N78" i="7"/>
  <c r="O78" i="7"/>
  <c r="F78" i="7" s="1"/>
  <c r="Q79" i="7"/>
  <c r="N79" i="7"/>
  <c r="O79" i="7"/>
  <c r="N80" i="7"/>
  <c r="O80" i="7"/>
  <c r="F80" i="7" s="1"/>
  <c r="N81" i="7"/>
  <c r="O81" i="7"/>
  <c r="N82" i="7"/>
  <c r="O82" i="7"/>
  <c r="F82" i="7" s="1"/>
  <c r="N83" i="7"/>
  <c r="O83" i="7"/>
  <c r="N84" i="7"/>
  <c r="O84" i="7"/>
  <c r="F84" i="7" s="1"/>
  <c r="N85" i="7"/>
  <c r="O85" i="7"/>
  <c r="N86" i="7"/>
  <c r="O86" i="7"/>
  <c r="F86" i="7" s="1"/>
  <c r="N87" i="7"/>
  <c r="O87" i="7"/>
  <c r="N88" i="7"/>
  <c r="O88" i="7"/>
  <c r="F88" i="7" s="1"/>
  <c r="Q89" i="7"/>
  <c r="N89" i="7"/>
  <c r="O89" i="7"/>
  <c r="N90" i="7"/>
  <c r="O90" i="7"/>
  <c r="N91" i="7"/>
  <c r="O91" i="7"/>
  <c r="N92" i="7"/>
  <c r="O92" i="7"/>
  <c r="Q93" i="7"/>
  <c r="N93" i="7"/>
  <c r="O93" i="7"/>
  <c r="F93" i="7" s="1"/>
  <c r="N94" i="7"/>
  <c r="O94" i="7"/>
  <c r="Q95" i="7"/>
  <c r="N95" i="7"/>
  <c r="F95" i="7" s="1"/>
  <c r="O95" i="7"/>
  <c r="N96" i="7"/>
  <c r="O96" i="7"/>
  <c r="F96" i="7" s="1"/>
  <c r="Q97" i="7"/>
  <c r="N97" i="7"/>
  <c r="O97" i="7"/>
  <c r="N98" i="7"/>
  <c r="O98" i="7"/>
  <c r="F98" i="7" s="1"/>
  <c r="N99" i="7"/>
  <c r="O99" i="7"/>
  <c r="N100" i="7"/>
  <c r="O100" i="7"/>
  <c r="F100" i="7" s="1"/>
  <c r="N101" i="7"/>
  <c r="O101" i="7"/>
  <c r="N102" i="7"/>
  <c r="O102" i="7"/>
  <c r="F102" i="7" s="1"/>
  <c r="Q103" i="7"/>
  <c r="N103" i="7"/>
  <c r="O103" i="7"/>
  <c r="N104" i="7"/>
  <c r="O104" i="7"/>
  <c r="Q105" i="7"/>
  <c r="N105" i="7"/>
  <c r="O105" i="7"/>
  <c r="F105" i="7" s="1"/>
  <c r="N106" i="7"/>
  <c r="O106" i="7"/>
  <c r="F106" i="7" s="1"/>
  <c r="N107" i="7"/>
  <c r="O107" i="7"/>
  <c r="F107" i="7" s="1"/>
  <c r="N108" i="7"/>
  <c r="O108" i="7"/>
  <c r="F108" i="7" s="1"/>
  <c r="N109" i="7"/>
  <c r="O109" i="7"/>
  <c r="F109" i="7" s="1"/>
  <c r="N110" i="7"/>
  <c r="O110" i="7"/>
  <c r="F110" i="7" s="1"/>
  <c r="N111" i="7"/>
  <c r="O111" i="7"/>
  <c r="F111" i="7" s="1"/>
  <c r="N112" i="7"/>
  <c r="O112" i="7"/>
  <c r="F112" i="7" s="1"/>
  <c r="N113" i="7"/>
  <c r="O113" i="7"/>
  <c r="F113" i="7" s="1"/>
  <c r="N114" i="7"/>
  <c r="O114" i="7"/>
  <c r="F114" i="7" s="1"/>
  <c r="N115" i="7"/>
  <c r="O115" i="7"/>
  <c r="F115" i="7" s="1"/>
  <c r="N116" i="7"/>
  <c r="O116" i="7"/>
  <c r="F116" i="7" s="1"/>
  <c r="N117" i="7"/>
  <c r="O117" i="7"/>
  <c r="N118" i="7"/>
  <c r="O118" i="7"/>
  <c r="F118" i="7" s="1"/>
  <c r="Q119" i="7"/>
  <c r="N119" i="7"/>
  <c r="F119" i="7" s="1"/>
  <c r="O119" i="7"/>
  <c r="N120" i="7"/>
  <c r="O120" i="7"/>
  <c r="F120" i="7" s="1"/>
  <c r="N121" i="7"/>
  <c r="F121" i="7" s="1"/>
  <c r="O121" i="7"/>
  <c r="N122" i="7"/>
  <c r="O122" i="7"/>
  <c r="F122" i="7" s="1"/>
  <c r="Q123" i="7"/>
  <c r="N123" i="7"/>
  <c r="O123" i="7"/>
  <c r="N124" i="7"/>
  <c r="O124" i="7"/>
  <c r="F124" i="7" s="1"/>
  <c r="Q125" i="7"/>
  <c r="N125" i="7"/>
  <c r="O125" i="7"/>
  <c r="N126" i="7"/>
  <c r="O126" i="7"/>
  <c r="N127" i="7"/>
  <c r="O127" i="7"/>
  <c r="N128" i="7"/>
  <c r="O128" i="7"/>
  <c r="N129" i="7"/>
  <c r="O129" i="7"/>
  <c r="N130" i="7"/>
  <c r="O130" i="7"/>
  <c r="N131" i="7"/>
  <c r="O131" i="7"/>
  <c r="N132" i="7"/>
  <c r="O132" i="7"/>
  <c r="N133" i="7"/>
  <c r="O133" i="7"/>
  <c r="N134" i="7"/>
  <c r="O134" i="7"/>
  <c r="N135" i="7"/>
  <c r="O135" i="7"/>
  <c r="N136" i="7"/>
  <c r="O136" i="7"/>
  <c r="N137" i="7"/>
  <c r="O137" i="7"/>
  <c r="N138" i="7"/>
  <c r="O138" i="7"/>
  <c r="N139" i="7"/>
  <c r="O139" i="7"/>
  <c r="N140" i="7"/>
  <c r="O140" i="7"/>
  <c r="N141" i="7"/>
  <c r="O141" i="7"/>
  <c r="N142" i="7"/>
  <c r="O142" i="7"/>
  <c r="N143" i="7"/>
  <c r="O143" i="7"/>
  <c r="N144" i="7"/>
  <c r="O144" i="7"/>
  <c r="N145" i="7"/>
  <c r="O145" i="7"/>
  <c r="N146" i="7"/>
  <c r="O146" i="7"/>
  <c r="N147" i="7"/>
  <c r="O147" i="7"/>
  <c r="N148" i="7"/>
  <c r="O148" i="7"/>
  <c r="N149" i="7"/>
  <c r="O149" i="7"/>
  <c r="N150" i="7"/>
  <c r="O150" i="7"/>
  <c r="N151" i="7"/>
  <c r="O151" i="7"/>
  <c r="N152" i="7"/>
  <c r="O152" i="7"/>
  <c r="N153" i="7"/>
  <c r="O153" i="7"/>
  <c r="N154" i="7"/>
  <c r="O154" i="7"/>
  <c r="N155" i="7"/>
  <c r="O155" i="7"/>
  <c r="N156" i="7"/>
  <c r="O156" i="7"/>
  <c r="N157" i="7"/>
  <c r="O157" i="7"/>
  <c r="N158" i="7"/>
  <c r="O158" i="7"/>
  <c r="N159" i="7"/>
  <c r="O159" i="7"/>
  <c r="N160" i="7"/>
  <c r="O160" i="7"/>
  <c r="N161" i="7"/>
  <c r="O161" i="7"/>
  <c r="N162" i="7"/>
  <c r="O162" i="7"/>
  <c r="N163" i="7"/>
  <c r="O163" i="7"/>
  <c r="N164" i="7"/>
  <c r="O164" i="7"/>
  <c r="N165" i="7"/>
  <c r="O165" i="7"/>
  <c r="N166" i="7"/>
  <c r="O166" i="7"/>
  <c r="N167" i="7"/>
  <c r="O167" i="7"/>
  <c r="N168" i="7"/>
  <c r="O168" i="7"/>
  <c r="N169" i="7"/>
  <c r="O169" i="7"/>
  <c r="N170" i="7"/>
  <c r="O170" i="7"/>
  <c r="N171" i="7"/>
  <c r="O171" i="7"/>
  <c r="N172" i="7"/>
  <c r="O172" i="7"/>
  <c r="N173" i="7"/>
  <c r="O173" i="7"/>
  <c r="N174" i="7"/>
  <c r="O174" i="7"/>
  <c r="N175" i="7"/>
  <c r="O175" i="7"/>
  <c r="N176" i="7"/>
  <c r="O176" i="7"/>
  <c r="N177" i="7"/>
  <c r="O177" i="7"/>
  <c r="N178" i="7"/>
  <c r="O178" i="7"/>
  <c r="N179" i="7"/>
  <c r="O179" i="7"/>
  <c r="N180" i="7"/>
  <c r="O180" i="7"/>
  <c r="N181" i="7"/>
  <c r="O181" i="7"/>
  <c r="N182" i="7"/>
  <c r="O182" i="7"/>
  <c r="N183" i="7"/>
  <c r="O183" i="7"/>
  <c r="N184" i="7"/>
  <c r="O184" i="7"/>
  <c r="N185" i="7"/>
  <c r="O185" i="7"/>
  <c r="N186" i="7"/>
  <c r="O186" i="7"/>
  <c r="N187" i="7"/>
  <c r="O187" i="7"/>
  <c r="N188" i="7"/>
  <c r="O188" i="7"/>
  <c r="N189" i="7"/>
  <c r="O189" i="7"/>
  <c r="N190" i="7"/>
  <c r="O190" i="7"/>
  <c r="N191" i="7"/>
  <c r="O191" i="7"/>
  <c r="N192" i="7"/>
  <c r="O192" i="7"/>
  <c r="N193" i="7"/>
  <c r="O193" i="7"/>
  <c r="N194" i="7"/>
  <c r="O194" i="7"/>
  <c r="N195" i="7"/>
  <c r="O195" i="7"/>
  <c r="N196" i="7"/>
  <c r="O196" i="7"/>
  <c r="N197" i="7"/>
  <c r="O197" i="7"/>
  <c r="N198" i="7"/>
  <c r="O198" i="7"/>
  <c r="N199" i="7"/>
  <c r="O199" i="7"/>
  <c r="N200" i="7"/>
  <c r="O200" i="7"/>
  <c r="N201" i="7"/>
  <c r="O201" i="7"/>
  <c r="N202" i="7"/>
  <c r="O202" i="7"/>
  <c r="N203" i="7"/>
  <c r="O203" i="7"/>
  <c r="N204" i="7"/>
  <c r="O204" i="7"/>
  <c r="N205" i="7"/>
  <c r="O205" i="7"/>
  <c r="N206" i="7"/>
  <c r="O206" i="7"/>
  <c r="N207" i="7"/>
  <c r="O207" i="7"/>
  <c r="N208" i="7"/>
  <c r="O208" i="7"/>
  <c r="N209" i="7"/>
  <c r="O209" i="7"/>
  <c r="N210" i="7"/>
  <c r="O210" i="7"/>
  <c r="N211" i="7"/>
  <c r="O211" i="7"/>
  <c r="N212" i="7"/>
  <c r="O212" i="7"/>
  <c r="N213" i="7"/>
  <c r="O213" i="7"/>
  <c r="N214" i="7"/>
  <c r="O214" i="7"/>
  <c r="N215" i="7"/>
  <c r="O215" i="7"/>
  <c r="N216" i="7"/>
  <c r="O216" i="7"/>
  <c r="N217" i="7"/>
  <c r="O217" i="7"/>
  <c r="N218" i="7"/>
  <c r="O218" i="7"/>
  <c r="N219" i="7"/>
  <c r="O219" i="7"/>
  <c r="N220" i="7"/>
  <c r="O220" i="7"/>
  <c r="N221" i="7"/>
  <c r="O221" i="7"/>
  <c r="N222" i="7"/>
  <c r="O222" i="7"/>
  <c r="N223" i="7"/>
  <c r="O223" i="7"/>
  <c r="N224" i="7"/>
  <c r="O224" i="7"/>
  <c r="N225" i="7"/>
  <c r="O225" i="7"/>
  <c r="N226" i="7"/>
  <c r="O226" i="7"/>
  <c r="N227" i="7"/>
  <c r="O227" i="7"/>
  <c r="N228" i="7"/>
  <c r="O228" i="7"/>
  <c r="N229" i="7"/>
  <c r="O229" i="7"/>
  <c r="N230" i="7"/>
  <c r="O230" i="7"/>
  <c r="N231" i="7"/>
  <c r="O231" i="7"/>
  <c r="N232" i="7"/>
  <c r="O232" i="7"/>
  <c r="N233" i="7"/>
  <c r="O233" i="7"/>
  <c r="N234" i="7"/>
  <c r="O234" i="7"/>
  <c r="N235" i="7"/>
  <c r="O235" i="7"/>
  <c r="N236" i="7"/>
  <c r="O236" i="7"/>
  <c r="N237" i="7"/>
  <c r="O237" i="7"/>
  <c r="N238" i="7"/>
  <c r="O238" i="7"/>
  <c r="N239" i="7"/>
  <c r="O239" i="7"/>
  <c r="N240" i="7"/>
  <c r="O240" i="7"/>
  <c r="N241" i="7"/>
  <c r="O241" i="7"/>
  <c r="N242" i="7"/>
  <c r="O242" i="7"/>
  <c r="N243" i="7"/>
  <c r="O243" i="7"/>
  <c r="N244" i="7"/>
  <c r="O244" i="7"/>
  <c r="N245" i="7"/>
  <c r="O245" i="7"/>
  <c r="N246" i="7"/>
  <c r="O246" i="7"/>
  <c r="N247" i="7"/>
  <c r="O247" i="7"/>
  <c r="N248" i="7"/>
  <c r="O248" i="7"/>
  <c r="N249" i="7"/>
  <c r="O249" i="7"/>
  <c r="N250" i="7"/>
  <c r="O250" i="7"/>
  <c r="N251" i="7"/>
  <c r="O251" i="7"/>
  <c r="N252" i="7"/>
  <c r="O252" i="7"/>
  <c r="N253" i="7"/>
  <c r="O253" i="7"/>
  <c r="N254" i="7"/>
  <c r="O254" i="7"/>
  <c r="N255" i="7"/>
  <c r="O255" i="7"/>
  <c r="N256" i="7"/>
  <c r="O256" i="7"/>
  <c r="N257" i="7"/>
  <c r="O257" i="7"/>
  <c r="N258" i="7"/>
  <c r="O258" i="7"/>
  <c r="N259" i="7"/>
  <c r="O259" i="7"/>
  <c r="N260" i="7"/>
  <c r="O260" i="7"/>
  <c r="N261" i="7"/>
  <c r="O261" i="7"/>
  <c r="N262" i="7"/>
  <c r="O262" i="7"/>
  <c r="N263" i="7"/>
  <c r="O263" i="7"/>
  <c r="N264" i="7"/>
  <c r="O264" i="7"/>
  <c r="N265" i="7"/>
  <c r="O265" i="7"/>
  <c r="N266" i="7"/>
  <c r="O266" i="7"/>
  <c r="N267" i="7"/>
  <c r="O267" i="7"/>
  <c r="N268" i="7"/>
  <c r="O268" i="7"/>
  <c r="N269" i="7"/>
  <c r="O269" i="7"/>
  <c r="N270" i="7"/>
  <c r="O270" i="7"/>
  <c r="N271" i="7"/>
  <c r="O271" i="7"/>
  <c r="N272" i="7"/>
  <c r="O272" i="7"/>
  <c r="N273" i="7"/>
  <c r="O273" i="7"/>
  <c r="N274" i="7"/>
  <c r="O274" i="7"/>
  <c r="N275" i="7"/>
  <c r="O275" i="7"/>
  <c r="N276" i="7"/>
  <c r="O276" i="7"/>
  <c r="N277" i="7"/>
  <c r="O277" i="7"/>
  <c r="N278" i="7"/>
  <c r="O278" i="7"/>
  <c r="N279" i="7"/>
  <c r="O279" i="7"/>
  <c r="N280" i="7"/>
  <c r="O280" i="7"/>
  <c r="N281" i="7"/>
  <c r="O281" i="7"/>
  <c r="N282" i="7"/>
  <c r="O282" i="7"/>
  <c r="N283" i="7"/>
  <c r="O283" i="7"/>
  <c r="N284" i="7"/>
  <c r="O284" i="7"/>
  <c r="N285" i="7"/>
  <c r="O285" i="7"/>
  <c r="N286" i="7"/>
  <c r="O286" i="7"/>
  <c r="N287" i="7"/>
  <c r="O287" i="7"/>
  <c r="N288" i="7"/>
  <c r="O288" i="7"/>
  <c r="N289" i="7"/>
  <c r="O289" i="7"/>
  <c r="N290" i="7"/>
  <c r="O290" i="7"/>
  <c r="N291" i="7"/>
  <c r="O291" i="7"/>
  <c r="N292" i="7"/>
  <c r="O292" i="7"/>
  <c r="N293" i="7"/>
  <c r="O293" i="7"/>
  <c r="N294" i="7"/>
  <c r="O294" i="7"/>
  <c r="N295" i="7"/>
  <c r="O295" i="7"/>
  <c r="N296" i="7"/>
  <c r="O296" i="7"/>
  <c r="N297" i="7"/>
  <c r="O297" i="7"/>
  <c r="N298" i="7"/>
  <c r="O298" i="7"/>
  <c r="N299" i="7"/>
  <c r="O299" i="7"/>
  <c r="N300" i="7"/>
  <c r="O300" i="7"/>
  <c r="N301" i="7"/>
  <c r="O301" i="7"/>
  <c r="N302" i="7"/>
  <c r="O302" i="7"/>
  <c r="N303" i="7"/>
  <c r="O303" i="7"/>
  <c r="N304" i="7"/>
  <c r="O304" i="7"/>
  <c r="N305" i="7"/>
  <c r="O305" i="7"/>
  <c r="N306" i="7"/>
  <c r="O306" i="7"/>
  <c r="N307" i="7"/>
  <c r="O307" i="7"/>
  <c r="N308" i="7"/>
  <c r="O308" i="7"/>
  <c r="N309" i="7"/>
  <c r="O309" i="7"/>
  <c r="N310" i="7"/>
  <c r="O310" i="7"/>
  <c r="N311" i="7"/>
  <c r="O311" i="7"/>
  <c r="N312" i="7"/>
  <c r="O312" i="7"/>
  <c r="N313" i="7"/>
  <c r="O313" i="7"/>
  <c r="N314" i="7"/>
  <c r="O314" i="7"/>
  <c r="N315" i="7"/>
  <c r="O315" i="7"/>
  <c r="N316" i="7"/>
  <c r="O316" i="7"/>
  <c r="N317" i="7"/>
  <c r="O317" i="7"/>
  <c r="N318" i="7"/>
  <c r="O318" i="7"/>
  <c r="N319" i="7"/>
  <c r="O319" i="7"/>
  <c r="N320" i="7"/>
  <c r="O320" i="7"/>
  <c r="N321" i="7"/>
  <c r="O321" i="7"/>
  <c r="N322" i="7"/>
  <c r="O322" i="7"/>
  <c r="N323" i="7"/>
  <c r="O323" i="7"/>
  <c r="N324" i="7"/>
  <c r="O324" i="7"/>
  <c r="N325" i="7"/>
  <c r="O325" i="7"/>
  <c r="N326" i="7"/>
  <c r="O326" i="7"/>
  <c r="N327" i="7"/>
  <c r="O327" i="7"/>
  <c r="N328" i="7"/>
  <c r="O328" i="7"/>
  <c r="N329" i="7"/>
  <c r="O329" i="7"/>
  <c r="N330" i="7"/>
  <c r="O330" i="7"/>
  <c r="N331" i="7"/>
  <c r="O331" i="7"/>
  <c r="N332" i="7"/>
  <c r="O332" i="7"/>
  <c r="N333" i="7"/>
  <c r="O333" i="7"/>
  <c r="N334" i="7"/>
  <c r="F334" i="7" s="1"/>
  <c r="O334" i="7"/>
  <c r="N335" i="7"/>
  <c r="O335" i="7"/>
  <c r="N336" i="7"/>
  <c r="F336" i="7" s="1"/>
  <c r="O336" i="7"/>
  <c r="N337" i="7"/>
  <c r="O337" i="7"/>
  <c r="N338" i="7"/>
  <c r="F338" i="7" s="1"/>
  <c r="O338" i="7"/>
  <c r="N339" i="7"/>
  <c r="O339" i="7"/>
  <c r="N340" i="7"/>
  <c r="F340" i="7" s="1"/>
  <c r="O340" i="7"/>
  <c r="N341" i="7"/>
  <c r="O341" i="7"/>
  <c r="N342" i="7"/>
  <c r="F342" i="7" s="1"/>
  <c r="O342" i="7"/>
  <c r="N343" i="7"/>
  <c r="O343" i="7"/>
  <c r="N344" i="7"/>
  <c r="F344" i="7" s="1"/>
  <c r="O344" i="7"/>
  <c r="N345" i="7"/>
  <c r="O345" i="7"/>
  <c r="N346" i="7"/>
  <c r="F346" i="7" s="1"/>
  <c r="O346" i="7"/>
  <c r="N347" i="7"/>
  <c r="O347" i="7"/>
  <c r="N348" i="7"/>
  <c r="F348" i="7" s="1"/>
  <c r="O348" i="7"/>
  <c r="N349" i="7"/>
  <c r="O349" i="7"/>
  <c r="N350" i="7"/>
  <c r="F350" i="7" s="1"/>
  <c r="O350" i="7"/>
  <c r="N351" i="7"/>
  <c r="O351" i="7"/>
  <c r="N352" i="7"/>
  <c r="F352" i="7" s="1"/>
  <c r="O352" i="7"/>
  <c r="N353" i="7"/>
  <c r="O353" i="7"/>
  <c r="N354" i="7"/>
  <c r="F354" i="7" s="1"/>
  <c r="O354" i="7"/>
  <c r="N355" i="7"/>
  <c r="O355" i="7"/>
  <c r="N356" i="7"/>
  <c r="F356" i="7" s="1"/>
  <c r="O356" i="7"/>
  <c r="N357" i="7"/>
  <c r="O357" i="7"/>
  <c r="N358" i="7"/>
  <c r="F358" i="7" s="1"/>
  <c r="O358" i="7"/>
  <c r="N359" i="7"/>
  <c r="O359" i="7"/>
  <c r="N360" i="7"/>
  <c r="F360" i="7" s="1"/>
  <c r="O360" i="7"/>
  <c r="N361" i="7"/>
  <c r="O361" i="7"/>
  <c r="N362" i="7"/>
  <c r="F362" i="7" s="1"/>
  <c r="O362" i="7"/>
  <c r="N363" i="7"/>
  <c r="O363" i="7"/>
  <c r="N364" i="7"/>
  <c r="F364" i="7" s="1"/>
  <c r="O364" i="7"/>
  <c r="N365" i="7"/>
  <c r="O365" i="7"/>
  <c r="N366" i="7"/>
  <c r="F366" i="7" s="1"/>
  <c r="O366" i="7"/>
  <c r="N367" i="7"/>
  <c r="O367" i="7"/>
  <c r="N368" i="7"/>
  <c r="F368" i="7" s="1"/>
  <c r="O368" i="7"/>
  <c r="N369" i="7"/>
  <c r="O369" i="7"/>
  <c r="N370" i="7"/>
  <c r="F370" i="7" s="1"/>
  <c r="O370" i="7"/>
  <c r="N371" i="7"/>
  <c r="O371" i="7"/>
  <c r="N372" i="7"/>
  <c r="F372" i="7" s="1"/>
  <c r="O372" i="7"/>
  <c r="N373" i="7"/>
  <c r="O373" i="7"/>
  <c r="N374" i="7"/>
  <c r="F374" i="7" s="1"/>
  <c r="O374" i="7"/>
  <c r="N375" i="7"/>
  <c r="O375" i="7"/>
  <c r="N376" i="7"/>
  <c r="F376" i="7" s="1"/>
  <c r="O376" i="7"/>
  <c r="N377" i="7"/>
  <c r="O377" i="7"/>
  <c r="N378" i="7"/>
  <c r="F378" i="7" s="1"/>
  <c r="O378" i="7"/>
  <c r="N379" i="7"/>
  <c r="O379" i="7"/>
  <c r="N380" i="7"/>
  <c r="F380" i="7" s="1"/>
  <c r="O380" i="7"/>
  <c r="N381" i="7"/>
  <c r="O381" i="7"/>
  <c r="N382" i="7"/>
  <c r="F382" i="7" s="1"/>
  <c r="O382" i="7"/>
  <c r="N383" i="7"/>
  <c r="O383" i="7"/>
  <c r="N384" i="7"/>
  <c r="F384" i="7" s="1"/>
  <c r="O384" i="7"/>
  <c r="N385" i="7"/>
  <c r="O385" i="7"/>
  <c r="N386" i="7"/>
  <c r="F386" i="7" s="1"/>
  <c r="O386" i="7"/>
  <c r="N387" i="7"/>
  <c r="O387" i="7"/>
  <c r="N388" i="7"/>
  <c r="F388" i="7" s="1"/>
  <c r="O388" i="7"/>
  <c r="N389" i="7"/>
  <c r="O389" i="7"/>
  <c r="N390" i="7"/>
  <c r="F390" i="7" s="1"/>
  <c r="O390" i="7"/>
  <c r="N391" i="7"/>
  <c r="O391" i="7"/>
  <c r="N392" i="7"/>
  <c r="F392" i="7" s="1"/>
  <c r="O392" i="7"/>
  <c r="N393" i="7"/>
  <c r="O393" i="7"/>
  <c r="N394" i="7"/>
  <c r="F394" i="7" s="1"/>
  <c r="O394" i="7"/>
  <c r="N395" i="7"/>
  <c r="O395" i="7"/>
  <c r="N396" i="7"/>
  <c r="F396" i="7" s="1"/>
  <c r="O396" i="7"/>
  <c r="N397" i="7"/>
  <c r="O397" i="7"/>
  <c r="N398" i="7"/>
  <c r="F398" i="7" s="1"/>
  <c r="O398" i="7"/>
  <c r="N399" i="7"/>
  <c r="O399" i="7"/>
  <c r="N400" i="7"/>
  <c r="F400" i="7" s="1"/>
  <c r="O400" i="7"/>
  <c r="N401" i="7"/>
  <c r="O401" i="7"/>
  <c r="N402" i="7"/>
  <c r="F402" i="7" s="1"/>
  <c r="O402" i="7"/>
  <c r="N403" i="7"/>
  <c r="O403" i="7"/>
  <c r="N404" i="7"/>
  <c r="F404" i="7" s="1"/>
  <c r="O404" i="7"/>
  <c r="N405" i="7"/>
  <c r="O405" i="7"/>
  <c r="N406" i="7"/>
  <c r="F406" i="7" s="1"/>
  <c r="O406" i="7"/>
  <c r="N407" i="7"/>
  <c r="O407" i="7"/>
  <c r="N408" i="7"/>
  <c r="F408" i="7" s="1"/>
  <c r="O408" i="7"/>
  <c r="N409" i="7"/>
  <c r="O409" i="7"/>
  <c r="N410" i="7"/>
  <c r="F410" i="7" s="1"/>
  <c r="O410" i="7"/>
  <c r="N411" i="7"/>
  <c r="O411" i="7"/>
  <c r="N412" i="7"/>
  <c r="F412" i="7" s="1"/>
  <c r="O412" i="7"/>
  <c r="N413" i="7"/>
  <c r="O413" i="7"/>
  <c r="N414" i="7"/>
  <c r="F414" i="7" s="1"/>
  <c r="O414" i="7"/>
  <c r="N415" i="7"/>
  <c r="O415" i="7"/>
  <c r="N416" i="7"/>
  <c r="F416" i="7" s="1"/>
  <c r="O416" i="7"/>
  <c r="N417" i="7"/>
  <c r="O417" i="7"/>
  <c r="N418" i="7"/>
  <c r="F418" i="7" s="1"/>
  <c r="O418" i="7"/>
  <c r="N419" i="7"/>
  <c r="O419" i="7"/>
  <c r="N420" i="7"/>
  <c r="F420" i="7" s="1"/>
  <c r="O420" i="7"/>
  <c r="N421" i="7"/>
  <c r="O421" i="7"/>
  <c r="N422" i="7"/>
  <c r="F422" i="7" s="1"/>
  <c r="O422" i="7"/>
  <c r="N423" i="7"/>
  <c r="O423" i="7"/>
  <c r="N424" i="7"/>
  <c r="F424" i="7" s="1"/>
  <c r="O424" i="7"/>
  <c r="N425" i="7"/>
  <c r="O425" i="7"/>
  <c r="N426" i="7"/>
  <c r="F426" i="7" s="1"/>
  <c r="O426" i="7"/>
  <c r="N427" i="7"/>
  <c r="O427" i="7"/>
  <c r="N428" i="7"/>
  <c r="F428" i="7" s="1"/>
  <c r="O428" i="7"/>
  <c r="N429" i="7"/>
  <c r="O429" i="7"/>
  <c r="N430" i="7"/>
  <c r="F430" i="7" s="1"/>
  <c r="O430" i="7"/>
  <c r="N431" i="7"/>
  <c r="O431" i="7"/>
  <c r="N432" i="7"/>
  <c r="F432" i="7" s="1"/>
  <c r="O432" i="7"/>
  <c r="N433" i="7"/>
  <c r="O433" i="7"/>
  <c r="N434" i="7"/>
  <c r="F434" i="7" s="1"/>
  <c r="O434" i="7"/>
  <c r="N435" i="7"/>
  <c r="O435" i="7"/>
  <c r="N436" i="7"/>
  <c r="F436" i="7" s="1"/>
  <c r="O436" i="7"/>
  <c r="N437" i="7"/>
  <c r="O437" i="7"/>
  <c r="N438" i="7"/>
  <c r="F438" i="7" s="1"/>
  <c r="O438" i="7"/>
  <c r="N439" i="7"/>
  <c r="O439" i="7"/>
  <c r="N440" i="7"/>
  <c r="F440" i="7" s="1"/>
  <c r="O440" i="7"/>
  <c r="N441" i="7"/>
  <c r="O441" i="7"/>
  <c r="N442" i="7"/>
  <c r="F442" i="7" s="1"/>
  <c r="O442" i="7"/>
  <c r="N443" i="7"/>
  <c r="O443" i="7"/>
  <c r="N444" i="7"/>
  <c r="F444" i="7" s="1"/>
  <c r="O444" i="7"/>
  <c r="N445" i="7"/>
  <c r="O445" i="7"/>
  <c r="N446" i="7"/>
  <c r="F446" i="7" s="1"/>
  <c r="O446" i="7"/>
  <c r="N447" i="7"/>
  <c r="O447" i="7"/>
  <c r="N448" i="7"/>
  <c r="F448" i="7" s="1"/>
  <c r="O448" i="7"/>
  <c r="N449" i="7"/>
  <c r="O449" i="7"/>
  <c r="N450" i="7"/>
  <c r="F450" i="7" s="1"/>
  <c r="O450" i="7"/>
  <c r="N451" i="7"/>
  <c r="O451" i="7"/>
  <c r="N452" i="7"/>
  <c r="F452" i="7" s="1"/>
  <c r="O452" i="7"/>
  <c r="N453" i="7"/>
  <c r="O453" i="7"/>
  <c r="N454" i="7"/>
  <c r="F454" i="7" s="1"/>
  <c r="O454" i="7"/>
  <c r="N455" i="7"/>
  <c r="O455" i="7"/>
  <c r="N456" i="7"/>
  <c r="F456" i="7" s="1"/>
  <c r="O456" i="7"/>
  <c r="N457" i="7"/>
  <c r="O457" i="7"/>
  <c r="N458" i="7"/>
  <c r="F458" i="7" s="1"/>
  <c r="O458" i="7"/>
  <c r="N459" i="7"/>
  <c r="O459" i="7"/>
  <c r="N460" i="7"/>
  <c r="F460" i="7" s="1"/>
  <c r="O460" i="7"/>
  <c r="N461" i="7"/>
  <c r="O461" i="7"/>
  <c r="N462" i="7"/>
  <c r="F462" i="7" s="1"/>
  <c r="O462" i="7"/>
  <c r="N463" i="7"/>
  <c r="O463" i="7"/>
  <c r="N464" i="7"/>
  <c r="F464" i="7" s="1"/>
  <c r="O464" i="7"/>
  <c r="N465" i="7"/>
  <c r="O465" i="7"/>
  <c r="N466" i="7"/>
  <c r="F466" i="7" s="1"/>
  <c r="O466" i="7"/>
  <c r="N467" i="7"/>
  <c r="O467" i="7"/>
  <c r="N468" i="7"/>
  <c r="F468" i="7" s="1"/>
  <c r="O468" i="7"/>
  <c r="N469" i="7"/>
  <c r="O469" i="7"/>
  <c r="N470" i="7"/>
  <c r="F470" i="7" s="1"/>
  <c r="O470" i="7"/>
  <c r="N471" i="7"/>
  <c r="O471" i="7"/>
  <c r="N472" i="7"/>
  <c r="F472" i="7" s="1"/>
  <c r="O472" i="7"/>
  <c r="N473" i="7"/>
  <c r="O473" i="7"/>
  <c r="N474" i="7"/>
  <c r="F474" i="7" s="1"/>
  <c r="O474" i="7"/>
  <c r="N475" i="7"/>
  <c r="O475" i="7"/>
  <c r="N476" i="7"/>
  <c r="F476" i="7" s="1"/>
  <c r="O476" i="7"/>
  <c r="N477" i="7"/>
  <c r="O477" i="7"/>
  <c r="N478" i="7"/>
  <c r="F478" i="7" s="1"/>
  <c r="O478" i="7"/>
  <c r="N479" i="7"/>
  <c r="O479" i="7"/>
  <c r="N480" i="7"/>
  <c r="F480" i="7" s="1"/>
  <c r="O480" i="7"/>
  <c r="N481" i="7"/>
  <c r="O481" i="7"/>
  <c r="N482" i="7"/>
  <c r="F482" i="7" s="1"/>
  <c r="O482" i="7"/>
  <c r="N483" i="7"/>
  <c r="O483" i="7"/>
  <c r="N484" i="7"/>
  <c r="F484" i="7" s="1"/>
  <c r="O484" i="7"/>
  <c r="N485" i="7"/>
  <c r="O485" i="7"/>
  <c r="N486" i="7"/>
  <c r="F486" i="7" s="1"/>
  <c r="O486" i="7"/>
  <c r="N487" i="7"/>
  <c r="O487" i="7"/>
  <c r="N488" i="7"/>
  <c r="F488" i="7" s="1"/>
  <c r="O488" i="7"/>
  <c r="N489" i="7"/>
  <c r="O489" i="7"/>
  <c r="N490" i="7"/>
  <c r="F490" i="7" s="1"/>
  <c r="O490" i="7"/>
  <c r="N491" i="7"/>
  <c r="O491" i="7"/>
  <c r="N492" i="7"/>
  <c r="F492" i="7" s="1"/>
  <c r="O492" i="7"/>
  <c r="N493" i="7"/>
  <c r="O493" i="7"/>
  <c r="N494" i="7"/>
  <c r="F494" i="7" s="1"/>
  <c r="O494" i="7"/>
  <c r="N495" i="7"/>
  <c r="O495" i="7"/>
  <c r="N496" i="7"/>
  <c r="F496" i="7" s="1"/>
  <c r="O496" i="7"/>
  <c r="N497" i="7"/>
  <c r="O497" i="7"/>
  <c r="N498" i="7"/>
  <c r="F498" i="7" s="1"/>
  <c r="O498" i="7"/>
  <c r="N499" i="7"/>
  <c r="O499" i="7"/>
  <c r="N500" i="7"/>
  <c r="F500" i="7" s="1"/>
  <c r="O500" i="7"/>
  <c r="N501" i="7"/>
  <c r="O501" i="7"/>
  <c r="N502" i="7"/>
  <c r="F502" i="7" s="1"/>
  <c r="O502" i="7"/>
  <c r="N503" i="7"/>
  <c r="O503" i="7"/>
  <c r="N504" i="7"/>
  <c r="F504" i="7" s="1"/>
  <c r="O504" i="7"/>
  <c r="N505" i="7"/>
  <c r="O505" i="7"/>
  <c r="N506" i="7"/>
  <c r="F506" i="7" s="1"/>
  <c r="O506" i="7"/>
  <c r="N507" i="7"/>
  <c r="O507" i="7"/>
  <c r="N508" i="7"/>
  <c r="F508" i="7" s="1"/>
  <c r="O508" i="7"/>
  <c r="N509" i="7"/>
  <c r="O509" i="7"/>
  <c r="N510" i="7"/>
  <c r="F510" i="7" s="1"/>
  <c r="O510" i="7"/>
  <c r="N511" i="7"/>
  <c r="O511" i="7"/>
  <c r="N512" i="7"/>
  <c r="F512" i="7" s="1"/>
  <c r="O512" i="7"/>
  <c r="N513" i="7"/>
  <c r="O513" i="7"/>
  <c r="N514" i="7"/>
  <c r="F514" i="7" s="1"/>
  <c r="O514" i="7"/>
  <c r="N515" i="7"/>
  <c r="O515" i="7"/>
  <c r="N516" i="7"/>
  <c r="F516" i="7" s="1"/>
  <c r="O516" i="7"/>
  <c r="N517" i="7"/>
  <c r="O517" i="7"/>
  <c r="N518" i="7"/>
  <c r="F518" i="7" s="1"/>
  <c r="O518" i="7"/>
  <c r="N519" i="7"/>
  <c r="O519" i="7"/>
  <c r="N520" i="7"/>
  <c r="F520" i="7" s="1"/>
  <c r="O520" i="7"/>
  <c r="N521" i="7"/>
  <c r="O521" i="7"/>
  <c r="N522" i="7"/>
  <c r="F522" i="7" s="1"/>
  <c r="O522" i="7"/>
  <c r="N523" i="7"/>
  <c r="O523" i="7"/>
  <c r="N524" i="7"/>
  <c r="F524" i="7" s="1"/>
  <c r="O524" i="7"/>
  <c r="N525" i="7"/>
  <c r="O525" i="7"/>
  <c r="N526" i="7"/>
  <c r="F526" i="7" s="1"/>
  <c r="O526" i="7"/>
  <c r="N527" i="7"/>
  <c r="O527" i="7"/>
  <c r="N528" i="7"/>
  <c r="F528" i="7" s="1"/>
  <c r="O528" i="7"/>
  <c r="N529" i="7"/>
  <c r="O529" i="7"/>
  <c r="N530" i="7"/>
  <c r="F530" i="7" s="1"/>
  <c r="O530" i="7"/>
  <c r="N531" i="7"/>
  <c r="O531" i="7"/>
  <c r="N532" i="7"/>
  <c r="F532" i="7" s="1"/>
  <c r="O532" i="7"/>
  <c r="N533" i="7"/>
  <c r="O533" i="7"/>
  <c r="N534" i="7"/>
  <c r="F534" i="7" s="1"/>
  <c r="O534" i="7"/>
  <c r="N535" i="7"/>
  <c r="O535" i="7"/>
  <c r="N536" i="7"/>
  <c r="F536" i="7" s="1"/>
  <c r="O536" i="7"/>
  <c r="N537" i="7"/>
  <c r="O537" i="7"/>
  <c r="N538" i="7"/>
  <c r="F538" i="7" s="1"/>
  <c r="O538" i="7"/>
  <c r="N539" i="7"/>
  <c r="O539" i="7"/>
  <c r="N540" i="7"/>
  <c r="F540" i="7" s="1"/>
  <c r="O540" i="7"/>
  <c r="N541" i="7"/>
  <c r="O541" i="7"/>
  <c r="N542" i="7"/>
  <c r="F542" i="7" s="1"/>
  <c r="O542" i="7"/>
  <c r="N543" i="7"/>
  <c r="O543" i="7"/>
  <c r="N544" i="7"/>
  <c r="F544" i="7" s="1"/>
  <c r="O544" i="7"/>
  <c r="N545" i="7"/>
  <c r="O545" i="7"/>
  <c r="N546" i="7"/>
  <c r="F546" i="7" s="1"/>
  <c r="O546" i="7"/>
  <c r="N547" i="7"/>
  <c r="O547" i="7"/>
  <c r="N548" i="7"/>
  <c r="F548" i="7" s="1"/>
  <c r="O548" i="7"/>
  <c r="N549" i="7"/>
  <c r="O549" i="7"/>
  <c r="N550" i="7"/>
  <c r="F550" i="7" s="1"/>
  <c r="O550" i="7"/>
  <c r="N551" i="7"/>
  <c r="O551" i="7"/>
  <c r="N552" i="7"/>
  <c r="F552" i="7" s="1"/>
  <c r="O552" i="7"/>
  <c r="N553" i="7"/>
  <c r="O553" i="7"/>
  <c r="N554" i="7"/>
  <c r="F554" i="7" s="1"/>
  <c r="O554" i="7"/>
  <c r="N555" i="7"/>
  <c r="O555" i="7"/>
  <c r="N556" i="7"/>
  <c r="F556" i="7" s="1"/>
  <c r="O556" i="7"/>
  <c r="N557" i="7"/>
  <c r="O557" i="7"/>
  <c r="N558" i="7"/>
  <c r="F558" i="7" s="1"/>
  <c r="O558" i="7"/>
  <c r="N559" i="7"/>
  <c r="O559" i="7"/>
  <c r="N560" i="7"/>
  <c r="F560" i="7" s="1"/>
  <c r="O560" i="7"/>
  <c r="N561" i="7"/>
  <c r="O561" i="7"/>
  <c r="N562" i="7"/>
  <c r="F562" i="7" s="1"/>
  <c r="O562" i="7"/>
  <c r="N563" i="7"/>
  <c r="O563" i="7"/>
  <c r="N564" i="7"/>
  <c r="F564" i="7" s="1"/>
  <c r="O564" i="7"/>
  <c r="N565" i="7"/>
  <c r="O565" i="7"/>
  <c r="N566" i="7"/>
  <c r="F566" i="7" s="1"/>
  <c r="O566" i="7"/>
  <c r="N567" i="7"/>
  <c r="O567" i="7"/>
  <c r="N568" i="7"/>
  <c r="F568" i="7" s="1"/>
  <c r="O568" i="7"/>
  <c r="N569" i="7"/>
  <c r="O569" i="7"/>
  <c r="N570" i="7"/>
  <c r="F570" i="7" s="1"/>
  <c r="O570" i="7"/>
  <c r="N571" i="7"/>
  <c r="O571" i="7"/>
  <c r="N572" i="7"/>
  <c r="F572" i="7" s="1"/>
  <c r="O572" i="7"/>
  <c r="N573" i="7"/>
  <c r="O573" i="7"/>
  <c r="N574" i="7"/>
  <c r="F574" i="7" s="1"/>
  <c r="O574" i="7"/>
  <c r="N575" i="7"/>
  <c r="O575" i="7"/>
  <c r="N576" i="7"/>
  <c r="F576" i="7" s="1"/>
  <c r="O576" i="7"/>
  <c r="N577" i="7"/>
  <c r="O577" i="7"/>
  <c r="N578" i="7"/>
  <c r="F578" i="7" s="1"/>
  <c r="O578" i="7"/>
  <c r="N579" i="7"/>
  <c r="O579" i="7"/>
  <c r="N580" i="7"/>
  <c r="F580" i="7" s="1"/>
  <c r="O580" i="7"/>
  <c r="N581" i="7"/>
  <c r="O581" i="7"/>
  <c r="N582" i="7"/>
  <c r="F582" i="7" s="1"/>
  <c r="O582" i="7"/>
  <c r="N583" i="7"/>
  <c r="O583" i="7"/>
  <c r="N584" i="7"/>
  <c r="F584" i="7" s="1"/>
  <c r="O584" i="7"/>
  <c r="N585" i="7"/>
  <c r="O585" i="7"/>
  <c r="N586" i="7"/>
  <c r="F586" i="7" s="1"/>
  <c r="O586" i="7"/>
  <c r="N587" i="7"/>
  <c r="O587" i="7"/>
  <c r="N588" i="7"/>
  <c r="F588" i="7" s="1"/>
  <c r="O588" i="7"/>
  <c r="N589" i="7"/>
  <c r="O589" i="7"/>
  <c r="N590" i="7"/>
  <c r="F590" i="7" s="1"/>
  <c r="O590" i="7"/>
  <c r="N591" i="7"/>
  <c r="O591" i="7"/>
  <c r="N592" i="7"/>
  <c r="F592" i="7" s="1"/>
  <c r="O592" i="7"/>
  <c r="N593" i="7"/>
  <c r="O593" i="7"/>
  <c r="N594" i="7"/>
  <c r="F594" i="7" s="1"/>
  <c r="O594" i="7"/>
  <c r="N595" i="7"/>
  <c r="O595" i="7"/>
  <c r="N596" i="7"/>
  <c r="F596" i="7" s="1"/>
  <c r="O596" i="7"/>
  <c r="N597" i="7"/>
  <c r="O597" i="7"/>
  <c r="N598" i="7"/>
  <c r="F598" i="7" s="1"/>
  <c r="O598" i="7"/>
  <c r="N599" i="7"/>
  <c r="O599" i="7"/>
  <c r="N600" i="7"/>
  <c r="F600" i="7" s="1"/>
  <c r="O600" i="7"/>
  <c r="N601" i="7"/>
  <c r="O601" i="7"/>
  <c r="N602" i="7"/>
  <c r="F602" i="7" s="1"/>
  <c r="O602" i="7"/>
  <c r="N603" i="7"/>
  <c r="O603" i="7"/>
  <c r="N604" i="7"/>
  <c r="F604" i="7" s="1"/>
  <c r="O604" i="7"/>
  <c r="N605" i="7"/>
  <c r="O605" i="7"/>
  <c r="N606" i="7"/>
  <c r="F606" i="7" s="1"/>
  <c r="O606" i="7"/>
  <c r="N607" i="7"/>
  <c r="O607" i="7"/>
  <c r="N608" i="7"/>
  <c r="F608" i="7" s="1"/>
  <c r="O608" i="7"/>
  <c r="N609" i="7"/>
  <c r="O609" i="7"/>
  <c r="N610" i="7"/>
  <c r="F610" i="7" s="1"/>
  <c r="O610" i="7"/>
  <c r="N611" i="7"/>
  <c r="O611" i="7"/>
  <c r="N612" i="7"/>
  <c r="F612" i="7" s="1"/>
  <c r="O612" i="7"/>
  <c r="N613" i="7"/>
  <c r="O613" i="7"/>
  <c r="N614" i="7"/>
  <c r="F614" i="7" s="1"/>
  <c r="O614" i="7"/>
  <c r="N615" i="7"/>
  <c r="O615" i="7"/>
  <c r="N616" i="7"/>
  <c r="F616" i="7" s="1"/>
  <c r="O616" i="7"/>
  <c r="N617" i="7"/>
  <c r="O617" i="7"/>
  <c r="N618" i="7"/>
  <c r="F618" i="7" s="1"/>
  <c r="O618" i="7"/>
  <c r="N619" i="7"/>
  <c r="O619" i="7"/>
  <c r="N620" i="7"/>
  <c r="F620" i="7" s="1"/>
  <c r="O620" i="7"/>
  <c r="N621" i="7"/>
  <c r="O621" i="7"/>
  <c r="N622" i="7"/>
  <c r="F622" i="7" s="1"/>
  <c r="O622" i="7"/>
  <c r="N623" i="7"/>
  <c r="O623" i="7"/>
  <c r="N624" i="7"/>
  <c r="F624" i="7" s="1"/>
  <c r="O624" i="7"/>
  <c r="N625" i="7"/>
  <c r="O625" i="7"/>
  <c r="N626" i="7"/>
  <c r="F626" i="7" s="1"/>
  <c r="O626" i="7"/>
  <c r="N627" i="7"/>
  <c r="O627" i="7"/>
  <c r="N628" i="7"/>
  <c r="F628" i="7" s="1"/>
  <c r="O628" i="7"/>
  <c r="N629" i="7"/>
  <c r="O629" i="7"/>
  <c r="N630" i="7"/>
  <c r="F630" i="7" s="1"/>
  <c r="O630" i="7"/>
  <c r="N631" i="7"/>
  <c r="O631" i="7"/>
  <c r="N632" i="7"/>
  <c r="F632" i="7" s="1"/>
  <c r="O632" i="7"/>
  <c r="N633" i="7"/>
  <c r="O633" i="7"/>
  <c r="N634" i="7"/>
  <c r="F634" i="7" s="1"/>
  <c r="O634" i="7"/>
  <c r="N635" i="7"/>
  <c r="O635" i="7"/>
  <c r="N636" i="7"/>
  <c r="F636" i="7" s="1"/>
  <c r="O636" i="7"/>
  <c r="N637" i="7"/>
  <c r="O637" i="7"/>
  <c r="N638" i="7"/>
  <c r="F638" i="7" s="1"/>
  <c r="O638" i="7"/>
  <c r="N639" i="7"/>
  <c r="O639" i="7"/>
  <c r="N640" i="7"/>
  <c r="F640" i="7" s="1"/>
  <c r="O640" i="7"/>
  <c r="N641" i="7"/>
  <c r="O641" i="7"/>
  <c r="N642" i="7"/>
  <c r="F642" i="7" s="1"/>
  <c r="O642" i="7"/>
  <c r="N643" i="7"/>
  <c r="O643" i="7"/>
  <c r="N644" i="7"/>
  <c r="F644" i="7" s="1"/>
  <c r="O644" i="7"/>
  <c r="N645" i="7"/>
  <c r="O645" i="7"/>
  <c r="N646" i="7"/>
  <c r="F646" i="7" s="1"/>
  <c r="O646" i="7"/>
  <c r="N647" i="7"/>
  <c r="O647" i="7"/>
  <c r="N648" i="7"/>
  <c r="F648" i="7" s="1"/>
  <c r="O648" i="7"/>
  <c r="N649" i="7"/>
  <c r="O649" i="7"/>
  <c r="N650" i="7"/>
  <c r="F650" i="7" s="1"/>
  <c r="O650" i="7"/>
  <c r="N651" i="7"/>
  <c r="O651" i="7"/>
  <c r="N652" i="7"/>
  <c r="F652" i="7" s="1"/>
  <c r="O652" i="7"/>
  <c r="N653" i="7"/>
  <c r="O653" i="7"/>
  <c r="N654" i="7"/>
  <c r="F654" i="7" s="1"/>
  <c r="O654" i="7"/>
  <c r="N655" i="7"/>
  <c r="O655" i="7"/>
  <c r="N656" i="7"/>
  <c r="F656" i="7" s="1"/>
  <c r="O656" i="7"/>
  <c r="N657" i="7"/>
  <c r="O657" i="7"/>
  <c r="N658" i="7"/>
  <c r="F658" i="7" s="1"/>
  <c r="O658" i="7"/>
  <c r="N659" i="7"/>
  <c r="O659" i="7"/>
  <c r="N660" i="7"/>
  <c r="F660" i="7" s="1"/>
  <c r="O660" i="7"/>
  <c r="N661" i="7"/>
  <c r="O661" i="7"/>
  <c r="N662" i="7"/>
  <c r="F662" i="7" s="1"/>
  <c r="O662" i="7"/>
  <c r="N663" i="7"/>
  <c r="O663" i="7"/>
  <c r="N664" i="7"/>
  <c r="F664" i="7" s="1"/>
  <c r="O664" i="7"/>
  <c r="N665" i="7"/>
  <c r="O665" i="7"/>
  <c r="N666" i="7"/>
  <c r="F666" i="7" s="1"/>
  <c r="O666" i="7"/>
  <c r="N667" i="7"/>
  <c r="O667" i="7"/>
  <c r="N668" i="7"/>
  <c r="F668" i="7" s="1"/>
  <c r="O668" i="7"/>
  <c r="N669" i="7"/>
  <c r="O669" i="7"/>
  <c r="N670" i="7"/>
  <c r="F670" i="7" s="1"/>
  <c r="O670" i="7"/>
  <c r="N671" i="7"/>
  <c r="O671" i="7"/>
  <c r="N672" i="7"/>
  <c r="F672" i="7" s="1"/>
  <c r="O672" i="7"/>
  <c r="N673" i="7"/>
  <c r="O673" i="7"/>
  <c r="N674" i="7"/>
  <c r="F674" i="7" s="1"/>
  <c r="O674" i="7"/>
  <c r="N675" i="7"/>
  <c r="O675" i="7"/>
  <c r="N676" i="7"/>
  <c r="F676" i="7" s="1"/>
  <c r="O676" i="7"/>
  <c r="N677" i="7"/>
  <c r="O677" i="7"/>
  <c r="N678" i="7"/>
  <c r="F678" i="7" s="1"/>
  <c r="O678" i="7"/>
  <c r="N679" i="7"/>
  <c r="O679" i="7"/>
  <c r="N680" i="7"/>
  <c r="F680" i="7" s="1"/>
  <c r="O680" i="7"/>
  <c r="N681" i="7"/>
  <c r="O681" i="7"/>
  <c r="N682" i="7"/>
  <c r="F682" i="7" s="1"/>
  <c r="O682" i="7"/>
  <c r="N683" i="7"/>
  <c r="O683" i="7"/>
  <c r="N684" i="7"/>
  <c r="F684" i="7" s="1"/>
  <c r="O684" i="7"/>
  <c r="N685" i="7"/>
  <c r="O685" i="7"/>
  <c r="N686" i="7"/>
  <c r="F686" i="7" s="1"/>
  <c r="O686" i="7"/>
  <c r="N687" i="7"/>
  <c r="O687" i="7"/>
  <c r="N688" i="7"/>
  <c r="F688" i="7" s="1"/>
  <c r="O688" i="7"/>
  <c r="N689" i="7"/>
  <c r="O689" i="7"/>
  <c r="N690" i="7"/>
  <c r="F690" i="7" s="1"/>
  <c r="O690" i="7"/>
  <c r="N691" i="7"/>
  <c r="O691" i="7"/>
  <c r="N692" i="7"/>
  <c r="F692" i="7" s="1"/>
  <c r="O692" i="7"/>
  <c r="N693" i="7"/>
  <c r="O693" i="7"/>
  <c r="N694" i="7"/>
  <c r="F694" i="7" s="1"/>
  <c r="O694" i="7"/>
  <c r="N695" i="7"/>
  <c r="O695" i="7"/>
  <c r="N696" i="7"/>
  <c r="F696" i="7" s="1"/>
  <c r="O696" i="7"/>
  <c r="N697" i="7"/>
  <c r="O697" i="7"/>
  <c r="N698" i="7"/>
  <c r="F698" i="7" s="1"/>
  <c r="O698" i="7"/>
  <c r="N699" i="7"/>
  <c r="O699" i="7"/>
  <c r="N700" i="7"/>
  <c r="F700" i="7" s="1"/>
  <c r="O700" i="7"/>
  <c r="N701" i="7"/>
  <c r="O701" i="7"/>
  <c r="N702" i="7"/>
  <c r="F702" i="7" s="1"/>
  <c r="O702" i="7"/>
  <c r="N703" i="7"/>
  <c r="O703" i="7"/>
  <c r="N704" i="7"/>
  <c r="F704" i="7" s="1"/>
  <c r="O704" i="7"/>
  <c r="N705" i="7"/>
  <c r="O705" i="7"/>
  <c r="N706" i="7"/>
  <c r="F706" i="7" s="1"/>
  <c r="O706" i="7"/>
  <c r="N707" i="7"/>
  <c r="O707" i="7"/>
  <c r="N708" i="7"/>
  <c r="F708" i="7" s="1"/>
  <c r="O708" i="7"/>
  <c r="N709" i="7"/>
  <c r="O709" i="7"/>
  <c r="N710" i="7"/>
  <c r="F710" i="7" s="1"/>
  <c r="O710" i="7"/>
  <c r="N711" i="7"/>
  <c r="O711" i="7"/>
  <c r="N712" i="7"/>
  <c r="F712" i="7" s="1"/>
  <c r="O712" i="7"/>
  <c r="N713" i="7"/>
  <c r="O713" i="7"/>
  <c r="N714" i="7"/>
  <c r="F714" i="7" s="1"/>
  <c r="O714" i="7"/>
  <c r="N715" i="7"/>
  <c r="O715" i="7"/>
  <c r="N716" i="7"/>
  <c r="F716" i="7" s="1"/>
  <c r="O716" i="7"/>
  <c r="N717" i="7"/>
  <c r="O717" i="7"/>
  <c r="N718" i="7"/>
  <c r="F718" i="7" s="1"/>
  <c r="O718" i="7"/>
  <c r="N719" i="7"/>
  <c r="O719" i="7"/>
  <c r="N720" i="7"/>
  <c r="F720" i="7" s="1"/>
  <c r="O720" i="7"/>
  <c r="N721" i="7"/>
  <c r="O721" i="7"/>
  <c r="N722" i="7"/>
  <c r="F722" i="7" s="1"/>
  <c r="O722" i="7"/>
  <c r="N723" i="7"/>
  <c r="O723" i="7"/>
  <c r="N724" i="7"/>
  <c r="F724" i="7" s="1"/>
  <c r="O724" i="7"/>
  <c r="N725" i="7"/>
  <c r="O725" i="7"/>
  <c r="N726" i="7"/>
  <c r="F726" i="7" s="1"/>
  <c r="O726" i="7"/>
  <c r="N727" i="7"/>
  <c r="O727" i="7"/>
  <c r="N728" i="7"/>
  <c r="F728" i="7" s="1"/>
  <c r="O728" i="7"/>
  <c r="N729" i="7"/>
  <c r="O729" i="7"/>
  <c r="N730" i="7"/>
  <c r="F730" i="7" s="1"/>
  <c r="O730" i="7"/>
  <c r="N731" i="7"/>
  <c r="O731" i="7"/>
  <c r="N732" i="7"/>
  <c r="F732" i="7" s="1"/>
  <c r="O732" i="7"/>
  <c r="N733" i="7"/>
  <c r="O733" i="7"/>
  <c r="N734" i="7"/>
  <c r="F734" i="7" s="1"/>
  <c r="O734" i="7"/>
  <c r="N735" i="7"/>
  <c r="O735" i="7"/>
  <c r="N736" i="7"/>
  <c r="F736" i="7" s="1"/>
  <c r="O736" i="7"/>
  <c r="N737" i="7"/>
  <c r="O737" i="7"/>
  <c r="N738" i="7"/>
  <c r="F738" i="7" s="1"/>
  <c r="O738" i="7"/>
  <c r="N739" i="7"/>
  <c r="O739" i="7"/>
  <c r="N740" i="7"/>
  <c r="F740" i="7" s="1"/>
  <c r="O740" i="7"/>
  <c r="N741" i="7"/>
  <c r="O741" i="7"/>
  <c r="N742" i="7"/>
  <c r="F742" i="7" s="1"/>
  <c r="O742" i="7"/>
  <c r="N743" i="7"/>
  <c r="O743" i="7"/>
  <c r="N744" i="7"/>
  <c r="F744" i="7" s="1"/>
  <c r="O744" i="7"/>
  <c r="N745" i="7"/>
  <c r="O745" i="7"/>
  <c r="N746" i="7"/>
  <c r="F746" i="7" s="1"/>
  <c r="O746" i="7"/>
  <c r="N747" i="7"/>
  <c r="O747" i="7"/>
  <c r="N748" i="7"/>
  <c r="F748" i="7" s="1"/>
  <c r="O748" i="7"/>
  <c r="N749" i="7"/>
  <c r="O749" i="7"/>
  <c r="N750" i="7"/>
  <c r="F750" i="7" s="1"/>
  <c r="O750" i="7"/>
  <c r="N751" i="7"/>
  <c r="O751" i="7"/>
  <c r="N752" i="7"/>
  <c r="F752" i="7" s="1"/>
  <c r="O752" i="7"/>
  <c r="N753" i="7"/>
  <c r="O753" i="7"/>
  <c r="N754" i="7"/>
  <c r="F754" i="7" s="1"/>
  <c r="O754" i="7"/>
  <c r="N755" i="7"/>
  <c r="O755" i="7"/>
  <c r="N756" i="7"/>
  <c r="F756" i="7" s="1"/>
  <c r="O756" i="7"/>
  <c r="N757" i="7"/>
  <c r="O757" i="7"/>
  <c r="N758" i="7"/>
  <c r="F758" i="7" s="1"/>
  <c r="O758" i="7"/>
  <c r="N759" i="7"/>
  <c r="O759" i="7"/>
  <c r="N760" i="7"/>
  <c r="F760" i="7" s="1"/>
  <c r="O760" i="7"/>
  <c r="N761" i="7"/>
  <c r="O761" i="7"/>
  <c r="N762" i="7"/>
  <c r="F762" i="7" s="1"/>
  <c r="O762" i="7"/>
  <c r="N763" i="7"/>
  <c r="O763" i="7"/>
  <c r="N764" i="7"/>
  <c r="F764" i="7" s="1"/>
  <c r="O764" i="7"/>
  <c r="N765" i="7"/>
  <c r="O765" i="7"/>
  <c r="N766" i="7"/>
  <c r="F766" i="7" s="1"/>
  <c r="O766" i="7"/>
  <c r="N767" i="7"/>
  <c r="O767" i="7"/>
  <c r="N768" i="7"/>
  <c r="F768" i="7" s="1"/>
  <c r="O768" i="7"/>
  <c r="N769" i="7"/>
  <c r="O769" i="7"/>
  <c r="N770" i="7"/>
  <c r="F770" i="7" s="1"/>
  <c r="O770" i="7"/>
  <c r="N771" i="7"/>
  <c r="O771" i="7"/>
  <c r="N772" i="7"/>
  <c r="F772" i="7" s="1"/>
  <c r="O772" i="7"/>
  <c r="N773" i="7"/>
  <c r="O773" i="7"/>
  <c r="N774" i="7"/>
  <c r="F774" i="7" s="1"/>
  <c r="O774" i="7"/>
  <c r="N775" i="7"/>
  <c r="O775" i="7"/>
  <c r="N776" i="7"/>
  <c r="F776" i="7" s="1"/>
  <c r="O776" i="7"/>
  <c r="N777" i="7"/>
  <c r="O777" i="7"/>
  <c r="N778" i="7"/>
  <c r="F778" i="7" s="1"/>
  <c r="O778" i="7"/>
  <c r="N779" i="7"/>
  <c r="O779" i="7"/>
  <c r="N780" i="7"/>
  <c r="F780" i="7" s="1"/>
  <c r="O780" i="7"/>
  <c r="N781" i="7"/>
  <c r="O781" i="7"/>
  <c r="N782" i="7"/>
  <c r="F782" i="7" s="1"/>
  <c r="O782" i="7"/>
  <c r="N783" i="7"/>
  <c r="O783" i="7"/>
  <c r="N784" i="7"/>
  <c r="F784" i="7" s="1"/>
  <c r="O784" i="7"/>
  <c r="N785" i="7"/>
  <c r="O785" i="7"/>
  <c r="N786" i="7"/>
  <c r="F786" i="7" s="1"/>
  <c r="O786" i="7"/>
  <c r="N787" i="7"/>
  <c r="O787" i="7"/>
  <c r="N788" i="7"/>
  <c r="F788" i="7" s="1"/>
  <c r="O788" i="7"/>
  <c r="N789" i="7"/>
  <c r="O789" i="7"/>
  <c r="N790" i="7"/>
  <c r="F790" i="7" s="1"/>
  <c r="O790" i="7"/>
  <c r="N791" i="7"/>
  <c r="O791" i="7"/>
  <c r="N792" i="7"/>
  <c r="F792" i="7" s="1"/>
  <c r="O792" i="7"/>
  <c r="N793" i="7"/>
  <c r="O793" i="7"/>
  <c r="N794" i="7"/>
  <c r="F794" i="7" s="1"/>
  <c r="O794" i="7"/>
  <c r="N795" i="7"/>
  <c r="O795" i="7"/>
  <c r="N796" i="7"/>
  <c r="F796" i="7" s="1"/>
  <c r="O796" i="7"/>
  <c r="N797" i="7"/>
  <c r="O797" i="7"/>
  <c r="N798" i="7"/>
  <c r="F798" i="7" s="1"/>
  <c r="O798" i="7"/>
  <c r="N799" i="7"/>
  <c r="O799" i="7"/>
  <c r="N800" i="7"/>
  <c r="F800" i="7" s="1"/>
  <c r="O800" i="7"/>
  <c r="N801" i="7"/>
  <c r="O801" i="7"/>
  <c r="N802" i="7"/>
  <c r="F802" i="7" s="1"/>
  <c r="O802" i="7"/>
  <c r="N803" i="7"/>
  <c r="O803" i="7"/>
  <c r="N804" i="7"/>
  <c r="F804" i="7" s="1"/>
  <c r="O804" i="7"/>
  <c r="N805" i="7"/>
  <c r="O805" i="7"/>
  <c r="N806" i="7"/>
  <c r="F806" i="7" s="1"/>
  <c r="O806" i="7"/>
  <c r="N807" i="7"/>
  <c r="O807" i="7"/>
  <c r="N808" i="7"/>
  <c r="F808" i="7" s="1"/>
  <c r="O808" i="7"/>
  <c r="N809" i="7"/>
  <c r="O809" i="7"/>
  <c r="N810" i="7"/>
  <c r="F810" i="7" s="1"/>
  <c r="O810" i="7"/>
  <c r="N811" i="7"/>
  <c r="O811" i="7"/>
  <c r="N812" i="7"/>
  <c r="F812" i="7" s="1"/>
  <c r="O812" i="7"/>
  <c r="N813" i="7"/>
  <c r="O813" i="7"/>
  <c r="N814" i="7"/>
  <c r="F814" i="7" s="1"/>
  <c r="O814" i="7"/>
  <c r="N815" i="7"/>
  <c r="O815" i="7"/>
  <c r="N816" i="7"/>
  <c r="F816" i="7" s="1"/>
  <c r="O816" i="7"/>
  <c r="N817" i="7"/>
  <c r="O817" i="7"/>
  <c r="N818" i="7"/>
  <c r="F818" i="7" s="1"/>
  <c r="O818" i="7"/>
  <c r="N819" i="7"/>
  <c r="O819" i="7"/>
  <c r="N820" i="7"/>
  <c r="F820" i="7" s="1"/>
  <c r="O820" i="7"/>
  <c r="N821" i="7"/>
  <c r="O821" i="7"/>
  <c r="N822" i="7"/>
  <c r="F822" i="7" s="1"/>
  <c r="O822" i="7"/>
  <c r="N823" i="7"/>
  <c r="O823" i="7"/>
  <c r="N824" i="7"/>
  <c r="F824" i="7" s="1"/>
  <c r="O824" i="7"/>
  <c r="N825" i="7"/>
  <c r="O825" i="7"/>
  <c r="N826" i="7"/>
  <c r="F826" i="7" s="1"/>
  <c r="O826" i="7"/>
  <c r="N827" i="7"/>
  <c r="O827" i="7"/>
  <c r="N828" i="7"/>
  <c r="F828" i="7" s="1"/>
  <c r="O828" i="7"/>
  <c r="N829" i="7"/>
  <c r="O829" i="7"/>
  <c r="N830" i="7"/>
  <c r="F830" i="7" s="1"/>
  <c r="O830" i="7"/>
  <c r="N831" i="7"/>
  <c r="O831" i="7"/>
  <c r="N832" i="7"/>
  <c r="F832" i="7" s="1"/>
  <c r="O832" i="7"/>
  <c r="N833" i="7"/>
  <c r="O833" i="7"/>
  <c r="N834" i="7"/>
  <c r="F834" i="7" s="1"/>
  <c r="O834" i="7"/>
  <c r="N835" i="7"/>
  <c r="O835" i="7"/>
  <c r="N836" i="7"/>
  <c r="F836" i="7" s="1"/>
  <c r="O836" i="7"/>
  <c r="N837" i="7"/>
  <c r="O837" i="7"/>
  <c r="N838" i="7"/>
  <c r="F838" i="7" s="1"/>
  <c r="O838" i="7"/>
  <c r="N839" i="7"/>
  <c r="O839" i="7"/>
  <c r="N840" i="7"/>
  <c r="F840" i="7" s="1"/>
  <c r="O840" i="7"/>
  <c r="N841" i="7"/>
  <c r="O841" i="7"/>
  <c r="N842" i="7"/>
  <c r="F842" i="7" s="1"/>
  <c r="O842" i="7"/>
  <c r="N843" i="7"/>
  <c r="O843" i="7"/>
  <c r="N844" i="7"/>
  <c r="F844" i="7" s="1"/>
  <c r="O844" i="7"/>
  <c r="N845" i="7"/>
  <c r="O845" i="7"/>
  <c r="N846" i="7"/>
  <c r="F846" i="7" s="1"/>
  <c r="O846" i="7"/>
  <c r="N847" i="7"/>
  <c r="O847" i="7"/>
  <c r="N848" i="7"/>
  <c r="F848" i="7" s="1"/>
  <c r="O848" i="7"/>
  <c r="N849" i="7"/>
  <c r="O849" i="7"/>
  <c r="N850" i="7"/>
  <c r="F850" i="7" s="1"/>
  <c r="O850" i="7"/>
  <c r="N851" i="7"/>
  <c r="O851" i="7"/>
  <c r="N852" i="7"/>
  <c r="F852" i="7" s="1"/>
  <c r="O852" i="7"/>
  <c r="N853" i="7"/>
  <c r="O853" i="7"/>
  <c r="N854" i="7"/>
  <c r="F854" i="7" s="1"/>
  <c r="O854" i="7"/>
  <c r="N855" i="7"/>
  <c r="O855" i="7"/>
  <c r="N856" i="7"/>
  <c r="F856" i="7" s="1"/>
  <c r="O856" i="7"/>
  <c r="N857" i="7"/>
  <c r="O857" i="7"/>
  <c r="N858" i="7"/>
  <c r="F858" i="7" s="1"/>
  <c r="O858" i="7"/>
  <c r="N859" i="7"/>
  <c r="O859" i="7"/>
  <c r="N860" i="7"/>
  <c r="F860" i="7" s="1"/>
  <c r="O860" i="7"/>
  <c r="N861" i="7"/>
  <c r="O861" i="7"/>
  <c r="N862" i="7"/>
  <c r="F862" i="7" s="1"/>
  <c r="O862" i="7"/>
  <c r="N863" i="7"/>
  <c r="O863" i="7"/>
  <c r="N864" i="7"/>
  <c r="F864" i="7" s="1"/>
  <c r="O864" i="7"/>
  <c r="N865" i="7"/>
  <c r="O865" i="7"/>
  <c r="N866" i="7"/>
  <c r="F866" i="7" s="1"/>
  <c r="O866" i="7"/>
  <c r="N867" i="7"/>
  <c r="O867" i="7"/>
  <c r="N868" i="7"/>
  <c r="F868" i="7" s="1"/>
  <c r="O868" i="7"/>
  <c r="N869" i="7"/>
  <c r="O869" i="7"/>
  <c r="N870" i="7"/>
  <c r="F870" i="7" s="1"/>
  <c r="O870" i="7"/>
  <c r="N871" i="7"/>
  <c r="O871" i="7"/>
  <c r="N872" i="7"/>
  <c r="F872" i="7" s="1"/>
  <c r="O872" i="7"/>
  <c r="N873" i="7"/>
  <c r="O873" i="7"/>
  <c r="N874" i="7"/>
  <c r="F874" i="7" s="1"/>
  <c r="O874" i="7"/>
  <c r="N875" i="7"/>
  <c r="O875" i="7"/>
  <c r="N876" i="7"/>
  <c r="F876" i="7" s="1"/>
  <c r="O876" i="7"/>
  <c r="N877" i="7"/>
  <c r="O877" i="7"/>
  <c r="N878" i="7"/>
  <c r="F878" i="7" s="1"/>
  <c r="O878" i="7"/>
  <c r="N879" i="7"/>
  <c r="O879" i="7"/>
  <c r="N880" i="7"/>
  <c r="F880" i="7" s="1"/>
  <c r="O880" i="7"/>
  <c r="N881" i="7"/>
  <c r="O881" i="7"/>
  <c r="N882" i="7"/>
  <c r="F882" i="7" s="1"/>
  <c r="O882" i="7"/>
  <c r="N883" i="7"/>
  <c r="O883" i="7"/>
  <c r="N884" i="7"/>
  <c r="F884" i="7" s="1"/>
  <c r="O884" i="7"/>
  <c r="N885" i="7"/>
  <c r="O885" i="7"/>
  <c r="N886" i="7"/>
  <c r="F886" i="7" s="1"/>
  <c r="O886" i="7"/>
  <c r="N887" i="7"/>
  <c r="O887" i="7"/>
  <c r="N888" i="7"/>
  <c r="F888" i="7" s="1"/>
  <c r="O888" i="7"/>
  <c r="N889" i="7"/>
  <c r="O889" i="7"/>
  <c r="N890" i="7"/>
  <c r="F890" i="7" s="1"/>
  <c r="O890" i="7"/>
  <c r="N891" i="7"/>
  <c r="O891" i="7"/>
  <c r="N892" i="7"/>
  <c r="F892" i="7" s="1"/>
  <c r="O892" i="7"/>
  <c r="N893" i="7"/>
  <c r="O893" i="7"/>
  <c r="N894" i="7"/>
  <c r="F894" i="7" s="1"/>
  <c r="O894" i="7"/>
  <c r="N895" i="7"/>
  <c r="O895" i="7"/>
  <c r="N896" i="7"/>
  <c r="F896" i="7" s="1"/>
  <c r="O896" i="7"/>
  <c r="N897" i="7"/>
  <c r="O897" i="7"/>
  <c r="N898" i="7"/>
  <c r="F898" i="7" s="1"/>
  <c r="O898" i="7"/>
  <c r="N899" i="7"/>
  <c r="O899" i="7"/>
  <c r="N900" i="7"/>
  <c r="F900" i="7" s="1"/>
  <c r="O900" i="7"/>
  <c r="N901" i="7"/>
  <c r="O901" i="7"/>
  <c r="N902" i="7"/>
  <c r="F902" i="7" s="1"/>
  <c r="O902" i="7"/>
  <c r="N903" i="7"/>
  <c r="O903" i="7"/>
  <c r="N904" i="7"/>
  <c r="F904" i="7" s="1"/>
  <c r="O904" i="7"/>
  <c r="N905" i="7"/>
  <c r="O905" i="7"/>
  <c r="N906" i="7"/>
  <c r="F906" i="7" s="1"/>
  <c r="O906" i="7"/>
  <c r="N907" i="7"/>
  <c r="O907" i="7"/>
  <c r="N908" i="7"/>
  <c r="F908" i="7" s="1"/>
  <c r="O908" i="7"/>
  <c r="N909" i="7"/>
  <c r="O909" i="7"/>
  <c r="N910" i="7"/>
  <c r="F910" i="7" s="1"/>
  <c r="O910" i="7"/>
  <c r="N911" i="7"/>
  <c r="O911" i="7"/>
  <c r="N912" i="7"/>
  <c r="F912" i="7" s="1"/>
  <c r="O912" i="7"/>
  <c r="N913" i="7"/>
  <c r="O913" i="7"/>
  <c r="N914" i="7"/>
  <c r="F914" i="7" s="1"/>
  <c r="O914" i="7"/>
  <c r="N915" i="7"/>
  <c r="O915" i="7"/>
  <c r="N916" i="7"/>
  <c r="F916" i="7" s="1"/>
  <c r="O916" i="7"/>
  <c r="N917" i="7"/>
  <c r="O917" i="7"/>
  <c r="N918" i="7"/>
  <c r="F918" i="7" s="1"/>
  <c r="O918" i="7"/>
  <c r="N919" i="7"/>
  <c r="O919" i="7"/>
  <c r="N920" i="7"/>
  <c r="F920" i="7" s="1"/>
  <c r="O920" i="7"/>
  <c r="N921" i="7"/>
  <c r="O921" i="7"/>
  <c r="N922" i="7"/>
  <c r="F922" i="7" s="1"/>
  <c r="O922" i="7"/>
  <c r="N923" i="7"/>
  <c r="O923" i="7"/>
  <c r="N924" i="7"/>
  <c r="F924" i="7" s="1"/>
  <c r="O924" i="7"/>
  <c r="N925" i="7"/>
  <c r="O925" i="7"/>
  <c r="N926" i="7"/>
  <c r="F926" i="7" s="1"/>
  <c r="O926" i="7"/>
  <c r="N927" i="7"/>
  <c r="O927" i="7"/>
  <c r="N928" i="7"/>
  <c r="F928" i="7" s="1"/>
  <c r="O928" i="7"/>
  <c r="N929" i="7"/>
  <c r="O929" i="7"/>
  <c r="N930" i="7"/>
  <c r="F930" i="7" s="1"/>
  <c r="O930" i="7"/>
  <c r="N931" i="7"/>
  <c r="O931" i="7"/>
  <c r="N932" i="7"/>
  <c r="F932" i="7" s="1"/>
  <c r="O932" i="7"/>
  <c r="N933" i="7"/>
  <c r="O933" i="7"/>
  <c r="N934" i="7"/>
  <c r="F934" i="7" s="1"/>
  <c r="O934" i="7"/>
  <c r="N935" i="7"/>
  <c r="O935" i="7"/>
  <c r="N936" i="7"/>
  <c r="F936" i="7" s="1"/>
  <c r="O936" i="7"/>
  <c r="N937" i="7"/>
  <c r="O937" i="7"/>
  <c r="N938" i="7"/>
  <c r="F938" i="7" s="1"/>
  <c r="O938" i="7"/>
  <c r="N939" i="7"/>
  <c r="O939" i="7"/>
  <c r="N940" i="7"/>
  <c r="F940" i="7" s="1"/>
  <c r="O940" i="7"/>
  <c r="N941" i="7"/>
  <c r="O941" i="7"/>
  <c r="N942" i="7"/>
  <c r="F942" i="7" s="1"/>
  <c r="O942" i="7"/>
  <c r="N943" i="7"/>
  <c r="O943" i="7"/>
  <c r="N944" i="7"/>
  <c r="F944" i="7" s="1"/>
  <c r="O944" i="7"/>
  <c r="N945" i="7"/>
  <c r="O945" i="7"/>
  <c r="N946" i="7"/>
  <c r="F946" i="7" s="1"/>
  <c r="O946" i="7"/>
  <c r="N947" i="7"/>
  <c r="O947" i="7"/>
  <c r="N948" i="7"/>
  <c r="F948" i="7" s="1"/>
  <c r="O948" i="7"/>
  <c r="N949" i="7"/>
  <c r="O949" i="7"/>
  <c r="N950" i="7"/>
  <c r="F950" i="7" s="1"/>
  <c r="O950" i="7"/>
  <c r="N951" i="7"/>
  <c r="O951" i="7"/>
  <c r="N952" i="7"/>
  <c r="F952" i="7" s="1"/>
  <c r="O952" i="7"/>
  <c r="N953" i="7"/>
  <c r="O953" i="7"/>
  <c r="N954" i="7"/>
  <c r="F954" i="7" s="1"/>
  <c r="O954" i="7"/>
  <c r="N955" i="7"/>
  <c r="O955" i="7"/>
  <c r="N956" i="7"/>
  <c r="F956" i="7" s="1"/>
  <c r="O956" i="7"/>
  <c r="N957" i="7"/>
  <c r="O957" i="7"/>
  <c r="N958" i="7"/>
  <c r="F958" i="7" s="1"/>
  <c r="O958" i="7"/>
  <c r="N959" i="7"/>
  <c r="O959" i="7"/>
  <c r="N960" i="7"/>
  <c r="F960" i="7" s="1"/>
  <c r="O960" i="7"/>
  <c r="N961" i="7"/>
  <c r="O961" i="7"/>
  <c r="N962" i="7"/>
  <c r="F962" i="7" s="1"/>
  <c r="O962" i="7"/>
  <c r="N963" i="7"/>
  <c r="O963" i="7"/>
  <c r="N964" i="7"/>
  <c r="F964" i="7" s="1"/>
  <c r="O964" i="7"/>
  <c r="N965" i="7"/>
  <c r="O965" i="7"/>
  <c r="N966" i="7"/>
  <c r="F966" i="7" s="1"/>
  <c r="O966" i="7"/>
  <c r="N967" i="7"/>
  <c r="O967" i="7"/>
  <c r="N968" i="7"/>
  <c r="F968" i="7" s="1"/>
  <c r="O968" i="7"/>
  <c r="N969" i="7"/>
  <c r="O969" i="7"/>
  <c r="N970" i="7"/>
  <c r="F970" i="7" s="1"/>
  <c r="O970" i="7"/>
  <c r="N971" i="7"/>
  <c r="O971" i="7"/>
  <c r="N972" i="7"/>
  <c r="F972" i="7" s="1"/>
  <c r="O972" i="7"/>
  <c r="N973" i="7"/>
  <c r="O973" i="7"/>
  <c r="N974" i="7"/>
  <c r="F974" i="7" s="1"/>
  <c r="O974" i="7"/>
  <c r="N975" i="7"/>
  <c r="O975" i="7"/>
  <c r="N976" i="7"/>
  <c r="F976" i="7" s="1"/>
  <c r="O976" i="7"/>
  <c r="N977" i="7"/>
  <c r="O977" i="7"/>
  <c r="N978" i="7"/>
  <c r="F978" i="7" s="1"/>
  <c r="O978" i="7"/>
  <c r="N979" i="7"/>
  <c r="O979" i="7"/>
  <c r="N980" i="7"/>
  <c r="F980" i="7" s="1"/>
  <c r="O980" i="7"/>
  <c r="N981" i="7"/>
  <c r="O981" i="7"/>
  <c r="N982" i="7"/>
  <c r="F982" i="7" s="1"/>
  <c r="O982" i="7"/>
  <c r="N983" i="7"/>
  <c r="O983" i="7"/>
  <c r="N984" i="7"/>
  <c r="F984" i="7" s="1"/>
  <c r="O984" i="7"/>
  <c r="N985" i="7"/>
  <c r="O985" i="7"/>
  <c r="N986" i="7"/>
  <c r="F986" i="7" s="1"/>
  <c r="O986" i="7"/>
  <c r="N987" i="7"/>
  <c r="O987" i="7"/>
  <c r="N988" i="7"/>
  <c r="F988" i="7" s="1"/>
  <c r="O988" i="7"/>
  <c r="N989" i="7"/>
  <c r="O989" i="7"/>
  <c r="N990" i="7"/>
  <c r="F990" i="7" s="1"/>
  <c r="O990" i="7"/>
  <c r="N991" i="7"/>
  <c r="O991" i="7"/>
  <c r="N992" i="7"/>
  <c r="F992" i="7" s="1"/>
  <c r="O992" i="7"/>
  <c r="N993" i="7"/>
  <c r="O993" i="7"/>
  <c r="N994" i="7"/>
  <c r="F994" i="7" s="1"/>
  <c r="O994" i="7"/>
  <c r="N995" i="7"/>
  <c r="O995" i="7"/>
  <c r="N996" i="7"/>
  <c r="F996" i="7" s="1"/>
  <c r="O996" i="7"/>
  <c r="N997" i="7"/>
  <c r="O997" i="7"/>
  <c r="N998" i="7"/>
  <c r="O998" i="7"/>
  <c r="N999" i="7"/>
  <c r="O999" i="7"/>
  <c r="N1000" i="7"/>
  <c r="F1000" i="7" s="1"/>
  <c r="O1000" i="7"/>
  <c r="N1001" i="7"/>
  <c r="O1001" i="7"/>
  <c r="N1002" i="7"/>
  <c r="F1002" i="7" s="1"/>
  <c r="O1002" i="7"/>
  <c r="N1003" i="7"/>
  <c r="O1003" i="7"/>
  <c r="N1004" i="7"/>
  <c r="F1004" i="7" s="1"/>
  <c r="O1004" i="7"/>
  <c r="N1005" i="7"/>
  <c r="O1005" i="7"/>
  <c r="N1006" i="7"/>
  <c r="F1006" i="7" s="1"/>
  <c r="O1006" i="7"/>
  <c r="N1007" i="7"/>
  <c r="O1007" i="7"/>
  <c r="N1008" i="7"/>
  <c r="F1008" i="7" s="1"/>
  <c r="O1008" i="7"/>
  <c r="N1009" i="7"/>
  <c r="O1009" i="7"/>
  <c r="N1010" i="7"/>
  <c r="F1010" i="7" s="1"/>
  <c r="O1010" i="7"/>
  <c r="N1011" i="7"/>
  <c r="O1011" i="7"/>
  <c r="N1012" i="7"/>
  <c r="F1012" i="7" s="1"/>
  <c r="O1012" i="7"/>
  <c r="N1013" i="7"/>
  <c r="O1013" i="7"/>
  <c r="N1014" i="7"/>
  <c r="O1014" i="7"/>
  <c r="N1015" i="7"/>
  <c r="O1015" i="7"/>
  <c r="N1016" i="7"/>
  <c r="F1016" i="7" s="1"/>
  <c r="O1016" i="7"/>
  <c r="N1017" i="7"/>
  <c r="O1017" i="7"/>
  <c r="N1018" i="7"/>
  <c r="F1018" i="7" s="1"/>
  <c r="O1018" i="7"/>
  <c r="N1019" i="7"/>
  <c r="O1019" i="7"/>
  <c r="N1020" i="7"/>
  <c r="F1020" i="7" s="1"/>
  <c r="O1020" i="7"/>
  <c r="N1021" i="7"/>
  <c r="O1021" i="7"/>
  <c r="N1022" i="7"/>
  <c r="F1022" i="7" s="1"/>
  <c r="O1022" i="7"/>
  <c r="N1023" i="7"/>
  <c r="O1023" i="7"/>
  <c r="N1024" i="7"/>
  <c r="F1024" i="7" s="1"/>
  <c r="O1024" i="7"/>
  <c r="N1025" i="7"/>
  <c r="O1025" i="7"/>
  <c r="N1026" i="7"/>
  <c r="F1026" i="7" s="1"/>
  <c r="O1026" i="7"/>
  <c r="N1027" i="7"/>
  <c r="O1027" i="7"/>
  <c r="N1028" i="7"/>
  <c r="F1028" i="7" s="1"/>
  <c r="O1028" i="7"/>
  <c r="N1029" i="7"/>
  <c r="O1029" i="7"/>
  <c r="N1030" i="7"/>
  <c r="O1030" i="7"/>
  <c r="N1031" i="7"/>
  <c r="O1031" i="7"/>
  <c r="N1032" i="7"/>
  <c r="F1032" i="7" s="1"/>
  <c r="O1032" i="7"/>
  <c r="N1033" i="7"/>
  <c r="O1033" i="7"/>
  <c r="N1034" i="7"/>
  <c r="F1034" i="7" s="1"/>
  <c r="O1034" i="7"/>
  <c r="N1035" i="7"/>
  <c r="O1035" i="7"/>
  <c r="N1036" i="7"/>
  <c r="F1036" i="7" s="1"/>
  <c r="O1036" i="7"/>
  <c r="N1037" i="7"/>
  <c r="O1037" i="7"/>
  <c r="N1038" i="7"/>
  <c r="F1038" i="7" s="1"/>
  <c r="O1038" i="7"/>
  <c r="N1039" i="7"/>
  <c r="O1039" i="7"/>
  <c r="N1040" i="7"/>
  <c r="F1040" i="7" s="1"/>
  <c r="O1040" i="7"/>
  <c r="N1041" i="7"/>
  <c r="O1041" i="7"/>
  <c r="N1042" i="7"/>
  <c r="F1042" i="7" s="1"/>
  <c r="O1042" i="7"/>
  <c r="N1043" i="7"/>
  <c r="O1043" i="7"/>
  <c r="N1044" i="7"/>
  <c r="F1044" i="7" s="1"/>
  <c r="O1044" i="7"/>
  <c r="N1045" i="7"/>
  <c r="O1045" i="7"/>
  <c r="N1046" i="7"/>
  <c r="O1046" i="7"/>
  <c r="N1047" i="7"/>
  <c r="O1047" i="7"/>
  <c r="N1048" i="7"/>
  <c r="F1048" i="7" s="1"/>
  <c r="O1048" i="7"/>
  <c r="N1049" i="7"/>
  <c r="O1049" i="7"/>
  <c r="N1050" i="7"/>
  <c r="F1050" i="7" s="1"/>
  <c r="O1050" i="7"/>
  <c r="N1051" i="7"/>
  <c r="O1051" i="7"/>
  <c r="N1052" i="7"/>
  <c r="F1052" i="7" s="1"/>
  <c r="O1052" i="7"/>
  <c r="N1053" i="7"/>
  <c r="O1053" i="7"/>
  <c r="N1054" i="7"/>
  <c r="F1054" i="7" s="1"/>
  <c r="O1054" i="7"/>
  <c r="N1055" i="7"/>
  <c r="O1055" i="7"/>
  <c r="N1056" i="7"/>
  <c r="F1056" i="7" s="1"/>
  <c r="O1056" i="7"/>
  <c r="N1057" i="7"/>
  <c r="O1057" i="7"/>
  <c r="N1058" i="7"/>
  <c r="O1058" i="7"/>
  <c r="N1059" i="7"/>
  <c r="O1059" i="7"/>
  <c r="N1060" i="7"/>
  <c r="F1060" i="7" s="1"/>
  <c r="O1060" i="7"/>
  <c r="N1061" i="7"/>
  <c r="O1061" i="7"/>
  <c r="N1062" i="7"/>
  <c r="F1062" i="7" s="1"/>
  <c r="O1062" i="7"/>
  <c r="N1063" i="7"/>
  <c r="O1063" i="7"/>
  <c r="N1064" i="7"/>
  <c r="F1064" i="7" s="1"/>
  <c r="O1064" i="7"/>
  <c r="N1065" i="7"/>
  <c r="O1065" i="7"/>
  <c r="N1066" i="7"/>
  <c r="F1066" i="7" s="1"/>
  <c r="O1066" i="7"/>
  <c r="N1067" i="7"/>
  <c r="O1067" i="7"/>
  <c r="N1068" i="7"/>
  <c r="F1068" i="7" s="1"/>
  <c r="O1068" i="7"/>
  <c r="N1069" i="7"/>
  <c r="O1069" i="7"/>
  <c r="N1070" i="7"/>
  <c r="F1070" i="7" s="1"/>
  <c r="O1070" i="7"/>
  <c r="N1071" i="7"/>
  <c r="O1071" i="7"/>
  <c r="N1072" i="7"/>
  <c r="F1072" i="7" s="1"/>
  <c r="O1072" i="7"/>
  <c r="N1073" i="7"/>
  <c r="O1073" i="7"/>
  <c r="N1074" i="7"/>
  <c r="O1074" i="7"/>
  <c r="N1075" i="7"/>
  <c r="O1075" i="7"/>
  <c r="N1076" i="7"/>
  <c r="F1076" i="7" s="1"/>
  <c r="O1076" i="7"/>
  <c r="N1077" i="7"/>
  <c r="O1077" i="7"/>
  <c r="N1078" i="7"/>
  <c r="O1078" i="7"/>
  <c r="N1079" i="7"/>
  <c r="O1079" i="7"/>
  <c r="N1080" i="7"/>
  <c r="O1080" i="7"/>
  <c r="N1081" i="7"/>
  <c r="O1081" i="7"/>
  <c r="N1082" i="7"/>
  <c r="F1082" i="7" s="1"/>
  <c r="O1082" i="7"/>
  <c r="N1083" i="7"/>
  <c r="O1083" i="7"/>
  <c r="N1084" i="7"/>
  <c r="F1084" i="7" s="1"/>
  <c r="O1084" i="7"/>
  <c r="N1085" i="7"/>
  <c r="O1085" i="7"/>
  <c r="N1086" i="7"/>
  <c r="F1086" i="7" s="1"/>
  <c r="O1086" i="7"/>
  <c r="N1087" i="7"/>
  <c r="O1087" i="7"/>
  <c r="N1088" i="7"/>
  <c r="F1088" i="7" s="1"/>
  <c r="O1088" i="7"/>
  <c r="N1089" i="7"/>
  <c r="O1089" i="7"/>
  <c r="N1090" i="7"/>
  <c r="F1090" i="7" s="1"/>
  <c r="O1090" i="7"/>
  <c r="N1091" i="7"/>
  <c r="O1091" i="7"/>
  <c r="N1092" i="7"/>
  <c r="F1092" i="7" s="1"/>
  <c r="O1092" i="7"/>
  <c r="N1093" i="7"/>
  <c r="O1093" i="7"/>
  <c r="N1094" i="7"/>
  <c r="F1094" i="7" s="1"/>
  <c r="O1094" i="7"/>
  <c r="N1095" i="7"/>
  <c r="O1095" i="7"/>
  <c r="N1096" i="7"/>
  <c r="O1096" i="7"/>
  <c r="N1097" i="7"/>
  <c r="O1097" i="7"/>
  <c r="N1098" i="7"/>
  <c r="F1098" i="7" s="1"/>
  <c r="O1098" i="7"/>
  <c r="N1099" i="7"/>
  <c r="O1099" i="7"/>
  <c r="N1100" i="7"/>
  <c r="F1100" i="7" s="1"/>
  <c r="O1100" i="7"/>
  <c r="N1101" i="7"/>
  <c r="O1101" i="7"/>
  <c r="N1102" i="7"/>
  <c r="F1102" i="7" s="1"/>
  <c r="O1102" i="7"/>
  <c r="N1103" i="7"/>
  <c r="O1103" i="7"/>
  <c r="N1104" i="7"/>
  <c r="F1104" i="7" s="1"/>
  <c r="O1104" i="7"/>
  <c r="N1105" i="7"/>
  <c r="O1105" i="7"/>
  <c r="N1106" i="7"/>
  <c r="F1106" i="7" s="1"/>
  <c r="O1106" i="7"/>
  <c r="N1107" i="7"/>
  <c r="O1107" i="7"/>
  <c r="N1108" i="7"/>
  <c r="F1108" i="7" s="1"/>
  <c r="O1108" i="7"/>
  <c r="N1109" i="7"/>
  <c r="O1109" i="7"/>
  <c r="N1110" i="7"/>
  <c r="O1110" i="7"/>
  <c r="N1111" i="7"/>
  <c r="O1111" i="7"/>
  <c r="N1112" i="7"/>
  <c r="O1112" i="7"/>
  <c r="N1113" i="7"/>
  <c r="O1113" i="7"/>
  <c r="N1114" i="7"/>
  <c r="F1114" i="7" s="1"/>
  <c r="O1114" i="7"/>
  <c r="N1115" i="7"/>
  <c r="O1115" i="7"/>
  <c r="N1116" i="7"/>
  <c r="O1116" i="7"/>
  <c r="N1117" i="7"/>
  <c r="O1117" i="7"/>
  <c r="N1118" i="7"/>
  <c r="F1118" i="7" s="1"/>
  <c r="O1118" i="7"/>
  <c r="N1119" i="7"/>
  <c r="O1119" i="7"/>
  <c r="N1120" i="7"/>
  <c r="O1120" i="7"/>
  <c r="N1121" i="7"/>
  <c r="O1121" i="7"/>
  <c r="N1122" i="7"/>
  <c r="F1122" i="7" s="1"/>
  <c r="O1122" i="7"/>
  <c r="N1123" i="7"/>
  <c r="O1123" i="7"/>
  <c r="N1124" i="7"/>
  <c r="O1124" i="7"/>
  <c r="N1125" i="7"/>
  <c r="O1125" i="7"/>
  <c r="N1126" i="7"/>
  <c r="F1126" i="7" s="1"/>
  <c r="O1126" i="7"/>
  <c r="N1127" i="7"/>
  <c r="O1127" i="7"/>
  <c r="N1128" i="7"/>
  <c r="O1128" i="7"/>
  <c r="N1129" i="7"/>
  <c r="O1129" i="7"/>
  <c r="N1130" i="7"/>
  <c r="F1130" i="7" s="1"/>
  <c r="O1130" i="7"/>
  <c r="N1131" i="7"/>
  <c r="O1131" i="7"/>
  <c r="N1132" i="7"/>
  <c r="O1132" i="7"/>
  <c r="N1133" i="7"/>
  <c r="O1133" i="7"/>
  <c r="N1134" i="7"/>
  <c r="F1134" i="7" s="1"/>
  <c r="O1134" i="7"/>
  <c r="N1135" i="7"/>
  <c r="O1135" i="7"/>
  <c r="N1136" i="7"/>
  <c r="O1136" i="7"/>
  <c r="N1137" i="7"/>
  <c r="O1137" i="7"/>
  <c r="N1138" i="7"/>
  <c r="F1138" i="7" s="1"/>
  <c r="O1138" i="7"/>
  <c r="N1139" i="7"/>
  <c r="O1139" i="7"/>
  <c r="N1140" i="7"/>
  <c r="O1140" i="7"/>
  <c r="N1141" i="7"/>
  <c r="O1141" i="7"/>
  <c r="N1142" i="7"/>
  <c r="O1142" i="7"/>
  <c r="N1143" i="7"/>
  <c r="O1143" i="7"/>
  <c r="N1144" i="7"/>
  <c r="F1144" i="7" s="1"/>
  <c r="O1144" i="7"/>
  <c r="N1145" i="7"/>
  <c r="O1145" i="7"/>
  <c r="N1146" i="7"/>
  <c r="O1146" i="7"/>
  <c r="N1147" i="7"/>
  <c r="O1147" i="7"/>
  <c r="N1148" i="7"/>
  <c r="F1148" i="7" s="1"/>
  <c r="O1148" i="7"/>
  <c r="N1149" i="7"/>
  <c r="O1149" i="7"/>
  <c r="N1150" i="7"/>
  <c r="F1150" i="7" s="1"/>
  <c r="O1150" i="7"/>
  <c r="N1151" i="7"/>
  <c r="O1151" i="7"/>
  <c r="N1152" i="7"/>
  <c r="F1152" i="7" s="1"/>
  <c r="O1152" i="7"/>
  <c r="N1153" i="7"/>
  <c r="O1153" i="7"/>
  <c r="N1154" i="7"/>
  <c r="F1154" i="7" s="1"/>
  <c r="O1154" i="7"/>
  <c r="N1155" i="7"/>
  <c r="O1155" i="7"/>
  <c r="N1156" i="7"/>
  <c r="F1156" i="7" s="1"/>
  <c r="O1156" i="7"/>
  <c r="N1157" i="7"/>
  <c r="O1157" i="7"/>
  <c r="N1158" i="7"/>
  <c r="F1158" i="7" s="1"/>
  <c r="O1158" i="7"/>
  <c r="N1159" i="7"/>
  <c r="O1159" i="7"/>
  <c r="N1160" i="7"/>
  <c r="F1160" i="7" s="1"/>
  <c r="O1160" i="7"/>
  <c r="N1161" i="7"/>
  <c r="O1161" i="7"/>
  <c r="N1162" i="7"/>
  <c r="O1162" i="7"/>
  <c r="N1163" i="7"/>
  <c r="O1163" i="7"/>
  <c r="N1164" i="7"/>
  <c r="F1164" i="7" s="1"/>
  <c r="O1164" i="7"/>
  <c r="N1165" i="7"/>
  <c r="O1165" i="7"/>
  <c r="N1166" i="7"/>
  <c r="F1166" i="7" s="1"/>
  <c r="O1166" i="7"/>
  <c r="N1167" i="7"/>
  <c r="O1167" i="7"/>
  <c r="N1168" i="7"/>
  <c r="F1168" i="7" s="1"/>
  <c r="O1168" i="7"/>
  <c r="N1169" i="7"/>
  <c r="O1169" i="7"/>
  <c r="N1170" i="7"/>
  <c r="O1170" i="7"/>
  <c r="N1171" i="7"/>
  <c r="O1171" i="7"/>
  <c r="N1172" i="7"/>
  <c r="F1172" i="7" s="1"/>
  <c r="O1172" i="7"/>
  <c r="N1173" i="7"/>
  <c r="O1173" i="7"/>
  <c r="N1174" i="7"/>
  <c r="F1174" i="7" s="1"/>
  <c r="O1174" i="7"/>
  <c r="N1175" i="7"/>
  <c r="O1175" i="7"/>
  <c r="N1176" i="7"/>
  <c r="F1176" i="7" s="1"/>
  <c r="O1176" i="7"/>
  <c r="N1177" i="7"/>
  <c r="O1177" i="7"/>
  <c r="N1178" i="7"/>
  <c r="F1178" i="7" s="1"/>
  <c r="O1178" i="7"/>
  <c r="N1179" i="7"/>
  <c r="O1179" i="7"/>
  <c r="N1180" i="7"/>
  <c r="F1180" i="7" s="1"/>
  <c r="O1180" i="7"/>
  <c r="N1181" i="7"/>
  <c r="O1181" i="7"/>
  <c r="N1182" i="7"/>
  <c r="F1182" i="7" s="1"/>
  <c r="O1182" i="7"/>
  <c r="N1183" i="7"/>
  <c r="O1183" i="7"/>
  <c r="N1184" i="7"/>
  <c r="F1184" i="7" s="1"/>
  <c r="O1184" i="7"/>
  <c r="N1185" i="7"/>
  <c r="O1185" i="7"/>
  <c r="N1186" i="7"/>
  <c r="F1186" i="7" s="1"/>
  <c r="O1186" i="7"/>
  <c r="N1187" i="7"/>
  <c r="O1187" i="7"/>
  <c r="N1188" i="7"/>
  <c r="F1188" i="7" s="1"/>
  <c r="O1188" i="7"/>
  <c r="N1189" i="7"/>
  <c r="O1189" i="7"/>
  <c r="N1190" i="7"/>
  <c r="F1190" i="7" s="1"/>
  <c r="O1190" i="7"/>
  <c r="N1191" i="7"/>
  <c r="O1191" i="7"/>
  <c r="N1192" i="7"/>
  <c r="O1192" i="7"/>
  <c r="N1193" i="7"/>
  <c r="O1193" i="7"/>
  <c r="N1194" i="7"/>
  <c r="F1194" i="7" s="1"/>
  <c r="O1194" i="7"/>
  <c r="N1195" i="7"/>
  <c r="O1195" i="7"/>
  <c r="N1196" i="7"/>
  <c r="F1196" i="7" s="1"/>
  <c r="O1196" i="7"/>
  <c r="N1197" i="7"/>
  <c r="O1197" i="7"/>
  <c r="N1198" i="7"/>
  <c r="F1198" i="7" s="1"/>
  <c r="O1198" i="7"/>
  <c r="N1199" i="7"/>
  <c r="O1199" i="7"/>
  <c r="N1200" i="7"/>
  <c r="F1200" i="7" s="1"/>
  <c r="O1200" i="7"/>
  <c r="N1201" i="7"/>
  <c r="O1201" i="7"/>
  <c r="N1202" i="7"/>
  <c r="O1202" i="7"/>
  <c r="N1203" i="7"/>
  <c r="O1203" i="7"/>
  <c r="N1204" i="7"/>
  <c r="F1204" i="7" s="1"/>
  <c r="O1204" i="7"/>
  <c r="N1205" i="7"/>
  <c r="O1205" i="7"/>
  <c r="N1206" i="7"/>
  <c r="F1206" i="7" s="1"/>
  <c r="O1206" i="7"/>
  <c r="N1207" i="7"/>
  <c r="O1207" i="7"/>
  <c r="N1208" i="7"/>
  <c r="F1208" i="7" s="1"/>
  <c r="O1208" i="7"/>
  <c r="N1209" i="7"/>
  <c r="O1209" i="7"/>
  <c r="N1210" i="7"/>
  <c r="F1210" i="7" s="1"/>
  <c r="O1210" i="7"/>
  <c r="N1211" i="7"/>
  <c r="O1211" i="7"/>
  <c r="N1212" i="7"/>
  <c r="F1212" i="7" s="1"/>
  <c r="O1212" i="7"/>
  <c r="N1213" i="7"/>
  <c r="O1213" i="7"/>
  <c r="N1214" i="7"/>
  <c r="F1214" i="7" s="1"/>
  <c r="O1214" i="7"/>
  <c r="N1215" i="7"/>
  <c r="O1215" i="7"/>
  <c r="N1216" i="7"/>
  <c r="F1216" i="7" s="1"/>
  <c r="O1216" i="7"/>
  <c r="N1217" i="7"/>
  <c r="O1217" i="7"/>
  <c r="N1218" i="7"/>
  <c r="F1218" i="7" s="1"/>
  <c r="O1218" i="7"/>
  <c r="N1219" i="7"/>
  <c r="O1219" i="7"/>
  <c r="N1220" i="7"/>
  <c r="F1220" i="7" s="1"/>
  <c r="O1220" i="7"/>
  <c r="N1221" i="7"/>
  <c r="O1221" i="7"/>
  <c r="N1222" i="7"/>
  <c r="F1222" i="7" s="1"/>
  <c r="O1222" i="7"/>
  <c r="N1223" i="7"/>
  <c r="O1223" i="7"/>
  <c r="N1224" i="7"/>
  <c r="F1224" i="7" s="1"/>
  <c r="O1224" i="7"/>
  <c r="N1225" i="7"/>
  <c r="O1225" i="7"/>
  <c r="N1226" i="7"/>
  <c r="O1226" i="7"/>
  <c r="N1227" i="7"/>
  <c r="O1227" i="7"/>
  <c r="N1228" i="7"/>
  <c r="F1228" i="7" s="1"/>
  <c r="O1228" i="7"/>
  <c r="N1229" i="7"/>
  <c r="O1229" i="7"/>
  <c r="N1230" i="7"/>
  <c r="F1230" i="7" s="1"/>
  <c r="O1230" i="7"/>
  <c r="N1231" i="7"/>
  <c r="O1231" i="7"/>
  <c r="N1232" i="7"/>
  <c r="F1232" i="7" s="1"/>
  <c r="O1232" i="7"/>
  <c r="N1233" i="7"/>
  <c r="O1233" i="7"/>
  <c r="N1234" i="7"/>
  <c r="O1234" i="7"/>
  <c r="N1235" i="7"/>
  <c r="O1235" i="7"/>
  <c r="N1236" i="7"/>
  <c r="F1236" i="7" s="1"/>
  <c r="O1236" i="7"/>
  <c r="N1237" i="7"/>
  <c r="O1237" i="7"/>
  <c r="N1238" i="7"/>
  <c r="F1238" i="7" s="1"/>
  <c r="O1238" i="7"/>
  <c r="N1239" i="7"/>
  <c r="O1239" i="7"/>
  <c r="N1240" i="7"/>
  <c r="F1240" i="7" s="1"/>
  <c r="O1240" i="7"/>
  <c r="N1241" i="7"/>
  <c r="O1241" i="7"/>
  <c r="N1242" i="7"/>
  <c r="F1242" i="7" s="1"/>
  <c r="O1242" i="7"/>
  <c r="N1243" i="7"/>
  <c r="O1243" i="7"/>
  <c r="N1244" i="7"/>
  <c r="F1244" i="7" s="1"/>
  <c r="O1244" i="7"/>
  <c r="N1245" i="7"/>
  <c r="O1245" i="7"/>
  <c r="N1246" i="7"/>
  <c r="F1246" i="7" s="1"/>
  <c r="O1246" i="7"/>
  <c r="N1247" i="7"/>
  <c r="O1247" i="7"/>
  <c r="N1248" i="7"/>
  <c r="F1248" i="7" s="1"/>
  <c r="O1248" i="7"/>
  <c r="N1249" i="7"/>
  <c r="O1249" i="7"/>
  <c r="N1250" i="7"/>
  <c r="F1250" i="7" s="1"/>
  <c r="O1250" i="7"/>
  <c r="N1251" i="7"/>
  <c r="O1251" i="7"/>
  <c r="N1252" i="7"/>
  <c r="F1252" i="7" s="1"/>
  <c r="O1252" i="7"/>
  <c r="N1253" i="7"/>
  <c r="O1253" i="7"/>
  <c r="N1254" i="7"/>
  <c r="F1254" i="7" s="1"/>
  <c r="O1254" i="7"/>
  <c r="N1255" i="7"/>
  <c r="O1255" i="7"/>
  <c r="N1256" i="7"/>
  <c r="O1256" i="7"/>
  <c r="N1257" i="7"/>
  <c r="O1257" i="7"/>
  <c r="N1258" i="7"/>
  <c r="F1258" i="7" s="1"/>
  <c r="O1258" i="7"/>
  <c r="N1259" i="7"/>
  <c r="O1259" i="7"/>
  <c r="N1260" i="7"/>
  <c r="O1260" i="7"/>
  <c r="N1261" i="7"/>
  <c r="O1261" i="7"/>
  <c r="N1262" i="7"/>
  <c r="F1262" i="7" s="1"/>
  <c r="O1262" i="7"/>
  <c r="N1263" i="7"/>
  <c r="O1263" i="7"/>
  <c r="N1264" i="7"/>
  <c r="O1264" i="7"/>
  <c r="N1265" i="7"/>
  <c r="O1265" i="7"/>
  <c r="N1266" i="7"/>
  <c r="O1266" i="7"/>
  <c r="N1267" i="7"/>
  <c r="O1267" i="7"/>
  <c r="N1268" i="7"/>
  <c r="F1268" i="7" s="1"/>
  <c r="O1268" i="7"/>
  <c r="N1269" i="7"/>
  <c r="O1269" i="7"/>
  <c r="N1270" i="7"/>
  <c r="F1270" i="7" s="1"/>
  <c r="O1270" i="7"/>
  <c r="N1271" i="7"/>
  <c r="O1271" i="7"/>
  <c r="N1272" i="7"/>
  <c r="F1272" i="7" s="1"/>
  <c r="O1272" i="7"/>
  <c r="N1273" i="7"/>
  <c r="O1273" i="7"/>
  <c r="N1274" i="7"/>
  <c r="F1274" i="7" s="1"/>
  <c r="O1274" i="7"/>
  <c r="N1275" i="7"/>
  <c r="O1275" i="7"/>
  <c r="N1276" i="7"/>
  <c r="F1276" i="7" s="1"/>
  <c r="O1276" i="7"/>
  <c r="N1277" i="7"/>
  <c r="O1277" i="7"/>
  <c r="N1278" i="7"/>
  <c r="F1278" i="7" s="1"/>
  <c r="O1278" i="7"/>
  <c r="N1279" i="7"/>
  <c r="O1279" i="7"/>
  <c r="N1280" i="7"/>
  <c r="F1280" i="7" s="1"/>
  <c r="O1280" i="7"/>
  <c r="N1281" i="7"/>
  <c r="O1281" i="7"/>
  <c r="N1282" i="7"/>
  <c r="O1282" i="7"/>
  <c r="N1283" i="7"/>
  <c r="O1283" i="7"/>
  <c r="N1284" i="7"/>
  <c r="F1284" i="7" s="1"/>
  <c r="O1284" i="7"/>
  <c r="N1285" i="7"/>
  <c r="O1285" i="7"/>
  <c r="N1286" i="7"/>
  <c r="O1286" i="7"/>
  <c r="N1287" i="7"/>
  <c r="O1287" i="7"/>
  <c r="N1288" i="7"/>
  <c r="F1288" i="7" s="1"/>
  <c r="O1288" i="7"/>
  <c r="N1289" i="7"/>
  <c r="O1289" i="7"/>
  <c r="N1290" i="7"/>
  <c r="O1290" i="7"/>
  <c r="N1291" i="7"/>
  <c r="O1291" i="7"/>
  <c r="N1292" i="7"/>
  <c r="F1292" i="7" s="1"/>
  <c r="O1292" i="7"/>
  <c r="N1293" i="7"/>
  <c r="O1293" i="7"/>
  <c r="N1294" i="7"/>
  <c r="O1294" i="7"/>
  <c r="N1295" i="7"/>
  <c r="O1295" i="7"/>
  <c r="N1296" i="7"/>
  <c r="F1296" i="7" s="1"/>
  <c r="O1296" i="7"/>
  <c r="N1297" i="7"/>
  <c r="O1297" i="7"/>
  <c r="N1298" i="7"/>
  <c r="O1298" i="7"/>
  <c r="N1299" i="7"/>
  <c r="O1299" i="7"/>
  <c r="N1300" i="7"/>
  <c r="F1300" i="7" s="1"/>
  <c r="O1300" i="7"/>
  <c r="N1301" i="7"/>
  <c r="O1301" i="7"/>
  <c r="N1302" i="7"/>
  <c r="F1302" i="7" s="1"/>
  <c r="O1302" i="7"/>
  <c r="N1303" i="7"/>
  <c r="O1303" i="7"/>
  <c r="N1304" i="7"/>
  <c r="F1304" i="7" s="1"/>
  <c r="O1304" i="7"/>
  <c r="N1305" i="7"/>
  <c r="O1305" i="7"/>
  <c r="N1306" i="7"/>
  <c r="F1306" i="7" s="1"/>
  <c r="O1306" i="7"/>
  <c r="N1307" i="7"/>
  <c r="O1307" i="7"/>
  <c r="N1308" i="7"/>
  <c r="F1308" i="7" s="1"/>
  <c r="O1308" i="7"/>
  <c r="N1309" i="7"/>
  <c r="O1309" i="7"/>
  <c r="N1310" i="7"/>
  <c r="F1310" i="7" s="1"/>
  <c r="O1310" i="7"/>
  <c r="N1311" i="7"/>
  <c r="O1311" i="7"/>
  <c r="N1312" i="7"/>
  <c r="F1312" i="7" s="1"/>
  <c r="O1312" i="7"/>
  <c r="N1313" i="7"/>
  <c r="O1313" i="7"/>
  <c r="N1314" i="7"/>
  <c r="F1314" i="7" s="1"/>
  <c r="O1314" i="7"/>
  <c r="N1315" i="7"/>
  <c r="O1315" i="7"/>
  <c r="N1316" i="7"/>
  <c r="O1316" i="7"/>
  <c r="N1317" i="7"/>
  <c r="O1317" i="7"/>
  <c r="N1318" i="7"/>
  <c r="F1318" i="7" s="1"/>
  <c r="O1318" i="7"/>
  <c r="N1319" i="7"/>
  <c r="O1319" i="7"/>
  <c r="N1320" i="7"/>
  <c r="O1320" i="7"/>
  <c r="N1321" i="7"/>
  <c r="O1321" i="7"/>
  <c r="N1322" i="7"/>
  <c r="F1322" i="7" s="1"/>
  <c r="O1322" i="7"/>
  <c r="N1323" i="7"/>
  <c r="O1323" i="7"/>
  <c r="N1324" i="7"/>
  <c r="O1324" i="7"/>
  <c r="N1325" i="7"/>
  <c r="O1325" i="7"/>
  <c r="N1326" i="7"/>
  <c r="F1326" i="7" s="1"/>
  <c r="O1326" i="7"/>
  <c r="N1327" i="7"/>
  <c r="O1327" i="7"/>
  <c r="N1328" i="7"/>
  <c r="O1328" i="7"/>
  <c r="N1329" i="7"/>
  <c r="O1329" i="7"/>
  <c r="N1330" i="7"/>
  <c r="O1330" i="7"/>
  <c r="N1331" i="7"/>
  <c r="O1331" i="7"/>
  <c r="N1332" i="7"/>
  <c r="F1332" i="7" s="1"/>
  <c r="O1332" i="7"/>
  <c r="N1333" i="7"/>
  <c r="O1333" i="7"/>
  <c r="N1334" i="7"/>
  <c r="F1334" i="7" s="1"/>
  <c r="O1334" i="7"/>
  <c r="N1335" i="7"/>
  <c r="O1335" i="7"/>
  <c r="N1336" i="7"/>
  <c r="F1336" i="7" s="1"/>
  <c r="O1336" i="7"/>
  <c r="N1337" i="7"/>
  <c r="O1337" i="7"/>
  <c r="N1338" i="7"/>
  <c r="F1338" i="7" s="1"/>
  <c r="O1338" i="7"/>
  <c r="N1339" i="7"/>
  <c r="O1339" i="7"/>
  <c r="N1340" i="7"/>
  <c r="F1340" i="7" s="1"/>
  <c r="O1340" i="7"/>
  <c r="N1341" i="7"/>
  <c r="O1341" i="7"/>
  <c r="N1342" i="7"/>
  <c r="F1342" i="7" s="1"/>
  <c r="O1342" i="7"/>
  <c r="N1343" i="7"/>
  <c r="O1343" i="7"/>
  <c r="N1344" i="7"/>
  <c r="F1344" i="7" s="1"/>
  <c r="O1344" i="7"/>
  <c r="N1345" i="7"/>
  <c r="O1345" i="7"/>
  <c r="N1346" i="7"/>
  <c r="O1346" i="7"/>
  <c r="N1347" i="7"/>
  <c r="O1347" i="7"/>
  <c r="N1348" i="7"/>
  <c r="F1348" i="7" s="1"/>
  <c r="O1348" i="7"/>
  <c r="N1349" i="7"/>
  <c r="O1349" i="7"/>
  <c r="N1350" i="7"/>
  <c r="O1350" i="7"/>
  <c r="N1351" i="7"/>
  <c r="O1351" i="7"/>
  <c r="N1352" i="7"/>
  <c r="F1352" i="7" s="1"/>
  <c r="O1352" i="7"/>
  <c r="N1353" i="7"/>
  <c r="O1353" i="7"/>
  <c r="N1354" i="7"/>
  <c r="F1354" i="7" s="1"/>
  <c r="O1354" i="7"/>
  <c r="N1355" i="7"/>
  <c r="O1355" i="7"/>
  <c r="N1356" i="7"/>
  <c r="F1356" i="7" s="1"/>
  <c r="O1356" i="7"/>
  <c r="N1357" i="7"/>
  <c r="O1357" i="7"/>
  <c r="N1358" i="7"/>
  <c r="F1358" i="7" s="1"/>
  <c r="O1358" i="7"/>
  <c r="N1359" i="7"/>
  <c r="O1359" i="7"/>
  <c r="N1360" i="7"/>
  <c r="O1360" i="7"/>
  <c r="N1361" i="7"/>
  <c r="O1361" i="7"/>
  <c r="N1362" i="7"/>
  <c r="F1362" i="7" s="1"/>
  <c r="O1362" i="7"/>
  <c r="N1363" i="7"/>
  <c r="O1363" i="7"/>
  <c r="N1364" i="7"/>
  <c r="F1364" i="7" s="1"/>
  <c r="O1364" i="7"/>
  <c r="N1365" i="7"/>
  <c r="O1365" i="7"/>
  <c r="N1366" i="7"/>
  <c r="O1366" i="7"/>
  <c r="N1367" i="7"/>
  <c r="O1367" i="7"/>
  <c r="N1368" i="7"/>
  <c r="F1368" i="7" s="1"/>
  <c r="O1368" i="7"/>
  <c r="N1369" i="7"/>
  <c r="O1369" i="7"/>
  <c r="N1370" i="7"/>
  <c r="F1370" i="7" s="1"/>
  <c r="O1370" i="7"/>
  <c r="N1371" i="7"/>
  <c r="O1371" i="7"/>
  <c r="N1372" i="7"/>
  <c r="F1372" i="7" s="1"/>
  <c r="O1372" i="7"/>
  <c r="N1373" i="7"/>
  <c r="O1373" i="7"/>
  <c r="N1374" i="7"/>
  <c r="F1374" i="7" s="1"/>
  <c r="O1374" i="7"/>
  <c r="N1375" i="7"/>
  <c r="O1375" i="7"/>
  <c r="N1376" i="7"/>
  <c r="O1376" i="7"/>
  <c r="N1377" i="7"/>
  <c r="O1377" i="7"/>
  <c r="N1378" i="7"/>
  <c r="F1378" i="7" s="1"/>
  <c r="O1378" i="7"/>
  <c r="N1379" i="7"/>
  <c r="O1379" i="7"/>
  <c r="N1380" i="7"/>
  <c r="F1380" i="7" s="1"/>
  <c r="O1380" i="7"/>
  <c r="N1381" i="7"/>
  <c r="O1381" i="7"/>
  <c r="N1382" i="7"/>
  <c r="O1382" i="7"/>
  <c r="N1383" i="7"/>
  <c r="O1383" i="7"/>
  <c r="N1384" i="7"/>
  <c r="F1384" i="7" s="1"/>
  <c r="O1384" i="7"/>
  <c r="N1385" i="7"/>
  <c r="O1385" i="7"/>
  <c r="N1386" i="7"/>
  <c r="F1386" i="7" s="1"/>
  <c r="O1386" i="7"/>
  <c r="N1387" i="7"/>
  <c r="O1387" i="7"/>
  <c r="N1388" i="7"/>
  <c r="F1388" i="7" s="1"/>
  <c r="O1388" i="7"/>
  <c r="N1389" i="7"/>
  <c r="O1389" i="7"/>
  <c r="N1390" i="7"/>
  <c r="F1390" i="7" s="1"/>
  <c r="O1390" i="7"/>
  <c r="N1391" i="7"/>
  <c r="O1391" i="7"/>
  <c r="N1392" i="7"/>
  <c r="O1392" i="7"/>
  <c r="N1393" i="7"/>
  <c r="O1393" i="7"/>
  <c r="N1394" i="7"/>
  <c r="F1394" i="7" s="1"/>
  <c r="O1394" i="7"/>
  <c r="N1395" i="7"/>
  <c r="O1395" i="7"/>
  <c r="N1396" i="7"/>
  <c r="F1396" i="7" s="1"/>
  <c r="O1396" i="7"/>
  <c r="N1397" i="7"/>
  <c r="O1397" i="7"/>
  <c r="N1398" i="7"/>
  <c r="O1398" i="7"/>
  <c r="N1399" i="7"/>
  <c r="O1399" i="7"/>
  <c r="N1400" i="7"/>
  <c r="F1400" i="7" s="1"/>
  <c r="O1400" i="7"/>
  <c r="N1401" i="7"/>
  <c r="O1401" i="7"/>
  <c r="N1402" i="7"/>
  <c r="F1402" i="7" s="1"/>
  <c r="O1402" i="7"/>
  <c r="N1403" i="7"/>
  <c r="O1403" i="7"/>
  <c r="N1404" i="7"/>
  <c r="F1404" i="7" s="1"/>
  <c r="O1404" i="7"/>
  <c r="N1405" i="7"/>
  <c r="O1405" i="7"/>
  <c r="N1406" i="7"/>
  <c r="F1406" i="7" s="1"/>
  <c r="O1406" i="7"/>
  <c r="F29" i="7"/>
  <c r="F37" i="7"/>
  <c r="F61" i="7"/>
  <c r="F69" i="7"/>
  <c r="F79" i="7"/>
  <c r="F81" i="7"/>
  <c r="F83" i="7"/>
  <c r="F85" i="7"/>
  <c r="F87" i="7"/>
  <c r="F89" i="7"/>
  <c r="F91" i="7"/>
  <c r="F97" i="7"/>
  <c r="F99" i="7"/>
  <c r="F101" i="7"/>
  <c r="F103" i="7"/>
  <c r="F117" i="7"/>
  <c r="F123" i="7"/>
  <c r="F125" i="7"/>
  <c r="F127" i="7"/>
  <c r="F129" i="7"/>
  <c r="F131" i="7"/>
  <c r="F133" i="7"/>
  <c r="F135" i="7"/>
  <c r="F137" i="7"/>
  <c r="F139" i="7"/>
  <c r="F141" i="7"/>
  <c r="F143" i="7"/>
  <c r="F145" i="7"/>
  <c r="F147" i="7"/>
  <c r="F149" i="7"/>
  <c r="F151" i="7"/>
  <c r="F153" i="7"/>
  <c r="F155" i="7"/>
  <c r="F157" i="7"/>
  <c r="F159" i="7"/>
  <c r="F161" i="7"/>
  <c r="F163" i="7"/>
  <c r="F165" i="7"/>
  <c r="F167" i="7"/>
  <c r="F169" i="7"/>
  <c r="F171" i="7"/>
  <c r="F173" i="7"/>
  <c r="F175" i="7"/>
  <c r="F177" i="7"/>
  <c r="F179" i="7"/>
  <c r="F181" i="7"/>
  <c r="F183" i="7"/>
  <c r="F185" i="7"/>
  <c r="F187" i="7"/>
  <c r="F189" i="7"/>
  <c r="F191" i="7"/>
  <c r="F193" i="7"/>
  <c r="F195" i="7"/>
  <c r="F197" i="7"/>
  <c r="F199" i="7"/>
  <c r="F201" i="7"/>
  <c r="F203" i="7"/>
  <c r="F205" i="7"/>
  <c r="F207" i="7"/>
  <c r="F209" i="7"/>
  <c r="F211" i="7"/>
  <c r="F213" i="7"/>
  <c r="F215" i="7"/>
  <c r="F217" i="7"/>
  <c r="F219" i="7"/>
  <c r="F221" i="7"/>
  <c r="F223" i="7"/>
  <c r="F225" i="7"/>
  <c r="F227" i="7"/>
  <c r="F229" i="7"/>
  <c r="F231" i="7"/>
  <c r="F233" i="7"/>
  <c r="F235" i="7"/>
  <c r="F237" i="7"/>
  <c r="F239" i="7"/>
  <c r="F241" i="7"/>
  <c r="F243" i="7"/>
  <c r="F245" i="7"/>
  <c r="F247" i="7"/>
  <c r="F249" i="7"/>
  <c r="F251" i="7"/>
  <c r="F253" i="7"/>
  <c r="F255" i="7"/>
  <c r="F257" i="7"/>
  <c r="F259" i="7"/>
  <c r="F261" i="7"/>
  <c r="F263" i="7"/>
  <c r="F265" i="7"/>
  <c r="F267" i="7"/>
  <c r="F269" i="7"/>
  <c r="F271" i="7"/>
  <c r="F273" i="7"/>
  <c r="F275" i="7"/>
  <c r="F277" i="7"/>
  <c r="F279" i="7"/>
  <c r="F281" i="7"/>
  <c r="F283" i="7"/>
  <c r="F285" i="7"/>
  <c r="F287" i="7"/>
  <c r="F289" i="7"/>
  <c r="F291" i="7"/>
  <c r="F293" i="7"/>
  <c r="F295" i="7"/>
  <c r="F297" i="7"/>
  <c r="F299" i="7"/>
  <c r="F301" i="7"/>
  <c r="F303" i="7"/>
  <c r="F305" i="7"/>
  <c r="F307" i="7"/>
  <c r="F309" i="7"/>
  <c r="F311" i="7"/>
  <c r="F313" i="7"/>
  <c r="F315" i="7"/>
  <c r="F317" i="7"/>
  <c r="F319" i="7"/>
  <c r="F321" i="7"/>
  <c r="F323" i="7"/>
  <c r="F325" i="7"/>
  <c r="F327" i="7"/>
  <c r="F329" i="7"/>
  <c r="F331" i="7"/>
  <c r="F333" i="7"/>
  <c r="F335" i="7"/>
  <c r="F337" i="7"/>
  <c r="F339" i="7"/>
  <c r="F341" i="7"/>
  <c r="F343" i="7"/>
  <c r="F345" i="7"/>
  <c r="F347" i="7"/>
  <c r="F349" i="7"/>
  <c r="F351" i="7"/>
  <c r="F353" i="7"/>
  <c r="F355" i="7"/>
  <c r="F357" i="7"/>
  <c r="F359" i="7"/>
  <c r="F361" i="7"/>
  <c r="F363" i="7"/>
  <c r="F365" i="7"/>
  <c r="F367" i="7"/>
  <c r="F369" i="7"/>
  <c r="F371" i="7"/>
  <c r="F373" i="7"/>
  <c r="F375" i="7"/>
  <c r="F377" i="7"/>
  <c r="F379" i="7"/>
  <c r="F381" i="7"/>
  <c r="F383" i="7"/>
  <c r="F385" i="7"/>
  <c r="F387" i="7"/>
  <c r="F389" i="7"/>
  <c r="F391" i="7"/>
  <c r="F393" i="7"/>
  <c r="F395" i="7"/>
  <c r="F397" i="7"/>
  <c r="F399" i="7"/>
  <c r="F401" i="7"/>
  <c r="F403" i="7"/>
  <c r="F405" i="7"/>
  <c r="F407" i="7"/>
  <c r="F409" i="7"/>
  <c r="F411" i="7"/>
  <c r="F413" i="7"/>
  <c r="F415" i="7"/>
  <c r="F417" i="7"/>
  <c r="F419" i="7"/>
  <c r="F421" i="7"/>
  <c r="F423" i="7"/>
  <c r="F425" i="7"/>
  <c r="F427" i="7"/>
  <c r="F429" i="7"/>
  <c r="F431" i="7"/>
  <c r="F433" i="7"/>
  <c r="F435" i="7"/>
  <c r="F437" i="7"/>
  <c r="F439" i="7"/>
  <c r="F441" i="7"/>
  <c r="F443" i="7"/>
  <c r="F445" i="7"/>
  <c r="F447" i="7"/>
  <c r="F449" i="7"/>
  <c r="F451" i="7"/>
  <c r="F453" i="7"/>
  <c r="F455" i="7"/>
  <c r="F457" i="7"/>
  <c r="F459" i="7"/>
  <c r="F461" i="7"/>
  <c r="F463" i="7"/>
  <c r="F465" i="7"/>
  <c r="F467" i="7"/>
  <c r="F469" i="7"/>
  <c r="F471" i="7"/>
  <c r="F473" i="7"/>
  <c r="F475" i="7"/>
  <c r="F477" i="7"/>
  <c r="F479" i="7"/>
  <c r="F481" i="7"/>
  <c r="F483" i="7"/>
  <c r="F485" i="7"/>
  <c r="F487" i="7"/>
  <c r="F489" i="7"/>
  <c r="F491" i="7"/>
  <c r="F493" i="7"/>
  <c r="F495" i="7"/>
  <c r="F497" i="7"/>
  <c r="F499" i="7"/>
  <c r="F501" i="7"/>
  <c r="F503" i="7"/>
  <c r="F505" i="7"/>
  <c r="F507" i="7"/>
  <c r="F509" i="7"/>
  <c r="F511" i="7"/>
  <c r="F513" i="7"/>
  <c r="F515" i="7"/>
  <c r="F517" i="7"/>
  <c r="F519" i="7"/>
  <c r="F521" i="7"/>
  <c r="F523" i="7"/>
  <c r="F525" i="7"/>
  <c r="F527" i="7"/>
  <c r="F529" i="7"/>
  <c r="F531" i="7"/>
  <c r="F533" i="7"/>
  <c r="F535" i="7"/>
  <c r="F537" i="7"/>
  <c r="F539" i="7"/>
  <c r="F541" i="7"/>
  <c r="F543" i="7"/>
  <c r="F545" i="7"/>
  <c r="F547" i="7"/>
  <c r="F549" i="7"/>
  <c r="F551" i="7"/>
  <c r="F553" i="7"/>
  <c r="F555" i="7"/>
  <c r="F557" i="7"/>
  <c r="F559" i="7"/>
  <c r="F561" i="7"/>
  <c r="F563" i="7"/>
  <c r="F565" i="7"/>
  <c r="F567" i="7"/>
  <c r="F569" i="7"/>
  <c r="F571" i="7"/>
  <c r="F573" i="7"/>
  <c r="F575" i="7"/>
  <c r="F577" i="7"/>
  <c r="F579" i="7"/>
  <c r="F581" i="7"/>
  <c r="F583" i="7"/>
  <c r="F585" i="7"/>
  <c r="F587" i="7"/>
  <c r="F589" i="7"/>
  <c r="F591" i="7"/>
  <c r="F593" i="7"/>
  <c r="F595" i="7"/>
  <c r="F597" i="7"/>
  <c r="F599" i="7"/>
  <c r="F601" i="7"/>
  <c r="F603" i="7"/>
  <c r="F605" i="7"/>
  <c r="F607" i="7"/>
  <c r="F609" i="7"/>
  <c r="F611" i="7"/>
  <c r="F613" i="7"/>
  <c r="F615" i="7"/>
  <c r="F617" i="7"/>
  <c r="F619" i="7"/>
  <c r="F621" i="7"/>
  <c r="F623" i="7"/>
  <c r="F625" i="7"/>
  <c r="F627" i="7"/>
  <c r="F629" i="7"/>
  <c r="F631" i="7"/>
  <c r="F633" i="7"/>
  <c r="F635" i="7"/>
  <c r="F637" i="7"/>
  <c r="F639" i="7"/>
  <c r="F641" i="7"/>
  <c r="F643" i="7"/>
  <c r="F645" i="7"/>
  <c r="F647" i="7"/>
  <c r="F649" i="7"/>
  <c r="F651" i="7"/>
  <c r="F653" i="7"/>
  <c r="F655" i="7"/>
  <c r="F657" i="7"/>
  <c r="F659" i="7"/>
  <c r="F661" i="7"/>
  <c r="F663" i="7"/>
  <c r="F665" i="7"/>
  <c r="F667" i="7"/>
  <c r="F669" i="7"/>
  <c r="F671" i="7"/>
  <c r="F673" i="7"/>
  <c r="F675" i="7"/>
  <c r="F677" i="7"/>
  <c r="F679" i="7"/>
  <c r="F681" i="7"/>
  <c r="F683" i="7"/>
  <c r="F685" i="7"/>
  <c r="F687" i="7"/>
  <c r="F689" i="7"/>
  <c r="F691" i="7"/>
  <c r="F693" i="7"/>
  <c r="F695" i="7"/>
  <c r="F697" i="7"/>
  <c r="F699" i="7"/>
  <c r="F701" i="7"/>
  <c r="F703" i="7"/>
  <c r="F705" i="7"/>
  <c r="F707" i="7"/>
  <c r="F709" i="7"/>
  <c r="F711" i="7"/>
  <c r="F713" i="7"/>
  <c r="F715" i="7"/>
  <c r="F717" i="7"/>
  <c r="F719" i="7"/>
  <c r="F721" i="7"/>
  <c r="F723" i="7"/>
  <c r="F725" i="7"/>
  <c r="F727" i="7"/>
  <c r="F729" i="7"/>
  <c r="F731" i="7"/>
  <c r="F733" i="7"/>
  <c r="F735" i="7"/>
  <c r="F737" i="7"/>
  <c r="F739" i="7"/>
  <c r="F741" i="7"/>
  <c r="F743" i="7"/>
  <c r="F745" i="7"/>
  <c r="F747" i="7"/>
  <c r="F749" i="7"/>
  <c r="F751" i="7"/>
  <c r="F753" i="7"/>
  <c r="F755" i="7"/>
  <c r="F757" i="7"/>
  <c r="F759" i="7"/>
  <c r="F761" i="7"/>
  <c r="F763" i="7"/>
  <c r="F765" i="7"/>
  <c r="F767" i="7"/>
  <c r="F769" i="7"/>
  <c r="F771" i="7"/>
  <c r="F773" i="7"/>
  <c r="F775" i="7"/>
  <c r="F777" i="7"/>
  <c r="F779" i="7"/>
  <c r="F781" i="7"/>
  <c r="F783" i="7"/>
  <c r="F785" i="7"/>
  <c r="F787" i="7"/>
  <c r="F789" i="7"/>
  <c r="F791" i="7"/>
  <c r="F793" i="7"/>
  <c r="F795" i="7"/>
  <c r="F797" i="7"/>
  <c r="F799" i="7"/>
  <c r="F801" i="7"/>
  <c r="F803" i="7"/>
  <c r="F805" i="7"/>
  <c r="F807" i="7"/>
  <c r="F809" i="7"/>
  <c r="F811" i="7"/>
  <c r="F813" i="7"/>
  <c r="F815" i="7"/>
  <c r="F817" i="7"/>
  <c r="F819" i="7"/>
  <c r="F821" i="7"/>
  <c r="F823" i="7"/>
  <c r="F825" i="7"/>
  <c r="F827" i="7"/>
  <c r="F829" i="7"/>
  <c r="F831" i="7"/>
  <c r="F833" i="7"/>
  <c r="F835" i="7"/>
  <c r="F837" i="7"/>
  <c r="F839" i="7"/>
  <c r="F841" i="7"/>
  <c r="F843" i="7"/>
  <c r="F845" i="7"/>
  <c r="F847" i="7"/>
  <c r="F849" i="7"/>
  <c r="F851" i="7"/>
  <c r="F853" i="7"/>
  <c r="F855" i="7"/>
  <c r="F857" i="7"/>
  <c r="F859" i="7"/>
  <c r="F861" i="7"/>
  <c r="F863" i="7"/>
  <c r="F865" i="7"/>
  <c r="F867" i="7"/>
  <c r="F869" i="7"/>
  <c r="F871" i="7"/>
  <c r="F873" i="7"/>
  <c r="F875" i="7"/>
  <c r="F877" i="7"/>
  <c r="F879" i="7"/>
  <c r="F881" i="7"/>
  <c r="F883" i="7"/>
  <c r="F885" i="7"/>
  <c r="F887" i="7"/>
  <c r="F889" i="7"/>
  <c r="F891" i="7"/>
  <c r="F893" i="7"/>
  <c r="F895" i="7"/>
  <c r="F897" i="7"/>
  <c r="F899" i="7"/>
  <c r="F901" i="7"/>
  <c r="F903" i="7"/>
  <c r="F905" i="7"/>
  <c r="F907" i="7"/>
  <c r="F909" i="7"/>
  <c r="F911" i="7"/>
  <c r="F913" i="7"/>
  <c r="F915" i="7"/>
  <c r="F917" i="7"/>
  <c r="F919" i="7"/>
  <c r="F921" i="7"/>
  <c r="F923" i="7"/>
  <c r="F925" i="7"/>
  <c r="F927" i="7"/>
  <c r="F929" i="7"/>
  <c r="F931" i="7"/>
  <c r="F933" i="7"/>
  <c r="F935" i="7"/>
  <c r="F937" i="7"/>
  <c r="F939" i="7"/>
  <c r="F941" i="7"/>
  <c r="F943" i="7"/>
  <c r="F945" i="7"/>
  <c r="F947" i="7"/>
  <c r="F949" i="7"/>
  <c r="F951" i="7"/>
  <c r="F953" i="7"/>
  <c r="F955" i="7"/>
  <c r="F957" i="7"/>
  <c r="F959" i="7"/>
  <c r="F961" i="7"/>
  <c r="F963" i="7"/>
  <c r="F965" i="7"/>
  <c r="F967" i="7"/>
  <c r="F969" i="7"/>
  <c r="F971" i="7"/>
  <c r="F973" i="7"/>
  <c r="F975" i="7"/>
  <c r="F977" i="7"/>
  <c r="F979" i="7"/>
  <c r="F981" i="7"/>
  <c r="F983" i="7"/>
  <c r="F985" i="7"/>
  <c r="F987" i="7"/>
  <c r="F989" i="7"/>
  <c r="F991" i="7"/>
  <c r="F993" i="7"/>
  <c r="F995" i="7"/>
  <c r="F997" i="7"/>
  <c r="F998" i="7"/>
  <c r="F999" i="7"/>
  <c r="F1001" i="7"/>
  <c r="F1003" i="7"/>
  <c r="F1005" i="7"/>
  <c r="F1007" i="7"/>
  <c r="F1009" i="7"/>
  <c r="F1011" i="7"/>
  <c r="F1013" i="7"/>
  <c r="F1014" i="7"/>
  <c r="F1015" i="7"/>
  <c r="F1017" i="7"/>
  <c r="F1019" i="7"/>
  <c r="F1021" i="7"/>
  <c r="F1023" i="7"/>
  <c r="F1025" i="7"/>
  <c r="F1027" i="7"/>
  <c r="F1029" i="7"/>
  <c r="F1030" i="7"/>
  <c r="F1031" i="7"/>
  <c r="F1033" i="7"/>
  <c r="F1035" i="7"/>
  <c r="F1037" i="7"/>
  <c r="F1039" i="7"/>
  <c r="F1041" i="7"/>
  <c r="F1043" i="7"/>
  <c r="F1045" i="7"/>
  <c r="F1047" i="7"/>
  <c r="F1049" i="7"/>
  <c r="F1051" i="7"/>
  <c r="F1053" i="7"/>
  <c r="F1055" i="7"/>
  <c r="F1057" i="7"/>
  <c r="F1058" i="7"/>
  <c r="F1059" i="7"/>
  <c r="F1061" i="7"/>
  <c r="F1063" i="7"/>
  <c r="F1065" i="7"/>
  <c r="F1067" i="7"/>
  <c r="F1069" i="7"/>
  <c r="F1071" i="7"/>
  <c r="F1073" i="7"/>
  <c r="F1074" i="7"/>
  <c r="F1075" i="7"/>
  <c r="F1077" i="7"/>
  <c r="F1079" i="7"/>
  <c r="F1080" i="7"/>
  <c r="F1081" i="7"/>
  <c r="F1083" i="7"/>
  <c r="F1085" i="7"/>
  <c r="F1087" i="7"/>
  <c r="F1089" i="7"/>
  <c r="F1091" i="7"/>
  <c r="F1093" i="7"/>
  <c r="F1095" i="7"/>
  <c r="F1096" i="7"/>
  <c r="F1097" i="7"/>
  <c r="F1099" i="7"/>
  <c r="F1101" i="7"/>
  <c r="F1103" i="7"/>
  <c r="F1105" i="7"/>
  <c r="F1107" i="7"/>
  <c r="F1109" i="7"/>
  <c r="F1111" i="7"/>
  <c r="F1112" i="7"/>
  <c r="F1113" i="7"/>
  <c r="F1115" i="7"/>
  <c r="F1116" i="7"/>
  <c r="F1117" i="7"/>
  <c r="F1119" i="7"/>
  <c r="F1120" i="7"/>
  <c r="F1121" i="7"/>
  <c r="F1123" i="7"/>
  <c r="F1124" i="7"/>
  <c r="F1125" i="7"/>
  <c r="F1127" i="7"/>
  <c r="F1128" i="7"/>
  <c r="F1129" i="7"/>
  <c r="F1131" i="7"/>
  <c r="F1132" i="7"/>
  <c r="F1133" i="7"/>
  <c r="F1135" i="7"/>
  <c r="F1136" i="7"/>
  <c r="F1137" i="7"/>
  <c r="F1139" i="7"/>
  <c r="F1140" i="7"/>
  <c r="F1141" i="7"/>
  <c r="F1143" i="7"/>
  <c r="F1145" i="7"/>
  <c r="F1146" i="7"/>
  <c r="F1147" i="7"/>
  <c r="F1149" i="7"/>
  <c r="F1151" i="7"/>
  <c r="F1153" i="7"/>
  <c r="F1155" i="7"/>
  <c r="F1157" i="7"/>
  <c r="F1159" i="7"/>
  <c r="F1161" i="7"/>
  <c r="F1162" i="7"/>
  <c r="F1163" i="7"/>
  <c r="F1165" i="7"/>
  <c r="F1167" i="7"/>
  <c r="F1169" i="7"/>
  <c r="F1171" i="7"/>
  <c r="F1173" i="7"/>
  <c r="F1175" i="7"/>
  <c r="F1177" i="7"/>
  <c r="F1179" i="7"/>
  <c r="F1181" i="7"/>
  <c r="F1183" i="7"/>
  <c r="F1187" i="7"/>
  <c r="F1189" i="7"/>
  <c r="F1191" i="7"/>
  <c r="F1192" i="7"/>
  <c r="F1193" i="7"/>
  <c r="F1195" i="7"/>
  <c r="F1197" i="7"/>
  <c r="F1199" i="7"/>
  <c r="F1201" i="7"/>
  <c r="F1203" i="7"/>
  <c r="F1205" i="7"/>
  <c r="F1207" i="7"/>
  <c r="F1209" i="7"/>
  <c r="F1211" i="7"/>
  <c r="F1213" i="7"/>
  <c r="F1215" i="7"/>
  <c r="F1219" i="7"/>
  <c r="F1221" i="7"/>
  <c r="F1223" i="7"/>
  <c r="F1225" i="7"/>
  <c r="F1226" i="7"/>
  <c r="F1227" i="7"/>
  <c r="F1229" i="7"/>
  <c r="F1231" i="7"/>
  <c r="F1233" i="7"/>
  <c r="F1235" i="7"/>
  <c r="F1237" i="7"/>
  <c r="F1239" i="7"/>
  <c r="F1241" i="7"/>
  <c r="F1243" i="7"/>
  <c r="F1245" i="7"/>
  <c r="F1247" i="7"/>
  <c r="F1251" i="7"/>
  <c r="F1253" i="7"/>
  <c r="F1255" i="7"/>
  <c r="F1256" i="7"/>
  <c r="F1257" i="7"/>
  <c r="F1259" i="7"/>
  <c r="F1260" i="7"/>
  <c r="F1261" i="7"/>
  <c r="F1263" i="7"/>
  <c r="F1264" i="7"/>
  <c r="F1265" i="7"/>
  <c r="F1267" i="7"/>
  <c r="F1269" i="7"/>
  <c r="F1271" i="7"/>
  <c r="F1273" i="7"/>
  <c r="F1275" i="7"/>
  <c r="F1277" i="7"/>
  <c r="F1279" i="7"/>
  <c r="F1282" i="7"/>
  <c r="F1283" i="7"/>
  <c r="F1285" i="7"/>
  <c r="F1286" i="7"/>
  <c r="F1287" i="7"/>
  <c r="F1289" i="7"/>
  <c r="F1290" i="7"/>
  <c r="F1291" i="7"/>
  <c r="F1293" i="7"/>
  <c r="F1294" i="7"/>
  <c r="F1295" i="7"/>
  <c r="F1297" i="7"/>
  <c r="F1299" i="7"/>
  <c r="F1301" i="7"/>
  <c r="F1303" i="7"/>
  <c r="F1305" i="7"/>
  <c r="F1307" i="7"/>
  <c r="F1309" i="7"/>
  <c r="F1311" i="7"/>
  <c r="F1315" i="7"/>
  <c r="F1316" i="7"/>
  <c r="F1317" i="7"/>
  <c r="F1319" i="7"/>
  <c r="F1320" i="7"/>
  <c r="F1321" i="7"/>
  <c r="F1323" i="7"/>
  <c r="F1324" i="7"/>
  <c r="F1325" i="7"/>
  <c r="F1327" i="7"/>
  <c r="F1328" i="7"/>
  <c r="F1329" i="7"/>
  <c r="F1331" i="7"/>
  <c r="F1333" i="7"/>
  <c r="F1335" i="7"/>
  <c r="F1337" i="7"/>
  <c r="F1339" i="7"/>
  <c r="F1341" i="7"/>
  <c r="F1343" i="7"/>
  <c r="F1346" i="7"/>
  <c r="F1347" i="7"/>
  <c r="F1349" i="7"/>
  <c r="F1350" i="7"/>
  <c r="F1351" i="7"/>
  <c r="F1355" i="7"/>
  <c r="F1359" i="7"/>
  <c r="F1360" i="7"/>
  <c r="F1363" i="7"/>
  <c r="F1366" i="7"/>
  <c r="F1367" i="7"/>
  <c r="F1371" i="7"/>
  <c r="F1375" i="7"/>
  <c r="F1376" i="7"/>
  <c r="F1379" i="7"/>
  <c r="F1382" i="7"/>
  <c r="F1383" i="7"/>
  <c r="F1387" i="7"/>
  <c r="F1391" i="7"/>
  <c r="F1392" i="7"/>
  <c r="F1395" i="7"/>
  <c r="F1398" i="7"/>
  <c r="F1399" i="7"/>
  <c r="F1403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  <c r="C163" i="7"/>
  <c r="C164" i="7"/>
  <c r="C165" i="7"/>
  <c r="C166" i="7"/>
  <c r="C167" i="7"/>
  <c r="C168" i="7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85" i="7"/>
  <c r="C186" i="7"/>
  <c r="C187" i="7"/>
  <c r="C188" i="7"/>
  <c r="C189" i="7"/>
  <c r="C190" i="7"/>
  <c r="C191" i="7"/>
  <c r="C192" i="7"/>
  <c r="C193" i="7"/>
  <c r="C194" i="7"/>
  <c r="C195" i="7"/>
  <c r="C196" i="7"/>
  <c r="C197" i="7"/>
  <c r="C198" i="7"/>
  <c r="C199" i="7"/>
  <c r="C200" i="7"/>
  <c r="C201" i="7"/>
  <c r="C202" i="7"/>
  <c r="C203" i="7"/>
  <c r="C204" i="7"/>
  <c r="C205" i="7"/>
  <c r="C206" i="7"/>
  <c r="C207" i="7"/>
  <c r="C208" i="7"/>
  <c r="C209" i="7"/>
  <c r="C210" i="7"/>
  <c r="C211" i="7"/>
  <c r="C212" i="7"/>
  <c r="C213" i="7"/>
  <c r="C214" i="7"/>
  <c r="C215" i="7"/>
  <c r="C216" i="7"/>
  <c r="C217" i="7"/>
  <c r="C218" i="7"/>
  <c r="C219" i="7"/>
  <c r="C220" i="7"/>
  <c r="C221" i="7"/>
  <c r="C222" i="7"/>
  <c r="C223" i="7"/>
  <c r="C224" i="7"/>
  <c r="C225" i="7"/>
  <c r="C226" i="7"/>
  <c r="C227" i="7"/>
  <c r="C228" i="7"/>
  <c r="C229" i="7"/>
  <c r="C230" i="7"/>
  <c r="C231" i="7"/>
  <c r="C232" i="7"/>
  <c r="C233" i="7"/>
  <c r="C234" i="7"/>
  <c r="C235" i="7"/>
  <c r="C236" i="7"/>
  <c r="C237" i="7"/>
  <c r="C238" i="7"/>
  <c r="C239" i="7"/>
  <c r="C240" i="7"/>
  <c r="C241" i="7"/>
  <c r="C242" i="7"/>
  <c r="C243" i="7"/>
  <c r="C244" i="7"/>
  <c r="C245" i="7"/>
  <c r="C246" i="7"/>
  <c r="C247" i="7"/>
  <c r="C248" i="7"/>
  <c r="C249" i="7"/>
  <c r="C250" i="7"/>
  <c r="C251" i="7"/>
  <c r="C252" i="7"/>
  <c r="C253" i="7"/>
  <c r="C254" i="7"/>
  <c r="C255" i="7"/>
  <c r="C256" i="7"/>
  <c r="C257" i="7"/>
  <c r="C258" i="7"/>
  <c r="C259" i="7"/>
  <c r="C260" i="7"/>
  <c r="C261" i="7"/>
  <c r="C262" i="7"/>
  <c r="C263" i="7"/>
  <c r="C264" i="7"/>
  <c r="C265" i="7"/>
  <c r="C266" i="7"/>
  <c r="C267" i="7"/>
  <c r="C268" i="7"/>
  <c r="C269" i="7"/>
  <c r="C270" i="7"/>
  <c r="C271" i="7"/>
  <c r="C272" i="7"/>
  <c r="C273" i="7"/>
  <c r="C274" i="7"/>
  <c r="C275" i="7"/>
  <c r="C276" i="7"/>
  <c r="C277" i="7"/>
  <c r="C278" i="7"/>
  <c r="C279" i="7"/>
  <c r="C280" i="7"/>
  <c r="C281" i="7"/>
  <c r="C282" i="7"/>
  <c r="C283" i="7"/>
  <c r="C284" i="7"/>
  <c r="C285" i="7"/>
  <c r="C286" i="7"/>
  <c r="C287" i="7"/>
  <c r="C288" i="7"/>
  <c r="C289" i="7"/>
  <c r="C290" i="7"/>
  <c r="C291" i="7"/>
  <c r="C292" i="7"/>
  <c r="C293" i="7"/>
  <c r="C294" i="7"/>
  <c r="C295" i="7"/>
  <c r="C296" i="7"/>
  <c r="C297" i="7"/>
  <c r="C298" i="7"/>
  <c r="C299" i="7"/>
  <c r="C300" i="7"/>
  <c r="C301" i="7"/>
  <c r="C302" i="7"/>
  <c r="C303" i="7"/>
  <c r="C304" i="7"/>
  <c r="C305" i="7"/>
  <c r="C306" i="7"/>
  <c r="C307" i="7"/>
  <c r="C308" i="7"/>
  <c r="C309" i="7"/>
  <c r="C310" i="7"/>
  <c r="C311" i="7"/>
  <c r="C312" i="7"/>
  <c r="C313" i="7"/>
  <c r="C314" i="7"/>
  <c r="C315" i="7"/>
  <c r="C316" i="7"/>
  <c r="C317" i="7"/>
  <c r="C318" i="7"/>
  <c r="C319" i="7"/>
  <c r="C320" i="7"/>
  <c r="C321" i="7"/>
  <c r="C322" i="7"/>
  <c r="C323" i="7"/>
  <c r="C324" i="7"/>
  <c r="C325" i="7"/>
  <c r="C326" i="7"/>
  <c r="C327" i="7"/>
  <c r="C328" i="7"/>
  <c r="C329" i="7"/>
  <c r="C330" i="7"/>
  <c r="C331" i="7"/>
  <c r="C332" i="7"/>
  <c r="C333" i="7"/>
  <c r="C334" i="7"/>
  <c r="C335" i="7"/>
  <c r="C336" i="7"/>
  <c r="C337" i="7"/>
  <c r="C338" i="7"/>
  <c r="C339" i="7"/>
  <c r="C340" i="7"/>
  <c r="C341" i="7"/>
  <c r="C342" i="7"/>
  <c r="C343" i="7"/>
  <c r="C344" i="7"/>
  <c r="C345" i="7"/>
  <c r="C346" i="7"/>
  <c r="C347" i="7"/>
  <c r="C348" i="7"/>
  <c r="C349" i="7"/>
  <c r="C350" i="7"/>
  <c r="C351" i="7"/>
  <c r="C352" i="7"/>
  <c r="C353" i="7"/>
  <c r="C354" i="7"/>
  <c r="C355" i="7"/>
  <c r="C356" i="7"/>
  <c r="C357" i="7"/>
  <c r="C358" i="7"/>
  <c r="C359" i="7"/>
  <c r="C360" i="7"/>
  <c r="C361" i="7"/>
  <c r="C362" i="7"/>
  <c r="C363" i="7"/>
  <c r="C364" i="7"/>
  <c r="C365" i="7"/>
  <c r="C366" i="7"/>
  <c r="C367" i="7"/>
  <c r="C368" i="7"/>
  <c r="C369" i="7"/>
  <c r="C370" i="7"/>
  <c r="C371" i="7"/>
  <c r="C372" i="7"/>
  <c r="C373" i="7"/>
  <c r="C374" i="7"/>
  <c r="C375" i="7"/>
  <c r="C376" i="7"/>
  <c r="C377" i="7"/>
  <c r="C378" i="7"/>
  <c r="C379" i="7"/>
  <c r="C380" i="7"/>
  <c r="C381" i="7"/>
  <c r="C382" i="7"/>
  <c r="C383" i="7"/>
  <c r="C384" i="7"/>
  <c r="C385" i="7"/>
  <c r="C386" i="7"/>
  <c r="C387" i="7"/>
  <c r="C388" i="7"/>
  <c r="C389" i="7"/>
  <c r="C390" i="7"/>
  <c r="C391" i="7"/>
  <c r="C392" i="7"/>
  <c r="C393" i="7"/>
  <c r="C394" i="7"/>
  <c r="C395" i="7"/>
  <c r="C396" i="7"/>
  <c r="C397" i="7"/>
  <c r="C398" i="7"/>
  <c r="C399" i="7"/>
  <c r="C400" i="7"/>
  <c r="C401" i="7"/>
  <c r="C402" i="7"/>
  <c r="C403" i="7"/>
  <c r="C404" i="7"/>
  <c r="C405" i="7"/>
  <c r="C406" i="7"/>
  <c r="C407" i="7"/>
  <c r="C408" i="7"/>
  <c r="C409" i="7"/>
  <c r="C410" i="7"/>
  <c r="C411" i="7"/>
  <c r="C412" i="7"/>
  <c r="C413" i="7"/>
  <c r="C414" i="7"/>
  <c r="C415" i="7"/>
  <c r="C416" i="7"/>
  <c r="C417" i="7"/>
  <c r="C418" i="7"/>
  <c r="C419" i="7"/>
  <c r="C420" i="7"/>
  <c r="C421" i="7"/>
  <c r="C422" i="7"/>
  <c r="C423" i="7"/>
  <c r="C424" i="7"/>
  <c r="C425" i="7"/>
  <c r="C426" i="7"/>
  <c r="C427" i="7"/>
  <c r="C428" i="7"/>
  <c r="C429" i="7"/>
  <c r="C430" i="7"/>
  <c r="C431" i="7"/>
  <c r="C432" i="7"/>
  <c r="C433" i="7"/>
  <c r="C434" i="7"/>
  <c r="C435" i="7"/>
  <c r="C436" i="7"/>
  <c r="C437" i="7"/>
  <c r="C438" i="7"/>
  <c r="C439" i="7"/>
  <c r="C440" i="7"/>
  <c r="C441" i="7"/>
  <c r="C442" i="7"/>
  <c r="C443" i="7"/>
  <c r="C444" i="7"/>
  <c r="C445" i="7"/>
  <c r="C446" i="7"/>
  <c r="C447" i="7"/>
  <c r="C448" i="7"/>
  <c r="C449" i="7"/>
  <c r="C450" i="7"/>
  <c r="C451" i="7"/>
  <c r="C452" i="7"/>
  <c r="C453" i="7"/>
  <c r="C454" i="7"/>
  <c r="C455" i="7"/>
  <c r="C456" i="7"/>
  <c r="C457" i="7"/>
  <c r="C458" i="7"/>
  <c r="C459" i="7"/>
  <c r="C460" i="7"/>
  <c r="C461" i="7"/>
  <c r="C462" i="7"/>
  <c r="C463" i="7"/>
  <c r="C464" i="7"/>
  <c r="C465" i="7"/>
  <c r="C466" i="7"/>
  <c r="C467" i="7"/>
  <c r="C468" i="7"/>
  <c r="C469" i="7"/>
  <c r="C470" i="7"/>
  <c r="C471" i="7"/>
  <c r="C472" i="7"/>
  <c r="C473" i="7"/>
  <c r="C474" i="7"/>
  <c r="C475" i="7"/>
  <c r="C476" i="7"/>
  <c r="C477" i="7"/>
  <c r="C478" i="7"/>
  <c r="C479" i="7"/>
  <c r="C480" i="7"/>
  <c r="C481" i="7"/>
  <c r="C482" i="7"/>
  <c r="C483" i="7"/>
  <c r="C484" i="7"/>
  <c r="C485" i="7"/>
  <c r="C486" i="7"/>
  <c r="C487" i="7"/>
  <c r="C488" i="7"/>
  <c r="C489" i="7"/>
  <c r="C490" i="7"/>
  <c r="C491" i="7"/>
  <c r="C492" i="7"/>
  <c r="C493" i="7"/>
  <c r="C494" i="7"/>
  <c r="C495" i="7"/>
  <c r="C496" i="7"/>
  <c r="C497" i="7"/>
  <c r="C498" i="7"/>
  <c r="C499" i="7"/>
  <c r="C500" i="7"/>
  <c r="C501" i="7"/>
  <c r="C502" i="7"/>
  <c r="C503" i="7"/>
  <c r="C504" i="7"/>
  <c r="C505" i="7"/>
  <c r="C506" i="7"/>
  <c r="C507" i="7"/>
  <c r="C508" i="7"/>
  <c r="C509" i="7"/>
  <c r="C510" i="7"/>
  <c r="C511" i="7"/>
  <c r="C512" i="7"/>
  <c r="C513" i="7"/>
  <c r="C514" i="7"/>
  <c r="C515" i="7"/>
  <c r="C516" i="7"/>
  <c r="C517" i="7"/>
  <c r="C518" i="7"/>
  <c r="C519" i="7"/>
  <c r="C520" i="7"/>
  <c r="C521" i="7"/>
  <c r="C522" i="7"/>
  <c r="C523" i="7"/>
  <c r="C524" i="7"/>
  <c r="C525" i="7"/>
  <c r="C526" i="7"/>
  <c r="C527" i="7"/>
  <c r="C528" i="7"/>
  <c r="C529" i="7"/>
  <c r="C530" i="7"/>
  <c r="C531" i="7"/>
  <c r="C532" i="7"/>
  <c r="C533" i="7"/>
  <c r="C534" i="7"/>
  <c r="C535" i="7"/>
  <c r="C536" i="7"/>
  <c r="C537" i="7"/>
  <c r="C538" i="7"/>
  <c r="C539" i="7"/>
  <c r="C540" i="7"/>
  <c r="C541" i="7"/>
  <c r="C542" i="7"/>
  <c r="C543" i="7"/>
  <c r="C544" i="7"/>
  <c r="C545" i="7"/>
  <c r="C546" i="7"/>
  <c r="C547" i="7"/>
  <c r="C548" i="7"/>
  <c r="C549" i="7"/>
  <c r="C550" i="7"/>
  <c r="C551" i="7"/>
  <c r="C552" i="7"/>
  <c r="C553" i="7"/>
  <c r="C554" i="7"/>
  <c r="C555" i="7"/>
  <c r="C556" i="7"/>
  <c r="C557" i="7"/>
  <c r="C558" i="7"/>
  <c r="C559" i="7"/>
  <c r="C560" i="7"/>
  <c r="C561" i="7"/>
  <c r="C562" i="7"/>
  <c r="C563" i="7"/>
  <c r="C564" i="7"/>
  <c r="C565" i="7"/>
  <c r="C566" i="7"/>
  <c r="C567" i="7"/>
  <c r="C568" i="7"/>
  <c r="C569" i="7"/>
  <c r="C570" i="7"/>
  <c r="C571" i="7"/>
  <c r="C572" i="7"/>
  <c r="C573" i="7"/>
  <c r="C574" i="7"/>
  <c r="C575" i="7"/>
  <c r="C576" i="7"/>
  <c r="C577" i="7"/>
  <c r="C578" i="7"/>
  <c r="C579" i="7"/>
  <c r="C580" i="7"/>
  <c r="C581" i="7"/>
  <c r="C582" i="7"/>
  <c r="C583" i="7"/>
  <c r="C584" i="7"/>
  <c r="C585" i="7"/>
  <c r="C586" i="7"/>
  <c r="C587" i="7"/>
  <c r="C588" i="7"/>
  <c r="C589" i="7"/>
  <c r="C590" i="7"/>
  <c r="C591" i="7"/>
  <c r="C592" i="7"/>
  <c r="C593" i="7"/>
  <c r="C594" i="7"/>
  <c r="C595" i="7"/>
  <c r="C596" i="7"/>
  <c r="C597" i="7"/>
  <c r="C598" i="7"/>
  <c r="C599" i="7"/>
  <c r="C600" i="7"/>
  <c r="C601" i="7"/>
  <c r="C602" i="7"/>
  <c r="C603" i="7"/>
  <c r="C604" i="7"/>
  <c r="C605" i="7"/>
  <c r="C606" i="7"/>
  <c r="C607" i="7"/>
  <c r="C608" i="7"/>
  <c r="C609" i="7"/>
  <c r="C610" i="7"/>
  <c r="C611" i="7"/>
  <c r="C612" i="7"/>
  <c r="C613" i="7"/>
  <c r="C614" i="7"/>
  <c r="C615" i="7"/>
  <c r="C616" i="7"/>
  <c r="C617" i="7"/>
  <c r="C618" i="7"/>
  <c r="C619" i="7"/>
  <c r="C620" i="7"/>
  <c r="C621" i="7"/>
  <c r="C622" i="7"/>
  <c r="C623" i="7"/>
  <c r="C624" i="7"/>
  <c r="C625" i="7"/>
  <c r="C626" i="7"/>
  <c r="C627" i="7"/>
  <c r="C628" i="7"/>
  <c r="C629" i="7"/>
  <c r="C630" i="7"/>
  <c r="C631" i="7"/>
  <c r="C632" i="7"/>
  <c r="C633" i="7"/>
  <c r="C634" i="7"/>
  <c r="C635" i="7"/>
  <c r="C636" i="7"/>
  <c r="C637" i="7"/>
  <c r="C638" i="7"/>
  <c r="C639" i="7"/>
  <c r="C640" i="7"/>
  <c r="C641" i="7"/>
  <c r="C642" i="7"/>
  <c r="C643" i="7"/>
  <c r="C644" i="7"/>
  <c r="C645" i="7"/>
  <c r="C646" i="7"/>
  <c r="C647" i="7"/>
  <c r="C648" i="7"/>
  <c r="C649" i="7"/>
  <c r="C650" i="7"/>
  <c r="C651" i="7"/>
  <c r="C652" i="7"/>
  <c r="C653" i="7"/>
  <c r="C654" i="7"/>
  <c r="C655" i="7"/>
  <c r="C656" i="7"/>
  <c r="C657" i="7"/>
  <c r="C658" i="7"/>
  <c r="C659" i="7"/>
  <c r="C660" i="7"/>
  <c r="C661" i="7"/>
  <c r="C662" i="7"/>
  <c r="C663" i="7"/>
  <c r="C664" i="7"/>
  <c r="C665" i="7"/>
  <c r="C666" i="7"/>
  <c r="C667" i="7"/>
  <c r="C668" i="7"/>
  <c r="C669" i="7"/>
  <c r="C670" i="7"/>
  <c r="C671" i="7"/>
  <c r="C672" i="7"/>
  <c r="C673" i="7"/>
  <c r="C674" i="7"/>
  <c r="C675" i="7"/>
  <c r="C676" i="7"/>
  <c r="C677" i="7"/>
  <c r="C678" i="7"/>
  <c r="C679" i="7"/>
  <c r="C680" i="7"/>
  <c r="C681" i="7"/>
  <c r="C682" i="7"/>
  <c r="C683" i="7"/>
  <c r="C684" i="7"/>
  <c r="C685" i="7"/>
  <c r="C686" i="7"/>
  <c r="C687" i="7"/>
  <c r="C688" i="7"/>
  <c r="C689" i="7"/>
  <c r="C690" i="7"/>
  <c r="C691" i="7"/>
  <c r="C692" i="7"/>
  <c r="C693" i="7"/>
  <c r="C694" i="7"/>
  <c r="C695" i="7"/>
  <c r="C696" i="7"/>
  <c r="C697" i="7"/>
  <c r="C698" i="7"/>
  <c r="C699" i="7"/>
  <c r="C700" i="7"/>
  <c r="C701" i="7"/>
  <c r="C702" i="7"/>
  <c r="C703" i="7"/>
  <c r="C704" i="7"/>
  <c r="C705" i="7"/>
  <c r="C706" i="7"/>
  <c r="C707" i="7"/>
  <c r="C708" i="7"/>
  <c r="C709" i="7"/>
  <c r="C710" i="7"/>
  <c r="C711" i="7"/>
  <c r="C712" i="7"/>
  <c r="C713" i="7"/>
  <c r="C714" i="7"/>
  <c r="C715" i="7"/>
  <c r="C716" i="7"/>
  <c r="C717" i="7"/>
  <c r="C718" i="7"/>
  <c r="C719" i="7"/>
  <c r="C720" i="7"/>
  <c r="C721" i="7"/>
  <c r="C722" i="7"/>
  <c r="C723" i="7"/>
  <c r="C724" i="7"/>
  <c r="C725" i="7"/>
  <c r="C726" i="7"/>
  <c r="C727" i="7"/>
  <c r="C728" i="7"/>
  <c r="C729" i="7"/>
  <c r="C730" i="7"/>
  <c r="C731" i="7"/>
  <c r="C732" i="7"/>
  <c r="C733" i="7"/>
  <c r="C734" i="7"/>
  <c r="C735" i="7"/>
  <c r="C736" i="7"/>
  <c r="C737" i="7"/>
  <c r="C738" i="7"/>
  <c r="C739" i="7"/>
  <c r="C740" i="7"/>
  <c r="C741" i="7"/>
  <c r="C742" i="7"/>
  <c r="C743" i="7"/>
  <c r="C744" i="7"/>
  <c r="C745" i="7"/>
  <c r="C746" i="7"/>
  <c r="C747" i="7"/>
  <c r="C748" i="7"/>
  <c r="C749" i="7"/>
  <c r="C750" i="7"/>
  <c r="C751" i="7"/>
  <c r="C752" i="7"/>
  <c r="C753" i="7"/>
  <c r="C754" i="7"/>
  <c r="C755" i="7"/>
  <c r="C756" i="7"/>
  <c r="C757" i="7"/>
  <c r="C758" i="7"/>
  <c r="C759" i="7"/>
  <c r="C760" i="7"/>
  <c r="C761" i="7"/>
  <c r="C762" i="7"/>
  <c r="C763" i="7"/>
  <c r="C764" i="7"/>
  <c r="C765" i="7"/>
  <c r="C766" i="7"/>
  <c r="C767" i="7"/>
  <c r="C768" i="7"/>
  <c r="C769" i="7"/>
  <c r="C770" i="7"/>
  <c r="C771" i="7"/>
  <c r="C772" i="7"/>
  <c r="C773" i="7"/>
  <c r="C774" i="7"/>
  <c r="C775" i="7"/>
  <c r="C776" i="7"/>
  <c r="C777" i="7"/>
  <c r="C778" i="7"/>
  <c r="C779" i="7"/>
  <c r="C780" i="7"/>
  <c r="C781" i="7"/>
  <c r="C782" i="7"/>
  <c r="C783" i="7"/>
  <c r="C784" i="7"/>
  <c r="C785" i="7"/>
  <c r="C786" i="7"/>
  <c r="C787" i="7"/>
  <c r="C788" i="7"/>
  <c r="C789" i="7"/>
  <c r="C790" i="7"/>
  <c r="C791" i="7"/>
  <c r="C792" i="7"/>
  <c r="C793" i="7"/>
  <c r="C794" i="7"/>
  <c r="C795" i="7"/>
  <c r="C796" i="7"/>
  <c r="C797" i="7"/>
  <c r="C798" i="7"/>
  <c r="C799" i="7"/>
  <c r="C800" i="7"/>
  <c r="C801" i="7"/>
  <c r="C802" i="7"/>
  <c r="C803" i="7"/>
  <c r="C804" i="7"/>
  <c r="C805" i="7"/>
  <c r="C806" i="7"/>
  <c r="C807" i="7"/>
  <c r="C808" i="7"/>
  <c r="C809" i="7"/>
  <c r="C810" i="7"/>
  <c r="C811" i="7"/>
  <c r="C812" i="7"/>
  <c r="C813" i="7"/>
  <c r="C814" i="7"/>
  <c r="C815" i="7"/>
  <c r="C816" i="7"/>
  <c r="C817" i="7"/>
  <c r="C818" i="7"/>
  <c r="C819" i="7"/>
  <c r="C820" i="7"/>
  <c r="C821" i="7"/>
  <c r="C822" i="7"/>
  <c r="C823" i="7"/>
  <c r="C824" i="7"/>
  <c r="C825" i="7"/>
  <c r="C826" i="7"/>
  <c r="C827" i="7"/>
  <c r="C828" i="7"/>
  <c r="C829" i="7"/>
  <c r="C830" i="7"/>
  <c r="C831" i="7"/>
  <c r="C832" i="7"/>
  <c r="C833" i="7"/>
  <c r="C834" i="7"/>
  <c r="C835" i="7"/>
  <c r="C836" i="7"/>
  <c r="C837" i="7"/>
  <c r="C838" i="7"/>
  <c r="C839" i="7"/>
  <c r="C840" i="7"/>
  <c r="C841" i="7"/>
  <c r="C842" i="7"/>
  <c r="C843" i="7"/>
  <c r="C844" i="7"/>
  <c r="C845" i="7"/>
  <c r="C846" i="7"/>
  <c r="C847" i="7"/>
  <c r="C848" i="7"/>
  <c r="C849" i="7"/>
  <c r="C850" i="7"/>
  <c r="C851" i="7"/>
  <c r="C852" i="7"/>
  <c r="C853" i="7"/>
  <c r="C854" i="7"/>
  <c r="C855" i="7"/>
  <c r="C856" i="7"/>
  <c r="C857" i="7"/>
  <c r="C858" i="7"/>
  <c r="C859" i="7"/>
  <c r="C860" i="7"/>
  <c r="C861" i="7"/>
  <c r="C862" i="7"/>
  <c r="C863" i="7"/>
  <c r="C864" i="7"/>
  <c r="C865" i="7"/>
  <c r="C866" i="7"/>
  <c r="C867" i="7"/>
  <c r="C868" i="7"/>
  <c r="C869" i="7"/>
  <c r="C870" i="7"/>
  <c r="C871" i="7"/>
  <c r="C872" i="7"/>
  <c r="C873" i="7"/>
  <c r="C874" i="7"/>
  <c r="C875" i="7"/>
  <c r="C876" i="7"/>
  <c r="C877" i="7"/>
  <c r="C878" i="7"/>
  <c r="C879" i="7"/>
  <c r="C880" i="7"/>
  <c r="C881" i="7"/>
  <c r="C882" i="7"/>
  <c r="C883" i="7"/>
  <c r="C884" i="7"/>
  <c r="C885" i="7"/>
  <c r="C886" i="7"/>
  <c r="C887" i="7"/>
  <c r="C888" i="7"/>
  <c r="C889" i="7"/>
  <c r="C890" i="7"/>
  <c r="C891" i="7"/>
  <c r="C892" i="7"/>
  <c r="C893" i="7"/>
  <c r="C894" i="7"/>
  <c r="C895" i="7"/>
  <c r="C896" i="7"/>
  <c r="C897" i="7"/>
  <c r="C898" i="7"/>
  <c r="C899" i="7"/>
  <c r="C900" i="7"/>
  <c r="C901" i="7"/>
  <c r="C902" i="7"/>
  <c r="C903" i="7"/>
  <c r="C904" i="7"/>
  <c r="C905" i="7"/>
  <c r="C906" i="7"/>
  <c r="C907" i="7"/>
  <c r="C908" i="7"/>
  <c r="C909" i="7"/>
  <c r="C910" i="7"/>
  <c r="C911" i="7"/>
  <c r="C912" i="7"/>
  <c r="C913" i="7"/>
  <c r="C914" i="7"/>
  <c r="C915" i="7"/>
  <c r="C916" i="7"/>
  <c r="C917" i="7"/>
  <c r="C918" i="7"/>
  <c r="C919" i="7"/>
  <c r="C920" i="7"/>
  <c r="C921" i="7"/>
  <c r="C922" i="7"/>
  <c r="C923" i="7"/>
  <c r="C924" i="7"/>
  <c r="C925" i="7"/>
  <c r="C926" i="7"/>
  <c r="C927" i="7"/>
  <c r="C928" i="7"/>
  <c r="C929" i="7"/>
  <c r="C930" i="7"/>
  <c r="C931" i="7"/>
  <c r="C932" i="7"/>
  <c r="C933" i="7"/>
  <c r="C934" i="7"/>
  <c r="C935" i="7"/>
  <c r="C936" i="7"/>
  <c r="C937" i="7"/>
  <c r="C938" i="7"/>
  <c r="C939" i="7"/>
  <c r="C940" i="7"/>
  <c r="C941" i="7"/>
  <c r="C942" i="7"/>
  <c r="C943" i="7"/>
  <c r="C944" i="7"/>
  <c r="C945" i="7"/>
  <c r="C946" i="7"/>
  <c r="C947" i="7"/>
  <c r="C948" i="7"/>
  <c r="C949" i="7"/>
  <c r="C950" i="7"/>
  <c r="C951" i="7"/>
  <c r="C952" i="7"/>
  <c r="C953" i="7"/>
  <c r="C954" i="7"/>
  <c r="C955" i="7"/>
  <c r="C956" i="7"/>
  <c r="C957" i="7"/>
  <c r="C958" i="7"/>
  <c r="C959" i="7"/>
  <c r="C960" i="7"/>
  <c r="C961" i="7"/>
  <c r="C962" i="7"/>
  <c r="C963" i="7"/>
  <c r="C964" i="7"/>
  <c r="C965" i="7"/>
  <c r="C966" i="7"/>
  <c r="C967" i="7"/>
  <c r="C968" i="7"/>
  <c r="C969" i="7"/>
  <c r="C970" i="7"/>
  <c r="C971" i="7"/>
  <c r="C972" i="7"/>
  <c r="C973" i="7"/>
  <c r="C974" i="7"/>
  <c r="C975" i="7"/>
  <c r="C976" i="7"/>
  <c r="C977" i="7"/>
  <c r="C978" i="7"/>
  <c r="C979" i="7"/>
  <c r="C980" i="7"/>
  <c r="C981" i="7"/>
  <c r="C982" i="7"/>
  <c r="C983" i="7"/>
  <c r="C984" i="7"/>
  <c r="C985" i="7"/>
  <c r="C986" i="7"/>
  <c r="C987" i="7"/>
  <c r="C988" i="7"/>
  <c r="C989" i="7"/>
  <c r="C990" i="7"/>
  <c r="C991" i="7"/>
  <c r="C992" i="7"/>
  <c r="C993" i="7"/>
  <c r="C994" i="7"/>
  <c r="C995" i="7"/>
  <c r="C996" i="7"/>
  <c r="C997" i="7"/>
  <c r="C998" i="7"/>
  <c r="C999" i="7"/>
  <c r="C1000" i="7"/>
  <c r="C1001" i="7"/>
  <c r="C1002" i="7"/>
  <c r="C1003" i="7"/>
  <c r="C1004" i="7"/>
  <c r="C1005" i="7"/>
  <c r="C1006" i="7"/>
  <c r="C1007" i="7"/>
  <c r="C1008" i="7"/>
  <c r="C1009" i="7"/>
  <c r="C1010" i="7"/>
  <c r="C1011" i="7"/>
  <c r="C1012" i="7"/>
  <c r="C1013" i="7"/>
  <c r="C1014" i="7"/>
  <c r="C1015" i="7"/>
  <c r="C1016" i="7"/>
  <c r="C1017" i="7"/>
  <c r="C1018" i="7"/>
  <c r="C1019" i="7"/>
  <c r="C1020" i="7"/>
  <c r="C1021" i="7"/>
  <c r="C1022" i="7"/>
  <c r="C1023" i="7"/>
  <c r="C1024" i="7"/>
  <c r="C1025" i="7"/>
  <c r="C1026" i="7"/>
  <c r="C1027" i="7"/>
  <c r="C1028" i="7"/>
  <c r="C1029" i="7"/>
  <c r="C1030" i="7"/>
  <c r="C1031" i="7"/>
  <c r="C1032" i="7"/>
  <c r="C1033" i="7"/>
  <c r="C1034" i="7"/>
  <c r="C1035" i="7"/>
  <c r="C1036" i="7"/>
  <c r="C1037" i="7"/>
  <c r="C1038" i="7"/>
  <c r="C1039" i="7"/>
  <c r="C1040" i="7"/>
  <c r="C1041" i="7"/>
  <c r="C1042" i="7"/>
  <c r="C1043" i="7"/>
  <c r="C1044" i="7"/>
  <c r="C1045" i="7"/>
  <c r="C1046" i="7"/>
  <c r="C1047" i="7"/>
  <c r="C1048" i="7"/>
  <c r="C1049" i="7"/>
  <c r="C1050" i="7"/>
  <c r="C1051" i="7"/>
  <c r="C1052" i="7"/>
  <c r="C1053" i="7"/>
  <c r="C1054" i="7"/>
  <c r="C1055" i="7"/>
  <c r="C1056" i="7"/>
  <c r="C1057" i="7"/>
  <c r="C1058" i="7"/>
  <c r="C1059" i="7"/>
  <c r="C1060" i="7"/>
  <c r="C1061" i="7"/>
  <c r="C1062" i="7"/>
  <c r="C1063" i="7"/>
  <c r="C1064" i="7"/>
  <c r="C1065" i="7"/>
  <c r="C1066" i="7"/>
  <c r="C1067" i="7"/>
  <c r="C1068" i="7"/>
  <c r="C1069" i="7"/>
  <c r="C1070" i="7"/>
  <c r="C1071" i="7"/>
  <c r="C1072" i="7"/>
  <c r="C1073" i="7"/>
  <c r="C1074" i="7"/>
  <c r="C1075" i="7"/>
  <c r="C1076" i="7"/>
  <c r="C1077" i="7"/>
  <c r="C1078" i="7"/>
  <c r="C1079" i="7"/>
  <c r="C1080" i="7"/>
  <c r="C1081" i="7"/>
  <c r="C1082" i="7"/>
  <c r="C1083" i="7"/>
  <c r="C1084" i="7"/>
  <c r="C1085" i="7"/>
  <c r="C1086" i="7"/>
  <c r="C1087" i="7"/>
  <c r="C1088" i="7"/>
  <c r="C1089" i="7"/>
  <c r="C1090" i="7"/>
  <c r="C1091" i="7"/>
  <c r="C1092" i="7"/>
  <c r="C1093" i="7"/>
  <c r="C1094" i="7"/>
  <c r="C1095" i="7"/>
  <c r="C1096" i="7"/>
  <c r="C1097" i="7"/>
  <c r="C1098" i="7"/>
  <c r="C1099" i="7"/>
  <c r="C1100" i="7"/>
  <c r="C1101" i="7"/>
  <c r="C1102" i="7"/>
  <c r="C1103" i="7"/>
  <c r="C1104" i="7"/>
  <c r="C1105" i="7"/>
  <c r="C1106" i="7"/>
  <c r="C1107" i="7"/>
  <c r="C1108" i="7"/>
  <c r="C1109" i="7"/>
  <c r="C1110" i="7"/>
  <c r="C1111" i="7"/>
  <c r="C1112" i="7"/>
  <c r="C1113" i="7"/>
  <c r="C1114" i="7"/>
  <c r="C1115" i="7"/>
  <c r="C1116" i="7"/>
  <c r="C1117" i="7"/>
  <c r="C1118" i="7"/>
  <c r="C1119" i="7"/>
  <c r="C1120" i="7"/>
  <c r="C1121" i="7"/>
  <c r="C1122" i="7"/>
  <c r="C1123" i="7"/>
  <c r="C1124" i="7"/>
  <c r="C1125" i="7"/>
  <c r="C1126" i="7"/>
  <c r="C1127" i="7"/>
  <c r="C1128" i="7"/>
  <c r="C1129" i="7"/>
  <c r="C1130" i="7"/>
  <c r="C1131" i="7"/>
  <c r="C1132" i="7"/>
  <c r="C1133" i="7"/>
  <c r="C1134" i="7"/>
  <c r="C1135" i="7"/>
  <c r="C1136" i="7"/>
  <c r="C1137" i="7"/>
  <c r="C1138" i="7"/>
  <c r="C1139" i="7"/>
  <c r="C1140" i="7"/>
  <c r="C1141" i="7"/>
  <c r="C1142" i="7"/>
  <c r="C1143" i="7"/>
  <c r="C1144" i="7"/>
  <c r="C1145" i="7"/>
  <c r="C1146" i="7"/>
  <c r="C1147" i="7"/>
  <c r="C1148" i="7"/>
  <c r="C1149" i="7"/>
  <c r="C1150" i="7"/>
  <c r="C1151" i="7"/>
  <c r="C1152" i="7"/>
  <c r="C1153" i="7"/>
  <c r="C1154" i="7"/>
  <c r="C1155" i="7"/>
  <c r="C1156" i="7"/>
  <c r="C1157" i="7"/>
  <c r="C1158" i="7"/>
  <c r="C1159" i="7"/>
  <c r="C1160" i="7"/>
  <c r="C1161" i="7"/>
  <c r="C1162" i="7"/>
  <c r="C1163" i="7"/>
  <c r="C1164" i="7"/>
  <c r="C1165" i="7"/>
  <c r="C1166" i="7"/>
  <c r="C1167" i="7"/>
  <c r="C1168" i="7"/>
  <c r="C1169" i="7"/>
  <c r="C1170" i="7"/>
  <c r="C1171" i="7"/>
  <c r="C1172" i="7"/>
  <c r="C1173" i="7"/>
  <c r="C1174" i="7"/>
  <c r="C1175" i="7"/>
  <c r="C1176" i="7"/>
  <c r="C1177" i="7"/>
  <c r="C1178" i="7"/>
  <c r="C1179" i="7"/>
  <c r="C1180" i="7"/>
  <c r="C1181" i="7"/>
  <c r="C1182" i="7"/>
  <c r="C1183" i="7"/>
  <c r="C1184" i="7"/>
  <c r="C1185" i="7"/>
  <c r="C1186" i="7"/>
  <c r="C1187" i="7"/>
  <c r="C1188" i="7"/>
  <c r="C1189" i="7"/>
  <c r="C1190" i="7"/>
  <c r="C1191" i="7"/>
  <c r="C1192" i="7"/>
  <c r="C1193" i="7"/>
  <c r="C1194" i="7"/>
  <c r="C1195" i="7"/>
  <c r="C1196" i="7"/>
  <c r="C1197" i="7"/>
  <c r="C1198" i="7"/>
  <c r="C1199" i="7"/>
  <c r="C1200" i="7"/>
  <c r="C1201" i="7"/>
  <c r="C1202" i="7"/>
  <c r="C1203" i="7"/>
  <c r="C1204" i="7"/>
  <c r="C1205" i="7"/>
  <c r="C1206" i="7"/>
  <c r="C1207" i="7"/>
  <c r="C1208" i="7"/>
  <c r="C1209" i="7"/>
  <c r="C1210" i="7"/>
  <c r="C1211" i="7"/>
  <c r="C1212" i="7"/>
  <c r="C1213" i="7"/>
  <c r="C1214" i="7"/>
  <c r="C1215" i="7"/>
  <c r="C1216" i="7"/>
  <c r="C1217" i="7"/>
  <c r="C1218" i="7"/>
  <c r="C1219" i="7"/>
  <c r="C1220" i="7"/>
  <c r="C1221" i="7"/>
  <c r="C1222" i="7"/>
  <c r="C1223" i="7"/>
  <c r="C1224" i="7"/>
  <c r="C1225" i="7"/>
  <c r="C1226" i="7"/>
  <c r="C1227" i="7"/>
  <c r="C1228" i="7"/>
  <c r="C1229" i="7"/>
  <c r="C1230" i="7"/>
  <c r="C1231" i="7"/>
  <c r="C1232" i="7"/>
  <c r="C1233" i="7"/>
  <c r="C1234" i="7"/>
  <c r="C1235" i="7"/>
  <c r="C1236" i="7"/>
  <c r="C1237" i="7"/>
  <c r="C1238" i="7"/>
  <c r="C1239" i="7"/>
  <c r="C1240" i="7"/>
  <c r="C1241" i="7"/>
  <c r="C1242" i="7"/>
  <c r="C1243" i="7"/>
  <c r="C1244" i="7"/>
  <c r="C1245" i="7"/>
  <c r="C1246" i="7"/>
  <c r="C1247" i="7"/>
  <c r="C1248" i="7"/>
  <c r="C1249" i="7"/>
  <c r="C1250" i="7"/>
  <c r="C1251" i="7"/>
  <c r="C1252" i="7"/>
  <c r="C1253" i="7"/>
  <c r="C1254" i="7"/>
  <c r="C1255" i="7"/>
  <c r="C1256" i="7"/>
  <c r="C1257" i="7"/>
  <c r="C1258" i="7"/>
  <c r="C1259" i="7"/>
  <c r="C1260" i="7"/>
  <c r="C1261" i="7"/>
  <c r="C1262" i="7"/>
  <c r="C1263" i="7"/>
  <c r="C1264" i="7"/>
  <c r="C1265" i="7"/>
  <c r="C1266" i="7"/>
  <c r="C1267" i="7"/>
  <c r="C1268" i="7"/>
  <c r="C1269" i="7"/>
  <c r="C1270" i="7"/>
  <c r="C1271" i="7"/>
  <c r="C1272" i="7"/>
  <c r="C1273" i="7"/>
  <c r="C1274" i="7"/>
  <c r="C1275" i="7"/>
  <c r="C1276" i="7"/>
  <c r="C1277" i="7"/>
  <c r="C1278" i="7"/>
  <c r="C1279" i="7"/>
  <c r="C1280" i="7"/>
  <c r="C1281" i="7"/>
  <c r="C1282" i="7"/>
  <c r="C1283" i="7"/>
  <c r="C1284" i="7"/>
  <c r="C1285" i="7"/>
  <c r="C1286" i="7"/>
  <c r="C1287" i="7"/>
  <c r="C1288" i="7"/>
  <c r="C1289" i="7"/>
  <c r="C1290" i="7"/>
  <c r="C1291" i="7"/>
  <c r="C1292" i="7"/>
  <c r="C1293" i="7"/>
  <c r="C1294" i="7"/>
  <c r="C1295" i="7"/>
  <c r="C1296" i="7"/>
  <c r="C1297" i="7"/>
  <c r="C1298" i="7"/>
  <c r="C1299" i="7"/>
  <c r="C1300" i="7"/>
  <c r="C1301" i="7"/>
  <c r="C1302" i="7"/>
  <c r="C1303" i="7"/>
  <c r="C1304" i="7"/>
  <c r="C1305" i="7"/>
  <c r="C1306" i="7"/>
  <c r="C1307" i="7"/>
  <c r="C1308" i="7"/>
  <c r="C1309" i="7"/>
  <c r="C1310" i="7"/>
  <c r="C1311" i="7"/>
  <c r="C1312" i="7"/>
  <c r="C1313" i="7"/>
  <c r="C1314" i="7"/>
  <c r="C1315" i="7"/>
  <c r="C1316" i="7"/>
  <c r="C1317" i="7"/>
  <c r="C1318" i="7"/>
  <c r="C1319" i="7"/>
  <c r="C1320" i="7"/>
  <c r="C1321" i="7"/>
  <c r="C1322" i="7"/>
  <c r="C1323" i="7"/>
  <c r="C1324" i="7"/>
  <c r="C1325" i="7"/>
  <c r="C1326" i="7"/>
  <c r="C1327" i="7"/>
  <c r="C1328" i="7"/>
  <c r="C1329" i="7"/>
  <c r="C1330" i="7"/>
  <c r="C1331" i="7"/>
  <c r="C1332" i="7"/>
  <c r="C1333" i="7"/>
  <c r="C1334" i="7"/>
  <c r="C1335" i="7"/>
  <c r="C1336" i="7"/>
  <c r="C1337" i="7"/>
  <c r="C1338" i="7"/>
  <c r="C1339" i="7"/>
  <c r="C1340" i="7"/>
  <c r="C1341" i="7"/>
  <c r="C1342" i="7"/>
  <c r="C1343" i="7"/>
  <c r="C1344" i="7"/>
  <c r="C1345" i="7"/>
  <c r="C1346" i="7"/>
  <c r="C1347" i="7"/>
  <c r="C1348" i="7"/>
  <c r="C1349" i="7"/>
  <c r="C1350" i="7"/>
  <c r="C1351" i="7"/>
  <c r="C1352" i="7"/>
  <c r="C1353" i="7"/>
  <c r="C1354" i="7"/>
  <c r="C1355" i="7"/>
  <c r="C1356" i="7"/>
  <c r="C1357" i="7"/>
  <c r="C1358" i="7"/>
  <c r="C1359" i="7"/>
  <c r="C1360" i="7"/>
  <c r="C1361" i="7"/>
  <c r="C1362" i="7"/>
  <c r="C1363" i="7"/>
  <c r="C1364" i="7"/>
  <c r="C1365" i="7"/>
  <c r="C1366" i="7"/>
  <c r="C1367" i="7"/>
  <c r="C1368" i="7"/>
  <c r="C1369" i="7"/>
  <c r="C1370" i="7"/>
  <c r="C1371" i="7"/>
  <c r="C1372" i="7"/>
  <c r="C1373" i="7"/>
  <c r="C1374" i="7"/>
  <c r="C1375" i="7"/>
  <c r="C1376" i="7"/>
  <c r="C1377" i="7"/>
  <c r="C1378" i="7"/>
  <c r="C1379" i="7"/>
  <c r="C1380" i="7"/>
  <c r="C1381" i="7"/>
  <c r="C1382" i="7"/>
  <c r="C1383" i="7"/>
  <c r="C1384" i="7"/>
  <c r="C1385" i="7"/>
  <c r="C1386" i="7"/>
  <c r="C1387" i="7"/>
  <c r="C1388" i="7"/>
  <c r="C1389" i="7"/>
  <c r="C1390" i="7"/>
  <c r="C1391" i="7"/>
  <c r="C1392" i="7"/>
  <c r="C1393" i="7"/>
  <c r="C1394" i="7"/>
  <c r="C1395" i="7"/>
  <c r="C1396" i="7"/>
  <c r="C1397" i="7"/>
  <c r="C1398" i="7"/>
  <c r="C1399" i="7"/>
  <c r="C1400" i="7"/>
  <c r="C1401" i="7"/>
  <c r="C1402" i="7"/>
  <c r="C1403" i="7"/>
  <c r="C1404" i="7"/>
  <c r="C1405" i="7"/>
  <c r="C1406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B494" i="7"/>
  <c r="B495" i="7"/>
  <c r="B496" i="7"/>
  <c r="B497" i="7"/>
  <c r="B498" i="7"/>
  <c r="B499" i="7"/>
  <c r="B500" i="7"/>
  <c r="B501" i="7"/>
  <c r="B502" i="7"/>
  <c r="B503" i="7"/>
  <c r="B504" i="7"/>
  <c r="B505" i="7"/>
  <c r="B506" i="7"/>
  <c r="B507" i="7"/>
  <c r="B508" i="7"/>
  <c r="B509" i="7"/>
  <c r="B510" i="7"/>
  <c r="B511" i="7"/>
  <c r="B512" i="7"/>
  <c r="B513" i="7"/>
  <c r="B514" i="7"/>
  <c r="B515" i="7"/>
  <c r="B516" i="7"/>
  <c r="B517" i="7"/>
  <c r="B518" i="7"/>
  <c r="B519" i="7"/>
  <c r="B520" i="7"/>
  <c r="B521" i="7"/>
  <c r="B522" i="7"/>
  <c r="B523" i="7"/>
  <c r="B524" i="7"/>
  <c r="B525" i="7"/>
  <c r="B526" i="7"/>
  <c r="B527" i="7"/>
  <c r="B528" i="7"/>
  <c r="B529" i="7"/>
  <c r="B530" i="7"/>
  <c r="B531" i="7"/>
  <c r="B532" i="7"/>
  <c r="B533" i="7"/>
  <c r="B534" i="7"/>
  <c r="B535" i="7"/>
  <c r="B536" i="7"/>
  <c r="B537" i="7"/>
  <c r="B538" i="7"/>
  <c r="B539" i="7"/>
  <c r="B540" i="7"/>
  <c r="B541" i="7"/>
  <c r="B542" i="7"/>
  <c r="B543" i="7"/>
  <c r="B544" i="7"/>
  <c r="B545" i="7"/>
  <c r="B546" i="7"/>
  <c r="B547" i="7"/>
  <c r="B548" i="7"/>
  <c r="B549" i="7"/>
  <c r="B550" i="7"/>
  <c r="B551" i="7"/>
  <c r="B552" i="7"/>
  <c r="B553" i="7"/>
  <c r="B554" i="7"/>
  <c r="B555" i="7"/>
  <c r="B556" i="7"/>
  <c r="B557" i="7"/>
  <c r="B558" i="7"/>
  <c r="B559" i="7"/>
  <c r="B560" i="7"/>
  <c r="B561" i="7"/>
  <c r="B562" i="7"/>
  <c r="B563" i="7"/>
  <c r="B564" i="7"/>
  <c r="B565" i="7"/>
  <c r="B566" i="7"/>
  <c r="B567" i="7"/>
  <c r="B568" i="7"/>
  <c r="B569" i="7"/>
  <c r="B570" i="7"/>
  <c r="B571" i="7"/>
  <c r="B572" i="7"/>
  <c r="B573" i="7"/>
  <c r="B574" i="7"/>
  <c r="B575" i="7"/>
  <c r="B576" i="7"/>
  <c r="B577" i="7"/>
  <c r="B578" i="7"/>
  <c r="B579" i="7"/>
  <c r="B580" i="7"/>
  <c r="B581" i="7"/>
  <c r="B582" i="7"/>
  <c r="B583" i="7"/>
  <c r="B584" i="7"/>
  <c r="B585" i="7"/>
  <c r="B586" i="7"/>
  <c r="B587" i="7"/>
  <c r="B588" i="7"/>
  <c r="B589" i="7"/>
  <c r="B590" i="7"/>
  <c r="B591" i="7"/>
  <c r="B592" i="7"/>
  <c r="B593" i="7"/>
  <c r="B594" i="7"/>
  <c r="B595" i="7"/>
  <c r="B596" i="7"/>
  <c r="B597" i="7"/>
  <c r="B598" i="7"/>
  <c r="B599" i="7"/>
  <c r="B600" i="7"/>
  <c r="B601" i="7"/>
  <c r="B602" i="7"/>
  <c r="B603" i="7"/>
  <c r="B604" i="7"/>
  <c r="B605" i="7"/>
  <c r="B606" i="7"/>
  <c r="B607" i="7"/>
  <c r="B608" i="7"/>
  <c r="B609" i="7"/>
  <c r="B610" i="7"/>
  <c r="B611" i="7"/>
  <c r="B612" i="7"/>
  <c r="B613" i="7"/>
  <c r="B614" i="7"/>
  <c r="B615" i="7"/>
  <c r="B616" i="7"/>
  <c r="B617" i="7"/>
  <c r="B618" i="7"/>
  <c r="B619" i="7"/>
  <c r="B620" i="7"/>
  <c r="B621" i="7"/>
  <c r="B622" i="7"/>
  <c r="B623" i="7"/>
  <c r="B624" i="7"/>
  <c r="B625" i="7"/>
  <c r="B626" i="7"/>
  <c r="B627" i="7"/>
  <c r="B628" i="7"/>
  <c r="B629" i="7"/>
  <c r="B630" i="7"/>
  <c r="B631" i="7"/>
  <c r="B632" i="7"/>
  <c r="B633" i="7"/>
  <c r="B634" i="7"/>
  <c r="B635" i="7"/>
  <c r="B636" i="7"/>
  <c r="B637" i="7"/>
  <c r="B638" i="7"/>
  <c r="B639" i="7"/>
  <c r="B640" i="7"/>
  <c r="B641" i="7"/>
  <c r="B642" i="7"/>
  <c r="B643" i="7"/>
  <c r="B644" i="7"/>
  <c r="B645" i="7"/>
  <c r="B646" i="7"/>
  <c r="B647" i="7"/>
  <c r="B648" i="7"/>
  <c r="B649" i="7"/>
  <c r="B650" i="7"/>
  <c r="B651" i="7"/>
  <c r="B652" i="7"/>
  <c r="B653" i="7"/>
  <c r="B654" i="7"/>
  <c r="B655" i="7"/>
  <c r="B656" i="7"/>
  <c r="B657" i="7"/>
  <c r="B658" i="7"/>
  <c r="B659" i="7"/>
  <c r="B660" i="7"/>
  <c r="B661" i="7"/>
  <c r="B662" i="7"/>
  <c r="B663" i="7"/>
  <c r="B664" i="7"/>
  <c r="B665" i="7"/>
  <c r="B666" i="7"/>
  <c r="B667" i="7"/>
  <c r="B668" i="7"/>
  <c r="B669" i="7"/>
  <c r="B670" i="7"/>
  <c r="B671" i="7"/>
  <c r="B672" i="7"/>
  <c r="B673" i="7"/>
  <c r="B674" i="7"/>
  <c r="B675" i="7"/>
  <c r="B676" i="7"/>
  <c r="B677" i="7"/>
  <c r="B678" i="7"/>
  <c r="B679" i="7"/>
  <c r="B680" i="7"/>
  <c r="B681" i="7"/>
  <c r="B682" i="7"/>
  <c r="B683" i="7"/>
  <c r="B684" i="7"/>
  <c r="B685" i="7"/>
  <c r="B686" i="7"/>
  <c r="B687" i="7"/>
  <c r="B688" i="7"/>
  <c r="B689" i="7"/>
  <c r="B690" i="7"/>
  <c r="B691" i="7"/>
  <c r="B692" i="7"/>
  <c r="B693" i="7"/>
  <c r="B694" i="7"/>
  <c r="B695" i="7"/>
  <c r="B696" i="7"/>
  <c r="B697" i="7"/>
  <c r="B698" i="7"/>
  <c r="B699" i="7"/>
  <c r="B700" i="7"/>
  <c r="B701" i="7"/>
  <c r="B702" i="7"/>
  <c r="B703" i="7"/>
  <c r="B704" i="7"/>
  <c r="B705" i="7"/>
  <c r="B706" i="7"/>
  <c r="B707" i="7"/>
  <c r="B708" i="7"/>
  <c r="B709" i="7"/>
  <c r="B710" i="7"/>
  <c r="B711" i="7"/>
  <c r="B712" i="7"/>
  <c r="B713" i="7"/>
  <c r="B714" i="7"/>
  <c r="B715" i="7"/>
  <c r="B716" i="7"/>
  <c r="B717" i="7"/>
  <c r="B718" i="7"/>
  <c r="B719" i="7"/>
  <c r="B720" i="7"/>
  <c r="B721" i="7"/>
  <c r="B722" i="7"/>
  <c r="B723" i="7"/>
  <c r="B724" i="7"/>
  <c r="B725" i="7"/>
  <c r="B726" i="7"/>
  <c r="B727" i="7"/>
  <c r="B728" i="7"/>
  <c r="B729" i="7"/>
  <c r="B730" i="7"/>
  <c r="B731" i="7"/>
  <c r="B732" i="7"/>
  <c r="B733" i="7"/>
  <c r="B734" i="7"/>
  <c r="B735" i="7"/>
  <c r="B736" i="7"/>
  <c r="B737" i="7"/>
  <c r="B738" i="7"/>
  <c r="B739" i="7"/>
  <c r="B740" i="7"/>
  <c r="B741" i="7"/>
  <c r="B742" i="7"/>
  <c r="B743" i="7"/>
  <c r="B744" i="7"/>
  <c r="B745" i="7"/>
  <c r="B746" i="7"/>
  <c r="B747" i="7"/>
  <c r="B748" i="7"/>
  <c r="B749" i="7"/>
  <c r="B750" i="7"/>
  <c r="B751" i="7"/>
  <c r="B752" i="7"/>
  <c r="B753" i="7"/>
  <c r="B754" i="7"/>
  <c r="B755" i="7"/>
  <c r="B756" i="7"/>
  <c r="B757" i="7"/>
  <c r="B758" i="7"/>
  <c r="B759" i="7"/>
  <c r="B760" i="7"/>
  <c r="B761" i="7"/>
  <c r="B762" i="7"/>
  <c r="B763" i="7"/>
  <c r="B764" i="7"/>
  <c r="B765" i="7"/>
  <c r="B766" i="7"/>
  <c r="B767" i="7"/>
  <c r="B768" i="7"/>
  <c r="B769" i="7"/>
  <c r="B770" i="7"/>
  <c r="B771" i="7"/>
  <c r="B772" i="7"/>
  <c r="B773" i="7"/>
  <c r="B774" i="7"/>
  <c r="B775" i="7"/>
  <c r="B776" i="7"/>
  <c r="B777" i="7"/>
  <c r="B778" i="7"/>
  <c r="B779" i="7"/>
  <c r="B780" i="7"/>
  <c r="B781" i="7"/>
  <c r="B782" i="7"/>
  <c r="B783" i="7"/>
  <c r="B784" i="7"/>
  <c r="B785" i="7"/>
  <c r="B786" i="7"/>
  <c r="B787" i="7"/>
  <c r="B788" i="7"/>
  <c r="B789" i="7"/>
  <c r="B790" i="7"/>
  <c r="B791" i="7"/>
  <c r="B792" i="7"/>
  <c r="B793" i="7"/>
  <c r="B794" i="7"/>
  <c r="B795" i="7"/>
  <c r="B796" i="7"/>
  <c r="B797" i="7"/>
  <c r="B798" i="7"/>
  <c r="B799" i="7"/>
  <c r="B800" i="7"/>
  <c r="B801" i="7"/>
  <c r="B802" i="7"/>
  <c r="B803" i="7"/>
  <c r="B804" i="7"/>
  <c r="B805" i="7"/>
  <c r="B806" i="7"/>
  <c r="B807" i="7"/>
  <c r="B808" i="7"/>
  <c r="B809" i="7"/>
  <c r="B810" i="7"/>
  <c r="B811" i="7"/>
  <c r="B812" i="7"/>
  <c r="B813" i="7"/>
  <c r="B814" i="7"/>
  <c r="B815" i="7"/>
  <c r="B816" i="7"/>
  <c r="B817" i="7"/>
  <c r="B818" i="7"/>
  <c r="B819" i="7"/>
  <c r="B820" i="7"/>
  <c r="B821" i="7"/>
  <c r="B822" i="7"/>
  <c r="B823" i="7"/>
  <c r="B824" i="7"/>
  <c r="B825" i="7"/>
  <c r="B826" i="7"/>
  <c r="B827" i="7"/>
  <c r="B828" i="7"/>
  <c r="B829" i="7"/>
  <c r="B830" i="7"/>
  <c r="B831" i="7"/>
  <c r="B832" i="7"/>
  <c r="B833" i="7"/>
  <c r="B834" i="7"/>
  <c r="B835" i="7"/>
  <c r="B836" i="7"/>
  <c r="B837" i="7"/>
  <c r="B838" i="7"/>
  <c r="B839" i="7"/>
  <c r="B840" i="7"/>
  <c r="B841" i="7"/>
  <c r="B842" i="7"/>
  <c r="B843" i="7"/>
  <c r="B844" i="7"/>
  <c r="B845" i="7"/>
  <c r="B846" i="7"/>
  <c r="B847" i="7"/>
  <c r="B848" i="7"/>
  <c r="B849" i="7"/>
  <c r="B850" i="7"/>
  <c r="B851" i="7"/>
  <c r="B852" i="7"/>
  <c r="B853" i="7"/>
  <c r="B854" i="7"/>
  <c r="B855" i="7"/>
  <c r="B856" i="7"/>
  <c r="B857" i="7"/>
  <c r="B858" i="7"/>
  <c r="B859" i="7"/>
  <c r="B860" i="7"/>
  <c r="B861" i="7"/>
  <c r="B862" i="7"/>
  <c r="B863" i="7"/>
  <c r="B864" i="7"/>
  <c r="B865" i="7"/>
  <c r="B866" i="7"/>
  <c r="B867" i="7"/>
  <c r="B868" i="7"/>
  <c r="B869" i="7"/>
  <c r="B870" i="7"/>
  <c r="B871" i="7"/>
  <c r="B872" i="7"/>
  <c r="B873" i="7"/>
  <c r="B874" i="7"/>
  <c r="B875" i="7"/>
  <c r="B876" i="7"/>
  <c r="B877" i="7"/>
  <c r="B878" i="7"/>
  <c r="B879" i="7"/>
  <c r="B880" i="7"/>
  <c r="B881" i="7"/>
  <c r="B882" i="7"/>
  <c r="B883" i="7"/>
  <c r="B884" i="7"/>
  <c r="B885" i="7"/>
  <c r="B886" i="7"/>
  <c r="B887" i="7"/>
  <c r="B888" i="7"/>
  <c r="B889" i="7"/>
  <c r="B890" i="7"/>
  <c r="B891" i="7"/>
  <c r="B892" i="7"/>
  <c r="B893" i="7"/>
  <c r="B894" i="7"/>
  <c r="B895" i="7"/>
  <c r="B896" i="7"/>
  <c r="B897" i="7"/>
  <c r="B898" i="7"/>
  <c r="B899" i="7"/>
  <c r="B900" i="7"/>
  <c r="B901" i="7"/>
  <c r="B902" i="7"/>
  <c r="B903" i="7"/>
  <c r="B904" i="7"/>
  <c r="B905" i="7"/>
  <c r="B906" i="7"/>
  <c r="B907" i="7"/>
  <c r="B908" i="7"/>
  <c r="B909" i="7"/>
  <c r="B910" i="7"/>
  <c r="B911" i="7"/>
  <c r="B912" i="7"/>
  <c r="B913" i="7"/>
  <c r="B914" i="7"/>
  <c r="B915" i="7"/>
  <c r="B916" i="7"/>
  <c r="B917" i="7"/>
  <c r="B918" i="7"/>
  <c r="B919" i="7"/>
  <c r="B920" i="7"/>
  <c r="B921" i="7"/>
  <c r="B922" i="7"/>
  <c r="B923" i="7"/>
  <c r="B924" i="7"/>
  <c r="B925" i="7"/>
  <c r="B926" i="7"/>
  <c r="B927" i="7"/>
  <c r="B928" i="7"/>
  <c r="B929" i="7"/>
  <c r="B930" i="7"/>
  <c r="B931" i="7"/>
  <c r="B932" i="7"/>
  <c r="B933" i="7"/>
  <c r="B934" i="7"/>
  <c r="B935" i="7"/>
  <c r="B936" i="7"/>
  <c r="B937" i="7"/>
  <c r="B938" i="7"/>
  <c r="B939" i="7"/>
  <c r="B940" i="7"/>
  <c r="B941" i="7"/>
  <c r="B942" i="7"/>
  <c r="B943" i="7"/>
  <c r="B944" i="7"/>
  <c r="B945" i="7"/>
  <c r="B946" i="7"/>
  <c r="B947" i="7"/>
  <c r="B948" i="7"/>
  <c r="B949" i="7"/>
  <c r="B950" i="7"/>
  <c r="B951" i="7"/>
  <c r="B952" i="7"/>
  <c r="B953" i="7"/>
  <c r="B954" i="7"/>
  <c r="B955" i="7"/>
  <c r="B956" i="7"/>
  <c r="B957" i="7"/>
  <c r="B958" i="7"/>
  <c r="B959" i="7"/>
  <c r="B960" i="7"/>
  <c r="B961" i="7"/>
  <c r="B962" i="7"/>
  <c r="B963" i="7"/>
  <c r="B964" i="7"/>
  <c r="B965" i="7"/>
  <c r="B966" i="7"/>
  <c r="B967" i="7"/>
  <c r="B968" i="7"/>
  <c r="B969" i="7"/>
  <c r="B970" i="7"/>
  <c r="B971" i="7"/>
  <c r="B972" i="7"/>
  <c r="B973" i="7"/>
  <c r="B974" i="7"/>
  <c r="B975" i="7"/>
  <c r="B976" i="7"/>
  <c r="B977" i="7"/>
  <c r="B978" i="7"/>
  <c r="B979" i="7"/>
  <c r="B980" i="7"/>
  <c r="B981" i="7"/>
  <c r="B982" i="7"/>
  <c r="B983" i="7"/>
  <c r="B984" i="7"/>
  <c r="B985" i="7"/>
  <c r="B986" i="7"/>
  <c r="B987" i="7"/>
  <c r="B988" i="7"/>
  <c r="B989" i="7"/>
  <c r="B990" i="7"/>
  <c r="B991" i="7"/>
  <c r="B992" i="7"/>
  <c r="B993" i="7"/>
  <c r="B994" i="7"/>
  <c r="B995" i="7"/>
  <c r="B996" i="7"/>
  <c r="B997" i="7"/>
  <c r="B998" i="7"/>
  <c r="B999" i="7"/>
  <c r="B1000" i="7"/>
  <c r="B1001" i="7"/>
  <c r="B1002" i="7"/>
  <c r="B1003" i="7"/>
  <c r="B1004" i="7"/>
  <c r="B1005" i="7"/>
  <c r="B1006" i="7"/>
  <c r="B1007" i="7"/>
  <c r="B1008" i="7"/>
  <c r="B1009" i="7"/>
  <c r="B1010" i="7"/>
  <c r="B1011" i="7"/>
  <c r="B1012" i="7"/>
  <c r="B1013" i="7"/>
  <c r="B1014" i="7"/>
  <c r="B1015" i="7"/>
  <c r="B1016" i="7"/>
  <c r="B1017" i="7"/>
  <c r="B1018" i="7"/>
  <c r="B1019" i="7"/>
  <c r="B1020" i="7"/>
  <c r="B1021" i="7"/>
  <c r="B1022" i="7"/>
  <c r="B1023" i="7"/>
  <c r="B1024" i="7"/>
  <c r="B1025" i="7"/>
  <c r="B1026" i="7"/>
  <c r="B1027" i="7"/>
  <c r="B1028" i="7"/>
  <c r="B1029" i="7"/>
  <c r="B1030" i="7"/>
  <c r="B1031" i="7"/>
  <c r="B1032" i="7"/>
  <c r="B1033" i="7"/>
  <c r="B1034" i="7"/>
  <c r="B1035" i="7"/>
  <c r="B1036" i="7"/>
  <c r="B1037" i="7"/>
  <c r="B1038" i="7"/>
  <c r="B1039" i="7"/>
  <c r="B1040" i="7"/>
  <c r="B1041" i="7"/>
  <c r="B1042" i="7"/>
  <c r="B1043" i="7"/>
  <c r="B1044" i="7"/>
  <c r="B1045" i="7"/>
  <c r="B1046" i="7"/>
  <c r="B1047" i="7"/>
  <c r="B1048" i="7"/>
  <c r="B1049" i="7"/>
  <c r="B1050" i="7"/>
  <c r="B1051" i="7"/>
  <c r="B1052" i="7"/>
  <c r="B1053" i="7"/>
  <c r="B1054" i="7"/>
  <c r="B1055" i="7"/>
  <c r="B1056" i="7"/>
  <c r="B1057" i="7"/>
  <c r="B1058" i="7"/>
  <c r="B1059" i="7"/>
  <c r="B1060" i="7"/>
  <c r="B1061" i="7"/>
  <c r="B1062" i="7"/>
  <c r="B1063" i="7"/>
  <c r="B1064" i="7"/>
  <c r="B1065" i="7"/>
  <c r="B1066" i="7"/>
  <c r="B1067" i="7"/>
  <c r="B1068" i="7"/>
  <c r="B1069" i="7"/>
  <c r="B1070" i="7"/>
  <c r="B1071" i="7"/>
  <c r="B1072" i="7"/>
  <c r="B1073" i="7"/>
  <c r="B1074" i="7"/>
  <c r="B1075" i="7"/>
  <c r="B1076" i="7"/>
  <c r="B1077" i="7"/>
  <c r="B1078" i="7"/>
  <c r="B1079" i="7"/>
  <c r="B1080" i="7"/>
  <c r="B1081" i="7"/>
  <c r="B1082" i="7"/>
  <c r="B1083" i="7"/>
  <c r="B1084" i="7"/>
  <c r="B1085" i="7"/>
  <c r="B1086" i="7"/>
  <c r="B1087" i="7"/>
  <c r="B1088" i="7"/>
  <c r="B1089" i="7"/>
  <c r="B1090" i="7"/>
  <c r="B1091" i="7"/>
  <c r="B1092" i="7"/>
  <c r="B1093" i="7"/>
  <c r="B1094" i="7"/>
  <c r="B1095" i="7"/>
  <c r="B1096" i="7"/>
  <c r="B1097" i="7"/>
  <c r="B1098" i="7"/>
  <c r="B1099" i="7"/>
  <c r="B1100" i="7"/>
  <c r="B1101" i="7"/>
  <c r="B1102" i="7"/>
  <c r="B1103" i="7"/>
  <c r="B1104" i="7"/>
  <c r="B1105" i="7"/>
  <c r="B1106" i="7"/>
  <c r="B1107" i="7"/>
  <c r="B1108" i="7"/>
  <c r="B1109" i="7"/>
  <c r="B1110" i="7"/>
  <c r="B1111" i="7"/>
  <c r="B1112" i="7"/>
  <c r="B1113" i="7"/>
  <c r="B1114" i="7"/>
  <c r="B1115" i="7"/>
  <c r="B1116" i="7"/>
  <c r="B1117" i="7"/>
  <c r="B1118" i="7"/>
  <c r="B1119" i="7"/>
  <c r="B1120" i="7"/>
  <c r="B1121" i="7"/>
  <c r="B1122" i="7"/>
  <c r="B1123" i="7"/>
  <c r="B1124" i="7"/>
  <c r="B1125" i="7"/>
  <c r="B1126" i="7"/>
  <c r="B1127" i="7"/>
  <c r="B1128" i="7"/>
  <c r="B1129" i="7"/>
  <c r="B1130" i="7"/>
  <c r="B1131" i="7"/>
  <c r="B1132" i="7"/>
  <c r="B1133" i="7"/>
  <c r="B1134" i="7"/>
  <c r="B1135" i="7"/>
  <c r="B1136" i="7"/>
  <c r="B1137" i="7"/>
  <c r="B1138" i="7"/>
  <c r="B1139" i="7"/>
  <c r="B1140" i="7"/>
  <c r="B1141" i="7"/>
  <c r="B1142" i="7"/>
  <c r="B1143" i="7"/>
  <c r="B1144" i="7"/>
  <c r="B1145" i="7"/>
  <c r="B1146" i="7"/>
  <c r="B1147" i="7"/>
  <c r="B1148" i="7"/>
  <c r="B1149" i="7"/>
  <c r="B1150" i="7"/>
  <c r="B1151" i="7"/>
  <c r="B1152" i="7"/>
  <c r="B1153" i="7"/>
  <c r="B1154" i="7"/>
  <c r="B1155" i="7"/>
  <c r="B1156" i="7"/>
  <c r="B1157" i="7"/>
  <c r="B1158" i="7"/>
  <c r="B1159" i="7"/>
  <c r="B1160" i="7"/>
  <c r="B1161" i="7"/>
  <c r="B1162" i="7"/>
  <c r="B1163" i="7"/>
  <c r="B1164" i="7"/>
  <c r="B1165" i="7"/>
  <c r="B1166" i="7"/>
  <c r="B1167" i="7"/>
  <c r="B1168" i="7"/>
  <c r="B1169" i="7"/>
  <c r="B1170" i="7"/>
  <c r="B1171" i="7"/>
  <c r="B1172" i="7"/>
  <c r="B1173" i="7"/>
  <c r="B1174" i="7"/>
  <c r="B1175" i="7"/>
  <c r="B1176" i="7"/>
  <c r="B1177" i="7"/>
  <c r="B1178" i="7"/>
  <c r="B1179" i="7"/>
  <c r="B1180" i="7"/>
  <c r="B1181" i="7"/>
  <c r="B1182" i="7"/>
  <c r="B1183" i="7"/>
  <c r="B1184" i="7"/>
  <c r="B1185" i="7"/>
  <c r="B1186" i="7"/>
  <c r="B1187" i="7"/>
  <c r="B1188" i="7"/>
  <c r="B1189" i="7"/>
  <c r="B1190" i="7"/>
  <c r="B1191" i="7"/>
  <c r="B1192" i="7"/>
  <c r="B1193" i="7"/>
  <c r="B1194" i="7"/>
  <c r="B1195" i="7"/>
  <c r="B1196" i="7"/>
  <c r="B1197" i="7"/>
  <c r="B1198" i="7"/>
  <c r="B1199" i="7"/>
  <c r="B1200" i="7"/>
  <c r="B1201" i="7"/>
  <c r="B1202" i="7"/>
  <c r="B1203" i="7"/>
  <c r="B1204" i="7"/>
  <c r="B1205" i="7"/>
  <c r="B1206" i="7"/>
  <c r="B1207" i="7"/>
  <c r="B1208" i="7"/>
  <c r="B1209" i="7"/>
  <c r="B1210" i="7"/>
  <c r="B1211" i="7"/>
  <c r="B1212" i="7"/>
  <c r="B1213" i="7"/>
  <c r="B1214" i="7"/>
  <c r="B1215" i="7"/>
  <c r="B1216" i="7"/>
  <c r="B1217" i="7"/>
  <c r="B1218" i="7"/>
  <c r="B1219" i="7"/>
  <c r="B1220" i="7"/>
  <c r="B1221" i="7"/>
  <c r="B1222" i="7"/>
  <c r="B1223" i="7"/>
  <c r="B1224" i="7"/>
  <c r="B1225" i="7"/>
  <c r="B1226" i="7"/>
  <c r="B1227" i="7"/>
  <c r="B1228" i="7"/>
  <c r="B1229" i="7"/>
  <c r="B1230" i="7"/>
  <c r="B1231" i="7"/>
  <c r="B1232" i="7"/>
  <c r="B1233" i="7"/>
  <c r="B1234" i="7"/>
  <c r="B1235" i="7"/>
  <c r="B1236" i="7"/>
  <c r="B1237" i="7"/>
  <c r="B1238" i="7"/>
  <c r="B1239" i="7"/>
  <c r="B1240" i="7"/>
  <c r="B1241" i="7"/>
  <c r="B1242" i="7"/>
  <c r="B1243" i="7"/>
  <c r="B1244" i="7"/>
  <c r="B1245" i="7"/>
  <c r="B1246" i="7"/>
  <c r="B1247" i="7"/>
  <c r="B1248" i="7"/>
  <c r="B1249" i="7"/>
  <c r="B1250" i="7"/>
  <c r="B1251" i="7"/>
  <c r="B1252" i="7"/>
  <c r="B1253" i="7"/>
  <c r="B1254" i="7"/>
  <c r="B1255" i="7"/>
  <c r="B1256" i="7"/>
  <c r="B1257" i="7"/>
  <c r="B1258" i="7"/>
  <c r="B1259" i="7"/>
  <c r="B1260" i="7"/>
  <c r="B1261" i="7"/>
  <c r="B1262" i="7"/>
  <c r="B1263" i="7"/>
  <c r="B1264" i="7"/>
  <c r="B1265" i="7"/>
  <c r="B1266" i="7"/>
  <c r="B1267" i="7"/>
  <c r="B1268" i="7"/>
  <c r="B1269" i="7"/>
  <c r="B1270" i="7"/>
  <c r="B1271" i="7"/>
  <c r="B1272" i="7"/>
  <c r="B1273" i="7"/>
  <c r="B1274" i="7"/>
  <c r="B1275" i="7"/>
  <c r="B1276" i="7"/>
  <c r="B1277" i="7"/>
  <c r="B1278" i="7"/>
  <c r="B1279" i="7"/>
  <c r="B1280" i="7"/>
  <c r="B1281" i="7"/>
  <c r="B1282" i="7"/>
  <c r="B1283" i="7"/>
  <c r="B1284" i="7"/>
  <c r="B1285" i="7"/>
  <c r="B1286" i="7"/>
  <c r="B1287" i="7"/>
  <c r="B1288" i="7"/>
  <c r="B1289" i="7"/>
  <c r="B1290" i="7"/>
  <c r="B1291" i="7"/>
  <c r="B1292" i="7"/>
  <c r="B1293" i="7"/>
  <c r="B1294" i="7"/>
  <c r="B1295" i="7"/>
  <c r="B1296" i="7"/>
  <c r="B1297" i="7"/>
  <c r="B1298" i="7"/>
  <c r="B1299" i="7"/>
  <c r="B1300" i="7"/>
  <c r="B1301" i="7"/>
  <c r="B1302" i="7"/>
  <c r="B1303" i="7"/>
  <c r="B1304" i="7"/>
  <c r="B1305" i="7"/>
  <c r="B1306" i="7"/>
  <c r="B1307" i="7"/>
  <c r="B1308" i="7"/>
  <c r="B1309" i="7"/>
  <c r="B1310" i="7"/>
  <c r="B1311" i="7"/>
  <c r="B1312" i="7"/>
  <c r="B1313" i="7"/>
  <c r="B1314" i="7"/>
  <c r="B1315" i="7"/>
  <c r="B1316" i="7"/>
  <c r="B1317" i="7"/>
  <c r="B1318" i="7"/>
  <c r="B1319" i="7"/>
  <c r="B1320" i="7"/>
  <c r="B1321" i="7"/>
  <c r="B1322" i="7"/>
  <c r="B1323" i="7"/>
  <c r="B1324" i="7"/>
  <c r="B1325" i="7"/>
  <c r="B1326" i="7"/>
  <c r="B1327" i="7"/>
  <c r="B1328" i="7"/>
  <c r="B1329" i="7"/>
  <c r="B1330" i="7"/>
  <c r="B1331" i="7"/>
  <c r="B1332" i="7"/>
  <c r="B1333" i="7"/>
  <c r="B1334" i="7"/>
  <c r="B1335" i="7"/>
  <c r="B1336" i="7"/>
  <c r="B1337" i="7"/>
  <c r="B1338" i="7"/>
  <c r="B1339" i="7"/>
  <c r="B1340" i="7"/>
  <c r="B1341" i="7"/>
  <c r="B1342" i="7"/>
  <c r="B1343" i="7"/>
  <c r="B1344" i="7"/>
  <c r="B1345" i="7"/>
  <c r="B1346" i="7"/>
  <c r="B1347" i="7"/>
  <c r="B1348" i="7"/>
  <c r="B1349" i="7"/>
  <c r="B1350" i="7"/>
  <c r="B1351" i="7"/>
  <c r="B1352" i="7"/>
  <c r="B1353" i="7"/>
  <c r="B1354" i="7"/>
  <c r="B1355" i="7"/>
  <c r="B1356" i="7"/>
  <c r="B1357" i="7"/>
  <c r="B1358" i="7"/>
  <c r="B1359" i="7"/>
  <c r="B1360" i="7"/>
  <c r="B1361" i="7"/>
  <c r="B1362" i="7"/>
  <c r="B1363" i="7"/>
  <c r="B1364" i="7"/>
  <c r="B1365" i="7"/>
  <c r="B1366" i="7"/>
  <c r="B1367" i="7"/>
  <c r="B1368" i="7"/>
  <c r="B1369" i="7"/>
  <c r="B1370" i="7"/>
  <c r="B1371" i="7"/>
  <c r="B1372" i="7"/>
  <c r="B1373" i="7"/>
  <c r="B1374" i="7"/>
  <c r="B1375" i="7"/>
  <c r="B1376" i="7"/>
  <c r="B1377" i="7"/>
  <c r="B1378" i="7"/>
  <c r="B1379" i="7"/>
  <c r="B1380" i="7"/>
  <c r="B1381" i="7"/>
  <c r="B1382" i="7"/>
  <c r="B1383" i="7"/>
  <c r="B1384" i="7"/>
  <c r="B1385" i="7"/>
  <c r="B1386" i="7"/>
  <c r="B1387" i="7"/>
  <c r="B1388" i="7"/>
  <c r="B1389" i="7"/>
  <c r="B1390" i="7"/>
  <c r="B1391" i="7"/>
  <c r="B1392" i="7"/>
  <c r="B1393" i="7"/>
  <c r="B1394" i="7"/>
  <c r="B1395" i="7"/>
  <c r="B1396" i="7"/>
  <c r="B1397" i="7"/>
  <c r="B1398" i="7"/>
  <c r="B1399" i="7"/>
  <c r="B1400" i="7"/>
  <c r="B1401" i="7"/>
  <c r="B1402" i="7"/>
  <c r="B1403" i="7"/>
  <c r="B1404" i="7"/>
  <c r="B1405" i="7"/>
  <c r="B1406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A284" i="7"/>
  <c r="A285" i="7"/>
  <c r="A286" i="7"/>
  <c r="A287" i="7"/>
  <c r="A288" i="7"/>
  <c r="A289" i="7"/>
  <c r="A290" i="7"/>
  <c r="A291" i="7"/>
  <c r="A292" i="7"/>
  <c r="A293" i="7"/>
  <c r="A294" i="7"/>
  <c r="A295" i="7"/>
  <c r="A296" i="7"/>
  <c r="A297" i="7"/>
  <c r="A298" i="7"/>
  <c r="A299" i="7"/>
  <c r="A300" i="7"/>
  <c r="A301" i="7"/>
  <c r="A302" i="7"/>
  <c r="A303" i="7"/>
  <c r="A304" i="7"/>
  <c r="A305" i="7"/>
  <c r="A306" i="7"/>
  <c r="A307" i="7"/>
  <c r="A308" i="7"/>
  <c r="A309" i="7"/>
  <c r="A310" i="7"/>
  <c r="A311" i="7"/>
  <c r="A312" i="7"/>
  <c r="A313" i="7"/>
  <c r="A314" i="7"/>
  <c r="A315" i="7"/>
  <c r="A316" i="7"/>
  <c r="A317" i="7"/>
  <c r="A318" i="7"/>
  <c r="A319" i="7"/>
  <c r="A320" i="7"/>
  <c r="A321" i="7"/>
  <c r="A322" i="7"/>
  <c r="A323" i="7"/>
  <c r="A324" i="7"/>
  <c r="A325" i="7"/>
  <c r="A326" i="7"/>
  <c r="A327" i="7"/>
  <c r="A328" i="7"/>
  <c r="A329" i="7"/>
  <c r="A330" i="7"/>
  <c r="A331" i="7"/>
  <c r="A332" i="7"/>
  <c r="A333" i="7"/>
  <c r="A334" i="7"/>
  <c r="A335" i="7"/>
  <c r="A336" i="7"/>
  <c r="A337" i="7"/>
  <c r="A338" i="7"/>
  <c r="A339" i="7"/>
  <c r="A340" i="7"/>
  <c r="A341" i="7"/>
  <c r="A342" i="7"/>
  <c r="A343" i="7"/>
  <c r="A344" i="7"/>
  <c r="A345" i="7"/>
  <c r="A346" i="7"/>
  <c r="A347" i="7"/>
  <c r="A348" i="7"/>
  <c r="A349" i="7"/>
  <c r="A350" i="7"/>
  <c r="A351" i="7"/>
  <c r="A352" i="7"/>
  <c r="A353" i="7"/>
  <c r="A354" i="7"/>
  <c r="A355" i="7"/>
  <c r="A356" i="7"/>
  <c r="A357" i="7"/>
  <c r="A358" i="7"/>
  <c r="A359" i="7"/>
  <c r="A360" i="7"/>
  <c r="A361" i="7"/>
  <c r="A362" i="7"/>
  <c r="A363" i="7"/>
  <c r="A364" i="7"/>
  <c r="A365" i="7"/>
  <c r="A366" i="7"/>
  <c r="A367" i="7"/>
  <c r="A368" i="7"/>
  <c r="A369" i="7"/>
  <c r="A7" i="7"/>
  <c r="M3" i="7"/>
  <c r="M4" i="7"/>
  <c r="M5" i="7"/>
  <c r="M6" i="7"/>
  <c r="M2" i="7"/>
  <c r="O3" i="7"/>
  <c r="O4" i="7"/>
  <c r="F4" i="7" s="1"/>
  <c r="O5" i="7"/>
  <c r="O6" i="7"/>
  <c r="O7" i="7"/>
  <c r="N3" i="7"/>
  <c r="G3" i="7" s="1"/>
  <c r="N4" i="7"/>
  <c r="G4" i="7" s="1"/>
  <c r="N5" i="7"/>
  <c r="N6" i="7"/>
  <c r="N7" i="7"/>
  <c r="L3" i="7"/>
  <c r="L4" i="7"/>
  <c r="L5" i="7"/>
  <c r="L6" i="7"/>
  <c r="L7" i="7"/>
  <c r="K3" i="7"/>
  <c r="K4" i="7"/>
  <c r="K5" i="7"/>
  <c r="K6" i="7"/>
  <c r="G6" i="7"/>
  <c r="F6" i="7"/>
  <c r="D3" i="7"/>
  <c r="D4" i="7"/>
  <c r="D5" i="7"/>
  <c r="D6" i="7"/>
  <c r="D7" i="7"/>
  <c r="C3" i="7"/>
  <c r="C4" i="7"/>
  <c r="C5" i="7"/>
  <c r="C6" i="7"/>
  <c r="C7" i="7"/>
  <c r="B3" i="7"/>
  <c r="B4" i="7"/>
  <c r="B5" i="7"/>
  <c r="B6" i="7"/>
  <c r="B7" i="7"/>
  <c r="B2" i="7"/>
  <c r="A3" i="12" l="1"/>
  <c r="K26" i="5"/>
  <c r="D7" i="31"/>
  <c r="D10" i="31"/>
  <c r="D8" i="31"/>
  <c r="A4" i="12"/>
  <c r="K27" i="5"/>
  <c r="F3" i="7"/>
  <c r="G1153" i="7"/>
  <c r="G1151" i="7"/>
  <c r="G1149" i="7"/>
  <c r="G1147" i="7"/>
  <c r="G1145" i="7"/>
  <c r="G1143" i="7"/>
  <c r="G1141" i="7"/>
  <c r="G1139" i="7"/>
  <c r="G1137" i="7"/>
  <c r="F94" i="7"/>
  <c r="G1346" i="7"/>
  <c r="G1338" i="7"/>
  <c r="G1330" i="7"/>
  <c r="G1328" i="7"/>
  <c r="G1322" i="7"/>
  <c r="G1320" i="7"/>
  <c r="G1314" i="7"/>
  <c r="G1306" i="7"/>
  <c r="G1298" i="7"/>
  <c r="G1290" i="7"/>
  <c r="G1282" i="7"/>
  <c r="G1280" i="7"/>
  <c r="G1274" i="7"/>
  <c r="G1266" i="7"/>
  <c r="G1258" i="7"/>
  <c r="G1250" i="7"/>
  <c r="G1242" i="7"/>
  <c r="G1240" i="7"/>
  <c r="G1234" i="7"/>
  <c r="G1232" i="7"/>
  <c r="G1226" i="7"/>
  <c r="G1224" i="7"/>
  <c r="G1218" i="7"/>
  <c r="G1216" i="7"/>
  <c r="G1210" i="7"/>
  <c r="G1208" i="7"/>
  <c r="G1202" i="7"/>
  <c r="G1200" i="7"/>
  <c r="G1194" i="7"/>
  <c r="G1192" i="7"/>
  <c r="G1186" i="7"/>
  <c r="G1184" i="7"/>
  <c r="G1178" i="7"/>
  <c r="G1176" i="7"/>
  <c r="G1170" i="7"/>
  <c r="G1168" i="7"/>
  <c r="G1162" i="7"/>
  <c r="G1160" i="7"/>
  <c r="G1154" i="7"/>
  <c r="G1152" i="7"/>
  <c r="G1150" i="7"/>
  <c r="G1148" i="7"/>
  <c r="G1146" i="7"/>
  <c r="G1144" i="7"/>
  <c r="G1142" i="7"/>
  <c r="G1140" i="7"/>
  <c r="G1138" i="7"/>
  <c r="F332" i="7"/>
  <c r="F330" i="7"/>
  <c r="F328" i="7"/>
  <c r="F326" i="7"/>
  <c r="F324" i="7"/>
  <c r="F322" i="7"/>
  <c r="F320" i="7"/>
  <c r="F318" i="7"/>
  <c r="F316" i="7"/>
  <c r="F314" i="7"/>
  <c r="F312" i="7"/>
  <c r="F310" i="7"/>
  <c r="F308" i="7"/>
  <c r="F306" i="7"/>
  <c r="F304" i="7"/>
  <c r="F302" i="7"/>
  <c r="F300" i="7"/>
  <c r="F298" i="7"/>
  <c r="F296" i="7"/>
  <c r="F294" i="7"/>
  <c r="F292" i="7"/>
  <c r="F290" i="7"/>
  <c r="F288" i="7"/>
  <c r="F286" i="7"/>
  <c r="F284" i="7"/>
  <c r="F282" i="7"/>
  <c r="F280" i="7"/>
  <c r="F278" i="7"/>
  <c r="F276" i="7"/>
  <c r="F274" i="7"/>
  <c r="F272" i="7"/>
  <c r="F270" i="7"/>
  <c r="F268" i="7"/>
  <c r="F266" i="7"/>
  <c r="F264" i="7"/>
  <c r="F262" i="7"/>
  <c r="F260" i="7"/>
  <c r="F258" i="7"/>
  <c r="F256" i="7"/>
  <c r="F254" i="7"/>
  <c r="F252" i="7"/>
  <c r="F250" i="7"/>
  <c r="F248" i="7"/>
  <c r="F246" i="7"/>
  <c r="F244" i="7"/>
  <c r="F242" i="7"/>
  <c r="F240" i="7"/>
  <c r="F238" i="7"/>
  <c r="F236" i="7"/>
  <c r="F234" i="7"/>
  <c r="F232" i="7"/>
  <c r="F230" i="7"/>
  <c r="F228" i="7"/>
  <c r="F226" i="7"/>
  <c r="F224" i="7"/>
  <c r="F222" i="7"/>
  <c r="F220" i="7"/>
  <c r="F218" i="7"/>
  <c r="F216" i="7"/>
  <c r="F214" i="7"/>
  <c r="F212" i="7"/>
  <c r="F210" i="7"/>
  <c r="F208" i="7"/>
  <c r="F206" i="7"/>
  <c r="F204" i="7"/>
  <c r="F202" i="7"/>
  <c r="F200" i="7"/>
  <c r="F198" i="7"/>
  <c r="F196" i="7"/>
  <c r="F194" i="7"/>
  <c r="F192" i="7"/>
  <c r="F190" i="7"/>
  <c r="F188" i="7"/>
  <c r="F186" i="7"/>
  <c r="F184" i="7"/>
  <c r="F182" i="7"/>
  <c r="F180" i="7"/>
  <c r="F178" i="7"/>
  <c r="F176" i="7"/>
  <c r="F174" i="7"/>
  <c r="F172" i="7"/>
  <c r="F170" i="7"/>
  <c r="F168" i="7"/>
  <c r="F166" i="7"/>
  <c r="F164" i="7"/>
  <c r="F162" i="7"/>
  <c r="F160" i="7"/>
  <c r="F158" i="7"/>
  <c r="F156" i="7"/>
  <c r="F154" i="7"/>
  <c r="F152" i="7"/>
  <c r="F150" i="7"/>
  <c r="F148" i="7"/>
  <c r="F146" i="7"/>
  <c r="F144" i="7"/>
  <c r="F142" i="7"/>
  <c r="F140" i="7"/>
  <c r="F138" i="7"/>
  <c r="F136" i="7"/>
  <c r="F134" i="7"/>
  <c r="F132" i="7"/>
  <c r="F130" i="7"/>
  <c r="F128" i="7"/>
  <c r="F126" i="7"/>
  <c r="F104" i="7"/>
  <c r="F92" i="7"/>
  <c r="F90" i="7"/>
  <c r="X20" i="31"/>
  <c r="Y20" i="31" s="1"/>
  <c r="Q3" i="7"/>
  <c r="N14" i="31"/>
  <c r="O14" i="31" s="1"/>
  <c r="Q520" i="7"/>
  <c r="Q1541" i="7"/>
  <c r="G1350" i="7"/>
  <c r="G1342" i="7"/>
  <c r="G1334" i="7"/>
  <c r="G1326" i="7"/>
  <c r="G1318" i="7"/>
  <c r="G1310" i="7"/>
  <c r="G1302" i="7"/>
  <c r="G1294" i="7"/>
  <c r="G1286" i="7"/>
  <c r="G1270" i="7"/>
  <c r="G1262" i="7"/>
  <c r="G1254" i="7"/>
  <c r="G1246" i="7"/>
  <c r="G1238" i="7"/>
  <c r="G806" i="7"/>
  <c r="G798" i="7"/>
  <c r="G790" i="7"/>
  <c r="G784" i="7"/>
  <c r="G782" i="7"/>
  <c r="G774" i="7"/>
  <c r="G766" i="7"/>
  <c r="G760" i="7"/>
  <c r="G758" i="7"/>
  <c r="G752" i="7"/>
  <c r="G750" i="7"/>
  <c r="G742" i="7"/>
  <c r="G734" i="7"/>
  <c r="G726" i="7"/>
  <c r="G720" i="7"/>
  <c r="G718" i="7"/>
  <c r="G710" i="7"/>
  <c r="G702" i="7"/>
  <c r="G374" i="7"/>
  <c r="G370" i="7"/>
  <c r="G368" i="7"/>
  <c r="G364" i="7"/>
  <c r="G360" i="7"/>
  <c r="G358" i="7"/>
  <c r="G356" i="7"/>
  <c r="G342" i="7"/>
  <c r="G338" i="7"/>
  <c r="G334" i="7"/>
  <c r="G330" i="7"/>
  <c r="G238" i="7"/>
  <c r="G234" i="7"/>
  <c r="G230" i="7"/>
  <c r="G226" i="7"/>
  <c r="G222" i="7"/>
  <c r="G218" i="7"/>
  <c r="G214" i="7"/>
  <c r="G210" i="7"/>
  <c r="G206" i="7"/>
  <c r="G202" i="7"/>
  <c r="G198" i="7"/>
  <c r="G194" i="7"/>
  <c r="G190" i="7"/>
  <c r="G186" i="7"/>
  <c r="G182" i="7"/>
  <c r="G178" i="7"/>
  <c r="G174" i="7"/>
  <c r="G170" i="7"/>
  <c r="G166" i="7"/>
  <c r="G154" i="7"/>
  <c r="G152" i="7"/>
  <c r="G150" i="7"/>
  <c r="G148" i="7"/>
  <c r="G146" i="7"/>
  <c r="G142" i="7"/>
  <c r="G140" i="7"/>
  <c r="G134" i="7"/>
  <c r="G132" i="7"/>
  <c r="G118" i="7"/>
  <c r="G112" i="7"/>
  <c r="G76" i="7"/>
  <c r="G72" i="7"/>
  <c r="G68" i="7"/>
  <c r="G64" i="7"/>
  <c r="G62" i="7"/>
  <c r="G58" i="7"/>
  <c r="G52" i="7"/>
  <c r="G50" i="7"/>
  <c r="G44" i="7"/>
  <c r="G40" i="7"/>
  <c r="G36" i="7"/>
  <c r="G32" i="7"/>
  <c r="G28" i="7"/>
  <c r="G20" i="7"/>
  <c r="G18" i="7"/>
  <c r="G16" i="7"/>
  <c r="G12" i="7"/>
  <c r="G10" i="7"/>
  <c r="G8" i="7"/>
  <c r="Q6" i="7"/>
  <c r="Q4" i="7"/>
  <c r="G877" i="7"/>
  <c r="G875" i="7"/>
  <c r="G873" i="7"/>
  <c r="G871" i="7"/>
  <c r="G869" i="7"/>
  <c r="G867" i="7"/>
  <c r="G865" i="7"/>
  <c r="G863" i="7"/>
  <c r="G861" i="7"/>
  <c r="G859" i="7"/>
  <c r="G857" i="7"/>
  <c r="G855" i="7"/>
  <c r="G853" i="7"/>
  <c r="G851" i="7"/>
  <c r="G849" i="7"/>
  <c r="G847" i="7"/>
  <c r="G845" i="7"/>
  <c r="G843" i="7"/>
  <c r="G841" i="7"/>
  <c r="G839" i="7"/>
  <c r="G837" i="7"/>
  <c r="G835" i="7"/>
  <c r="G833" i="7"/>
  <c r="G831" i="7"/>
  <c r="G829" i="7"/>
  <c r="G827" i="7"/>
  <c r="G825" i="7"/>
  <c r="G823" i="7"/>
  <c r="G821" i="7"/>
  <c r="G819" i="7"/>
  <c r="G817" i="7"/>
  <c r="G815" i="7"/>
  <c r="G813" i="7"/>
  <c r="G811" i="7"/>
  <c r="G797" i="7"/>
  <c r="G781" i="7"/>
  <c r="G765" i="7"/>
  <c r="G749" i="7"/>
  <c r="G733" i="7"/>
  <c r="G717" i="7"/>
  <c r="G701" i="7"/>
  <c r="G373" i="7"/>
  <c r="G365" i="7"/>
  <c r="G357" i="7"/>
  <c r="G341" i="7"/>
  <c r="G339" i="7"/>
  <c r="G337" i="7"/>
  <c r="G335" i="7"/>
  <c r="G333" i="7"/>
  <c r="G331" i="7"/>
  <c r="G329" i="7"/>
  <c r="G327" i="7"/>
  <c r="G325" i="7"/>
  <c r="G323" i="7"/>
  <c r="G321" i="7"/>
  <c r="G319" i="7"/>
  <c r="G317" i="7"/>
  <c r="G315" i="7"/>
  <c r="G313" i="7"/>
  <c r="G311" i="7"/>
  <c r="G309" i="7"/>
  <c r="G307" i="7"/>
  <c r="G305" i="7"/>
  <c r="G303" i="7"/>
  <c r="G299" i="7"/>
  <c r="G293" i="7"/>
  <c r="G291" i="7"/>
  <c r="G285" i="7"/>
  <c r="G283" i="7"/>
  <c r="G277" i="7"/>
  <c r="G275" i="7"/>
  <c r="G269" i="7"/>
  <c r="G267" i="7"/>
  <c r="G261" i="7"/>
  <c r="G259" i="7"/>
  <c r="G253" i="7"/>
  <c r="G243" i="7"/>
  <c r="G235" i="7"/>
  <c r="G231" i="7"/>
  <c r="G227" i="7"/>
  <c r="G223" i="7"/>
  <c r="G219" i="7"/>
  <c r="G215" i="7"/>
  <c r="G211" i="7"/>
  <c r="G207" i="7"/>
  <c r="G203" i="7"/>
  <c r="G199" i="7"/>
  <c r="G195" i="7"/>
  <c r="G191" i="7"/>
  <c r="G187" i="7"/>
  <c r="G183" i="7"/>
  <c r="G93" i="7"/>
  <c r="G85" i="7"/>
  <c r="G77" i="7"/>
  <c r="G73" i="7"/>
  <c r="G69" i="7"/>
  <c r="G65" i="7"/>
  <c r="G1348" i="7"/>
  <c r="G1340" i="7"/>
  <c r="G1332" i="7"/>
  <c r="G1324" i="7"/>
  <c r="G1316" i="7"/>
  <c r="G1308" i="7"/>
  <c r="G1300" i="7"/>
  <c r="G1292" i="7"/>
  <c r="G1284" i="7"/>
  <c r="G1278" i="7"/>
  <c r="G1276" i="7"/>
  <c r="G1268" i="7"/>
  <c r="G1260" i="7"/>
  <c r="G1252" i="7"/>
  <c r="G1244" i="7"/>
  <c r="G1236" i="7"/>
  <c r="G1230" i="7"/>
  <c r="G1228" i="7"/>
  <c r="G1222" i="7"/>
  <c r="G1220" i="7"/>
  <c r="G1214" i="7"/>
  <c r="G1212" i="7"/>
  <c r="G1206" i="7"/>
  <c r="G1204" i="7"/>
  <c r="G1198" i="7"/>
  <c r="G1196" i="7"/>
  <c r="G1190" i="7"/>
  <c r="G1188" i="7"/>
  <c r="G1182" i="7"/>
  <c r="G1180" i="7"/>
  <c r="G1174" i="7"/>
  <c r="G1172" i="7"/>
  <c r="G1166" i="7"/>
  <c r="G1164" i="7"/>
  <c r="G1158" i="7"/>
  <c r="G1156" i="7"/>
  <c r="G7" i="7"/>
  <c r="G1344" i="7"/>
  <c r="G1336" i="7"/>
  <c r="G1312" i="7"/>
  <c r="G1304" i="7"/>
  <c r="G1296" i="7"/>
  <c r="G1288" i="7"/>
  <c r="G1272" i="7"/>
  <c r="G1264" i="7"/>
  <c r="G1256" i="7"/>
  <c r="G1248" i="7"/>
  <c r="G1136" i="7"/>
  <c r="G1135" i="7"/>
  <c r="G1134" i="7"/>
  <c r="G1133" i="7"/>
  <c r="G1132" i="7"/>
  <c r="G1131" i="7"/>
  <c r="G1130" i="7"/>
  <c r="G1129" i="7"/>
  <c r="G1128" i="7"/>
  <c r="G1127" i="7"/>
  <c r="G1126" i="7"/>
  <c r="G1125" i="7"/>
  <c r="G1124" i="7"/>
  <c r="G1123" i="7"/>
  <c r="G1122" i="7"/>
  <c r="G1121" i="7"/>
  <c r="G1120" i="7"/>
  <c r="G1119" i="7"/>
  <c r="G1118" i="7"/>
  <c r="G1117" i="7"/>
  <c r="G1116" i="7"/>
  <c r="G1115" i="7"/>
  <c r="G1114" i="7"/>
  <c r="G1113" i="7"/>
  <c r="G1112" i="7"/>
  <c r="G1111" i="7"/>
  <c r="G1110" i="7"/>
  <c r="G1109" i="7"/>
  <c r="G1108" i="7"/>
  <c r="G1107" i="7"/>
  <c r="G1106" i="7"/>
  <c r="G1105" i="7"/>
  <c r="G1104" i="7"/>
  <c r="G1103" i="7"/>
  <c r="G1102" i="7"/>
  <c r="G1101" i="7"/>
  <c r="G1100" i="7"/>
  <c r="G1099" i="7"/>
  <c r="G1098" i="7"/>
  <c r="G1097" i="7"/>
  <c r="G1096" i="7"/>
  <c r="G1095" i="7"/>
  <c r="G1094" i="7"/>
  <c r="G1093" i="7"/>
  <c r="G1092" i="7"/>
  <c r="G1091" i="7"/>
  <c r="G1090" i="7"/>
  <c r="G1089" i="7"/>
  <c r="G1088" i="7"/>
  <c r="G1087" i="7"/>
  <c r="G1086" i="7"/>
  <c r="G1085" i="7"/>
  <c r="G1084" i="7"/>
  <c r="G1083" i="7"/>
  <c r="G1082" i="7"/>
  <c r="G1081" i="7"/>
  <c r="G1080" i="7"/>
  <c r="G1079" i="7"/>
  <c r="G1078" i="7"/>
  <c r="G1077" i="7"/>
  <c r="G1076" i="7"/>
  <c r="G1075" i="7"/>
  <c r="G1074" i="7"/>
  <c r="G1073" i="7"/>
  <c r="G1072" i="7"/>
  <c r="G1071" i="7"/>
  <c r="G1070" i="7"/>
  <c r="G1069" i="7"/>
  <c r="G1068" i="7"/>
  <c r="G1067" i="7"/>
  <c r="G1066" i="7"/>
  <c r="G1065" i="7"/>
  <c r="G1064" i="7"/>
  <c r="G1063" i="7"/>
  <c r="G1062" i="7"/>
  <c r="G1061" i="7"/>
  <c r="G1060" i="7"/>
  <c r="G1059" i="7"/>
  <c r="G1058" i="7"/>
  <c r="G1057" i="7"/>
  <c r="G1056" i="7"/>
  <c r="G1055" i="7"/>
  <c r="G1054" i="7"/>
  <c r="G1053" i="7"/>
  <c r="G1052" i="7"/>
  <c r="G1051" i="7"/>
  <c r="G1050" i="7"/>
  <c r="G1049" i="7"/>
  <c r="G1048" i="7"/>
  <c r="G1047" i="7"/>
  <c r="G1046" i="7"/>
  <c r="G1045" i="7"/>
  <c r="G1044" i="7"/>
  <c r="G1043" i="7"/>
  <c r="G1042" i="7"/>
  <c r="G1041" i="7"/>
  <c r="G1040" i="7"/>
  <c r="G1039" i="7"/>
  <c r="G1038" i="7"/>
  <c r="G1037" i="7"/>
  <c r="G1036" i="7"/>
  <c r="G1035" i="7"/>
  <c r="G1034" i="7"/>
  <c r="G1033" i="7"/>
  <c r="G1032" i="7"/>
  <c r="G1031" i="7"/>
  <c r="G1030" i="7"/>
  <c r="G1029" i="7"/>
  <c r="G1028" i="7"/>
  <c r="G1027" i="7"/>
  <c r="G1026" i="7"/>
  <c r="G1025" i="7"/>
  <c r="G1024" i="7"/>
  <c r="G1023" i="7"/>
  <c r="G1022" i="7"/>
  <c r="G1021" i="7"/>
  <c r="G1020" i="7"/>
  <c r="G1019" i="7"/>
  <c r="G1018" i="7"/>
  <c r="G1017" i="7"/>
  <c r="G1016" i="7"/>
  <c r="G1015" i="7"/>
  <c r="G1014" i="7"/>
  <c r="G1013" i="7"/>
  <c r="G1012" i="7"/>
  <c r="G1011" i="7"/>
  <c r="G1010" i="7"/>
  <c r="G1009" i="7"/>
  <c r="G1008" i="7"/>
  <c r="G1007" i="7"/>
  <c r="G1006" i="7"/>
  <c r="G1005" i="7"/>
  <c r="G1004" i="7"/>
  <c r="G1003" i="7"/>
  <c r="G1002" i="7"/>
  <c r="G1001" i="7"/>
  <c r="G1000" i="7"/>
  <c r="G999" i="7"/>
  <c r="G998" i="7"/>
  <c r="G997" i="7"/>
  <c r="G996" i="7"/>
  <c r="G995" i="7"/>
  <c r="G994" i="7"/>
  <c r="G993" i="7"/>
  <c r="G992" i="7"/>
  <c r="G991" i="7"/>
  <c r="G990" i="7"/>
  <c r="G989" i="7"/>
  <c r="G988" i="7"/>
  <c r="G987" i="7"/>
  <c r="G986" i="7"/>
  <c r="G985" i="7"/>
  <c r="G984" i="7"/>
  <c r="G983" i="7"/>
  <c r="G982" i="7"/>
  <c r="G981" i="7"/>
  <c r="G980" i="7"/>
  <c r="G979" i="7"/>
  <c r="G978" i="7"/>
  <c r="G977" i="7"/>
  <c r="G976" i="7"/>
  <c r="G975" i="7"/>
  <c r="G974" i="7"/>
  <c r="G973" i="7"/>
  <c r="G972" i="7"/>
  <c r="G971" i="7"/>
  <c r="G970" i="7"/>
  <c r="G969" i="7"/>
  <c r="G968" i="7"/>
  <c r="G967" i="7"/>
  <c r="G966" i="7"/>
  <c r="G965" i="7"/>
  <c r="G964" i="7"/>
  <c r="G963" i="7"/>
  <c r="G962" i="7"/>
  <c r="G961" i="7"/>
  <c r="G960" i="7"/>
  <c r="G959" i="7"/>
  <c r="G958" i="7"/>
  <c r="G957" i="7"/>
  <c r="G956" i="7"/>
  <c r="G955" i="7"/>
  <c r="G954" i="7"/>
  <c r="G953" i="7"/>
  <c r="G952" i="7"/>
  <c r="G951" i="7"/>
  <c r="G950" i="7"/>
  <c r="G949" i="7"/>
  <c r="G948" i="7"/>
  <c r="G947" i="7"/>
  <c r="G946" i="7"/>
  <c r="G945" i="7"/>
  <c r="G944" i="7"/>
  <c r="G943" i="7"/>
  <c r="G942" i="7"/>
  <c r="G941" i="7"/>
  <c r="G940" i="7"/>
  <c r="G939" i="7"/>
  <c r="G938" i="7"/>
  <c r="G937" i="7"/>
  <c r="G936" i="7"/>
  <c r="G935" i="7"/>
  <c r="G934" i="7"/>
  <c r="G933" i="7"/>
  <c r="G932" i="7"/>
  <c r="G931" i="7"/>
  <c r="G930" i="7"/>
  <c r="G929" i="7"/>
  <c r="G928" i="7"/>
  <c r="G927" i="7"/>
  <c r="G926" i="7"/>
  <c r="G925" i="7"/>
  <c r="G924" i="7"/>
  <c r="G923" i="7"/>
  <c r="G922" i="7"/>
  <c r="G921" i="7"/>
  <c r="G920" i="7"/>
  <c r="G919" i="7"/>
  <c r="G918" i="7"/>
  <c r="G917" i="7"/>
  <c r="G916" i="7"/>
  <c r="G915" i="7"/>
  <c r="G914" i="7"/>
  <c r="G913" i="7"/>
  <c r="G912" i="7"/>
  <c r="G911" i="7"/>
  <c r="G910" i="7"/>
  <c r="G909" i="7"/>
  <c r="G908" i="7"/>
  <c r="G907" i="7"/>
  <c r="G906" i="7"/>
  <c r="G905" i="7"/>
  <c r="G904" i="7"/>
  <c r="G903" i="7"/>
  <c r="G902" i="7"/>
  <c r="G901" i="7"/>
  <c r="G900" i="7"/>
  <c r="G899" i="7"/>
  <c r="G898" i="7"/>
  <c r="G897" i="7"/>
  <c r="G896" i="7"/>
  <c r="G894" i="7"/>
  <c r="G893" i="7"/>
  <c r="G892" i="7"/>
  <c r="G889" i="7"/>
  <c r="G888" i="7"/>
  <c r="G885" i="7"/>
  <c r="G884" i="7"/>
  <c r="G881" i="7"/>
  <c r="G880" i="7"/>
  <c r="G807" i="7"/>
  <c r="G804" i="7"/>
  <c r="G803" i="7"/>
  <c r="G799" i="7"/>
  <c r="G796" i="7"/>
  <c r="G795" i="7"/>
  <c r="G791" i="7"/>
  <c r="G788" i="7"/>
  <c r="G787" i="7"/>
  <c r="G783" i="7"/>
  <c r="G779" i="7"/>
  <c r="G775" i="7"/>
  <c r="G772" i="7"/>
  <c r="G771" i="7"/>
  <c r="G767" i="7"/>
  <c r="G764" i="7"/>
  <c r="G763" i="7"/>
  <c r="G759" i="7"/>
  <c r="G756" i="7"/>
  <c r="G755" i="7"/>
  <c r="G751" i="7"/>
  <c r="G747" i="7"/>
  <c r="G743" i="7"/>
  <c r="G740" i="7"/>
  <c r="G739" i="7"/>
  <c r="G735" i="7"/>
  <c r="G731" i="7"/>
  <c r="G727" i="7"/>
  <c r="G724" i="7"/>
  <c r="G723" i="7"/>
  <c r="G719" i="7"/>
  <c r="G716" i="7"/>
  <c r="G715" i="7"/>
  <c r="G711" i="7"/>
  <c r="G708" i="7"/>
  <c r="G707" i="7"/>
  <c r="G703" i="7"/>
  <c r="G699" i="7"/>
  <c r="G647" i="7"/>
  <c r="G645" i="7"/>
  <c r="G643" i="7"/>
  <c r="G641" i="7"/>
  <c r="G639" i="7"/>
  <c r="G637" i="7"/>
  <c r="G635" i="7"/>
  <c r="G633" i="7"/>
  <c r="G631" i="7"/>
  <c r="G629" i="7"/>
  <c r="G627" i="7"/>
  <c r="G625" i="7"/>
  <c r="G623" i="7"/>
  <c r="G621" i="7"/>
  <c r="G619" i="7"/>
  <c r="G617" i="7"/>
  <c r="G615" i="7"/>
  <c r="G613" i="7"/>
  <c r="G611" i="7"/>
  <c r="G609" i="7"/>
  <c r="G607" i="7"/>
  <c r="G605" i="7"/>
  <c r="G603" i="7"/>
  <c r="G601" i="7"/>
  <c r="G599" i="7"/>
  <c r="G597" i="7"/>
  <c r="G595" i="7"/>
  <c r="G593" i="7"/>
  <c r="G591" i="7"/>
  <c r="G589" i="7"/>
  <c r="G587" i="7"/>
  <c r="G585" i="7"/>
  <c r="G583" i="7"/>
  <c r="G581" i="7"/>
  <c r="G579" i="7"/>
  <c r="G577" i="7"/>
  <c r="G575" i="7"/>
  <c r="G573" i="7"/>
  <c r="G571" i="7"/>
  <c r="G569" i="7"/>
  <c r="G567" i="7"/>
  <c r="G565" i="7"/>
  <c r="G563" i="7"/>
  <c r="G561" i="7"/>
  <c r="G559" i="7"/>
  <c r="G557" i="7"/>
  <c r="G555" i="7"/>
  <c r="G553" i="7"/>
  <c r="G551" i="7"/>
  <c r="G549" i="7"/>
  <c r="G545" i="7"/>
  <c r="G541" i="7"/>
  <c r="G537" i="7"/>
  <c r="G533" i="7"/>
  <c r="G529" i="7"/>
  <c r="G525" i="7"/>
  <c r="G521" i="7"/>
  <c r="G517" i="7"/>
  <c r="G513" i="7"/>
  <c r="G509" i="7"/>
  <c r="G505" i="7"/>
  <c r="G501" i="7"/>
  <c r="G497" i="7"/>
  <c r="G493" i="7"/>
  <c r="G489" i="7"/>
  <c r="G485" i="7"/>
  <c r="G481" i="7"/>
  <c r="G477" i="7"/>
  <c r="G475" i="7"/>
  <c r="G473" i="7"/>
  <c r="G471" i="7"/>
  <c r="G467" i="7"/>
  <c r="G463" i="7"/>
  <c r="G459" i="7"/>
  <c r="G455" i="7"/>
  <c r="G451" i="7"/>
  <c r="G447" i="7"/>
  <c r="G443" i="7"/>
  <c r="G439" i="7"/>
  <c r="G435" i="7"/>
  <c r="G431" i="7"/>
  <c r="G427" i="7"/>
  <c r="G423" i="7"/>
  <c r="G419" i="7"/>
  <c r="G415" i="7"/>
  <c r="G411" i="7"/>
  <c r="G407" i="7"/>
  <c r="G403" i="7"/>
  <c r="G399" i="7"/>
  <c r="G395" i="7"/>
  <c r="G391" i="7"/>
  <c r="G387" i="7"/>
  <c r="G383" i="7"/>
  <c r="G379" i="7"/>
  <c r="G369" i="7"/>
  <c r="G367" i="7"/>
  <c r="G361" i="7"/>
  <c r="G353" i="7"/>
  <c r="G345" i="7"/>
  <c r="G328" i="7"/>
  <c r="G324" i="7"/>
  <c r="G320" i="7"/>
  <c r="G316" i="7"/>
  <c r="G312" i="7"/>
  <c r="G308" i="7"/>
  <c r="G304" i="7"/>
  <c r="G297" i="7"/>
  <c r="G295" i="7"/>
  <c r="G289" i="7"/>
  <c r="G287" i="7"/>
  <c r="G279" i="7"/>
  <c r="G273" i="7"/>
  <c r="G271" i="7"/>
  <c r="G265" i="7"/>
  <c r="G263" i="7"/>
  <c r="G257" i="7"/>
  <c r="G255" i="7"/>
  <c r="G247" i="7"/>
  <c r="G241" i="7"/>
  <c r="G145" i="7"/>
  <c r="G143" i="7"/>
  <c r="G138" i="7"/>
  <c r="G136" i="7"/>
  <c r="G130" i="7"/>
  <c r="Q130" i="7"/>
  <c r="G128" i="7"/>
  <c r="Q126" i="7"/>
  <c r="Q124" i="7"/>
  <c r="G120" i="7"/>
  <c r="Q108" i="7"/>
  <c r="G105" i="7"/>
  <c r="G103" i="7"/>
  <c r="G97" i="7"/>
  <c r="G95" i="7"/>
  <c r="G89" i="7"/>
  <c r="G87" i="7"/>
  <c r="G81" i="7"/>
  <c r="Q78" i="7"/>
  <c r="Q74" i="7"/>
  <c r="Q70" i="7"/>
  <c r="Q66" i="7"/>
  <c r="Q64" i="7"/>
  <c r="G63" i="7"/>
  <c r="Q60" i="7"/>
  <c r="Q58" i="7"/>
  <c r="G57" i="7"/>
  <c r="G55" i="7"/>
  <c r="G53" i="7"/>
  <c r="Q52" i="7"/>
  <c r="G51" i="7"/>
  <c r="Q50" i="7"/>
  <c r="G49" i="7"/>
  <c r="G47" i="7"/>
  <c r="G45" i="7"/>
  <c r="Q44" i="7"/>
  <c r="Q42" i="7"/>
  <c r="G41" i="7"/>
  <c r="G39" i="7"/>
  <c r="G37" i="7"/>
  <c r="Q36" i="7"/>
  <c r="Q34" i="7"/>
  <c r="G33" i="7"/>
  <c r="G31" i="7"/>
  <c r="G29" i="7"/>
  <c r="Q28" i="7"/>
  <c r="G27" i="7"/>
  <c r="Q26" i="7"/>
  <c r="G25" i="7"/>
  <c r="G23" i="7"/>
  <c r="G21" i="7"/>
  <c r="Q20" i="7"/>
  <c r="G19" i="7"/>
  <c r="Q18" i="7"/>
  <c r="G17" i="7"/>
  <c r="G15" i="7"/>
  <c r="G13" i="7"/>
  <c r="Q10" i="7"/>
  <c r="G9" i="7"/>
  <c r="F13" i="5"/>
  <c r="L11" i="31" s="1"/>
  <c r="L13" i="31" s="1"/>
  <c r="Q5" i="7"/>
  <c r="F7" i="7"/>
  <c r="G547" i="7"/>
  <c r="G543" i="7"/>
  <c r="G539" i="7"/>
  <c r="G535" i="7"/>
  <c r="G531" i="7"/>
  <c r="G527" i="7"/>
  <c r="G523" i="7"/>
  <c r="G519" i="7"/>
  <c r="G515" i="7"/>
  <c r="G511" i="7"/>
  <c r="G507" i="7"/>
  <c r="G503" i="7"/>
  <c r="G499" i="7"/>
  <c r="G495" i="7"/>
  <c r="G491" i="7"/>
  <c r="G487" i="7"/>
  <c r="G483" i="7"/>
  <c r="G479" i="7"/>
  <c r="G281" i="7"/>
  <c r="Q140" i="7"/>
  <c r="G1406" i="7"/>
  <c r="F1405" i="7"/>
  <c r="G1402" i="7"/>
  <c r="F1401" i="7"/>
  <c r="G1398" i="7"/>
  <c r="F1397" i="7"/>
  <c r="G1394" i="7"/>
  <c r="F1393" i="7"/>
  <c r="G1390" i="7"/>
  <c r="F1389" i="7"/>
  <c r="G1386" i="7"/>
  <c r="F1385" i="7"/>
  <c r="G1382" i="7"/>
  <c r="F1381" i="7"/>
  <c r="G1378" i="7"/>
  <c r="F1377" i="7"/>
  <c r="G1374" i="7"/>
  <c r="F1373" i="7"/>
  <c r="G1370" i="7"/>
  <c r="F1369" i="7"/>
  <c r="G1366" i="7"/>
  <c r="F1365" i="7"/>
  <c r="G1362" i="7"/>
  <c r="F1361" i="7"/>
  <c r="G1358" i="7"/>
  <c r="F1357" i="7"/>
  <c r="G1354" i="7"/>
  <c r="F1353" i="7"/>
  <c r="G805" i="7"/>
  <c r="G773" i="7"/>
  <c r="G741" i="7"/>
  <c r="G732" i="7"/>
  <c r="G709" i="7"/>
  <c r="G700" i="7"/>
  <c r="G693" i="7"/>
  <c r="G689" i="7"/>
  <c r="G685" i="7"/>
  <c r="G681" i="7"/>
  <c r="G677" i="7"/>
  <c r="G673" i="7"/>
  <c r="G669" i="7"/>
  <c r="G665" i="7"/>
  <c r="G661" i="7"/>
  <c r="G657" i="7"/>
  <c r="G653" i="7"/>
  <c r="G895" i="7"/>
  <c r="G891" i="7"/>
  <c r="G890" i="7"/>
  <c r="G887" i="7"/>
  <c r="G886" i="7"/>
  <c r="G883" i="7"/>
  <c r="G882" i="7"/>
  <c r="G879" i="7"/>
  <c r="G249" i="7"/>
  <c r="A3" i="32"/>
  <c r="G1404" i="7"/>
  <c r="G1403" i="7"/>
  <c r="G1400" i="7"/>
  <c r="G1399" i="7"/>
  <c r="G1396" i="7"/>
  <c r="G1395" i="7"/>
  <c r="G1392" i="7"/>
  <c r="G1391" i="7"/>
  <c r="G1388" i="7"/>
  <c r="G1387" i="7"/>
  <c r="G1384" i="7"/>
  <c r="G1383" i="7"/>
  <c r="G1380" i="7"/>
  <c r="G1379" i="7"/>
  <c r="G1376" i="7"/>
  <c r="G1375" i="7"/>
  <c r="G1372" i="7"/>
  <c r="G1371" i="7"/>
  <c r="G1368" i="7"/>
  <c r="G1367" i="7"/>
  <c r="G1364" i="7"/>
  <c r="G1363" i="7"/>
  <c r="G1360" i="7"/>
  <c r="G1359" i="7"/>
  <c r="G1356" i="7"/>
  <c r="G1355" i="7"/>
  <c r="G792" i="7"/>
  <c r="G789" i="7"/>
  <c r="G780" i="7"/>
  <c r="G757" i="7"/>
  <c r="G748" i="7"/>
  <c r="G728" i="7"/>
  <c r="G725" i="7"/>
  <c r="G696" i="7"/>
  <c r="G691" i="7"/>
  <c r="G687" i="7"/>
  <c r="G683" i="7"/>
  <c r="G679" i="7"/>
  <c r="G675" i="7"/>
  <c r="G671" i="7"/>
  <c r="G667" i="7"/>
  <c r="G663" i="7"/>
  <c r="G659" i="7"/>
  <c r="G655" i="7"/>
  <c r="G651" i="7"/>
  <c r="X11" i="31"/>
  <c r="Y11" i="31" s="1"/>
  <c r="Z16" i="31"/>
  <c r="G469" i="7"/>
  <c r="G465" i="7"/>
  <c r="G461" i="7"/>
  <c r="G457" i="7"/>
  <c r="G453" i="7"/>
  <c r="G449" i="7"/>
  <c r="G445" i="7"/>
  <c r="G441" i="7"/>
  <c r="G437" i="7"/>
  <c r="G433" i="7"/>
  <c r="G429" i="7"/>
  <c r="G425" i="7"/>
  <c r="G421" i="7"/>
  <c r="G417" i="7"/>
  <c r="G413" i="7"/>
  <c r="G409" i="7"/>
  <c r="G405" i="7"/>
  <c r="G401" i="7"/>
  <c r="G397" i="7"/>
  <c r="G393" i="7"/>
  <c r="G389" i="7"/>
  <c r="G385" i="7"/>
  <c r="G381" i="7"/>
  <c r="G377" i="7"/>
  <c r="G366" i="7"/>
  <c r="G362" i="7"/>
  <c r="G359" i="7"/>
  <c r="G352" i="7"/>
  <c r="G348" i="7"/>
  <c r="G236" i="7"/>
  <c r="G232" i="7"/>
  <c r="G228" i="7"/>
  <c r="G224" i="7"/>
  <c r="G220" i="7"/>
  <c r="G216" i="7"/>
  <c r="G212" i="7"/>
  <c r="G208" i="7"/>
  <c r="G204" i="7"/>
  <c r="G200" i="7"/>
  <c r="G196" i="7"/>
  <c r="G192" i="7"/>
  <c r="G188" i="7"/>
  <c r="G184" i="7"/>
  <c r="G180" i="7"/>
  <c r="G176" i="7"/>
  <c r="G172" i="7"/>
  <c r="G168" i="7"/>
  <c r="G164" i="7"/>
  <c r="G160" i="7"/>
  <c r="G156" i="7"/>
  <c r="G126" i="7"/>
  <c r="G111" i="7"/>
  <c r="G43" i="7"/>
  <c r="G11" i="7"/>
  <c r="G372" i="7"/>
  <c r="G354" i="7"/>
  <c r="G351" i="7"/>
  <c r="G344" i="7"/>
  <c r="G340" i="7"/>
  <c r="G336" i="7"/>
  <c r="G332" i="7"/>
  <c r="G251" i="7"/>
  <c r="G245" i="7"/>
  <c r="G35" i="7"/>
  <c r="G375" i="7"/>
  <c r="G350" i="7"/>
  <c r="G349" i="7"/>
  <c r="G346" i="7"/>
  <c r="G343" i="7"/>
  <c r="N11" i="31"/>
  <c r="O11" i="31" s="1"/>
  <c r="N8" i="31"/>
  <c r="O8" i="31" s="1"/>
  <c r="G326" i="7"/>
  <c r="G322" i="7"/>
  <c r="G318" i="7"/>
  <c r="G314" i="7"/>
  <c r="G310" i="7"/>
  <c r="G306" i="7"/>
  <c r="G302" i="7"/>
  <c r="G237" i="7"/>
  <c r="G233" i="7"/>
  <c r="G229" i="7"/>
  <c r="G225" i="7"/>
  <c r="G221" i="7"/>
  <c r="G217" i="7"/>
  <c r="G213" i="7"/>
  <c r="G209" i="7"/>
  <c r="G205" i="7"/>
  <c r="G201" i="7"/>
  <c r="G197" i="7"/>
  <c r="G193" i="7"/>
  <c r="G189" i="7"/>
  <c r="G185" i="7"/>
  <c r="G181" i="7"/>
  <c r="G162" i="7"/>
  <c r="G158" i="7"/>
  <c r="G124" i="7"/>
  <c r="Q137" i="7"/>
  <c r="Q131" i="7"/>
  <c r="Q127" i="7"/>
  <c r="Q120" i="7"/>
  <c r="Q113" i="7"/>
  <c r="Q107" i="7"/>
  <c r="G101" i="7"/>
  <c r="G78" i="7"/>
  <c r="Q77" i="7"/>
  <c r="G74" i="7"/>
  <c r="Q73" i="7"/>
  <c r="G70" i="7"/>
  <c r="Q69" i="7"/>
  <c r="G66" i="7"/>
  <c r="Q65" i="7"/>
  <c r="G60" i="7"/>
  <c r="G54" i="7"/>
  <c r="Q53" i="7"/>
  <c r="G46" i="7"/>
  <c r="Q45" i="7"/>
  <c r="G38" i="7"/>
  <c r="Q37" i="7"/>
  <c r="G30" i="7"/>
  <c r="Q29" i="7"/>
  <c r="G22" i="7"/>
  <c r="Q21" i="7"/>
  <c r="G14" i="7"/>
  <c r="Q13" i="7"/>
  <c r="Q12" i="7"/>
  <c r="Z19" i="31"/>
  <c r="Q138" i="7"/>
  <c r="Q134" i="7"/>
  <c r="Q133" i="7"/>
  <c r="Q121" i="7"/>
  <c r="G117" i="7"/>
  <c r="Q112" i="7"/>
  <c r="Q111" i="7"/>
  <c r="Q100" i="7"/>
  <c r="Q85" i="7"/>
  <c r="Q83" i="7"/>
  <c r="Q81" i="7"/>
  <c r="G61" i="7"/>
  <c r="G56" i="7"/>
  <c r="Q55" i="7"/>
  <c r="Q54" i="7"/>
  <c r="G48" i="7"/>
  <c r="Q47" i="7"/>
  <c r="Q46" i="7"/>
  <c r="Q39" i="7"/>
  <c r="Q38" i="7"/>
  <c r="Q31" i="7"/>
  <c r="Q30" i="7"/>
  <c r="G24" i="7"/>
  <c r="Q23" i="7"/>
  <c r="Q22" i="7"/>
  <c r="Q15" i="7"/>
  <c r="Q14" i="7"/>
  <c r="Z10" i="31"/>
  <c r="Z22" i="31"/>
  <c r="Q141" i="7"/>
  <c r="Q139" i="7"/>
  <c r="Q135" i="7"/>
  <c r="Q132" i="7"/>
  <c r="Q129" i="7"/>
  <c r="G122" i="7"/>
  <c r="Q117" i="7"/>
  <c r="G115" i="7"/>
  <c r="G109" i="7"/>
  <c r="Q101" i="7"/>
  <c r="Q87" i="7"/>
  <c r="Q86" i="7"/>
  <c r="G79" i="7"/>
  <c r="G75" i="7"/>
  <c r="G71" i="7"/>
  <c r="G67" i="7"/>
  <c r="Q62" i="7"/>
  <c r="Q57" i="7"/>
  <c r="Q56" i="7"/>
  <c r="Q48" i="7"/>
  <c r="G42" i="7"/>
  <c r="Q40" i="7"/>
  <c r="G34" i="7"/>
  <c r="Q32" i="7"/>
  <c r="G26" i="7"/>
  <c r="Q24" i="7"/>
  <c r="Q16" i="7"/>
  <c r="Q8" i="7"/>
  <c r="Q114" i="7"/>
  <c r="Q94" i="7"/>
  <c r="Q91" i="7"/>
  <c r="Q84" i="7"/>
  <c r="Q75" i="7"/>
  <c r="Q71" i="7"/>
  <c r="Q67" i="7"/>
  <c r="Q63" i="7"/>
  <c r="Q61" i="7"/>
  <c r="Q51" i="7"/>
  <c r="Q43" i="7"/>
  <c r="Q35" i="7"/>
  <c r="Q27" i="7"/>
  <c r="Q19" i="7"/>
  <c r="Q11" i="7"/>
  <c r="X8" i="31"/>
  <c r="Y8" i="31" s="1"/>
  <c r="Q128" i="7"/>
  <c r="Q136" i="7"/>
  <c r="Q122" i="7"/>
  <c r="Q118" i="7"/>
  <c r="Q115" i="7"/>
  <c r="Q110" i="7"/>
  <c r="Q109" i="7"/>
  <c r="Q102" i="7"/>
  <c r="Q99" i="7"/>
  <c r="Q92" i="7"/>
  <c r="Q76" i="7"/>
  <c r="Q72" i="7"/>
  <c r="Q68" i="7"/>
  <c r="Q59" i="7"/>
  <c r="Q49" i="7"/>
  <c r="Q41" i="7"/>
  <c r="Q33" i="7"/>
  <c r="Q25" i="7"/>
  <c r="E7" i="31" s="1"/>
  <c r="Q9" i="7"/>
  <c r="P13" i="31"/>
  <c r="Q17" i="7"/>
  <c r="Q7" i="7"/>
  <c r="G1313" i="7"/>
  <c r="G1281" i="7"/>
  <c r="G1337" i="7"/>
  <c r="G1305" i="7"/>
  <c r="G1273" i="7"/>
  <c r="G1241" i="7"/>
  <c r="G1209" i="7"/>
  <c r="G1177" i="7"/>
  <c r="G1345" i="7"/>
  <c r="G1249" i="7"/>
  <c r="G1217" i="7"/>
  <c r="G1185" i="7"/>
  <c r="F1330" i="7"/>
  <c r="F1298" i="7"/>
  <c r="F1266" i="7"/>
  <c r="F1234" i="7"/>
  <c r="F1202" i="7"/>
  <c r="F1170" i="7"/>
  <c r="F1142" i="7"/>
  <c r="F1110" i="7"/>
  <c r="F1078" i="7"/>
  <c r="F1046" i="7"/>
  <c r="G1405" i="7"/>
  <c r="G1401" i="7"/>
  <c r="G1397" i="7"/>
  <c r="G1393" i="7"/>
  <c r="G1389" i="7"/>
  <c r="G1385" i="7"/>
  <c r="G1381" i="7"/>
  <c r="G1377" i="7"/>
  <c r="G1373" i="7"/>
  <c r="G1369" i="7"/>
  <c r="G1365" i="7"/>
  <c r="G1361" i="7"/>
  <c r="G1357" i="7"/>
  <c r="G1353" i="7"/>
  <c r="G1321" i="7"/>
  <c r="G1289" i="7"/>
  <c r="G1257" i="7"/>
  <c r="G1225" i="7"/>
  <c r="G1193" i="7"/>
  <c r="G1161" i="7"/>
  <c r="G450" i="7"/>
  <c r="F1345" i="7"/>
  <c r="F1313" i="7"/>
  <c r="F1281" i="7"/>
  <c r="F1249" i="7"/>
  <c r="F1217" i="7"/>
  <c r="F1185" i="7"/>
  <c r="G1329" i="7"/>
  <c r="G1297" i="7"/>
  <c r="G1265" i="7"/>
  <c r="G1233" i="7"/>
  <c r="G1201" i="7"/>
  <c r="G1169" i="7"/>
  <c r="G670" i="7"/>
  <c r="G1351" i="7"/>
  <c r="G1343" i="7"/>
  <c r="G1335" i="7"/>
  <c r="G1327" i="7"/>
  <c r="G1319" i="7"/>
  <c r="G1311" i="7"/>
  <c r="G1303" i="7"/>
  <c r="G1295" i="7"/>
  <c r="G1287" i="7"/>
  <c r="G1279" i="7"/>
  <c r="G1271" i="7"/>
  <c r="G1263" i="7"/>
  <c r="G1255" i="7"/>
  <c r="G1247" i="7"/>
  <c r="G1239" i="7"/>
  <c r="G1231" i="7"/>
  <c r="G1223" i="7"/>
  <c r="G1215" i="7"/>
  <c r="G1207" i="7"/>
  <c r="G1199" i="7"/>
  <c r="G1191" i="7"/>
  <c r="G1183" i="7"/>
  <c r="G1175" i="7"/>
  <c r="G1167" i="7"/>
  <c r="G1159" i="7"/>
  <c r="G794" i="7"/>
  <c r="G762" i="7"/>
  <c r="G730" i="7"/>
  <c r="G698" i="7"/>
  <c r="G514" i="7"/>
  <c r="G1352" i="7"/>
  <c r="G1347" i="7"/>
  <c r="G1339" i="7"/>
  <c r="G1331" i="7"/>
  <c r="G1323" i="7"/>
  <c r="G1315" i="7"/>
  <c r="G1307" i="7"/>
  <c r="G1299" i="7"/>
  <c r="G1291" i="7"/>
  <c r="G1283" i="7"/>
  <c r="G1275" i="7"/>
  <c r="G1267" i="7"/>
  <c r="G1259" i="7"/>
  <c r="G1251" i="7"/>
  <c r="G1243" i="7"/>
  <c r="G1235" i="7"/>
  <c r="G1227" i="7"/>
  <c r="G1219" i="7"/>
  <c r="G1211" i="7"/>
  <c r="G1203" i="7"/>
  <c r="G1195" i="7"/>
  <c r="G1187" i="7"/>
  <c r="G1179" i="7"/>
  <c r="G1171" i="7"/>
  <c r="G1163" i="7"/>
  <c r="G1155" i="7"/>
  <c r="G801" i="7"/>
  <c r="G769" i="7"/>
  <c r="G737" i="7"/>
  <c r="G705" i="7"/>
  <c r="G642" i="7"/>
  <c r="G386" i="7"/>
  <c r="G1349" i="7"/>
  <c r="G1341" i="7"/>
  <c r="G1333" i="7"/>
  <c r="G1325" i="7"/>
  <c r="G1317" i="7"/>
  <c r="G1309" i="7"/>
  <c r="G1301" i="7"/>
  <c r="G1293" i="7"/>
  <c r="G1285" i="7"/>
  <c r="G1277" i="7"/>
  <c r="G1269" i="7"/>
  <c r="G1261" i="7"/>
  <c r="G1253" i="7"/>
  <c r="G1245" i="7"/>
  <c r="G1237" i="7"/>
  <c r="G1229" i="7"/>
  <c r="G1221" i="7"/>
  <c r="G1213" i="7"/>
  <c r="G1205" i="7"/>
  <c r="G1197" i="7"/>
  <c r="G1189" i="7"/>
  <c r="G1181" i="7"/>
  <c r="G1173" i="7"/>
  <c r="G1165" i="7"/>
  <c r="G1157" i="7"/>
  <c r="G686" i="7"/>
  <c r="G654" i="7"/>
  <c r="G578" i="7"/>
  <c r="G809" i="7"/>
  <c r="G802" i="7"/>
  <c r="G777" i="7"/>
  <c r="G770" i="7"/>
  <c r="G745" i="7"/>
  <c r="G738" i="7"/>
  <c r="G713" i="7"/>
  <c r="G706" i="7"/>
  <c r="G594" i="7"/>
  <c r="G530" i="7"/>
  <c r="G466" i="7"/>
  <c r="G402" i="7"/>
  <c r="G808" i="7"/>
  <c r="G793" i="7"/>
  <c r="G786" i="7"/>
  <c r="G776" i="7"/>
  <c r="G761" i="7"/>
  <c r="G754" i="7"/>
  <c r="G744" i="7"/>
  <c r="G729" i="7"/>
  <c r="G722" i="7"/>
  <c r="G712" i="7"/>
  <c r="G697" i="7"/>
  <c r="G626" i="7"/>
  <c r="G562" i="7"/>
  <c r="G498" i="7"/>
  <c r="G434" i="7"/>
  <c r="G347" i="7"/>
  <c r="G878" i="7"/>
  <c r="G876" i="7"/>
  <c r="G874" i="7"/>
  <c r="G872" i="7"/>
  <c r="G870" i="7"/>
  <c r="G868" i="7"/>
  <c r="G866" i="7"/>
  <c r="G864" i="7"/>
  <c r="G862" i="7"/>
  <c r="G860" i="7"/>
  <c r="G858" i="7"/>
  <c r="G856" i="7"/>
  <c r="G854" i="7"/>
  <c r="G852" i="7"/>
  <c r="G850" i="7"/>
  <c r="G848" i="7"/>
  <c r="G846" i="7"/>
  <c r="G844" i="7"/>
  <c r="G842" i="7"/>
  <c r="G840" i="7"/>
  <c r="G838" i="7"/>
  <c r="G836" i="7"/>
  <c r="G834" i="7"/>
  <c r="G832" i="7"/>
  <c r="G830" i="7"/>
  <c r="G828" i="7"/>
  <c r="G826" i="7"/>
  <c r="G824" i="7"/>
  <c r="G822" i="7"/>
  <c r="G820" i="7"/>
  <c r="G818" i="7"/>
  <c r="G816" i="7"/>
  <c r="G814" i="7"/>
  <c r="G812" i="7"/>
  <c r="G810" i="7"/>
  <c r="G800" i="7"/>
  <c r="G785" i="7"/>
  <c r="G778" i="7"/>
  <c r="G768" i="7"/>
  <c r="G753" i="7"/>
  <c r="G746" i="7"/>
  <c r="G736" i="7"/>
  <c r="G721" i="7"/>
  <c r="G714" i="7"/>
  <c r="G704" i="7"/>
  <c r="G694" i="7"/>
  <c r="G678" i="7"/>
  <c r="G662" i="7"/>
  <c r="G610" i="7"/>
  <c r="G546" i="7"/>
  <c r="G482" i="7"/>
  <c r="G418" i="7"/>
  <c r="G688" i="7"/>
  <c r="G680" i="7"/>
  <c r="G672" i="7"/>
  <c r="G664" i="7"/>
  <c r="G656" i="7"/>
  <c r="G646" i="7"/>
  <c r="G630" i="7"/>
  <c r="G614" i="7"/>
  <c r="G598" i="7"/>
  <c r="G582" i="7"/>
  <c r="G566" i="7"/>
  <c r="G550" i="7"/>
  <c r="G534" i="7"/>
  <c r="G518" i="7"/>
  <c r="G502" i="7"/>
  <c r="G486" i="7"/>
  <c r="G470" i="7"/>
  <c r="G454" i="7"/>
  <c r="G438" i="7"/>
  <c r="G422" i="7"/>
  <c r="G406" i="7"/>
  <c r="G390" i="7"/>
  <c r="G695" i="7"/>
  <c r="G692" i="7"/>
  <c r="G684" i="7"/>
  <c r="G676" i="7"/>
  <c r="G668" i="7"/>
  <c r="G660" i="7"/>
  <c r="G652" i="7"/>
  <c r="G638" i="7"/>
  <c r="G622" i="7"/>
  <c r="G606" i="7"/>
  <c r="G590" i="7"/>
  <c r="G574" i="7"/>
  <c r="G558" i="7"/>
  <c r="G542" i="7"/>
  <c r="G526" i="7"/>
  <c r="G510" i="7"/>
  <c r="G494" i="7"/>
  <c r="G478" i="7"/>
  <c r="G462" i="7"/>
  <c r="G446" i="7"/>
  <c r="G430" i="7"/>
  <c r="G414" i="7"/>
  <c r="G398" i="7"/>
  <c r="G382" i="7"/>
  <c r="G363" i="7"/>
  <c r="G690" i="7"/>
  <c r="G682" i="7"/>
  <c r="G674" i="7"/>
  <c r="G666" i="7"/>
  <c r="G658" i="7"/>
  <c r="G650" i="7"/>
  <c r="G634" i="7"/>
  <c r="G618" i="7"/>
  <c r="G602" i="7"/>
  <c r="G586" i="7"/>
  <c r="G570" i="7"/>
  <c r="G554" i="7"/>
  <c r="G538" i="7"/>
  <c r="G522" i="7"/>
  <c r="G506" i="7"/>
  <c r="G490" i="7"/>
  <c r="G474" i="7"/>
  <c r="G458" i="7"/>
  <c r="G442" i="7"/>
  <c r="G426" i="7"/>
  <c r="G410" i="7"/>
  <c r="G394" i="7"/>
  <c r="G378" i="7"/>
  <c r="G649" i="7"/>
  <c r="G648" i="7"/>
  <c r="G644" i="7"/>
  <c r="G640" i="7"/>
  <c r="G636" i="7"/>
  <c r="G632" i="7"/>
  <c r="G628" i="7"/>
  <c r="G624" i="7"/>
  <c r="G620" i="7"/>
  <c r="G616" i="7"/>
  <c r="G612" i="7"/>
  <c r="G608" i="7"/>
  <c r="G604" i="7"/>
  <c r="G600" i="7"/>
  <c r="G596" i="7"/>
  <c r="G592" i="7"/>
  <c r="G588" i="7"/>
  <c r="G584" i="7"/>
  <c r="G580" i="7"/>
  <c r="G576" i="7"/>
  <c r="G572" i="7"/>
  <c r="G568" i="7"/>
  <c r="G564" i="7"/>
  <c r="G560" i="7"/>
  <c r="G556" i="7"/>
  <c r="G552" i="7"/>
  <c r="G548" i="7"/>
  <c r="G544" i="7"/>
  <c r="G540" i="7"/>
  <c r="G536" i="7"/>
  <c r="G532" i="7"/>
  <c r="G528" i="7"/>
  <c r="G524" i="7"/>
  <c r="G520" i="7"/>
  <c r="G516" i="7"/>
  <c r="G512" i="7"/>
  <c r="G508" i="7"/>
  <c r="G504" i="7"/>
  <c r="G500" i="7"/>
  <c r="G496" i="7"/>
  <c r="G492" i="7"/>
  <c r="G488" i="7"/>
  <c r="G484" i="7"/>
  <c r="G480" i="7"/>
  <c r="G476" i="7"/>
  <c r="G472" i="7"/>
  <c r="G468" i="7"/>
  <c r="G464" i="7"/>
  <c r="G460" i="7"/>
  <c r="G456" i="7"/>
  <c r="G452" i="7"/>
  <c r="G448" i="7"/>
  <c r="G444" i="7"/>
  <c r="G440" i="7"/>
  <c r="G436" i="7"/>
  <c r="G432" i="7"/>
  <c r="G428" i="7"/>
  <c r="G424" i="7"/>
  <c r="G420" i="7"/>
  <c r="G416" i="7"/>
  <c r="G412" i="7"/>
  <c r="G408" i="7"/>
  <c r="G404" i="7"/>
  <c r="G400" i="7"/>
  <c r="G396" i="7"/>
  <c r="G392" i="7"/>
  <c r="G388" i="7"/>
  <c r="G384" i="7"/>
  <c r="G380" i="7"/>
  <c r="G376" i="7"/>
  <c r="G371" i="7"/>
  <c r="G355" i="7"/>
  <c r="G301" i="7"/>
  <c r="G298" i="7"/>
  <c r="G290" i="7"/>
  <c r="G282" i="7"/>
  <c r="G274" i="7"/>
  <c r="G266" i="7"/>
  <c r="G258" i="7"/>
  <c r="G250" i="7"/>
  <c r="G242" i="7"/>
  <c r="G296" i="7"/>
  <c r="G288" i="7"/>
  <c r="G280" i="7"/>
  <c r="G272" i="7"/>
  <c r="G264" i="7"/>
  <c r="G256" i="7"/>
  <c r="G248" i="7"/>
  <c r="G240" i="7"/>
  <c r="G300" i="7"/>
  <c r="G292" i="7"/>
  <c r="G284" i="7"/>
  <c r="G276" i="7"/>
  <c r="G268" i="7"/>
  <c r="G260" i="7"/>
  <c r="G252" i="7"/>
  <c r="G244" i="7"/>
  <c r="G294" i="7"/>
  <c r="G286" i="7"/>
  <c r="G278" i="7"/>
  <c r="G270" i="7"/>
  <c r="G262" i="7"/>
  <c r="G254" i="7"/>
  <c r="G246" i="7"/>
  <c r="G144" i="7"/>
  <c r="G129" i="7"/>
  <c r="G137" i="7"/>
  <c r="G121" i="7"/>
  <c r="G113" i="7"/>
  <c r="G239" i="7"/>
  <c r="G179" i="7"/>
  <c r="G177" i="7"/>
  <c r="G175" i="7"/>
  <c r="G173" i="7"/>
  <c r="G171" i="7"/>
  <c r="G169" i="7"/>
  <c r="G167" i="7"/>
  <c r="G165" i="7"/>
  <c r="G163" i="7"/>
  <c r="G161" i="7"/>
  <c r="G159" i="7"/>
  <c r="G157" i="7"/>
  <c r="G155" i="7"/>
  <c r="G153" i="7"/>
  <c r="G151" i="7"/>
  <c r="G149" i="7"/>
  <c r="G135" i="7"/>
  <c r="G127" i="7"/>
  <c r="G119" i="7"/>
  <c r="G107" i="7"/>
  <c r="G99" i="7"/>
  <c r="G91" i="7"/>
  <c r="G83" i="7"/>
  <c r="G147" i="7"/>
  <c r="G139" i="7"/>
  <c r="G131" i="7"/>
  <c r="G123" i="7"/>
  <c r="G116" i="7"/>
  <c r="G106" i="7"/>
  <c r="G98" i="7"/>
  <c r="G90" i="7"/>
  <c r="G82" i="7"/>
  <c r="G141" i="7"/>
  <c r="G133" i="7"/>
  <c r="G125" i="7"/>
  <c r="G114" i="7"/>
  <c r="Q116" i="7"/>
  <c r="Q106" i="7"/>
  <c r="G104" i="7"/>
  <c r="Q98" i="7"/>
  <c r="G96" i="7"/>
  <c r="Q90" i="7"/>
  <c r="G88" i="7"/>
  <c r="Q82" i="7"/>
  <c r="G80" i="7"/>
  <c r="G108" i="7"/>
  <c r="G100" i="7"/>
  <c r="G92" i="7"/>
  <c r="G84" i="7"/>
  <c r="G110" i="7"/>
  <c r="Q104" i="7"/>
  <c r="G102" i="7"/>
  <c r="Q96" i="7"/>
  <c r="G94" i="7"/>
  <c r="Q88" i="7"/>
  <c r="G86" i="7"/>
  <c r="Q80" i="7"/>
  <c r="G59" i="7"/>
  <c r="G5" i="7"/>
  <c r="F5" i="7"/>
  <c r="L25" i="31" l="1"/>
  <c r="Q1542" i="7"/>
  <c r="X14" i="31"/>
  <c r="Y14" i="31" s="1"/>
  <c r="N23" i="31"/>
  <c r="O23" i="31" s="1"/>
  <c r="Q142" i="7"/>
  <c r="N17" i="31"/>
  <c r="O17" i="31" s="1"/>
  <c r="A370" i="7"/>
  <c r="N20" i="31"/>
  <c r="O20" i="31" s="1"/>
  <c r="X17" i="31"/>
  <c r="Y17" i="31" s="1"/>
  <c r="X23" i="31"/>
  <c r="Y23" i="31" s="1"/>
  <c r="Q1543" i="7" l="1"/>
  <c r="A371" i="7"/>
  <c r="Q143" i="7"/>
  <c r="Q1544" i="7" l="1"/>
  <c r="Q144" i="7"/>
  <c r="A372" i="7"/>
  <c r="Q1545" i="7" l="1"/>
  <c r="A373" i="7"/>
  <c r="Q145" i="7"/>
  <c r="Q1546" i="7" l="1"/>
  <c r="Q146" i="7"/>
  <c r="A374" i="7"/>
  <c r="Q1547" i="7" l="1"/>
  <c r="A375" i="7"/>
  <c r="Q147" i="7"/>
  <c r="Q1548" i="7" l="1"/>
  <c r="Q148" i="7"/>
  <c r="A376" i="7"/>
  <c r="Q1549" i="7" l="1"/>
  <c r="A377" i="7"/>
  <c r="Q149" i="7"/>
  <c r="Q1550" i="7" l="1"/>
  <c r="Q150" i="7"/>
  <c r="A378" i="7"/>
  <c r="Q1551" i="7" l="1"/>
  <c r="A379" i="7"/>
  <c r="Q151" i="7"/>
  <c r="Q1552" i="7" l="1"/>
  <c r="Q152" i="7"/>
  <c r="A380" i="7"/>
  <c r="Q1553" i="7" l="1"/>
  <c r="A381" i="7"/>
  <c r="Q153" i="7"/>
  <c r="Q1554" i="7" l="1"/>
  <c r="Q154" i="7"/>
  <c r="A382" i="7"/>
  <c r="Q1555" i="7" l="1"/>
  <c r="A383" i="7"/>
  <c r="Q155" i="7"/>
  <c r="Q1556" i="7" l="1"/>
  <c r="Q156" i="7"/>
  <c r="A384" i="7"/>
  <c r="Q1557" i="7" l="1"/>
  <c r="A385" i="7"/>
  <c r="Q157" i="7"/>
  <c r="Q1558" i="7" l="1"/>
  <c r="Q158" i="7"/>
  <c r="A386" i="7"/>
  <c r="Q1559" i="7" l="1"/>
  <c r="A387" i="7"/>
  <c r="Q159" i="7"/>
  <c r="Q1560" i="7" l="1"/>
  <c r="Q160" i="7"/>
  <c r="A388" i="7"/>
  <c r="Q1561" i="7" l="1"/>
  <c r="A389" i="7"/>
  <c r="Q161" i="7"/>
  <c r="Q1562" i="7" l="1"/>
  <c r="Q162" i="7"/>
  <c r="A390" i="7"/>
  <c r="Q1563" i="7" l="1"/>
  <c r="A391" i="7"/>
  <c r="Q163" i="7"/>
  <c r="Q1564" i="7" l="1"/>
  <c r="Q164" i="7"/>
  <c r="A392" i="7"/>
  <c r="Q1565" i="7" l="1"/>
  <c r="A393" i="7"/>
  <c r="Q165" i="7"/>
  <c r="Q1566" i="7" l="1"/>
  <c r="Q166" i="7"/>
  <c r="A394" i="7"/>
  <c r="Q1567" i="7" l="1"/>
  <c r="A395" i="7"/>
  <c r="Q167" i="7"/>
  <c r="Q1568" i="7" l="1"/>
  <c r="Q168" i="7"/>
  <c r="A396" i="7"/>
  <c r="Q1569" i="7" l="1"/>
  <c r="A397" i="7"/>
  <c r="Q169" i="7"/>
  <c r="Q1570" i="7" l="1"/>
  <c r="Q170" i="7"/>
  <c r="A398" i="7"/>
  <c r="Q1571" i="7" l="1"/>
  <c r="A399" i="7"/>
  <c r="Q171" i="7"/>
  <c r="Q1572" i="7" l="1"/>
  <c r="Q172" i="7"/>
  <c r="A400" i="7"/>
  <c r="Q1573" i="7" l="1"/>
  <c r="A401" i="7"/>
  <c r="Q173" i="7"/>
  <c r="Q1574" i="7" l="1"/>
  <c r="Q174" i="7"/>
  <c r="A402" i="7"/>
  <c r="Q1575" i="7" l="1"/>
  <c r="A403" i="7"/>
  <c r="Q175" i="7"/>
  <c r="Q1576" i="7" l="1"/>
  <c r="Q176" i="7"/>
  <c r="A404" i="7"/>
  <c r="Q1577" i="7" l="1"/>
  <c r="A405" i="7"/>
  <c r="Q177" i="7"/>
  <c r="Q1578" i="7" l="1"/>
  <c r="Q178" i="7"/>
  <c r="A406" i="7"/>
  <c r="Q1579" i="7" l="1"/>
  <c r="A407" i="7"/>
  <c r="Q179" i="7"/>
  <c r="Q1580" i="7" l="1"/>
  <c r="Q180" i="7"/>
  <c r="A408" i="7"/>
  <c r="Q1581" i="7" l="1"/>
  <c r="A409" i="7"/>
  <c r="Q181" i="7"/>
  <c r="Q1582" i="7" l="1"/>
  <c r="Q182" i="7"/>
  <c r="A410" i="7"/>
  <c r="Q1583" i="7" l="1"/>
  <c r="A411" i="7"/>
  <c r="Q183" i="7"/>
  <c r="Q1584" i="7" l="1"/>
  <c r="Q184" i="7"/>
  <c r="A412" i="7"/>
  <c r="Q1585" i="7" l="1"/>
  <c r="A413" i="7"/>
  <c r="Q185" i="7"/>
  <c r="Q1586" i="7" l="1"/>
  <c r="Q186" i="7"/>
  <c r="A414" i="7"/>
  <c r="Q1587" i="7" l="1"/>
  <c r="A415" i="7"/>
  <c r="Q187" i="7"/>
  <c r="Q1588" i="7" l="1"/>
  <c r="Q188" i="7"/>
  <c r="A416" i="7"/>
  <c r="Q1589" i="7" l="1"/>
  <c r="A417" i="7"/>
  <c r="Q189" i="7"/>
  <c r="Q1590" i="7" l="1"/>
  <c r="Q190" i="7"/>
  <c r="A418" i="7"/>
  <c r="Q1591" i="7" l="1"/>
  <c r="A419" i="7"/>
  <c r="Q191" i="7"/>
  <c r="Q1592" i="7" l="1"/>
  <c r="Q192" i="7"/>
  <c r="A420" i="7"/>
  <c r="Q1593" i="7" l="1"/>
  <c r="A421" i="7"/>
  <c r="Q193" i="7"/>
  <c r="Q1594" i="7" l="1"/>
  <c r="Q194" i="7"/>
  <c r="A422" i="7"/>
  <c r="Q1595" i="7" l="1"/>
  <c r="A423" i="7"/>
  <c r="Q195" i="7"/>
  <c r="Q1596" i="7" l="1"/>
  <c r="Q196" i="7"/>
  <c r="A424" i="7"/>
  <c r="Q1597" i="7" l="1"/>
  <c r="A425" i="7"/>
  <c r="Q197" i="7"/>
  <c r="Q1598" i="7" l="1"/>
  <c r="Q198" i="7"/>
  <c r="A426" i="7"/>
  <c r="Q1599" i="7" l="1"/>
  <c r="A427" i="7"/>
  <c r="Q199" i="7"/>
  <c r="Q1600" i="7" l="1"/>
  <c r="Q200" i="7"/>
  <c r="A428" i="7"/>
  <c r="Q1601" i="7" l="1"/>
  <c r="A429" i="7"/>
  <c r="Q201" i="7"/>
  <c r="Q1602" i="7" l="1"/>
  <c r="Q202" i="7"/>
  <c r="A430" i="7"/>
  <c r="Q1603" i="7" l="1"/>
  <c r="A431" i="7"/>
  <c r="Q203" i="7"/>
  <c r="Q1604" i="7" l="1"/>
  <c r="Q204" i="7"/>
  <c r="A432" i="7"/>
  <c r="Q1605" i="7" l="1"/>
  <c r="A433" i="7"/>
  <c r="Q205" i="7"/>
  <c r="Q1606" i="7" l="1"/>
  <c r="Q206" i="7"/>
  <c r="A434" i="7"/>
  <c r="Q1607" i="7" l="1"/>
  <c r="A435" i="7"/>
  <c r="Q207" i="7"/>
  <c r="Q1608" i="7" l="1"/>
  <c r="Q208" i="7"/>
  <c r="A436" i="7"/>
  <c r="Q1609" i="7" l="1"/>
  <c r="A437" i="7"/>
  <c r="Q209" i="7"/>
  <c r="Q1610" i="7" l="1"/>
  <c r="A438" i="7"/>
  <c r="Q210" i="7"/>
  <c r="Q1611" i="7" l="1"/>
  <c r="A439" i="7"/>
  <c r="Q211" i="7"/>
  <c r="Q1612" i="7" l="1"/>
  <c r="A440" i="7"/>
  <c r="Q212" i="7"/>
  <c r="Q1613" i="7" l="1"/>
  <c r="Q213" i="7"/>
  <c r="A441" i="7"/>
  <c r="Q1614" i="7" l="1"/>
  <c r="A442" i="7"/>
  <c r="Q214" i="7"/>
  <c r="Q1615" i="7" l="1"/>
  <c r="A443" i="7"/>
  <c r="Q215" i="7"/>
  <c r="Q1616" i="7" l="1"/>
  <c r="A444" i="7"/>
  <c r="Q216" i="7"/>
  <c r="Q1617" i="7" l="1"/>
  <c r="A445" i="7"/>
  <c r="Q217" i="7"/>
  <c r="Q1618" i="7" l="1"/>
  <c r="A446" i="7"/>
  <c r="Q218" i="7"/>
  <c r="Q1619" i="7" l="1"/>
  <c r="A447" i="7"/>
  <c r="Q219" i="7"/>
  <c r="Q1620" i="7" l="1"/>
  <c r="A448" i="7"/>
  <c r="Q220" i="7"/>
  <c r="Q1621" i="7" l="1"/>
  <c r="Q221" i="7"/>
  <c r="A449" i="7"/>
  <c r="Q1622" i="7" l="1"/>
  <c r="A450" i="7"/>
  <c r="Q222" i="7"/>
  <c r="Q1623" i="7" l="1"/>
  <c r="A451" i="7"/>
  <c r="Q223" i="7"/>
  <c r="Q1624" i="7" l="1"/>
  <c r="A452" i="7"/>
  <c r="Q224" i="7"/>
  <c r="Q1625" i="7" l="1"/>
  <c r="A453" i="7"/>
  <c r="Q225" i="7"/>
  <c r="Q1626" i="7" l="1"/>
  <c r="A454" i="7"/>
  <c r="Q226" i="7"/>
  <c r="Q1627" i="7" l="1"/>
  <c r="A455" i="7"/>
  <c r="Q227" i="7"/>
  <c r="Q1628" i="7" l="1"/>
  <c r="A456" i="7"/>
  <c r="Q228" i="7"/>
  <c r="Q1629" i="7" l="1"/>
  <c r="A457" i="7"/>
  <c r="Q229" i="7"/>
  <c r="Q1630" i="7" l="1"/>
  <c r="Q230" i="7"/>
  <c r="A458" i="7"/>
  <c r="Q1631" i="7" l="1"/>
  <c r="A459" i="7"/>
  <c r="Q231" i="7"/>
  <c r="Q1632" i="7" l="1"/>
  <c r="A460" i="7"/>
  <c r="Q232" i="7"/>
  <c r="Q1633" i="7" l="1"/>
  <c r="A461" i="7"/>
  <c r="Q233" i="7"/>
  <c r="Q1634" i="7" l="1"/>
  <c r="A462" i="7"/>
  <c r="Q234" i="7"/>
  <c r="Q1635" i="7" l="1"/>
  <c r="A463" i="7"/>
  <c r="Q235" i="7"/>
  <c r="Q1636" i="7" l="1"/>
  <c r="A464" i="7"/>
  <c r="Q236" i="7"/>
  <c r="Q1637" i="7" l="1"/>
  <c r="A465" i="7"/>
  <c r="Q237" i="7"/>
  <c r="Q1638" i="7" l="1"/>
  <c r="A466" i="7"/>
  <c r="Q238" i="7"/>
  <c r="Q1639" i="7" l="1"/>
  <c r="Q239" i="7"/>
  <c r="A467" i="7"/>
  <c r="Q1640" i="7" l="1"/>
  <c r="A468" i="7"/>
  <c r="Q240" i="7"/>
  <c r="Q1641" i="7" l="1"/>
  <c r="Q241" i="7"/>
  <c r="A469" i="7"/>
  <c r="Q1642" i="7" l="1"/>
  <c r="A470" i="7"/>
  <c r="Q242" i="7"/>
  <c r="Q1643" i="7" l="1"/>
  <c r="A471" i="7"/>
  <c r="Q243" i="7"/>
  <c r="Q1644" i="7" l="1"/>
  <c r="Q244" i="7"/>
  <c r="A472" i="7"/>
  <c r="Q1645" i="7" l="1"/>
  <c r="A473" i="7"/>
  <c r="Q245" i="7"/>
  <c r="Q1646" i="7" l="1"/>
  <c r="Q246" i="7"/>
  <c r="A474" i="7"/>
  <c r="Q1647" i="7" l="1"/>
  <c r="A475" i="7"/>
  <c r="Q247" i="7"/>
  <c r="Q1648" i="7" l="1"/>
  <c r="Q248" i="7"/>
  <c r="A476" i="7"/>
  <c r="Q1649" i="7" l="1"/>
  <c r="A477" i="7"/>
  <c r="Q249" i="7"/>
  <c r="Q1650" i="7" l="1"/>
  <c r="Q250" i="7"/>
  <c r="A478" i="7"/>
  <c r="Q1651" i="7" l="1"/>
  <c r="A479" i="7"/>
  <c r="Q251" i="7"/>
  <c r="Q1652" i="7" l="1"/>
  <c r="Q252" i="7"/>
  <c r="A480" i="7"/>
  <c r="Q1653" i="7" l="1"/>
  <c r="A481" i="7"/>
  <c r="Q253" i="7"/>
  <c r="Q1654" i="7" l="1"/>
  <c r="Q254" i="7"/>
  <c r="A482" i="7"/>
  <c r="Q1655" i="7" l="1"/>
  <c r="A483" i="7"/>
  <c r="Q255" i="7"/>
  <c r="Q1656" i="7" l="1"/>
  <c r="A484" i="7"/>
  <c r="Q256" i="7"/>
  <c r="Q1657" i="7" l="1"/>
  <c r="Q257" i="7"/>
  <c r="A485" i="7"/>
  <c r="Q1658" i="7" l="1"/>
  <c r="A486" i="7"/>
  <c r="Q258" i="7"/>
  <c r="Q1659" i="7" l="1"/>
  <c r="Q259" i="7"/>
  <c r="A487" i="7"/>
  <c r="Q1660" i="7" l="1"/>
  <c r="A488" i="7"/>
  <c r="Q260" i="7"/>
  <c r="Q1661" i="7" l="1"/>
  <c r="Q261" i="7"/>
  <c r="A489" i="7"/>
  <c r="Q1662" i="7" l="1"/>
  <c r="A490" i="7"/>
  <c r="Q262" i="7"/>
  <c r="Q1663" i="7" l="1"/>
  <c r="Q263" i="7"/>
  <c r="A491" i="7"/>
  <c r="Q1664" i="7" l="1"/>
  <c r="A492" i="7"/>
  <c r="Q264" i="7"/>
  <c r="Q1665" i="7" l="1"/>
  <c r="Q265" i="7"/>
  <c r="A493" i="7"/>
  <c r="Q1666" i="7" l="1"/>
  <c r="A494" i="7"/>
  <c r="Q266" i="7"/>
  <c r="Q1667" i="7" l="1"/>
  <c r="Q267" i="7"/>
  <c r="A495" i="7"/>
  <c r="Q1668" i="7" l="1"/>
  <c r="Q268" i="7"/>
  <c r="A496" i="7"/>
  <c r="Q1669" i="7" l="1"/>
  <c r="A497" i="7"/>
  <c r="Q269" i="7"/>
  <c r="Q1670" i="7" l="1"/>
  <c r="Q270" i="7"/>
  <c r="A498" i="7"/>
  <c r="Q1671" i="7" l="1"/>
  <c r="Q271" i="7"/>
  <c r="A499" i="7"/>
  <c r="Q1672" i="7" l="1"/>
  <c r="Q272" i="7"/>
  <c r="A500" i="7"/>
  <c r="Q1673" i="7" l="1"/>
  <c r="A501" i="7"/>
  <c r="Q273" i="7"/>
  <c r="Q1674" i="7" l="1"/>
  <c r="Q274" i="7"/>
  <c r="A502" i="7"/>
  <c r="Q1675" i="7" l="1"/>
  <c r="A503" i="7"/>
  <c r="Q275" i="7"/>
  <c r="Q1676" i="7" l="1"/>
  <c r="A504" i="7"/>
  <c r="Q276" i="7"/>
  <c r="Q1677" i="7" l="1"/>
  <c r="Q277" i="7"/>
  <c r="A505" i="7"/>
  <c r="Q1678" i="7" l="1"/>
  <c r="A506" i="7"/>
  <c r="Q278" i="7"/>
  <c r="Q1679" i="7" l="1"/>
  <c r="Q279" i="7"/>
  <c r="A507" i="7"/>
  <c r="Q1680" i="7" l="1"/>
  <c r="A508" i="7"/>
  <c r="Q280" i="7"/>
  <c r="Q1681" i="7" l="1"/>
  <c r="Q281" i="7"/>
  <c r="A509" i="7"/>
  <c r="Q1682" i="7" l="1"/>
  <c r="A510" i="7"/>
  <c r="Q282" i="7"/>
  <c r="Q1683" i="7" l="1"/>
  <c r="Q283" i="7"/>
  <c r="A511" i="7"/>
  <c r="Q1684" i="7" l="1"/>
  <c r="A512" i="7"/>
  <c r="Q284" i="7"/>
  <c r="Q1685" i="7" l="1"/>
  <c r="Q285" i="7"/>
  <c r="A513" i="7"/>
  <c r="Q1686" i="7" l="1"/>
  <c r="A514" i="7"/>
  <c r="Q286" i="7"/>
  <c r="Q1687" i="7" l="1"/>
  <c r="A515" i="7"/>
  <c r="Q287" i="7"/>
  <c r="Q1688" i="7" l="1"/>
  <c r="Q288" i="7"/>
  <c r="A516" i="7"/>
  <c r="Q1689" i="7" l="1"/>
  <c r="A517" i="7"/>
  <c r="Q289" i="7"/>
  <c r="Q1690" i="7" l="1"/>
  <c r="Q290" i="7"/>
  <c r="A518" i="7"/>
  <c r="Q1691" i="7" l="1"/>
  <c r="A519" i="7"/>
  <c r="Q291" i="7"/>
  <c r="Q1692" i="7" l="1"/>
  <c r="Q292" i="7"/>
  <c r="A520" i="7"/>
  <c r="D11" i="31" s="1"/>
  <c r="Q1693" i="7" l="1"/>
  <c r="A521" i="7"/>
  <c r="Q293" i="7"/>
  <c r="Q1694" i="7" l="1"/>
  <c r="A522" i="7"/>
  <c r="Q294" i="7"/>
  <c r="Q1695" i="7" l="1"/>
  <c r="Q295" i="7"/>
  <c r="A523" i="7"/>
  <c r="Q1696" i="7" l="1"/>
  <c r="A524" i="7"/>
  <c r="Q296" i="7"/>
  <c r="A5" i="12" l="1"/>
  <c r="K28" i="5"/>
  <c r="Q1697" i="7"/>
  <c r="Q297" i="7"/>
  <c r="A525" i="7"/>
  <c r="D13" i="31" s="1"/>
  <c r="Q1698" i="7" l="1"/>
  <c r="A526" i="7"/>
  <c r="Q298" i="7"/>
  <c r="Q1699" i="7" l="1"/>
  <c r="Q299" i="7"/>
  <c r="A527" i="7"/>
  <c r="Q1700" i="7" l="1"/>
  <c r="A528" i="7"/>
  <c r="Q300" i="7"/>
  <c r="Q1701" i="7" l="1"/>
  <c r="Q301" i="7"/>
  <c r="A529" i="7"/>
  <c r="Q1702" i="7" l="1"/>
  <c r="A530" i="7"/>
  <c r="Q302" i="7"/>
  <c r="Q1703" i="7" l="1"/>
  <c r="Q303" i="7"/>
  <c r="A531" i="7"/>
  <c r="Q1704" i="7" l="1"/>
  <c r="Q304" i="7"/>
  <c r="A532" i="7"/>
  <c r="Q1705" i="7" l="1"/>
  <c r="A533" i="7"/>
  <c r="Q305" i="7"/>
  <c r="Q1706" i="7" l="1"/>
  <c r="Q306" i="7"/>
  <c r="A534" i="7"/>
  <c r="Q1707" i="7" l="1"/>
  <c r="A535" i="7"/>
  <c r="Q307" i="7"/>
  <c r="Q1708" i="7" l="1"/>
  <c r="Q308" i="7"/>
  <c r="A536" i="7"/>
  <c r="Q1709" i="7" l="1"/>
  <c r="A537" i="7"/>
  <c r="Q309" i="7"/>
  <c r="Q1710" i="7" l="1"/>
  <c r="Q310" i="7"/>
  <c r="A538" i="7"/>
  <c r="Q1711" i="7" l="1"/>
  <c r="A539" i="7"/>
  <c r="Q311" i="7"/>
  <c r="Q1712" i="7" l="1"/>
  <c r="Q312" i="7"/>
  <c r="A540" i="7"/>
  <c r="Q1713" i="7" l="1"/>
  <c r="A541" i="7"/>
  <c r="Q313" i="7"/>
  <c r="Q1714" i="7" l="1"/>
  <c r="Q314" i="7"/>
  <c r="A542" i="7"/>
  <c r="Q1715" i="7" l="1"/>
  <c r="A543" i="7"/>
  <c r="Q315" i="7"/>
  <c r="Q1716" i="7" l="1"/>
  <c r="Q316" i="7"/>
  <c r="A544" i="7"/>
  <c r="Q1717" i="7" l="1"/>
  <c r="A545" i="7"/>
  <c r="Q317" i="7"/>
  <c r="Q1718" i="7" l="1"/>
  <c r="Q318" i="7"/>
  <c r="A546" i="7"/>
  <c r="Q1719" i="7" l="1"/>
  <c r="A547" i="7"/>
  <c r="Q319" i="7"/>
  <c r="Q1720" i="7" l="1"/>
  <c r="Q320" i="7"/>
  <c r="E8" i="31" s="1"/>
  <c r="A548" i="7"/>
  <c r="Q1721" i="7" l="1"/>
  <c r="A549" i="7"/>
  <c r="Q321" i="7"/>
  <c r="E10" i="31" s="1"/>
  <c r="Q1722" i="7" l="1"/>
  <c r="Q322" i="7"/>
  <c r="A550" i="7"/>
  <c r="Q1723" i="7" l="1"/>
  <c r="A551" i="7"/>
  <c r="Q323" i="7"/>
  <c r="Q1724" i="7" l="1"/>
  <c r="Q324" i="7"/>
  <c r="A552" i="7"/>
  <c r="Q1725" i="7" l="1"/>
  <c r="A553" i="7"/>
  <c r="Q325" i="7"/>
  <c r="Q1726" i="7" l="1"/>
  <c r="Q326" i="7"/>
  <c r="A554" i="7"/>
  <c r="Q1727" i="7" l="1"/>
  <c r="A555" i="7"/>
  <c r="Q327" i="7"/>
  <c r="Q1728" i="7" l="1"/>
  <c r="Q328" i="7"/>
  <c r="A556" i="7"/>
  <c r="Q1729" i="7" l="1"/>
  <c r="A557" i="7"/>
  <c r="Q329" i="7"/>
  <c r="Q1730" i="7" l="1"/>
  <c r="Q330" i="7"/>
  <c r="A558" i="7"/>
  <c r="A4" i="32"/>
  <c r="Q1731" i="7" l="1"/>
  <c r="A559" i="7"/>
  <c r="Q331" i="7"/>
  <c r="Q1732" i="7" l="1"/>
  <c r="Q332" i="7"/>
  <c r="A560" i="7"/>
  <c r="Q1733" i="7" l="1"/>
  <c r="A561" i="7"/>
  <c r="Q333" i="7"/>
  <c r="Q1734" i="7" l="1"/>
  <c r="Q334" i="7"/>
  <c r="A562" i="7"/>
  <c r="Q1735" i="7" l="1"/>
  <c r="A563" i="7"/>
  <c r="Q335" i="7"/>
  <c r="Q1736" i="7" l="1"/>
  <c r="Q336" i="7"/>
  <c r="A564" i="7"/>
  <c r="Q1737" i="7" l="1"/>
  <c r="A565" i="7"/>
  <c r="Q337" i="7"/>
  <c r="Q1738" i="7" l="1"/>
  <c r="Q338" i="7"/>
  <c r="A566" i="7"/>
  <c r="Q1739" i="7" l="1"/>
  <c r="A567" i="7"/>
  <c r="Q339" i="7"/>
  <c r="Q1740" i="7" l="1"/>
  <c r="E26" i="31" s="1"/>
  <c r="A568" i="7"/>
  <c r="Q340" i="7"/>
  <c r="Q1741" i="7" l="1"/>
  <c r="E28" i="31" s="1"/>
  <c r="Q341" i="7"/>
  <c r="A569" i="7"/>
  <c r="F28" i="31" l="1"/>
  <c r="Q1742" i="7"/>
  <c r="A570" i="7"/>
  <c r="Q342" i="7"/>
  <c r="K26" i="31" l="1"/>
  <c r="AA28" i="31"/>
  <c r="M28" i="31"/>
  <c r="Q28" i="31"/>
  <c r="Q1743" i="7"/>
  <c r="Q343" i="7"/>
  <c r="A571" i="7"/>
  <c r="F26" i="31" l="1"/>
  <c r="AA26" i="31" s="1"/>
  <c r="Q1744" i="7"/>
  <c r="A572" i="7"/>
  <c r="Q344" i="7"/>
  <c r="M26" i="31" l="1"/>
  <c r="Q26" i="31"/>
  <c r="Q1745" i="7"/>
  <c r="Q345" i="7"/>
  <c r="A573" i="7"/>
  <c r="Q1746" i="7" l="1"/>
  <c r="A574" i="7"/>
  <c r="Q346" i="7"/>
  <c r="Q1747" i="7" l="1"/>
  <c r="Q347" i="7"/>
  <c r="A575" i="7"/>
  <c r="Q1748" i="7" l="1"/>
  <c r="A576" i="7"/>
  <c r="Q348" i="7"/>
  <c r="Q1749" i="7" l="1"/>
  <c r="Q349" i="7"/>
  <c r="A577" i="7"/>
  <c r="Q1750" i="7" l="1"/>
  <c r="A578" i="7"/>
  <c r="Q350" i="7"/>
  <c r="Q1751" i="7" l="1"/>
  <c r="Q351" i="7"/>
  <c r="A579" i="7"/>
  <c r="Q1752" i="7" l="1"/>
  <c r="A580" i="7"/>
  <c r="Q352" i="7"/>
  <c r="Q1753" i="7" l="1"/>
  <c r="Q353" i="7"/>
  <c r="A581" i="7"/>
  <c r="Q1754" i="7" l="1"/>
  <c r="A582" i="7"/>
  <c r="Q354" i="7"/>
  <c r="Q1755" i="7" l="1"/>
  <c r="Q355" i="7"/>
  <c r="A583" i="7"/>
  <c r="Q1756" i="7" l="1"/>
  <c r="A584" i="7"/>
  <c r="Q356" i="7"/>
  <c r="Q1757" i="7" l="1"/>
  <c r="Q357" i="7"/>
  <c r="A585" i="7"/>
  <c r="Q1758" i="7" l="1"/>
  <c r="A586" i="7"/>
  <c r="Q358" i="7"/>
  <c r="Q1759" i="7" l="1"/>
  <c r="Q359" i="7"/>
  <c r="A587" i="7"/>
  <c r="Q1760" i="7" l="1"/>
  <c r="A588" i="7"/>
  <c r="Q360" i="7"/>
  <c r="Q1761" i="7" l="1"/>
  <c r="A589" i="7"/>
  <c r="Q361" i="7"/>
  <c r="Q1762" i="7" l="1"/>
  <c r="Q362" i="7"/>
  <c r="A590" i="7"/>
  <c r="Q1763" i="7" l="1"/>
  <c r="A591" i="7"/>
  <c r="Q363" i="7"/>
  <c r="Q1764" i="7" l="1"/>
  <c r="A592" i="7"/>
  <c r="Q364" i="7"/>
  <c r="A6" i="12" l="1"/>
  <c r="K29" i="5"/>
  <c r="D16" i="31"/>
  <c r="Q1765" i="7"/>
  <c r="A593" i="7"/>
  <c r="Q365" i="7"/>
  <c r="Q1766" i="7" l="1"/>
  <c r="Q366" i="7"/>
  <c r="A594" i="7"/>
  <c r="Q1767" i="7" l="1"/>
  <c r="A595" i="7"/>
  <c r="Q367" i="7"/>
  <c r="Q1768" i="7" l="1"/>
  <c r="Q368" i="7"/>
  <c r="A596" i="7"/>
  <c r="D14" i="31" s="1"/>
  <c r="Q1769" i="7" l="1"/>
  <c r="A597" i="7"/>
  <c r="Q369" i="7"/>
  <c r="Q1770" i="7" l="1"/>
  <c r="Q370" i="7"/>
  <c r="A598" i="7"/>
  <c r="Q1771" i="7" l="1"/>
  <c r="A599" i="7"/>
  <c r="Q371" i="7"/>
  <c r="Q1772" i="7" l="1"/>
  <c r="A600" i="7"/>
  <c r="Q372" i="7"/>
  <c r="Q1773" i="7" l="1"/>
  <c r="Q373" i="7"/>
  <c r="A601" i="7"/>
  <c r="Q1774" i="7" l="1"/>
  <c r="A602" i="7"/>
  <c r="Q374" i="7"/>
  <c r="Q1775" i="7" l="1"/>
  <c r="A603" i="7"/>
  <c r="Q375" i="7"/>
  <c r="Q1776" i="7" l="1"/>
  <c r="A604" i="7"/>
  <c r="Q376" i="7"/>
  <c r="Q1777" i="7" l="1"/>
  <c r="Q377" i="7"/>
  <c r="A605" i="7"/>
  <c r="Q1778" i="7" l="1"/>
  <c r="A606" i="7"/>
  <c r="Q378" i="7"/>
  <c r="Q1779" i="7" l="1"/>
  <c r="A607" i="7"/>
  <c r="Q379" i="7"/>
  <c r="Q1780" i="7" l="1"/>
  <c r="Q380" i="7"/>
  <c r="A608" i="7"/>
  <c r="Q1781" i="7" l="1"/>
  <c r="A609" i="7"/>
  <c r="Q381" i="7"/>
  <c r="Q1782" i="7" l="1"/>
  <c r="Q382" i="7"/>
  <c r="A610" i="7"/>
  <c r="Q1783" i="7" l="1"/>
  <c r="A611" i="7"/>
  <c r="Q383" i="7"/>
  <c r="Q1784" i="7" l="1"/>
  <c r="Q384" i="7"/>
  <c r="A612" i="7"/>
  <c r="Q1785" i="7" l="1"/>
  <c r="A613" i="7"/>
  <c r="Q385" i="7"/>
  <c r="Q1786" i="7" l="1"/>
  <c r="Q386" i="7"/>
  <c r="A614" i="7"/>
  <c r="Q1787" i="7" l="1"/>
  <c r="A615" i="7"/>
  <c r="Q387" i="7"/>
  <c r="Q1788" i="7" l="1"/>
  <c r="A616" i="7"/>
  <c r="Q388" i="7"/>
  <c r="Q1789" i="7" l="1"/>
  <c r="Q389" i="7"/>
  <c r="A617" i="7"/>
  <c r="A5" i="32"/>
  <c r="Q1790" i="7" l="1"/>
  <c r="A618" i="7"/>
  <c r="Q390" i="7"/>
  <c r="Q1791" i="7" l="1"/>
  <c r="Q391" i="7"/>
  <c r="A619" i="7"/>
  <c r="Q1792" i="7" l="1"/>
  <c r="A620" i="7"/>
  <c r="Q392" i="7"/>
  <c r="Q1793" i="7" l="1"/>
  <c r="Q393" i="7"/>
  <c r="A621" i="7"/>
  <c r="Q1794" i="7" l="1"/>
  <c r="A622" i="7"/>
  <c r="Q394" i="7"/>
  <c r="Q1795" i="7" l="1"/>
  <c r="A623" i="7"/>
  <c r="Q395" i="7"/>
  <c r="Q1796" i="7" l="1"/>
  <c r="Q396" i="7"/>
  <c r="A624" i="7"/>
  <c r="Q1797" i="7" l="1"/>
  <c r="A625" i="7"/>
  <c r="Q397" i="7"/>
  <c r="Q1798" i="7" l="1"/>
  <c r="Q398" i="7"/>
  <c r="A626" i="7"/>
  <c r="Q1799" i="7" l="1"/>
  <c r="A627" i="7"/>
  <c r="Q399" i="7"/>
  <c r="Q1800" i="7" l="1"/>
  <c r="Q400" i="7"/>
  <c r="A628" i="7"/>
  <c r="Q1801" i="7" l="1"/>
  <c r="A629" i="7"/>
  <c r="Q401" i="7"/>
  <c r="Q1802" i="7" l="1"/>
  <c r="A630" i="7"/>
  <c r="Q402" i="7"/>
  <c r="Q1803" i="7" l="1"/>
  <c r="Q403" i="7"/>
  <c r="A631" i="7"/>
  <c r="Q1804" i="7" l="1"/>
  <c r="A632" i="7"/>
  <c r="Q404" i="7"/>
  <c r="Q1805" i="7" l="1"/>
  <c r="Q405" i="7"/>
  <c r="A633" i="7"/>
  <c r="Q1806" i="7" l="1"/>
  <c r="A634" i="7"/>
  <c r="Q406" i="7"/>
  <c r="Q1807" i="7" l="1"/>
  <c r="A635" i="7"/>
  <c r="Q407" i="7"/>
  <c r="Q1808" i="7" l="1"/>
  <c r="Q408" i="7"/>
  <c r="A636" i="7"/>
  <c r="Q1809" i="7" l="1"/>
  <c r="A637" i="7"/>
  <c r="Q409" i="7"/>
  <c r="Q1810" i="7" l="1"/>
  <c r="A638" i="7"/>
  <c r="Q410" i="7"/>
  <c r="Q1811" i="7" l="1"/>
  <c r="A639" i="7"/>
  <c r="Q411" i="7"/>
  <c r="Q1812" i="7" l="1"/>
  <c r="Q412" i="7"/>
  <c r="A640" i="7"/>
  <c r="Q1813" i="7" l="1"/>
  <c r="A641" i="7"/>
  <c r="Q413" i="7"/>
  <c r="Q1814" i="7" l="1"/>
  <c r="A642" i="7"/>
  <c r="Q414" i="7"/>
  <c r="Q1815" i="7" l="1"/>
  <c r="Q415" i="7"/>
  <c r="A643" i="7"/>
  <c r="Q1816" i="7" l="1"/>
  <c r="A644" i="7"/>
  <c r="Q416" i="7"/>
  <c r="Q1817" i="7" l="1"/>
  <c r="A645" i="7"/>
  <c r="Q417" i="7"/>
  <c r="Q1818" i="7" l="1"/>
  <c r="Q418" i="7"/>
  <c r="A646" i="7"/>
  <c r="Q1819" i="7" l="1"/>
  <c r="A647" i="7"/>
  <c r="Q419" i="7"/>
  <c r="Q1820" i="7" l="1"/>
  <c r="Q420" i="7"/>
  <c r="A648" i="7"/>
  <c r="Q1821" i="7" l="1"/>
  <c r="A649" i="7"/>
  <c r="Q421" i="7"/>
  <c r="Q1822" i="7" l="1"/>
  <c r="A650" i="7"/>
  <c r="Q422" i="7"/>
  <c r="Q1823" i="7" l="1"/>
  <c r="A651" i="7"/>
  <c r="Q423" i="7"/>
  <c r="Q1824" i="7" l="1"/>
  <c r="A652" i="7"/>
  <c r="Q424" i="7"/>
  <c r="Q1825" i="7" l="1"/>
  <c r="Q425" i="7"/>
  <c r="A653" i="7"/>
  <c r="Q1826" i="7" l="1"/>
  <c r="A654" i="7"/>
  <c r="Q426" i="7"/>
  <c r="Q1827" i="7" l="1"/>
  <c r="Q427" i="7"/>
  <c r="A655" i="7"/>
  <c r="Q1828" i="7" l="1"/>
  <c r="A656" i="7"/>
  <c r="Q428" i="7"/>
  <c r="Q1829" i="7" l="1"/>
  <c r="A657" i="7"/>
  <c r="Q429" i="7"/>
  <c r="Q1830" i="7" l="1"/>
  <c r="Q430" i="7"/>
  <c r="A658" i="7"/>
  <c r="Q1831" i="7" l="1"/>
  <c r="A659" i="7"/>
  <c r="Q431" i="7"/>
  <c r="Q1832" i="7" l="1"/>
  <c r="A660" i="7"/>
  <c r="Q432" i="7"/>
  <c r="Q1833" i="7" l="1"/>
  <c r="Q433" i="7"/>
  <c r="A661" i="7"/>
  <c r="Q1834" i="7" l="1"/>
  <c r="A662" i="7"/>
  <c r="Q434" i="7"/>
  <c r="Q1835" i="7" l="1"/>
  <c r="A663" i="7"/>
  <c r="Q435" i="7"/>
  <c r="Q1836" i="7" l="1"/>
  <c r="A664" i="7"/>
  <c r="Q436" i="7"/>
  <c r="Q1837" i="7" l="1"/>
  <c r="Q437" i="7"/>
  <c r="A665" i="7"/>
  <c r="Q1838" i="7" l="1"/>
  <c r="A666" i="7"/>
  <c r="Q438" i="7"/>
  <c r="Q1839" i="7" l="1"/>
  <c r="A667" i="7"/>
  <c r="Q439" i="7"/>
  <c r="Q1840" i="7" l="1"/>
  <c r="Q440" i="7"/>
  <c r="A668" i="7"/>
  <c r="Q1841" i="7" l="1"/>
  <c r="A669" i="7"/>
  <c r="Q441" i="7"/>
  <c r="Q1842" i="7" l="1"/>
  <c r="Q442" i="7"/>
  <c r="A670" i="7"/>
  <c r="Q1843" i="7" l="1"/>
  <c r="A671" i="7"/>
  <c r="Q443" i="7"/>
  <c r="Q1844" i="7" l="1"/>
  <c r="Q444" i="7"/>
  <c r="A672" i="7"/>
  <c r="Q1845" i="7" l="1"/>
  <c r="A673" i="7"/>
  <c r="Q445" i="7"/>
  <c r="Q1846" i="7" l="1"/>
  <c r="A674" i="7"/>
  <c r="Q446" i="7"/>
  <c r="Q1847" i="7" l="1"/>
  <c r="A675" i="7"/>
  <c r="Q447" i="7"/>
  <c r="Q1848" i="7" l="1"/>
  <c r="A676" i="7"/>
  <c r="Q448" i="7"/>
  <c r="Q1849" i="7" l="1"/>
  <c r="A677" i="7"/>
  <c r="Q449" i="7"/>
  <c r="Q1850" i="7" l="1"/>
  <c r="Q450" i="7"/>
  <c r="A678" i="7"/>
  <c r="Q1851" i="7" l="1"/>
  <c r="A679" i="7"/>
  <c r="Q451" i="7"/>
  <c r="Q1852" i="7" l="1"/>
  <c r="A680" i="7"/>
  <c r="Q452" i="7"/>
  <c r="Q1853" i="7" l="1"/>
  <c r="A681" i="7"/>
  <c r="Q453" i="7"/>
  <c r="Q1854" i="7" l="1"/>
  <c r="Q454" i="7"/>
  <c r="A682" i="7"/>
  <c r="Q1855" i="7" l="1"/>
  <c r="A683" i="7"/>
  <c r="Q455" i="7"/>
  <c r="Q1856" i="7" l="1"/>
  <c r="Q456" i="7"/>
  <c r="A684" i="7"/>
  <c r="Q1857" i="7" l="1"/>
  <c r="A685" i="7"/>
  <c r="Q457" i="7"/>
  <c r="Q1858" i="7" l="1"/>
  <c r="A686" i="7"/>
  <c r="Q458" i="7"/>
  <c r="Q1859" i="7" l="1"/>
  <c r="Q459" i="7"/>
  <c r="A687" i="7"/>
  <c r="Q1860" i="7" l="1"/>
  <c r="A688" i="7"/>
  <c r="Q460" i="7"/>
  <c r="Q1861" i="7" l="1"/>
  <c r="Q461" i="7"/>
  <c r="A689" i="7"/>
  <c r="Q1862" i="7" l="1"/>
  <c r="A690" i="7"/>
  <c r="Q462" i="7"/>
  <c r="Q1863" i="7" l="1"/>
  <c r="Q463" i="7"/>
  <c r="A691" i="7"/>
  <c r="Q1864" i="7" l="1"/>
  <c r="A692" i="7"/>
  <c r="Q464" i="7"/>
  <c r="Q1865" i="7" l="1"/>
  <c r="A693" i="7"/>
  <c r="Q465" i="7"/>
  <c r="Q1866" i="7" l="1"/>
  <c r="Q466" i="7"/>
  <c r="A694" i="7"/>
  <c r="Q1867" i="7" l="1"/>
  <c r="A695" i="7"/>
  <c r="Q467" i="7"/>
  <c r="Q1868" i="7" l="1"/>
  <c r="Q468" i="7"/>
  <c r="A696" i="7"/>
  <c r="Q1869" i="7" l="1"/>
  <c r="A697" i="7"/>
  <c r="Q469" i="7"/>
  <c r="Q1870" i="7" l="1"/>
  <c r="Q470" i="7"/>
  <c r="A698" i="7"/>
  <c r="Q1871" i="7" l="1"/>
  <c r="A699" i="7"/>
  <c r="Q471" i="7"/>
  <c r="Q1872" i="7" l="1"/>
  <c r="A700" i="7"/>
  <c r="Q472" i="7"/>
  <c r="Q1873" i="7" l="1"/>
  <c r="Q473" i="7"/>
  <c r="A701" i="7"/>
  <c r="Q1874" i="7" l="1"/>
  <c r="A702" i="7"/>
  <c r="Q474" i="7"/>
  <c r="Q1875" i="7" l="1"/>
  <c r="Q475" i="7"/>
  <c r="A703" i="7"/>
  <c r="Q1876" i="7" l="1"/>
  <c r="A704" i="7"/>
  <c r="Q476" i="7"/>
  <c r="Q1877" i="7" l="1"/>
  <c r="Q477" i="7"/>
  <c r="A705" i="7"/>
  <c r="Q1878" i="7" l="1"/>
  <c r="A706" i="7"/>
  <c r="Q478" i="7"/>
  <c r="Q1879" i="7" l="1"/>
  <c r="A707" i="7"/>
  <c r="Q479" i="7"/>
  <c r="Q1880" i="7" l="1"/>
  <c r="Q480" i="7"/>
  <c r="A708" i="7"/>
  <c r="Q1881" i="7" l="1"/>
  <c r="A709" i="7"/>
  <c r="Q481" i="7"/>
  <c r="Q1882" i="7" l="1"/>
  <c r="A710" i="7"/>
  <c r="Q482" i="7"/>
  <c r="Q1883" i="7" l="1"/>
  <c r="A711" i="7"/>
  <c r="Q483" i="7"/>
  <c r="Q1884" i="7" l="1"/>
  <c r="Q484" i="7"/>
  <c r="A712" i="7"/>
  <c r="Q1885" i="7" l="1"/>
  <c r="A713" i="7"/>
  <c r="Q485" i="7"/>
  <c r="Q1886" i="7" l="1"/>
  <c r="A714" i="7"/>
  <c r="Q486" i="7"/>
  <c r="Q1887" i="7" l="1"/>
  <c r="Q487" i="7"/>
  <c r="A715" i="7"/>
  <c r="Q1888" i="7" l="1"/>
  <c r="A716" i="7"/>
  <c r="Q488" i="7"/>
  <c r="Q1889" i="7" l="1"/>
  <c r="Q489" i="7"/>
  <c r="A717" i="7"/>
  <c r="Q1890" i="7" l="1"/>
  <c r="A718" i="7"/>
  <c r="Q490" i="7"/>
  <c r="Q1891" i="7" l="1"/>
  <c r="Q491" i="7"/>
  <c r="A719" i="7"/>
  <c r="Q1892" i="7" l="1"/>
  <c r="A720" i="7"/>
  <c r="Q492" i="7"/>
  <c r="Q1893" i="7" l="1"/>
  <c r="A721" i="7"/>
  <c r="Q493" i="7"/>
  <c r="Q1894" i="7" l="1"/>
  <c r="A722" i="7"/>
  <c r="Q494" i="7"/>
  <c r="Q1895" i="7" l="1"/>
  <c r="Q495" i="7"/>
  <c r="A723" i="7"/>
  <c r="Q1896" i="7" l="1"/>
  <c r="A724" i="7"/>
  <c r="Q496" i="7"/>
  <c r="Q1897" i="7" l="1"/>
  <c r="Q497" i="7"/>
  <c r="A725" i="7"/>
  <c r="Q1898" i="7" l="1"/>
  <c r="A726" i="7"/>
  <c r="Q498" i="7"/>
  <c r="Q1899" i="7" l="1"/>
  <c r="Q499" i="7"/>
  <c r="A727" i="7"/>
  <c r="Q1900" i="7" l="1"/>
  <c r="A728" i="7"/>
  <c r="Q500" i="7"/>
  <c r="Q1901" i="7" l="1"/>
  <c r="A729" i="7"/>
  <c r="Q501" i="7"/>
  <c r="Q1902" i="7" l="1"/>
  <c r="Q502" i="7"/>
  <c r="A730" i="7"/>
  <c r="Q1903" i="7" l="1"/>
  <c r="A731" i="7"/>
  <c r="Q503" i="7"/>
  <c r="Q1904" i="7" l="1"/>
  <c r="A732" i="7"/>
  <c r="Q504" i="7"/>
  <c r="Q1905" i="7" l="1"/>
  <c r="A733" i="7"/>
  <c r="Q505" i="7"/>
  <c r="Q1906" i="7" l="1"/>
  <c r="A734" i="7"/>
  <c r="Q506" i="7"/>
  <c r="Q1907" i="7" l="1"/>
  <c r="Q507" i="7"/>
  <c r="A735" i="7"/>
  <c r="Q1908" i="7" l="1"/>
  <c r="A736" i="7"/>
  <c r="Q508" i="7"/>
  <c r="Q1909" i="7" l="1"/>
  <c r="A737" i="7"/>
  <c r="Q509" i="7"/>
  <c r="Q1910" i="7" l="1"/>
  <c r="Q510" i="7"/>
  <c r="A738" i="7"/>
  <c r="Q1911" i="7" l="1"/>
  <c r="A739" i="7"/>
  <c r="Q511" i="7"/>
  <c r="Q1912" i="7" l="1"/>
  <c r="A740" i="7"/>
  <c r="Q512" i="7"/>
  <c r="Q1913" i="7" l="1"/>
  <c r="A741" i="7"/>
  <c r="Q513" i="7"/>
  <c r="Q1914" i="7" l="1"/>
  <c r="Q514" i="7"/>
  <c r="A742" i="7"/>
  <c r="Q1915" i="7" l="1"/>
  <c r="A743" i="7"/>
  <c r="Q515" i="7"/>
  <c r="Q1916" i="7" l="1"/>
  <c r="A744" i="7"/>
  <c r="Q516" i="7"/>
  <c r="Q1917" i="7" l="1"/>
  <c r="Q517" i="7"/>
  <c r="A745" i="7"/>
  <c r="Q1918" i="7" l="1"/>
  <c r="A746" i="7"/>
  <c r="Q518" i="7"/>
  <c r="Q1919" i="7" l="1"/>
  <c r="A747" i="7"/>
  <c r="Q519" i="7"/>
  <c r="E11" i="31" s="1"/>
  <c r="Q1920" i="7" l="1"/>
  <c r="A748" i="7"/>
  <c r="Q1921" i="7" l="1"/>
  <c r="Q521" i="7"/>
  <c r="A749" i="7"/>
  <c r="Q1922" i="7" l="1"/>
  <c r="A750" i="7"/>
  <c r="Q522" i="7"/>
  <c r="Q1923" i="7" l="1"/>
  <c r="A751" i="7"/>
  <c r="Q523" i="7"/>
  <c r="Q1924" i="7" l="1"/>
  <c r="Q524" i="7"/>
  <c r="A752" i="7"/>
  <c r="Q1925" i="7" l="1"/>
  <c r="A753" i="7"/>
  <c r="Q525" i="7"/>
  <c r="E13" i="31" s="1"/>
  <c r="Q1926" i="7" l="1"/>
  <c r="Q526" i="7"/>
  <c r="A754" i="7"/>
  <c r="Q1927" i="7" l="1"/>
  <c r="A755" i="7"/>
  <c r="Q527" i="7"/>
  <c r="Q1928" i="7" l="1"/>
  <c r="A756" i="7"/>
  <c r="Q528" i="7"/>
  <c r="Q1929" i="7" l="1"/>
  <c r="Q529" i="7"/>
  <c r="A757" i="7"/>
  <c r="Q1930" i="7" l="1"/>
  <c r="A758" i="7"/>
  <c r="Q530" i="7"/>
  <c r="Q1931" i="7" l="1"/>
  <c r="A759" i="7"/>
  <c r="Q531" i="7"/>
  <c r="Q1932" i="7" l="1"/>
  <c r="Q532" i="7"/>
  <c r="A760" i="7"/>
  <c r="Q1933" i="7" l="1"/>
  <c r="A761" i="7"/>
  <c r="Q533" i="7"/>
  <c r="Q1934" i="7" l="1"/>
  <c r="A762" i="7"/>
  <c r="Q534" i="7"/>
  <c r="Q1935" i="7" l="1"/>
  <c r="A763" i="7"/>
  <c r="Q535" i="7"/>
  <c r="Q1936" i="7" l="1"/>
  <c r="Q536" i="7"/>
  <c r="A764" i="7"/>
  <c r="Q1937" i="7" l="1"/>
  <c r="A765" i="7"/>
  <c r="Q537" i="7"/>
  <c r="Q1938" i="7" l="1"/>
  <c r="A766" i="7"/>
  <c r="Q538" i="7"/>
  <c r="Q1939" i="7" l="1"/>
  <c r="Q539" i="7"/>
  <c r="A767" i="7"/>
  <c r="Q1940" i="7" l="1"/>
  <c r="A768" i="7"/>
  <c r="Q540" i="7"/>
  <c r="Q1941" i="7" l="1"/>
  <c r="Q541" i="7"/>
  <c r="A769" i="7"/>
  <c r="Q1942" i="7" l="1"/>
  <c r="A770" i="7"/>
  <c r="Q542" i="7"/>
  <c r="Q1943" i="7" l="1"/>
  <c r="A771" i="7"/>
  <c r="Q543" i="7"/>
  <c r="Q1944" i="7" l="1"/>
  <c r="Q544" i="7"/>
  <c r="A772" i="7"/>
  <c r="Q1945" i="7" l="1"/>
  <c r="A773" i="7"/>
  <c r="Q545" i="7"/>
  <c r="Q1946" i="7" l="1"/>
  <c r="A774" i="7"/>
  <c r="Q546" i="7"/>
  <c r="Q1947" i="7" l="1"/>
  <c r="Q547" i="7"/>
  <c r="A775" i="7"/>
  <c r="Q1948" i="7" l="1"/>
  <c r="A776" i="7"/>
  <c r="Q548" i="7"/>
  <c r="Q1949" i="7" l="1"/>
  <c r="A777" i="7"/>
  <c r="Q549" i="7"/>
  <c r="Q1950" i="7" l="1"/>
  <c r="A778" i="7"/>
  <c r="Q550" i="7"/>
  <c r="Q1951" i="7" l="1"/>
  <c r="Q551" i="7"/>
  <c r="A779" i="7"/>
  <c r="Q1952" i="7" l="1"/>
  <c r="A780" i="7"/>
  <c r="Q552" i="7"/>
  <c r="Q1953" i="7" l="1"/>
  <c r="Q553" i="7"/>
  <c r="A781" i="7"/>
  <c r="Q1954" i="7" l="1"/>
  <c r="A782" i="7"/>
  <c r="Q554" i="7"/>
  <c r="Q1955" i="7" l="1"/>
  <c r="Q555" i="7"/>
  <c r="A783" i="7"/>
  <c r="Q1956" i="7" l="1"/>
  <c r="A784" i="7"/>
  <c r="Q556" i="7"/>
  <c r="Q1957" i="7" l="1"/>
  <c r="Q557" i="7"/>
  <c r="A785" i="7"/>
  <c r="Q1958" i="7" l="1"/>
  <c r="A786" i="7"/>
  <c r="Q558" i="7"/>
  <c r="Q1959" i="7" l="1"/>
  <c r="A787" i="7"/>
  <c r="Q559" i="7"/>
  <c r="Q1960" i="7" l="1"/>
  <c r="Q560" i="7"/>
  <c r="A788" i="7"/>
  <c r="Q1961" i="7" l="1"/>
  <c r="A789" i="7"/>
  <c r="Q561" i="7"/>
  <c r="Q1962" i="7" l="1"/>
  <c r="Q562" i="7"/>
  <c r="A790" i="7"/>
  <c r="Q1963" i="7" l="1"/>
  <c r="A791" i="7"/>
  <c r="Q563" i="7"/>
  <c r="Q1964" i="7" l="1"/>
  <c r="Q564" i="7"/>
  <c r="A792" i="7"/>
  <c r="Q1965" i="7" l="1"/>
  <c r="A793" i="7"/>
  <c r="Q565" i="7"/>
  <c r="Q1966" i="7" l="1"/>
  <c r="A794" i="7"/>
  <c r="Q566" i="7"/>
  <c r="Q1967" i="7" l="1"/>
  <c r="Q567" i="7"/>
  <c r="A795" i="7"/>
  <c r="Q1968" i="7" l="1"/>
  <c r="A796" i="7"/>
  <c r="Q568" i="7"/>
  <c r="Q1969" i="7" l="1"/>
  <c r="Q569" i="7"/>
  <c r="A797" i="7"/>
  <c r="Q1970" i="7" l="1"/>
  <c r="A798" i="7"/>
  <c r="Q570" i="7"/>
  <c r="Q1971" i="7" l="1"/>
  <c r="Q571" i="7"/>
  <c r="A799" i="7"/>
  <c r="Q1972" i="7" l="1"/>
  <c r="A800" i="7"/>
  <c r="Q572" i="7"/>
  <c r="Q1973" i="7" l="1"/>
  <c r="A801" i="7"/>
  <c r="Q573" i="7"/>
  <c r="Q1974" i="7" l="1"/>
  <c r="Q574" i="7"/>
  <c r="A802" i="7"/>
  <c r="Q1975" i="7" l="1"/>
  <c r="A803" i="7"/>
  <c r="Q575" i="7"/>
  <c r="Q1976" i="7" l="1"/>
  <c r="A804" i="7"/>
  <c r="Q576" i="7"/>
  <c r="Q1977" i="7" l="1"/>
  <c r="Q577" i="7"/>
  <c r="A805" i="7"/>
  <c r="Q1978" i="7" l="1"/>
  <c r="A806" i="7"/>
  <c r="Q578" i="7"/>
  <c r="Q1979" i="7" l="1"/>
  <c r="Q579" i="7"/>
  <c r="A807" i="7"/>
  <c r="Q1980" i="7" l="1"/>
  <c r="A808" i="7"/>
  <c r="Q580" i="7"/>
  <c r="Q1981" i="7" l="1"/>
  <c r="Q581" i="7"/>
  <c r="A809" i="7"/>
  <c r="Q1982" i="7" l="1"/>
  <c r="A810" i="7"/>
  <c r="Q582" i="7"/>
  <c r="Q1983" i="7" l="1"/>
  <c r="A811" i="7"/>
  <c r="Q583" i="7"/>
  <c r="Q1984" i="7" l="1"/>
  <c r="Q584" i="7"/>
  <c r="A812" i="7"/>
  <c r="Q1985" i="7" l="1"/>
  <c r="A813" i="7"/>
  <c r="Q585" i="7"/>
  <c r="Q1986" i="7" l="1"/>
  <c r="A814" i="7"/>
  <c r="Q586" i="7"/>
  <c r="Q1987" i="7" l="1"/>
  <c r="Q587" i="7"/>
  <c r="A815" i="7"/>
  <c r="Q1988" i="7" l="1"/>
  <c r="A816" i="7"/>
  <c r="Q588" i="7"/>
  <c r="Q1989" i="7" l="1"/>
  <c r="Q589" i="7"/>
  <c r="A817" i="7"/>
  <c r="Q1990" i="7" l="1"/>
  <c r="A818" i="7"/>
  <c r="Q590" i="7"/>
  <c r="Q1991" i="7" l="1"/>
  <c r="Q591" i="7"/>
  <c r="A819" i="7"/>
  <c r="Q1992" i="7" l="1"/>
  <c r="A820" i="7"/>
  <c r="Q592" i="7"/>
  <c r="E16" i="31" s="1"/>
  <c r="Q1993" i="7" l="1"/>
  <c r="A821" i="7"/>
  <c r="Q593" i="7"/>
  <c r="Q1994" i="7" l="1"/>
  <c r="Q594" i="7"/>
  <c r="A822" i="7"/>
  <c r="Q1995" i="7" l="1"/>
  <c r="A823" i="7"/>
  <c r="Q595" i="7"/>
  <c r="E14" i="31" s="1"/>
  <c r="Q1996" i="7" l="1"/>
  <c r="A824" i="7"/>
  <c r="Q596" i="7"/>
  <c r="Q1997" i="7" l="1"/>
  <c r="Q597" i="7"/>
  <c r="A825" i="7"/>
  <c r="Q1998" i="7" l="1"/>
  <c r="A826" i="7"/>
  <c r="Q598" i="7"/>
  <c r="Q1999" i="7" l="1"/>
  <c r="Q599" i="7"/>
  <c r="A827" i="7"/>
  <c r="Q2000" i="7" l="1"/>
  <c r="A828" i="7"/>
  <c r="Q600" i="7"/>
  <c r="Q2001" i="7" l="1"/>
  <c r="Q601" i="7"/>
  <c r="A829" i="7"/>
  <c r="Q2002" i="7" l="1"/>
  <c r="A830" i="7"/>
  <c r="Q602" i="7"/>
  <c r="Q2003" i="7" l="1"/>
  <c r="Q603" i="7"/>
  <c r="A831" i="7"/>
  <c r="Q2004" i="7" l="1"/>
  <c r="A832" i="7"/>
  <c r="Q604" i="7"/>
  <c r="Q2005" i="7" l="1"/>
  <c r="Q605" i="7"/>
  <c r="A833" i="7"/>
  <c r="Q2006" i="7" l="1"/>
  <c r="A834" i="7"/>
  <c r="Q606" i="7"/>
  <c r="Q2007" i="7" l="1"/>
  <c r="Q607" i="7"/>
  <c r="A835" i="7"/>
  <c r="Q2008" i="7" l="1"/>
  <c r="A836" i="7"/>
  <c r="Q608" i="7"/>
  <c r="Q2009" i="7" l="1"/>
  <c r="Q609" i="7"/>
  <c r="A837" i="7"/>
  <c r="Q2010" i="7" l="1"/>
  <c r="A838" i="7"/>
  <c r="Q610" i="7"/>
  <c r="Q2011" i="7" l="1"/>
  <c r="Q611" i="7"/>
  <c r="A839" i="7"/>
  <c r="Q2012" i="7" l="1"/>
  <c r="A840" i="7"/>
  <c r="Q612" i="7"/>
  <c r="Q2013" i="7" l="1"/>
  <c r="Q613" i="7"/>
  <c r="A841" i="7"/>
  <c r="Q2014" i="7" l="1"/>
  <c r="A842" i="7"/>
  <c r="Q614" i="7"/>
  <c r="Q2015" i="7" l="1"/>
  <c r="Q615" i="7"/>
  <c r="A843" i="7"/>
  <c r="Q2016" i="7" l="1"/>
  <c r="A844" i="7"/>
  <c r="Q616" i="7"/>
  <c r="Q2017" i="7" l="1"/>
  <c r="E29" i="31" s="1"/>
  <c r="Q617" i="7"/>
  <c r="A845" i="7"/>
  <c r="F29" i="31" l="1"/>
  <c r="K29" i="31"/>
  <c r="Q2018" i="7"/>
  <c r="E31" i="31" s="1"/>
  <c r="F31" i="31" s="1"/>
  <c r="A846" i="7"/>
  <c r="Q618" i="7"/>
  <c r="M31" i="31" l="1"/>
  <c r="AA31" i="31"/>
  <c r="Q31" i="31"/>
  <c r="AA29" i="31"/>
  <c r="AB29" i="31" s="1"/>
  <c r="AC29" i="31" s="1"/>
  <c r="Q29" i="31"/>
  <c r="R29" i="31" s="1"/>
  <c r="S29" i="31" s="1"/>
  <c r="M29" i="31"/>
  <c r="AH29" i="31" s="1"/>
  <c r="Q619" i="7"/>
  <c r="A847" i="7"/>
  <c r="AE29" i="31" l="1"/>
  <c r="AD29" i="31"/>
  <c r="AI29" i="31"/>
  <c r="AP29" i="31" s="1"/>
  <c r="F10" i="32" s="1"/>
  <c r="AJ29" i="31"/>
  <c r="D10" i="32" s="1"/>
  <c r="U29" i="31"/>
  <c r="A848" i="7"/>
  <c r="Q620" i="7"/>
  <c r="B10" i="32" l="1"/>
  <c r="C10" i="32"/>
  <c r="AF29" i="31"/>
  <c r="AG29" i="31" s="1"/>
  <c r="Q621" i="7"/>
  <c r="A849" i="7"/>
  <c r="A850" i="7" l="1"/>
  <c r="Q622" i="7"/>
  <c r="Q623" i="7" l="1"/>
  <c r="A851" i="7"/>
  <c r="A852" i="7" l="1"/>
  <c r="Q624" i="7"/>
  <c r="Q625" i="7" l="1"/>
  <c r="A853" i="7"/>
  <c r="A854" i="7" l="1"/>
  <c r="Q626" i="7"/>
  <c r="Q627" i="7" l="1"/>
  <c r="A855" i="7"/>
  <c r="A856" i="7" l="1"/>
  <c r="Q628" i="7"/>
  <c r="Q629" i="7" l="1"/>
  <c r="A857" i="7"/>
  <c r="A858" i="7" l="1"/>
  <c r="Q630" i="7"/>
  <c r="Q631" i="7" l="1"/>
  <c r="A859" i="7"/>
  <c r="A860" i="7" l="1"/>
  <c r="Q632" i="7"/>
  <c r="Q633" i="7" l="1"/>
  <c r="A861" i="7"/>
  <c r="A862" i="7" l="1"/>
  <c r="Q634" i="7"/>
  <c r="Q635" i="7" l="1"/>
  <c r="A863" i="7"/>
  <c r="K30" i="5" l="1"/>
  <c r="D19" i="31"/>
  <c r="D17" i="31"/>
  <c r="A7" i="12"/>
  <c r="A864" i="7"/>
  <c r="Q636" i="7"/>
  <c r="Q637" i="7" l="1"/>
  <c r="A865" i="7"/>
  <c r="A866" i="7" l="1"/>
  <c r="Q638" i="7"/>
  <c r="Q639" i="7" l="1"/>
  <c r="A867" i="7"/>
  <c r="A868" i="7" l="1"/>
  <c r="Q640" i="7"/>
  <c r="Q641" i="7" l="1"/>
  <c r="A869" i="7"/>
  <c r="A870" i="7" l="1"/>
  <c r="Q642" i="7"/>
  <c r="Q643" i="7" l="1"/>
  <c r="A871" i="7"/>
  <c r="A872" i="7" l="1"/>
  <c r="Q644" i="7"/>
  <c r="Q645" i="7" l="1"/>
  <c r="A873" i="7"/>
  <c r="A874" i="7" l="1"/>
  <c r="Q646" i="7"/>
  <c r="Q647" i="7" l="1"/>
  <c r="A875" i="7"/>
  <c r="A876" i="7" l="1"/>
  <c r="Q648" i="7"/>
  <c r="Q649" i="7" l="1"/>
  <c r="A877" i="7"/>
  <c r="A878" i="7" l="1"/>
  <c r="Q650" i="7"/>
  <c r="Q651" i="7" l="1"/>
  <c r="A879" i="7"/>
  <c r="A880" i="7" l="1"/>
  <c r="Q652" i="7"/>
  <c r="Q653" i="7" l="1"/>
  <c r="A881" i="7"/>
  <c r="A882" i="7" l="1"/>
  <c r="Q654" i="7"/>
  <c r="Q655" i="7" l="1"/>
  <c r="A883" i="7"/>
  <c r="A884" i="7" l="1"/>
  <c r="Q656" i="7"/>
  <c r="Q657" i="7" l="1"/>
  <c r="A885" i="7"/>
  <c r="A886" i="7" l="1"/>
  <c r="Q658" i="7"/>
  <c r="Q659" i="7" l="1"/>
  <c r="A887" i="7"/>
  <c r="A888" i="7" l="1"/>
  <c r="Q660" i="7"/>
  <c r="Q661" i="7" l="1"/>
  <c r="A889" i="7"/>
  <c r="A890" i="7" l="1"/>
  <c r="Q662" i="7"/>
  <c r="Q663" i="7" l="1"/>
  <c r="A891" i="7"/>
  <c r="A892" i="7" l="1"/>
  <c r="Q664" i="7"/>
  <c r="Q665" i="7" l="1"/>
  <c r="A893" i="7"/>
  <c r="A894" i="7" l="1"/>
  <c r="Q666" i="7"/>
  <c r="Q667" i="7" l="1"/>
  <c r="A895" i="7"/>
  <c r="A896" i="7" l="1"/>
  <c r="A6" i="32"/>
  <c r="Q668" i="7"/>
  <c r="Q669" i="7" l="1"/>
  <c r="A897" i="7"/>
  <c r="A898" i="7" l="1"/>
  <c r="Q670" i="7"/>
  <c r="Q671" i="7" l="1"/>
  <c r="A899" i="7"/>
  <c r="A900" i="7" l="1"/>
  <c r="Q672" i="7"/>
  <c r="Q673" i="7" l="1"/>
  <c r="A901" i="7"/>
  <c r="A902" i="7" l="1"/>
  <c r="Q674" i="7"/>
  <c r="Q675" i="7" l="1"/>
  <c r="A903" i="7"/>
  <c r="A904" i="7" l="1"/>
  <c r="Q676" i="7"/>
  <c r="Q677" i="7" l="1"/>
  <c r="A905" i="7"/>
  <c r="A906" i="7" l="1"/>
  <c r="Q678" i="7"/>
  <c r="Q679" i="7" l="1"/>
  <c r="A907" i="7"/>
  <c r="A908" i="7" l="1"/>
  <c r="Q680" i="7"/>
  <c r="Q681" i="7" l="1"/>
  <c r="A909" i="7"/>
  <c r="A910" i="7" l="1"/>
  <c r="Q682" i="7"/>
  <c r="Q683" i="7" l="1"/>
  <c r="A911" i="7"/>
  <c r="A912" i="7" l="1"/>
  <c r="Q684" i="7"/>
  <c r="Q685" i="7" l="1"/>
  <c r="A913" i="7"/>
  <c r="A914" i="7" l="1"/>
  <c r="Q686" i="7"/>
  <c r="Q687" i="7" l="1"/>
  <c r="A915" i="7"/>
  <c r="A916" i="7" l="1"/>
  <c r="Q688" i="7"/>
  <c r="Q689" i="7" l="1"/>
  <c r="A917" i="7"/>
  <c r="A918" i="7" l="1"/>
  <c r="Q690" i="7"/>
  <c r="Q691" i="7" l="1"/>
  <c r="A919" i="7"/>
  <c r="A920" i="7" l="1"/>
  <c r="Q692" i="7"/>
  <c r="Q693" i="7" l="1"/>
  <c r="A921" i="7"/>
  <c r="A922" i="7" l="1"/>
  <c r="Q694" i="7"/>
  <c r="Q695" i="7" l="1"/>
  <c r="A923" i="7"/>
  <c r="A924" i="7" l="1"/>
  <c r="Q696" i="7"/>
  <c r="Q697" i="7" l="1"/>
  <c r="A925" i="7"/>
  <c r="A926" i="7" l="1"/>
  <c r="Q698" i="7"/>
  <c r="Q699" i="7" l="1"/>
  <c r="A927" i="7"/>
  <c r="A928" i="7" l="1"/>
  <c r="Q700" i="7"/>
  <c r="Q701" i="7" l="1"/>
  <c r="A929" i="7"/>
  <c r="A930" i="7" l="1"/>
  <c r="Q702" i="7"/>
  <c r="Q703" i="7" l="1"/>
  <c r="A931" i="7"/>
  <c r="A932" i="7" l="1"/>
  <c r="Q704" i="7"/>
  <c r="Q705" i="7" l="1"/>
  <c r="A933" i="7"/>
  <c r="A934" i="7" l="1"/>
  <c r="Q706" i="7"/>
  <c r="A935" i="7" l="1"/>
  <c r="Q707" i="7"/>
  <c r="Q708" i="7" l="1"/>
  <c r="A936" i="7"/>
  <c r="A937" i="7" l="1"/>
  <c r="Q709" i="7"/>
  <c r="Q710" i="7" l="1"/>
  <c r="A938" i="7"/>
  <c r="A939" i="7" l="1"/>
  <c r="Q711" i="7"/>
  <c r="Q712" i="7" l="1"/>
  <c r="A940" i="7"/>
  <c r="A941" i="7" l="1"/>
  <c r="Q713" i="7"/>
  <c r="Q714" i="7" l="1"/>
  <c r="A942" i="7"/>
  <c r="A943" i="7" l="1"/>
  <c r="Q715" i="7"/>
  <c r="Q716" i="7" l="1"/>
  <c r="A944" i="7"/>
  <c r="A945" i="7" l="1"/>
  <c r="Q717" i="7"/>
  <c r="Q718" i="7" l="1"/>
  <c r="A946" i="7"/>
  <c r="A947" i="7" l="1"/>
  <c r="Q719" i="7"/>
  <c r="Q720" i="7" l="1"/>
  <c r="A948" i="7"/>
  <c r="A949" i="7" l="1"/>
  <c r="Q721" i="7"/>
  <c r="Q722" i="7" l="1"/>
  <c r="A950" i="7"/>
  <c r="A951" i="7" l="1"/>
  <c r="Q723" i="7"/>
  <c r="Q724" i="7" l="1"/>
  <c r="A952" i="7"/>
  <c r="A953" i="7" l="1"/>
  <c r="Q725" i="7"/>
  <c r="Q726" i="7" l="1"/>
  <c r="A954" i="7"/>
  <c r="A955" i="7" l="1"/>
  <c r="Q727" i="7"/>
  <c r="Q728" i="7" l="1"/>
  <c r="A956" i="7"/>
  <c r="A957" i="7" l="1"/>
  <c r="Q729" i="7"/>
  <c r="Q730" i="7" l="1"/>
  <c r="A958" i="7"/>
  <c r="A959" i="7" l="1"/>
  <c r="Q731" i="7"/>
  <c r="A960" i="7" l="1"/>
  <c r="Q732" i="7"/>
  <c r="Q733" i="7" l="1"/>
  <c r="A961" i="7"/>
  <c r="A962" i="7" l="1"/>
  <c r="Q734" i="7"/>
  <c r="Q735" i="7" l="1"/>
  <c r="A963" i="7"/>
  <c r="A964" i="7" l="1"/>
  <c r="Q736" i="7"/>
  <c r="A965" i="7" l="1"/>
  <c r="Q737" i="7"/>
  <c r="Q738" i="7" l="1"/>
  <c r="A966" i="7"/>
  <c r="A967" i="7" l="1"/>
  <c r="Q739" i="7"/>
  <c r="Q740" i="7" l="1"/>
  <c r="A968" i="7"/>
  <c r="A969" i="7" l="1"/>
  <c r="Q741" i="7"/>
  <c r="Q742" i="7" l="1"/>
  <c r="A970" i="7"/>
  <c r="A971" i="7" l="1"/>
  <c r="Q743" i="7"/>
  <c r="A972" i="7" l="1"/>
  <c r="Q744" i="7"/>
  <c r="Q745" i="7" l="1"/>
  <c r="A973" i="7"/>
  <c r="A974" i="7" l="1"/>
  <c r="Q746" i="7"/>
  <c r="A975" i="7" l="1"/>
  <c r="Q747" i="7"/>
  <c r="Q748" i="7" l="1"/>
  <c r="A976" i="7"/>
  <c r="A977" i="7" l="1"/>
  <c r="Q749" i="7"/>
  <c r="Q750" i="7" l="1"/>
  <c r="A978" i="7"/>
  <c r="A979" i="7" l="1"/>
  <c r="Q751" i="7"/>
  <c r="Q752" i="7" l="1"/>
  <c r="A980" i="7"/>
  <c r="A981" i="7" l="1"/>
  <c r="Q753" i="7"/>
  <c r="Q754" i="7" l="1"/>
  <c r="A982" i="7"/>
  <c r="A983" i="7" l="1"/>
  <c r="Q755" i="7"/>
  <c r="Q756" i="7" l="1"/>
  <c r="A984" i="7"/>
  <c r="A985" i="7" l="1"/>
  <c r="Q757" i="7"/>
  <c r="A986" i="7" l="1"/>
  <c r="Q758" i="7"/>
  <c r="A987" i="7" l="1"/>
  <c r="Q759" i="7"/>
  <c r="Q760" i="7" l="1"/>
  <c r="A988" i="7"/>
  <c r="A989" i="7" l="1"/>
  <c r="Q761" i="7"/>
  <c r="Q762" i="7" l="1"/>
  <c r="A990" i="7"/>
  <c r="A991" i="7" l="1"/>
  <c r="Q763" i="7"/>
  <c r="Q764" i="7" l="1"/>
  <c r="A992" i="7"/>
  <c r="A993" i="7" l="1"/>
  <c r="Q765" i="7"/>
  <c r="A994" i="7" l="1"/>
  <c r="Q766" i="7"/>
  <c r="Q767" i="7" l="1"/>
  <c r="A995" i="7"/>
  <c r="A996" i="7" l="1"/>
  <c r="Q768" i="7"/>
  <c r="Q769" i="7" l="1"/>
  <c r="A997" i="7"/>
  <c r="A998" i="7" l="1"/>
  <c r="Q770" i="7"/>
  <c r="Q771" i="7" l="1"/>
  <c r="A999" i="7"/>
  <c r="A1000" i="7" l="1"/>
  <c r="Q772" i="7"/>
  <c r="A1001" i="7" l="1"/>
  <c r="Q773" i="7"/>
  <c r="Q774" i="7" l="1"/>
  <c r="A1002" i="7"/>
  <c r="A1003" i="7" l="1"/>
  <c r="Q775" i="7"/>
  <c r="Q776" i="7" l="1"/>
  <c r="A1004" i="7"/>
  <c r="A1005" i="7" l="1"/>
  <c r="Q777" i="7"/>
  <c r="Q778" i="7" l="1"/>
  <c r="A1006" i="7"/>
  <c r="A1007" i="7" l="1"/>
  <c r="Q779" i="7"/>
  <c r="Q780" i="7" l="1"/>
  <c r="A1008" i="7"/>
  <c r="A1009" i="7" l="1"/>
  <c r="Q781" i="7"/>
  <c r="Q782" i="7" l="1"/>
  <c r="A1010" i="7"/>
  <c r="A1011" i="7" l="1"/>
  <c r="Q783" i="7"/>
  <c r="A1012" i="7" l="1"/>
  <c r="Q784" i="7"/>
  <c r="Q785" i="7" l="1"/>
  <c r="A1013" i="7"/>
  <c r="A1014" i="7" l="1"/>
  <c r="Q786" i="7"/>
  <c r="Q787" i="7" l="1"/>
  <c r="A1015" i="7"/>
  <c r="A1016" i="7" l="1"/>
  <c r="Q788" i="7"/>
  <c r="A1017" i="7" l="1"/>
  <c r="Q789" i="7"/>
  <c r="Q790" i="7" l="1"/>
  <c r="A1018" i="7"/>
  <c r="A1019" i="7" l="1"/>
  <c r="Q791" i="7"/>
  <c r="Q792" i="7" l="1"/>
  <c r="A1020" i="7"/>
  <c r="A1021" i="7" l="1"/>
  <c r="Q793" i="7"/>
  <c r="Q794" i="7" l="1"/>
  <c r="A1022" i="7"/>
  <c r="A1023" i="7" l="1"/>
  <c r="Q795" i="7"/>
  <c r="A1024" i="7" l="1"/>
  <c r="Q796" i="7"/>
  <c r="Q797" i="7" l="1"/>
  <c r="A1025" i="7"/>
  <c r="A1026" i="7" l="1"/>
  <c r="Q798" i="7"/>
  <c r="Q799" i="7" l="1"/>
  <c r="A1027" i="7"/>
  <c r="A1028" i="7" l="1"/>
  <c r="Q800" i="7"/>
  <c r="Q801" i="7" l="1"/>
  <c r="A1029" i="7"/>
  <c r="A1030" i="7" l="1"/>
  <c r="Q802" i="7"/>
  <c r="A1031" i="7" l="1"/>
  <c r="Q803" i="7"/>
  <c r="Q804" i="7" l="1"/>
  <c r="A1032" i="7"/>
  <c r="A1033" i="7" l="1"/>
  <c r="Q805" i="7"/>
  <c r="Q806" i="7" l="1"/>
  <c r="A1034" i="7"/>
  <c r="A1035" i="7" l="1"/>
  <c r="Q807" i="7"/>
  <c r="Q808" i="7" l="1"/>
  <c r="A1036" i="7"/>
  <c r="A1037" i="7" l="1"/>
  <c r="Q809" i="7"/>
  <c r="Q810" i="7" l="1"/>
  <c r="A1038" i="7"/>
  <c r="A1039" i="7" l="1"/>
  <c r="Q811" i="7"/>
  <c r="Q812" i="7" l="1"/>
  <c r="A1040" i="7"/>
  <c r="A1041" i="7" l="1"/>
  <c r="Q813" i="7"/>
  <c r="A1042" i="7" l="1"/>
  <c r="Q814" i="7"/>
  <c r="Q815" i="7" l="1"/>
  <c r="A1043" i="7"/>
  <c r="A1044" i="7" l="1"/>
  <c r="Q816" i="7"/>
  <c r="A1045" i="7" l="1"/>
  <c r="Q817" i="7"/>
  <c r="Q818" i="7" l="1"/>
  <c r="A1046" i="7"/>
  <c r="A1047" i="7" l="1"/>
  <c r="Q819" i="7"/>
  <c r="Q820" i="7" l="1"/>
  <c r="A1048" i="7"/>
  <c r="A1049" i="7" l="1"/>
  <c r="Q821" i="7"/>
  <c r="Q822" i="7" l="1"/>
  <c r="A1050" i="7"/>
  <c r="A1051" i="7" l="1"/>
  <c r="Q823" i="7"/>
  <c r="Q824" i="7" l="1"/>
  <c r="A1052" i="7"/>
  <c r="A1053" i="7" l="1"/>
  <c r="Q825" i="7"/>
  <c r="Q826" i="7" l="1"/>
  <c r="A1054" i="7"/>
  <c r="A1055" i="7" l="1"/>
  <c r="Q827" i="7"/>
  <c r="A1056" i="7" l="1"/>
  <c r="Q828" i="7"/>
  <c r="Q829" i="7" l="1"/>
  <c r="A1057" i="7"/>
  <c r="A1058" i="7" l="1"/>
  <c r="Q830" i="7"/>
  <c r="Q831" i="7" l="1"/>
  <c r="A1059" i="7"/>
  <c r="A1060" i="7" l="1"/>
  <c r="Q832" i="7"/>
  <c r="A1061" i="7" l="1"/>
  <c r="Q833" i="7"/>
  <c r="Q834" i="7" l="1"/>
  <c r="A1062" i="7"/>
  <c r="A1063" i="7" l="1"/>
  <c r="Q835" i="7"/>
  <c r="Q836" i="7" l="1"/>
  <c r="A1064" i="7"/>
  <c r="A1065" i="7" l="1"/>
  <c r="Q837" i="7"/>
  <c r="Q838" i="7" l="1"/>
  <c r="A1066" i="7"/>
  <c r="A1067" i="7" l="1"/>
  <c r="Q839" i="7"/>
  <c r="Q840" i="7" l="1"/>
  <c r="A1068" i="7"/>
  <c r="A1069" i="7" l="1"/>
  <c r="Q841" i="7"/>
  <c r="Q842" i="7" l="1"/>
  <c r="A1070" i="7"/>
  <c r="A1071" i="7" l="1"/>
  <c r="Q843" i="7"/>
  <c r="Q844" i="7" l="1"/>
  <c r="A1072" i="7"/>
  <c r="A1073" i="7" l="1"/>
  <c r="Q845" i="7"/>
  <c r="Q846" i="7" l="1"/>
  <c r="A1074" i="7"/>
  <c r="A1075" i="7" l="1"/>
  <c r="Q847" i="7"/>
  <c r="Q848" i="7" l="1"/>
  <c r="A1076" i="7"/>
  <c r="A1077" i="7" l="1"/>
  <c r="Q849" i="7"/>
  <c r="Q850" i="7" l="1"/>
  <c r="A1078" i="7"/>
  <c r="A1079" i="7" l="1"/>
  <c r="Q851" i="7"/>
  <c r="Q852" i="7" l="1"/>
  <c r="A1080" i="7"/>
  <c r="A1081" i="7" l="1"/>
  <c r="Q853" i="7"/>
  <c r="Q854" i="7" l="1"/>
  <c r="A1082" i="7"/>
  <c r="A1083" i="7" l="1"/>
  <c r="Q855" i="7"/>
  <c r="Q856" i="7" l="1"/>
  <c r="A1084" i="7"/>
  <c r="A1085" i="7" l="1"/>
  <c r="Q857" i="7"/>
  <c r="A1086" i="7" l="1"/>
  <c r="Q858" i="7"/>
  <c r="Q859" i="7" l="1"/>
  <c r="A1087" i="7"/>
  <c r="A1088" i="7" l="1"/>
  <c r="Q860" i="7"/>
  <c r="Q861" i="7" l="1"/>
  <c r="A1089" i="7"/>
  <c r="A1090" i="7" l="1"/>
  <c r="Q862" i="7"/>
  <c r="E17" i="31" s="1"/>
  <c r="Q863" i="7" l="1"/>
  <c r="E19" i="31" s="1"/>
  <c r="A1091" i="7"/>
  <c r="K17" i="31" l="1"/>
  <c r="A1092" i="7"/>
  <c r="Q864" i="7"/>
  <c r="Q865" i="7" l="1"/>
  <c r="A1093" i="7"/>
  <c r="A1094" i="7" l="1"/>
  <c r="Q866" i="7"/>
  <c r="A1095" i="7" l="1"/>
  <c r="Q867" i="7"/>
  <c r="Q868" i="7" l="1"/>
  <c r="A1096" i="7"/>
  <c r="A1097" i="7" l="1"/>
  <c r="Q869" i="7"/>
  <c r="Q870" i="7" l="1"/>
  <c r="A1098" i="7"/>
  <c r="A1099" i="7" l="1"/>
  <c r="Q871" i="7"/>
  <c r="Q872" i="7" l="1"/>
  <c r="A1100" i="7"/>
  <c r="A1101" i="7" l="1"/>
  <c r="Q873" i="7"/>
  <c r="Q874" i="7" l="1"/>
  <c r="A1102" i="7"/>
  <c r="A1103" i="7" l="1"/>
  <c r="Q875" i="7"/>
  <c r="Q876" i="7" l="1"/>
  <c r="A1104" i="7"/>
  <c r="A1105" i="7" l="1"/>
  <c r="Q877" i="7"/>
  <c r="Q878" i="7" l="1"/>
  <c r="A1106" i="7"/>
  <c r="A1107" i="7" l="1"/>
  <c r="Q879" i="7"/>
  <c r="Q880" i="7" l="1"/>
  <c r="A1108" i="7"/>
  <c r="A1109" i="7" l="1"/>
  <c r="Q881" i="7"/>
  <c r="Q882" i="7" l="1"/>
  <c r="A1110" i="7"/>
  <c r="A1111" i="7" l="1"/>
  <c r="Q883" i="7"/>
  <c r="Q884" i="7" l="1"/>
  <c r="A1112" i="7"/>
  <c r="A1113" i="7" l="1"/>
  <c r="Q885" i="7"/>
  <c r="Q886" i="7" l="1"/>
  <c r="A1114" i="7"/>
  <c r="A1115" i="7" l="1"/>
  <c r="Q887" i="7"/>
  <c r="A1116" i="7" l="1"/>
  <c r="Q888" i="7"/>
  <c r="Q889" i="7" l="1"/>
  <c r="A1117" i="7"/>
  <c r="A1118" i="7" l="1"/>
  <c r="Q890" i="7"/>
  <c r="Q891" i="7" l="1"/>
  <c r="A1119" i="7"/>
  <c r="A1120" i="7" l="1"/>
  <c r="Q892" i="7"/>
  <c r="Q893" i="7" l="1"/>
  <c r="A1121" i="7"/>
  <c r="A1122" i="7" l="1"/>
  <c r="Q894" i="7"/>
  <c r="Q895" i="7" l="1"/>
  <c r="A1123" i="7"/>
  <c r="A1124" i="7" l="1"/>
  <c r="Q896" i="7"/>
  <c r="A1125" i="7" l="1"/>
  <c r="Q897" i="7"/>
  <c r="Q898" i="7" l="1"/>
  <c r="A1126" i="7"/>
  <c r="A1127" i="7" l="1"/>
  <c r="Q899" i="7"/>
  <c r="A1128" i="7" l="1"/>
  <c r="Q900" i="7"/>
  <c r="Q901" i="7" l="1"/>
  <c r="A1129" i="7"/>
  <c r="A1130" i="7" l="1"/>
  <c r="Q902" i="7"/>
  <c r="Q903" i="7" l="1"/>
  <c r="A1131" i="7"/>
  <c r="A1132" i="7" l="1"/>
  <c r="Q904" i="7"/>
  <c r="Q905" i="7" l="1"/>
  <c r="A1133" i="7"/>
  <c r="A1134" i="7" l="1"/>
  <c r="Q906" i="7"/>
  <c r="Q907" i="7" l="1"/>
  <c r="A1135" i="7"/>
  <c r="A1136" i="7" l="1"/>
  <c r="Q908" i="7"/>
  <c r="Q909" i="7" l="1"/>
  <c r="A1137" i="7"/>
  <c r="A1138" i="7" l="1"/>
  <c r="Q910" i="7"/>
  <c r="Q911" i="7" l="1"/>
  <c r="A1139" i="7"/>
  <c r="A1140" i="7" l="1"/>
  <c r="Q912" i="7"/>
  <c r="Q913" i="7" l="1"/>
  <c r="A1141" i="7"/>
  <c r="A1142" i="7" l="1"/>
  <c r="Q914" i="7"/>
  <c r="A1143" i="7" l="1"/>
  <c r="Q915" i="7"/>
  <c r="Q916" i="7" l="1"/>
  <c r="A1144" i="7"/>
  <c r="A1145" i="7" l="1"/>
  <c r="Q917" i="7"/>
  <c r="Q918" i="7" l="1"/>
  <c r="A1146" i="7"/>
  <c r="A1147" i="7" l="1"/>
  <c r="Q919" i="7"/>
  <c r="Q920" i="7" l="1"/>
  <c r="A1148" i="7"/>
  <c r="A1149" i="7" l="1"/>
  <c r="Q921" i="7"/>
  <c r="Q922" i="7" l="1"/>
  <c r="A1150" i="7"/>
  <c r="A1151" i="7" l="1"/>
  <c r="Q923" i="7"/>
  <c r="Q924" i="7" l="1"/>
  <c r="A1152" i="7"/>
  <c r="A1153" i="7" l="1"/>
  <c r="Q925" i="7"/>
  <c r="Q926" i="7" l="1"/>
  <c r="A1154" i="7"/>
  <c r="A1155" i="7" l="1"/>
  <c r="Q927" i="7"/>
  <c r="Q928" i="7" l="1"/>
  <c r="A1156" i="7"/>
  <c r="A1157" i="7" l="1"/>
  <c r="Q929" i="7"/>
  <c r="D22" i="31" l="1"/>
  <c r="K31" i="5"/>
  <c r="D20" i="31"/>
  <c r="Q930" i="7"/>
  <c r="A1158" i="7"/>
  <c r="A1159" i="7" l="1"/>
  <c r="Q931" i="7"/>
  <c r="Q932" i="7" l="1"/>
  <c r="A1160" i="7"/>
  <c r="A7" i="32" l="1"/>
  <c r="A8" i="12"/>
  <c r="A1161" i="7"/>
  <c r="Q933" i="7"/>
  <c r="Q934" i="7" l="1"/>
  <c r="A1162" i="7"/>
  <c r="A1163" i="7" l="1"/>
  <c r="Q935" i="7"/>
  <c r="Q936" i="7" l="1"/>
  <c r="A1164" i="7"/>
  <c r="Q937" i="7" l="1"/>
  <c r="A1165" i="7"/>
  <c r="A1166" i="7" l="1"/>
  <c r="Q938" i="7"/>
  <c r="Q939" i="7" l="1"/>
  <c r="A1167" i="7"/>
  <c r="A1168" i="7" l="1"/>
  <c r="Q940" i="7"/>
  <c r="Q941" i="7" l="1"/>
  <c r="A1169" i="7"/>
  <c r="A1170" i="7" l="1"/>
  <c r="Q942" i="7"/>
  <c r="Q943" i="7" l="1"/>
  <c r="A1171" i="7"/>
  <c r="A1172" i="7" l="1"/>
  <c r="Q944" i="7"/>
  <c r="Q945" i="7" l="1"/>
  <c r="A1173" i="7"/>
  <c r="A1174" i="7" l="1"/>
  <c r="Q946" i="7"/>
  <c r="Q947" i="7" l="1"/>
  <c r="A1175" i="7"/>
  <c r="A1176" i="7" l="1"/>
  <c r="Q948" i="7"/>
  <c r="Q949" i="7" l="1"/>
  <c r="A1177" i="7"/>
  <c r="A1178" i="7" l="1"/>
  <c r="Q950" i="7"/>
  <c r="A1179" i="7" l="1"/>
  <c r="Q951" i="7"/>
  <c r="Q952" i="7" l="1"/>
  <c r="A1180" i="7"/>
  <c r="A1181" i="7" l="1"/>
  <c r="Q953" i="7"/>
  <c r="Q954" i="7" l="1"/>
  <c r="A1182" i="7"/>
  <c r="A1183" i="7" l="1"/>
  <c r="Q955" i="7"/>
  <c r="Q956" i="7" l="1"/>
  <c r="A1184" i="7"/>
  <c r="A1185" i="7" l="1"/>
  <c r="Q957" i="7"/>
  <c r="Q958" i="7" l="1"/>
  <c r="A1186" i="7"/>
  <c r="A1187" i="7" l="1"/>
  <c r="Q959" i="7"/>
  <c r="Q960" i="7" l="1"/>
  <c r="A1188" i="7"/>
  <c r="A1189" i="7" l="1"/>
  <c r="Q961" i="7"/>
  <c r="Q962" i="7" l="1"/>
  <c r="A1190" i="7"/>
  <c r="A1191" i="7" l="1"/>
  <c r="Q963" i="7"/>
  <c r="A1192" i="7" l="1"/>
  <c r="Q964" i="7"/>
  <c r="Q965" i="7" l="1"/>
  <c r="A1193" i="7"/>
  <c r="A1194" i="7" l="1"/>
  <c r="Q966" i="7"/>
  <c r="Q967" i="7" l="1"/>
  <c r="A1195" i="7"/>
  <c r="A1196" i="7" l="1"/>
  <c r="Q968" i="7"/>
  <c r="A1197" i="7" l="1"/>
  <c r="Q969" i="7"/>
  <c r="A1198" i="7" l="1"/>
  <c r="Q970" i="7"/>
  <c r="Q971" i="7" l="1"/>
  <c r="A1199" i="7"/>
  <c r="A1200" i="7" l="1"/>
  <c r="Q972" i="7"/>
  <c r="A1201" i="7" l="1"/>
  <c r="Q973" i="7"/>
  <c r="A1202" i="7" l="1"/>
  <c r="Q974" i="7"/>
  <c r="Q975" i="7" l="1"/>
  <c r="A1203" i="7"/>
  <c r="A1204" i="7" l="1"/>
  <c r="Q976" i="7"/>
  <c r="Q977" i="7" l="1"/>
  <c r="A1205" i="7"/>
  <c r="A1206" i="7" l="1"/>
  <c r="Q978" i="7"/>
  <c r="A1207" i="7" l="1"/>
  <c r="Q979" i="7"/>
  <c r="Q980" i="7" l="1"/>
  <c r="A1208" i="7"/>
  <c r="A1209" i="7" l="1"/>
  <c r="Q981" i="7"/>
  <c r="Q982" i="7" l="1"/>
  <c r="A1210" i="7"/>
  <c r="A1211" i="7" l="1"/>
  <c r="Q983" i="7"/>
  <c r="A1212" i="7" l="1"/>
  <c r="Q984" i="7"/>
  <c r="A1213" i="7" l="1"/>
  <c r="Q985" i="7"/>
  <c r="Q986" i="7" l="1"/>
  <c r="A1214" i="7"/>
  <c r="A1215" i="7" l="1"/>
  <c r="Q987" i="7"/>
  <c r="A1216" i="7" l="1"/>
  <c r="Q988" i="7"/>
  <c r="A1217" i="7" l="1"/>
  <c r="Q989" i="7"/>
  <c r="A1218" i="7" l="1"/>
  <c r="Q990" i="7"/>
  <c r="Q991" i="7" l="1"/>
  <c r="A1219" i="7"/>
  <c r="A1220" i="7" l="1"/>
  <c r="Q992" i="7"/>
  <c r="Q993" i="7" l="1"/>
  <c r="A1221" i="7"/>
  <c r="A1222" i="7" l="1"/>
  <c r="Q994" i="7"/>
  <c r="A1223" i="7" l="1"/>
  <c r="Q995" i="7"/>
  <c r="Q996" i="7" l="1"/>
  <c r="A1224" i="7"/>
  <c r="A1225" i="7" l="1"/>
  <c r="Q997" i="7"/>
  <c r="Q998" i="7" l="1"/>
  <c r="A1226" i="7"/>
  <c r="A1227" i="7" l="1"/>
  <c r="Q999" i="7"/>
  <c r="Q1000" i="7" l="1"/>
  <c r="A1228" i="7"/>
  <c r="A1229" i="7" l="1"/>
  <c r="Q1001" i="7"/>
  <c r="A1230" i="7" l="1"/>
  <c r="Q1002" i="7"/>
  <c r="Q1003" i="7" l="1"/>
  <c r="A1231" i="7"/>
  <c r="A1232" i="7" l="1"/>
  <c r="Q1004" i="7"/>
  <c r="Q1005" i="7" l="1"/>
  <c r="A1233" i="7"/>
  <c r="A1234" i="7" l="1"/>
  <c r="Q1006" i="7"/>
  <c r="Q1007" i="7" l="1"/>
  <c r="A1235" i="7"/>
  <c r="A1236" i="7" l="1"/>
  <c r="Q1008" i="7"/>
  <c r="A1237" i="7" l="1"/>
  <c r="Q1009" i="7"/>
  <c r="Q1010" i="7" l="1"/>
  <c r="A1238" i="7"/>
  <c r="A1239" i="7" l="1"/>
  <c r="Q1011" i="7"/>
  <c r="A1240" i="7" l="1"/>
  <c r="Q1012" i="7"/>
  <c r="Q1013" i="7" l="1"/>
  <c r="A1241" i="7"/>
  <c r="A1242" i="7" l="1"/>
  <c r="Q1014" i="7"/>
  <c r="A1243" i="7" l="1"/>
  <c r="Q1015" i="7"/>
  <c r="Q1016" i="7" l="1"/>
  <c r="A1244" i="7"/>
  <c r="A1245" i="7" l="1"/>
  <c r="Q1017" i="7"/>
  <c r="A1246" i="7" l="1"/>
  <c r="Q1018" i="7"/>
  <c r="Q1019" i="7" l="1"/>
  <c r="A1247" i="7"/>
  <c r="A1248" i="7" l="1"/>
  <c r="Q1020" i="7"/>
  <c r="A1249" i="7" l="1"/>
  <c r="Q1021" i="7"/>
  <c r="Q1022" i="7" l="1"/>
  <c r="A1250" i="7"/>
  <c r="A1251" i="7" l="1"/>
  <c r="Q1023" i="7"/>
  <c r="Q1024" i="7" l="1"/>
  <c r="A1252" i="7"/>
  <c r="A1253" i="7" l="1"/>
  <c r="Q1025" i="7"/>
  <c r="Q1026" i="7" l="1"/>
  <c r="A1254" i="7"/>
  <c r="A1255" i="7" l="1"/>
  <c r="Q1027" i="7"/>
  <c r="A1256" i="7" l="1"/>
  <c r="Q1028" i="7"/>
  <c r="Q1029" i="7" l="1"/>
  <c r="A1257" i="7"/>
  <c r="A1258" i="7" l="1"/>
  <c r="Q1030" i="7"/>
  <c r="Q1031" i="7" l="1"/>
  <c r="A1259" i="7"/>
  <c r="A1260" i="7" l="1"/>
  <c r="Q1032" i="7"/>
  <c r="Q1033" i="7" l="1"/>
  <c r="A1261" i="7"/>
  <c r="A1262" i="7" l="1"/>
  <c r="Q1034" i="7"/>
  <c r="Q1035" i="7" l="1"/>
  <c r="A1263" i="7"/>
  <c r="A1264" i="7" l="1"/>
  <c r="Q1036" i="7"/>
  <c r="A1265" i="7" l="1"/>
  <c r="Q1037" i="7"/>
  <c r="Q1038" i="7" l="1"/>
  <c r="A1266" i="7"/>
  <c r="A1267" i="7" l="1"/>
  <c r="Q1039" i="7"/>
  <c r="Q1040" i="7" l="1"/>
  <c r="A1268" i="7"/>
  <c r="A1269" i="7" l="1"/>
  <c r="Q1041" i="7"/>
  <c r="Q1042" i="7" l="1"/>
  <c r="A1270" i="7"/>
  <c r="A1271" i="7" l="1"/>
  <c r="Q1043" i="7"/>
  <c r="Q1044" i="7" l="1"/>
  <c r="A1272" i="7"/>
  <c r="A1273" i="7" l="1"/>
  <c r="Q1045" i="7"/>
  <c r="A1274" i="7" l="1"/>
  <c r="Q1046" i="7"/>
  <c r="Q1047" i="7" l="1"/>
  <c r="A1275" i="7"/>
  <c r="A1276" i="7" l="1"/>
  <c r="Q1048" i="7"/>
  <c r="A1277" i="7" l="1"/>
  <c r="Q1049" i="7"/>
  <c r="Q1050" i="7" l="1"/>
  <c r="A1278" i="7"/>
  <c r="A1279" i="7" l="1"/>
  <c r="Q1051" i="7"/>
  <c r="A1280" i="7" l="1"/>
  <c r="Q1052" i="7"/>
  <c r="Q1053" i="7" l="1"/>
  <c r="A1281" i="7"/>
  <c r="A1282" i="7" l="1"/>
  <c r="Q1054" i="7"/>
  <c r="Q1055" i="7" l="1"/>
  <c r="A1283" i="7"/>
  <c r="A1284" i="7" l="1"/>
  <c r="Q1056" i="7"/>
  <c r="Q1057" i="7" l="1"/>
  <c r="A1285" i="7"/>
  <c r="A1286" i="7" l="1"/>
  <c r="Q1058" i="7"/>
  <c r="A1287" i="7" l="1"/>
  <c r="Q1059" i="7"/>
  <c r="Q1060" i="7" l="1"/>
  <c r="A1288" i="7"/>
  <c r="A1289" i="7" l="1"/>
  <c r="Q1061" i="7"/>
  <c r="Q1062" i="7" l="1"/>
  <c r="A1290" i="7"/>
  <c r="A1291" i="7" l="1"/>
  <c r="Q1063" i="7"/>
  <c r="Q1064" i="7" l="1"/>
  <c r="A1292" i="7"/>
  <c r="A1293" i="7" l="1"/>
  <c r="Q1065" i="7"/>
  <c r="Q1066" i="7" l="1"/>
  <c r="A1294" i="7"/>
  <c r="A1295" i="7" l="1"/>
  <c r="Q1067" i="7"/>
  <c r="Q1068" i="7" l="1"/>
  <c r="A1296" i="7"/>
  <c r="A1297" i="7" l="1"/>
  <c r="Q1069" i="7"/>
  <c r="A1298" i="7" l="1"/>
  <c r="Q1070" i="7"/>
  <c r="Q1071" i="7" l="1"/>
  <c r="A1299" i="7"/>
  <c r="A1300" i="7" l="1"/>
  <c r="Q1072" i="7"/>
  <c r="Q1073" i="7" l="1"/>
  <c r="A1301" i="7"/>
  <c r="A1302" i="7" l="1"/>
  <c r="Q1074" i="7"/>
  <c r="A1303" i="7" l="1"/>
  <c r="Q1075" i="7"/>
  <c r="Q1076" i="7" l="1"/>
  <c r="A1304" i="7"/>
  <c r="A1305" i="7" l="1"/>
  <c r="Q1077" i="7"/>
  <c r="A1306" i="7" l="1"/>
  <c r="Q1078" i="7"/>
  <c r="Q1079" i="7" l="1"/>
  <c r="A1307" i="7"/>
  <c r="A1308" i="7" l="1"/>
  <c r="Q1080" i="7"/>
  <c r="A1309" i="7" l="1"/>
  <c r="Q1081" i="7"/>
  <c r="Q1082" i="7" l="1"/>
  <c r="A1310" i="7"/>
  <c r="A1311" i="7" l="1"/>
  <c r="Q1083" i="7"/>
  <c r="Q1084" i="7" l="1"/>
  <c r="A1312" i="7"/>
  <c r="A1313" i="7" l="1"/>
  <c r="Q1085" i="7"/>
  <c r="Q1086" i="7" l="1"/>
  <c r="A1314" i="7"/>
  <c r="A1315" i="7" l="1"/>
  <c r="Q1087" i="7"/>
  <c r="A1316" i="7" l="1"/>
  <c r="Q1088" i="7"/>
  <c r="Q1089" i="7" l="1"/>
  <c r="A1317" i="7"/>
  <c r="A1318" i="7" l="1"/>
  <c r="Q1090" i="7"/>
  <c r="A1319" i="7" l="1"/>
  <c r="Q1091" i="7"/>
  <c r="Q1092" i="7" l="1"/>
  <c r="A1320" i="7"/>
  <c r="A1321" i="7" l="1"/>
  <c r="Q1093" i="7"/>
  <c r="Q1094" i="7" l="1"/>
  <c r="A1322" i="7"/>
  <c r="A1323" i="7" l="1"/>
  <c r="Q1095" i="7"/>
  <c r="Q1096" i="7" l="1"/>
  <c r="A1324" i="7"/>
  <c r="A1325" i="7" l="1"/>
  <c r="Q1097" i="7"/>
  <c r="A1326" i="7" l="1"/>
  <c r="Q1098" i="7"/>
  <c r="A1327" i="7" l="1"/>
  <c r="Q1099" i="7"/>
  <c r="Q1100" i="7" l="1"/>
  <c r="A1328" i="7"/>
  <c r="A1329" i="7" l="1"/>
  <c r="Q1101" i="7"/>
  <c r="Q1102" i="7" l="1"/>
  <c r="A1330" i="7"/>
  <c r="A1331" i="7" l="1"/>
  <c r="Q1103" i="7"/>
  <c r="A1332" i="7" l="1"/>
  <c r="Q1104" i="7"/>
  <c r="Q1105" i="7" l="1"/>
  <c r="A1333" i="7"/>
  <c r="A1334" i="7" l="1"/>
  <c r="Q1106" i="7"/>
  <c r="A1335" i="7" l="1"/>
  <c r="Q1107" i="7"/>
  <c r="Q1108" i="7" l="1"/>
  <c r="A1336" i="7"/>
  <c r="A1337" i="7" l="1"/>
  <c r="Q1109" i="7"/>
  <c r="Q1110" i="7" l="1"/>
  <c r="A1338" i="7"/>
  <c r="A1339" i="7" l="1"/>
  <c r="Q1111" i="7"/>
  <c r="A1340" i="7" l="1"/>
  <c r="Q1112" i="7"/>
  <c r="Q1113" i="7" l="1"/>
  <c r="A1341" i="7"/>
  <c r="A1342" i="7" l="1"/>
  <c r="Q1114" i="7"/>
  <c r="A1343" i="7" l="1"/>
  <c r="Q1115" i="7"/>
  <c r="Q1116" i="7" l="1"/>
  <c r="A1344" i="7"/>
  <c r="A1345" i="7" l="1"/>
  <c r="Q1117" i="7"/>
  <c r="Q1118" i="7" l="1"/>
  <c r="A1346" i="7"/>
  <c r="A1347" i="7" l="1"/>
  <c r="Q1119" i="7"/>
  <c r="A1348" i="7" l="1"/>
  <c r="Q1120" i="7"/>
  <c r="Q1121" i="7" l="1"/>
  <c r="A1349" i="7"/>
  <c r="A1350" i="7" l="1"/>
  <c r="Q1122" i="7"/>
  <c r="Q1123" i="7" l="1"/>
  <c r="A1351" i="7"/>
  <c r="A1352" i="7" l="1"/>
  <c r="Q1124" i="7"/>
  <c r="A1353" i="7" l="1"/>
  <c r="Q1125" i="7"/>
  <c r="Q1126" i="7" l="1"/>
  <c r="A1354" i="7"/>
  <c r="A1355" i="7" l="1"/>
  <c r="Q1127" i="7"/>
  <c r="Q1128" i="7" l="1"/>
  <c r="A1356" i="7"/>
  <c r="A1357" i="7" l="1"/>
  <c r="Q1129" i="7"/>
  <c r="Q1130" i="7" l="1"/>
  <c r="A1358" i="7"/>
  <c r="A1359" i="7" l="1"/>
  <c r="Q1131" i="7"/>
  <c r="Q1132" i="7" l="1"/>
  <c r="A1360" i="7"/>
  <c r="A1361" i="7" l="1"/>
  <c r="Q1133" i="7"/>
  <c r="A1362" i="7" l="1"/>
  <c r="Q1134" i="7"/>
  <c r="A1363" i="7" l="1"/>
  <c r="Q1135" i="7"/>
  <c r="Q1136" i="7" l="1"/>
  <c r="A1364" i="7"/>
  <c r="A1365" i="7" l="1"/>
  <c r="Q1137" i="7"/>
  <c r="Q1138" i="7" l="1"/>
  <c r="A1366" i="7"/>
  <c r="A1367" i="7" l="1"/>
  <c r="Q1139" i="7"/>
  <c r="A1368" i="7" l="1"/>
  <c r="Q1140" i="7"/>
  <c r="Q1141" i="7" l="1"/>
  <c r="A1369" i="7"/>
  <c r="A1370" i="7" l="1"/>
  <c r="Q1142" i="7"/>
  <c r="A1371" i="7" l="1"/>
  <c r="Q1143" i="7"/>
  <c r="Q1144" i="7" l="1"/>
  <c r="A1372" i="7"/>
  <c r="A1373" i="7" l="1"/>
  <c r="Q1145" i="7"/>
  <c r="Q1146" i="7" l="1"/>
  <c r="A1374" i="7"/>
  <c r="A1375" i="7" l="1"/>
  <c r="Q1147" i="7"/>
  <c r="Q1148" i="7" l="1"/>
  <c r="A1376" i="7"/>
  <c r="A1377" i="7" l="1"/>
  <c r="Q1149" i="7"/>
  <c r="A1378" i="7" l="1"/>
  <c r="Q1150" i="7"/>
  <c r="Q1151" i="7" l="1"/>
  <c r="A1379" i="7"/>
  <c r="A1380" i="7" l="1"/>
  <c r="Q1152" i="7"/>
  <c r="Q1153" i="7" l="1"/>
  <c r="A1381" i="7"/>
  <c r="A1382" i="7" l="1"/>
  <c r="Q1154" i="7"/>
  <c r="Q1155" i="7" l="1"/>
  <c r="A1383" i="7"/>
  <c r="A1384" i="7" l="1"/>
  <c r="Q1156" i="7"/>
  <c r="E20" i="31" s="1"/>
  <c r="Q1157" i="7" l="1"/>
  <c r="E22" i="31" s="1"/>
  <c r="A1385" i="7"/>
  <c r="A1386" i="7" l="1"/>
  <c r="Q1158" i="7"/>
  <c r="Q1159" i="7" l="1"/>
  <c r="A1387" i="7"/>
  <c r="A1388" i="7" l="1"/>
  <c r="Q1160" i="7"/>
  <c r="A1389" i="7" l="1"/>
  <c r="Q1161" i="7"/>
  <c r="Q1162" i="7" l="1"/>
  <c r="A1390" i="7"/>
  <c r="A1391" i="7" l="1"/>
  <c r="Q1163" i="7"/>
  <c r="Q1164" i="7" l="1"/>
  <c r="A1392" i="7"/>
  <c r="A1393" i="7" l="1"/>
  <c r="Q1165" i="7"/>
  <c r="Q1166" i="7" l="1"/>
  <c r="A1394" i="7"/>
  <c r="A1395" i="7" l="1"/>
  <c r="Q1167" i="7"/>
  <c r="A1396" i="7" l="1"/>
  <c r="Q1168" i="7"/>
  <c r="Q1169" i="7" l="1"/>
  <c r="A1397" i="7"/>
  <c r="A1398" i="7" l="1"/>
  <c r="Q1170" i="7"/>
  <c r="Q1171" i="7" l="1"/>
  <c r="A1399" i="7"/>
  <c r="A1400" i="7" l="1"/>
  <c r="Q1172" i="7"/>
  <c r="A1401" i="7" l="1"/>
  <c r="Q1173" i="7"/>
  <c r="Q1174" i="7" l="1"/>
  <c r="A1402" i="7"/>
  <c r="A1403" i="7" l="1"/>
  <c r="Q1175" i="7"/>
  <c r="A1404" i="7" l="1"/>
  <c r="Q1176" i="7"/>
  <c r="A1405" i="7" l="1"/>
  <c r="A1406" i="7"/>
  <c r="Q1177" i="7"/>
  <c r="Q1178" i="7" l="1"/>
  <c r="A8" i="32"/>
  <c r="Q1179" i="7" l="1"/>
  <c r="Q1180" i="7" l="1"/>
  <c r="Q1181" i="7" l="1"/>
  <c r="Q1182" i="7" l="1"/>
  <c r="Q1183" i="7" l="1"/>
  <c r="Q1184" i="7" l="1"/>
  <c r="Q1185" i="7" l="1"/>
  <c r="Q1186" i="7" l="1"/>
  <c r="Q1187" i="7" l="1"/>
  <c r="Q1188" i="7" l="1"/>
  <c r="Q1189" i="7" l="1"/>
  <c r="Q1190" i="7" l="1"/>
  <c r="Q1191" i="7" l="1"/>
  <c r="Q1192" i="7" l="1"/>
  <c r="Q1193" i="7" l="1"/>
  <c r="Q1194" i="7" l="1"/>
  <c r="Q1195" i="7" l="1"/>
  <c r="Q1196" i="7" l="1"/>
  <c r="Q1197" i="7" l="1"/>
  <c r="Q1198" i="7" l="1"/>
  <c r="Q1199" i="7" l="1"/>
  <c r="Q1200" i="7" l="1"/>
  <c r="Q1201" i="7" l="1"/>
  <c r="Q1202" i="7" l="1"/>
  <c r="Q1203" i="7" l="1"/>
  <c r="Q1204" i="7" l="1"/>
  <c r="Q1205" i="7" l="1"/>
  <c r="Q1206" i="7" l="1"/>
  <c r="Q1207" i="7" l="1"/>
  <c r="Q1208" i="7" l="1"/>
  <c r="Q1209" i="7" l="1"/>
  <c r="Q1210" i="7" l="1"/>
  <c r="Q1211" i="7" l="1"/>
  <c r="Q1212" i="7" l="1"/>
  <c r="Q1213" i="7" l="1"/>
  <c r="Q1214" i="7" l="1"/>
  <c r="Q1215" i="7" l="1"/>
  <c r="Q1216" i="7" l="1"/>
  <c r="Q1217" i="7" l="1"/>
  <c r="Q1218" i="7" l="1"/>
  <c r="Q1219" i="7" l="1"/>
  <c r="Q1220" i="7" l="1"/>
  <c r="Q1221" i="7" l="1"/>
  <c r="Q1222" i="7" l="1"/>
  <c r="Q1223" i="7" l="1"/>
  <c r="Q1224" i="7" l="1"/>
  <c r="Q1225" i="7" l="1"/>
  <c r="Q1226" i="7" l="1"/>
  <c r="Q1227" i="7" l="1"/>
  <c r="Q1228" i="7" l="1"/>
  <c r="Q1229" i="7" l="1"/>
  <c r="Q1230" i="7" l="1"/>
  <c r="Q1231" i="7" l="1"/>
  <c r="Q1232" i="7" l="1"/>
  <c r="Q1233" i="7" l="1"/>
  <c r="Q1234" i="7" l="1"/>
  <c r="Q1235" i="7" l="1"/>
  <c r="Q1236" i="7" l="1"/>
  <c r="Q1237" i="7" l="1"/>
  <c r="Q1238" i="7" l="1"/>
  <c r="Q1239" i="7" l="1"/>
  <c r="Q1240" i="7" l="1"/>
  <c r="Q1241" i="7" l="1"/>
  <c r="Q1242" i="7" l="1"/>
  <c r="Q1243" i="7" l="1"/>
  <c r="Q1244" i="7" l="1"/>
  <c r="Q1245" i="7" l="1"/>
  <c r="Q1246" i="7" l="1"/>
  <c r="Q1247" i="7" l="1"/>
  <c r="Q1248" i="7" l="1"/>
  <c r="Q1249" i="7" l="1"/>
  <c r="Q1250" i="7" l="1"/>
  <c r="Q1251" i="7" l="1"/>
  <c r="Q1252" i="7" l="1"/>
  <c r="Q1253" i="7" l="1"/>
  <c r="Q1254" i="7" l="1"/>
  <c r="Q1255" i="7" l="1"/>
  <c r="Q1256" i="7" l="1"/>
  <c r="Q1257" i="7" l="1"/>
  <c r="Q1258" i="7" l="1"/>
  <c r="Q1259" i="7" l="1"/>
  <c r="Q1260" i="7" l="1"/>
  <c r="Q1261" i="7" l="1"/>
  <c r="Q1262" i="7" l="1"/>
  <c r="Q1263" i="7" l="1"/>
  <c r="Q1264" i="7" l="1"/>
  <c r="Q1265" i="7" l="1"/>
  <c r="Q1266" i="7" l="1"/>
  <c r="Q1267" i="7" l="1"/>
  <c r="Q1268" i="7" l="1"/>
  <c r="Q1269" i="7" l="1"/>
  <c r="Q1270" i="7" l="1"/>
  <c r="Q1271" i="7" l="1"/>
  <c r="Q1272" i="7" l="1"/>
  <c r="Q1273" i="7" l="1"/>
  <c r="Q1274" i="7" l="1"/>
  <c r="Q1275" i="7" l="1"/>
  <c r="Q1276" i="7" l="1"/>
  <c r="Q1277" i="7" l="1"/>
  <c r="Q1278" i="7" l="1"/>
  <c r="Q1279" i="7" l="1"/>
  <c r="Q1280" i="7" l="1"/>
  <c r="Q1281" i="7" l="1"/>
  <c r="Q1282" i="7" l="1"/>
  <c r="Q1283" i="7" l="1"/>
  <c r="Q1284" i="7" l="1"/>
  <c r="Q1285" i="7" l="1"/>
  <c r="Q1286" i="7" l="1"/>
  <c r="Q1287" i="7" l="1"/>
  <c r="Q1288" i="7" l="1"/>
  <c r="Q1289" i="7" l="1"/>
  <c r="Q1290" i="7" l="1"/>
  <c r="Q1291" i="7" l="1"/>
  <c r="Q1292" i="7" l="1"/>
  <c r="Q1293" i="7" l="1"/>
  <c r="Q1294" i="7" l="1"/>
  <c r="Q1295" i="7" l="1"/>
  <c r="Q1296" i="7" l="1"/>
  <c r="Q1297" i="7" l="1"/>
  <c r="Q1298" i="7" l="1"/>
  <c r="Q1299" i="7" l="1"/>
  <c r="Q1300" i="7" l="1"/>
  <c r="Q1301" i="7" l="1"/>
  <c r="Q1302" i="7" l="1"/>
  <c r="Q1303" i="7" l="1"/>
  <c r="Q1304" i="7" l="1"/>
  <c r="C26" i="1"/>
  <c r="T29" i="31" l="1"/>
  <c r="V29" i="31"/>
  <c r="W29" i="31" s="1"/>
  <c r="Q1305" i="7"/>
  <c r="F14" i="31"/>
  <c r="M14" i="31" s="1"/>
  <c r="F6" i="31"/>
  <c r="F19" i="5"/>
  <c r="O2" i="7"/>
  <c r="N2" i="7"/>
  <c r="L2" i="7"/>
  <c r="K2" i="7"/>
  <c r="D2" i="7"/>
  <c r="C2" i="7"/>
  <c r="C16" i="1"/>
  <c r="E2013" i="7" l="1"/>
  <c r="E2005" i="7"/>
  <c r="E1997" i="7"/>
  <c r="E1989" i="7"/>
  <c r="E1981" i="7"/>
  <c r="E1973" i="7"/>
  <c r="E1965" i="7"/>
  <c r="E1957" i="7"/>
  <c r="E1949" i="7"/>
  <c r="E1941" i="7"/>
  <c r="E1933" i="7"/>
  <c r="E1925" i="7"/>
  <c r="E1917" i="7"/>
  <c r="E1909" i="7"/>
  <c r="E1901" i="7"/>
  <c r="E1893" i="7"/>
  <c r="E1885" i="7"/>
  <c r="E1877" i="7"/>
  <c r="E1869" i="7"/>
  <c r="E1861" i="7"/>
  <c r="E1853" i="7"/>
  <c r="E1845" i="7"/>
  <c r="E1837" i="7"/>
  <c r="E1829" i="7"/>
  <c r="E2011" i="7"/>
  <c r="E2003" i="7"/>
  <c r="E1995" i="7"/>
  <c r="E1987" i="7"/>
  <c r="E1979" i="7"/>
  <c r="E1971" i="7"/>
  <c r="E1963" i="7"/>
  <c r="E1955" i="7"/>
  <c r="E1947" i="7"/>
  <c r="E1939" i="7"/>
  <c r="E1931" i="7"/>
  <c r="E1923" i="7"/>
  <c r="E1915" i="7"/>
  <c r="E1907" i="7"/>
  <c r="E1899" i="7"/>
  <c r="E1891" i="7"/>
  <c r="E1883" i="7"/>
  <c r="E1875" i="7"/>
  <c r="E1867" i="7"/>
  <c r="E1859" i="7"/>
  <c r="E1851" i="7"/>
  <c r="E1843" i="7"/>
  <c r="E1835" i="7"/>
  <c r="E1407" i="7"/>
  <c r="E1991" i="7"/>
  <c r="E1959" i="7"/>
  <c r="E1927" i="7"/>
  <c r="E1895" i="7"/>
  <c r="E1863" i="7"/>
  <c r="E1831" i="7"/>
  <c r="E1967" i="7"/>
  <c r="E1903" i="7"/>
  <c r="E2015" i="7"/>
  <c r="E1983" i="7"/>
  <c r="E1951" i="7"/>
  <c r="E1919" i="7"/>
  <c r="E1887" i="7"/>
  <c r="E1855" i="7"/>
  <c r="E1839" i="7"/>
  <c r="E1413" i="7"/>
  <c r="E2007" i="7"/>
  <c r="E1975" i="7"/>
  <c r="E1943" i="7"/>
  <c r="E1911" i="7"/>
  <c r="E1879" i="7"/>
  <c r="E1847" i="7"/>
  <c r="E1999" i="7"/>
  <c r="E1935" i="7"/>
  <c r="E1871" i="7"/>
  <c r="E1450" i="7"/>
  <c r="E1446" i="7"/>
  <c r="E1470" i="7"/>
  <c r="E1865" i="7"/>
  <c r="E1905" i="7"/>
  <c r="E1945" i="7"/>
  <c r="E1961" i="7"/>
  <c r="E1977" i="7"/>
  <c r="E2009" i="7"/>
  <c r="E1423" i="7"/>
  <c r="E1437" i="7"/>
  <c r="E1453" i="7"/>
  <c r="E1471" i="7"/>
  <c r="E1832" i="7"/>
  <c r="E1864" i="7"/>
  <c r="E1896" i="7"/>
  <c r="E1928" i="7"/>
  <c r="E1960" i="7"/>
  <c r="E1992" i="7"/>
  <c r="E1409" i="7"/>
  <c r="E1457" i="7"/>
  <c r="E1696" i="7"/>
  <c r="E1430" i="7"/>
  <c r="E1474" i="7"/>
  <c r="E1648" i="7"/>
  <c r="E1417" i="7"/>
  <c r="E1646" i="7"/>
  <c r="E1857" i="7"/>
  <c r="E1913" i="7"/>
  <c r="E1421" i="7"/>
  <c r="E1455" i="7"/>
  <c r="E1424" i="7"/>
  <c r="E1439" i="7"/>
  <c r="E1456" i="7"/>
  <c r="E1472" i="7"/>
  <c r="E1836" i="7"/>
  <c r="E1868" i="7"/>
  <c r="E1900" i="7"/>
  <c r="E1932" i="7"/>
  <c r="E1964" i="7"/>
  <c r="E1996" i="7"/>
  <c r="E1515" i="7"/>
  <c r="E1523" i="7"/>
  <c r="E1531" i="7"/>
  <c r="E1546" i="7"/>
  <c r="E1562" i="7"/>
  <c r="E1583" i="7"/>
  <c r="E1599" i="7"/>
  <c r="E1615" i="7"/>
  <c r="E1631" i="7"/>
  <c r="E1647" i="7"/>
  <c r="E1663" i="7"/>
  <c r="E1679" i="7"/>
  <c r="E1695" i="7"/>
  <c r="E1710" i="7"/>
  <c r="E1726" i="7"/>
  <c r="E1742" i="7"/>
  <c r="E1758" i="7"/>
  <c r="E1774" i="7"/>
  <c r="E1790" i="7"/>
  <c r="E1806" i="7"/>
  <c r="E1822" i="7"/>
  <c r="E1704" i="7"/>
  <c r="E1842" i="7"/>
  <c r="E1858" i="7"/>
  <c r="E1874" i="7"/>
  <c r="E1890" i="7"/>
  <c r="E1906" i="7"/>
  <c r="E1922" i="7"/>
  <c r="E1938" i="7"/>
  <c r="E1954" i="7"/>
  <c r="E1970" i="7"/>
  <c r="E1986" i="7"/>
  <c r="E2002" i="7"/>
  <c r="E2018" i="7"/>
  <c r="E1700" i="7"/>
  <c r="E1548" i="7"/>
  <c r="E1564" i="7"/>
  <c r="E1585" i="7"/>
  <c r="E1601" i="7"/>
  <c r="E1617" i="7"/>
  <c r="E1633" i="7"/>
  <c r="E1649" i="7"/>
  <c r="E1665" i="7"/>
  <c r="E1681" i="7"/>
  <c r="E1697" i="7"/>
  <c r="E1716" i="7"/>
  <c r="E1732" i="7"/>
  <c r="E1748" i="7"/>
  <c r="E1764" i="7"/>
  <c r="E1780" i="7"/>
  <c r="E1796" i="7"/>
  <c r="E1812" i="7"/>
  <c r="E1826" i="7"/>
  <c r="E1694" i="7"/>
  <c r="E1454" i="7"/>
  <c r="E1422" i="7"/>
  <c r="E1688" i="7"/>
  <c r="E1441" i="7"/>
  <c r="E1460" i="7"/>
  <c r="E1476" i="7"/>
  <c r="E1840" i="7"/>
  <c r="E1872" i="7"/>
  <c r="E1904" i="7"/>
  <c r="E1936" i="7"/>
  <c r="E1968" i="7"/>
  <c r="E2000" i="7"/>
  <c r="E1428" i="7"/>
  <c r="E1465" i="7"/>
  <c r="E2017" i="7"/>
  <c r="E1873" i="7"/>
  <c r="E1921" i="7"/>
  <c r="E1993" i="7"/>
  <c r="E1438" i="7"/>
  <c r="E1436" i="7"/>
  <c r="E1414" i="7"/>
  <c r="E1426" i="7"/>
  <c r="E1461" i="7"/>
  <c r="E1534" i="7"/>
  <c r="E1427" i="7"/>
  <c r="E1443" i="7"/>
  <c r="E1459" i="7"/>
  <c r="E1475" i="7"/>
  <c r="E1844" i="7"/>
  <c r="E1876" i="7"/>
  <c r="E1908" i="7"/>
  <c r="E1940" i="7"/>
  <c r="E1972" i="7"/>
  <c r="E2004" i="7"/>
  <c r="E1517" i="7"/>
  <c r="E1525" i="7"/>
  <c r="E1533" i="7"/>
  <c r="E1550" i="7"/>
  <c r="E1566" i="7"/>
  <c r="E1587" i="7"/>
  <c r="E1603" i="7"/>
  <c r="E1619" i="7"/>
  <c r="E1635" i="7"/>
  <c r="E1651" i="7"/>
  <c r="E1667" i="7"/>
  <c r="E1683" i="7"/>
  <c r="E1699" i="7"/>
  <c r="E1714" i="7"/>
  <c r="E1730" i="7"/>
  <c r="E1746" i="7"/>
  <c r="E1762" i="7"/>
  <c r="E1778" i="7"/>
  <c r="E1794" i="7"/>
  <c r="E1810" i="7"/>
  <c r="E1408" i="7"/>
  <c r="E1830" i="7"/>
  <c r="E1846" i="7"/>
  <c r="E1862" i="7"/>
  <c r="E1878" i="7"/>
  <c r="E1894" i="7"/>
  <c r="E1910" i="7"/>
  <c r="E1926" i="7"/>
  <c r="E1942" i="7"/>
  <c r="E1958" i="7"/>
  <c r="E1974" i="7"/>
  <c r="E1990" i="7"/>
  <c r="E2006" i="7"/>
  <c r="E1410" i="7"/>
  <c r="E1536" i="7"/>
  <c r="E1552" i="7"/>
  <c r="E1568" i="7"/>
  <c r="E1589" i="7"/>
  <c r="E1605" i="7"/>
  <c r="E1621" i="7"/>
  <c r="E1637" i="7"/>
  <c r="E1653" i="7"/>
  <c r="E1669" i="7"/>
  <c r="E1685" i="7"/>
  <c r="E1701" i="7"/>
  <c r="E1720" i="7"/>
  <c r="E1736" i="7"/>
  <c r="E1752" i="7"/>
  <c r="E1768" i="7"/>
  <c r="E1784" i="7"/>
  <c r="E1800" i="7"/>
  <c r="E1816" i="7"/>
  <c r="E1702" i="7"/>
  <c r="E1432" i="7"/>
  <c r="E1841" i="7"/>
  <c r="E1889" i="7"/>
  <c r="E1929" i="7"/>
  <c r="E1953" i="7"/>
  <c r="E1969" i="7"/>
  <c r="E1985" i="7"/>
  <c r="E1415" i="7"/>
  <c r="E1429" i="7"/>
  <c r="E1445" i="7"/>
  <c r="E1463" i="7"/>
  <c r="E1511" i="7"/>
  <c r="E1848" i="7"/>
  <c r="E1880" i="7"/>
  <c r="E1912" i="7"/>
  <c r="E1944" i="7"/>
  <c r="E1976" i="7"/>
  <c r="E2008" i="7"/>
  <c r="E1440" i="7"/>
  <c r="E1473" i="7"/>
  <c r="E1458" i="7"/>
  <c r="E1452" i="7"/>
  <c r="E1833" i="7"/>
  <c r="E1881" i="7"/>
  <c r="E2001" i="7"/>
  <c r="E1434" i="7"/>
  <c r="E1466" i="7"/>
  <c r="E1416" i="7"/>
  <c r="E1431" i="7"/>
  <c r="E1447" i="7"/>
  <c r="E1464" i="7"/>
  <c r="E1580" i="7"/>
  <c r="E1852" i="7"/>
  <c r="E1884" i="7"/>
  <c r="E1916" i="7"/>
  <c r="E1948" i="7"/>
  <c r="E1980" i="7"/>
  <c r="E2012" i="7"/>
  <c r="E1519" i="7"/>
  <c r="E1527" i="7"/>
  <c r="E1538" i="7"/>
  <c r="E1554" i="7"/>
  <c r="E1575" i="7"/>
  <c r="E1591" i="7"/>
  <c r="E1607" i="7"/>
  <c r="E1623" i="7"/>
  <c r="E1639" i="7"/>
  <c r="E1655" i="7"/>
  <c r="E1671" i="7"/>
  <c r="E1687" i="7"/>
  <c r="E1703" i="7"/>
  <c r="E1718" i="7"/>
  <c r="E1734" i="7"/>
  <c r="E1750" i="7"/>
  <c r="E1766" i="7"/>
  <c r="E1782" i="7"/>
  <c r="E1798" i="7"/>
  <c r="E1814" i="7"/>
  <c r="E1690" i="7"/>
  <c r="E1834" i="7"/>
  <c r="E1850" i="7"/>
  <c r="E1866" i="7"/>
  <c r="E1882" i="7"/>
  <c r="E1898" i="7"/>
  <c r="E1914" i="7"/>
  <c r="E1930" i="7"/>
  <c r="E1946" i="7"/>
  <c r="E1962" i="7"/>
  <c r="E1978" i="7"/>
  <c r="E1994" i="7"/>
  <c r="E2010" i="7"/>
  <c r="E1684" i="7"/>
  <c r="E1540" i="7"/>
  <c r="E1556" i="7"/>
  <c r="E1577" i="7"/>
  <c r="E1593" i="7"/>
  <c r="E1609" i="7"/>
  <c r="E1625" i="7"/>
  <c r="E1641" i="7"/>
  <c r="E1657" i="7"/>
  <c r="E1673" i="7"/>
  <c r="E1689" i="7"/>
  <c r="E1708" i="7"/>
  <c r="E1724" i="7"/>
  <c r="E1740" i="7"/>
  <c r="E1756" i="7"/>
  <c r="E1772" i="7"/>
  <c r="E1788" i="7"/>
  <c r="E1804" i="7"/>
  <c r="E1820" i="7"/>
  <c r="E1420" i="7"/>
  <c r="E1576" i="7"/>
  <c r="E1952" i="7"/>
  <c r="E1582" i="7"/>
  <c r="E1418" i="7"/>
  <c r="E1462" i="7"/>
  <c r="E1442" i="7"/>
  <c r="E1451" i="7"/>
  <c r="E1892" i="7"/>
  <c r="E1513" i="7"/>
  <c r="E1558" i="7"/>
  <c r="E1627" i="7"/>
  <c r="E1691" i="7"/>
  <c r="E1754" i="7"/>
  <c r="E1818" i="7"/>
  <c r="E1870" i="7"/>
  <c r="E1934" i="7"/>
  <c r="E1998" i="7"/>
  <c r="E1560" i="7"/>
  <c r="E1629" i="7"/>
  <c r="E1693" i="7"/>
  <c r="E1760" i="7"/>
  <c r="E1824" i="7"/>
  <c r="E1444" i="7"/>
  <c r="E1433" i="7"/>
  <c r="E1856" i="7"/>
  <c r="E1984" i="7"/>
  <c r="E1849" i="7"/>
  <c r="E1469" i="7"/>
  <c r="E1467" i="7"/>
  <c r="E1924" i="7"/>
  <c r="E1521" i="7"/>
  <c r="E1579" i="7"/>
  <c r="E1643" i="7"/>
  <c r="E1706" i="7"/>
  <c r="E1770" i="7"/>
  <c r="E1698" i="7"/>
  <c r="E1886" i="7"/>
  <c r="E1950" i="7"/>
  <c r="E2014" i="7"/>
  <c r="E1581" i="7"/>
  <c r="E1645" i="7"/>
  <c r="E1712" i="7"/>
  <c r="E1776" i="7"/>
  <c r="E1481" i="7"/>
  <c r="E1449" i="7"/>
  <c r="E2016" i="7"/>
  <c r="E1578" i="7"/>
  <c r="E1419" i="7"/>
  <c r="E1956" i="7"/>
  <c r="E1595" i="7"/>
  <c r="E1722" i="7"/>
  <c r="E1838" i="7"/>
  <c r="E1966" i="7"/>
  <c r="E1597" i="7"/>
  <c r="E1728" i="7"/>
  <c r="E1478" i="7"/>
  <c r="E1483" i="7"/>
  <c r="E1487" i="7"/>
  <c r="E1491" i="7"/>
  <c r="E1495" i="7"/>
  <c r="E1499" i="7"/>
  <c r="E1503" i="7"/>
  <c r="E1507" i="7"/>
  <c r="E1530" i="7"/>
  <c r="E1573" i="7"/>
  <c r="E1512" i="7"/>
  <c r="E1532" i="7"/>
  <c r="E1535" i="7"/>
  <c r="E1539" i="7"/>
  <c r="E1543" i="7"/>
  <c r="E1547" i="7"/>
  <c r="E1551" i="7"/>
  <c r="E1555" i="7"/>
  <c r="E1559" i="7"/>
  <c r="E1563" i="7"/>
  <c r="E1567" i="7"/>
  <c r="E1584" i="7"/>
  <c r="E1588" i="7"/>
  <c r="E1592" i="7"/>
  <c r="E1596" i="7"/>
  <c r="E1600" i="7"/>
  <c r="E1604" i="7"/>
  <c r="E1608" i="7"/>
  <c r="E1612" i="7"/>
  <c r="E1616" i="7"/>
  <c r="E1620" i="7"/>
  <c r="E1624" i="7"/>
  <c r="E1628" i="7"/>
  <c r="E1632" i="7"/>
  <c r="E1636" i="7"/>
  <c r="E1640" i="7"/>
  <c r="E1644" i="7"/>
  <c r="E1652" i="7"/>
  <c r="E1656" i="7"/>
  <c r="E1660" i="7"/>
  <c r="E1664" i="7"/>
  <c r="E1668" i="7"/>
  <c r="E1672" i="7"/>
  <c r="E1676" i="7"/>
  <c r="E1680" i="7"/>
  <c r="E1709" i="7"/>
  <c r="E1717" i="7"/>
  <c r="E1725" i="7"/>
  <c r="E1733" i="7"/>
  <c r="E1741" i="7"/>
  <c r="E1749" i="7"/>
  <c r="E1757" i="7"/>
  <c r="E1468" i="7"/>
  <c r="E1448" i="7"/>
  <c r="E1411" i="7"/>
  <c r="E1435" i="7"/>
  <c r="E1988" i="7"/>
  <c r="E1611" i="7"/>
  <c r="E1738" i="7"/>
  <c r="E1854" i="7"/>
  <c r="E1982" i="7"/>
  <c r="E1613" i="7"/>
  <c r="E1744" i="7"/>
  <c r="E1479" i="7"/>
  <c r="E1484" i="7"/>
  <c r="E1488" i="7"/>
  <c r="E1492" i="7"/>
  <c r="E1496" i="7"/>
  <c r="E1500" i="7"/>
  <c r="E1504" i="7"/>
  <c r="E1508" i="7"/>
  <c r="E1518" i="7"/>
  <c r="E1425" i="7"/>
  <c r="E1520" i="7"/>
  <c r="E1570" i="7"/>
  <c r="E1711" i="7"/>
  <c r="E1719" i="7"/>
  <c r="E1888" i="7"/>
  <c r="E1897" i="7"/>
  <c r="E1828" i="7"/>
  <c r="E1529" i="7"/>
  <c r="E1659" i="7"/>
  <c r="E1786" i="7"/>
  <c r="E1902" i="7"/>
  <c r="E1692" i="7"/>
  <c r="E1661" i="7"/>
  <c r="E1792" i="7"/>
  <c r="E1412" i="7"/>
  <c r="E1686" i="7"/>
  <c r="E1480" i="7"/>
  <c r="E1485" i="7"/>
  <c r="E1489" i="7"/>
  <c r="E1493" i="7"/>
  <c r="E1497" i="7"/>
  <c r="E1501" i="7"/>
  <c r="E1505" i="7"/>
  <c r="E1509" i="7"/>
  <c r="E1514" i="7"/>
  <c r="E1526" i="7"/>
  <c r="E1571" i="7"/>
  <c r="E1528" i="7"/>
  <c r="E1537" i="7"/>
  <c r="E1541" i="7"/>
  <c r="E1545" i="7"/>
  <c r="E1549" i="7"/>
  <c r="E1553" i="7"/>
  <c r="E1557" i="7"/>
  <c r="E1561" i="7"/>
  <c r="E1565" i="7"/>
  <c r="E1569" i="7"/>
  <c r="E1572" i="7"/>
  <c r="E1586" i="7"/>
  <c r="E1590" i="7"/>
  <c r="E1594" i="7"/>
  <c r="E1598" i="7"/>
  <c r="E1602" i="7"/>
  <c r="E1606" i="7"/>
  <c r="E1610" i="7"/>
  <c r="E1614" i="7"/>
  <c r="E1618" i="7"/>
  <c r="E1622" i="7"/>
  <c r="E1626" i="7"/>
  <c r="E1630" i="7"/>
  <c r="E1634" i="7"/>
  <c r="E1638" i="7"/>
  <c r="E1642" i="7"/>
  <c r="E1650" i="7"/>
  <c r="E1654" i="7"/>
  <c r="E1658" i="7"/>
  <c r="E1662" i="7"/>
  <c r="E1666" i="7"/>
  <c r="E1670" i="7"/>
  <c r="E1674" i="7"/>
  <c r="E1678" i="7"/>
  <c r="E1682" i="7"/>
  <c r="E1707" i="7"/>
  <c r="E1713" i="7"/>
  <c r="E1721" i="7"/>
  <c r="E1729" i="7"/>
  <c r="E1737" i="7"/>
  <c r="E1745" i="7"/>
  <c r="E1753" i="7"/>
  <c r="E1761" i="7"/>
  <c r="E1769" i="7"/>
  <c r="E1777" i="7"/>
  <c r="E1785" i="7"/>
  <c r="E1793" i="7"/>
  <c r="E1801" i="7"/>
  <c r="E1809" i="7"/>
  <c r="E1817" i="7"/>
  <c r="E1825" i="7"/>
  <c r="E1920" i="7"/>
  <c r="E1937" i="7"/>
  <c r="E1802" i="7"/>
  <c r="E1808" i="7"/>
  <c r="E1486" i="7"/>
  <c r="E1502" i="7"/>
  <c r="E1522" i="7"/>
  <c r="E1516" i="7"/>
  <c r="E1574" i="7"/>
  <c r="E1727" i="7"/>
  <c r="E1743" i="7"/>
  <c r="E1759" i="7"/>
  <c r="E1771" i="7"/>
  <c r="E1781" i="7"/>
  <c r="E1791" i="7"/>
  <c r="E1803" i="7"/>
  <c r="E1813" i="7"/>
  <c r="E1823" i="7"/>
  <c r="E1482" i="7"/>
  <c r="E1723" i="7"/>
  <c r="E1767" i="7"/>
  <c r="E1799" i="7"/>
  <c r="E1860" i="7"/>
  <c r="E1918" i="7"/>
  <c r="E1490" i="7"/>
  <c r="E1506" i="7"/>
  <c r="E1524" i="7"/>
  <c r="E1731" i="7"/>
  <c r="E1747" i="7"/>
  <c r="E1763" i="7"/>
  <c r="E1773" i="7"/>
  <c r="E1783" i="7"/>
  <c r="E1795" i="7"/>
  <c r="E1805" i="7"/>
  <c r="E1815" i="7"/>
  <c r="E1827" i="7"/>
  <c r="E1498" i="7"/>
  <c r="E1755" i="7"/>
  <c r="E1789" i="7"/>
  <c r="E1821" i="7"/>
  <c r="E1542" i="7"/>
  <c r="E1544" i="7"/>
  <c r="E1494" i="7"/>
  <c r="E1510" i="7"/>
  <c r="E1705" i="7"/>
  <c r="E1715" i="7"/>
  <c r="E1735" i="7"/>
  <c r="E1751" i="7"/>
  <c r="E1765" i="7"/>
  <c r="E1775" i="7"/>
  <c r="E1787" i="7"/>
  <c r="E1797" i="7"/>
  <c r="E1807" i="7"/>
  <c r="E1819" i="7"/>
  <c r="E1675" i="7"/>
  <c r="E1677" i="7"/>
  <c r="E1477" i="7"/>
  <c r="E1739" i="7"/>
  <c r="E1779" i="7"/>
  <c r="E1811" i="7"/>
  <c r="L17" i="31"/>
  <c r="L30" i="5"/>
  <c r="Q2" i="7"/>
  <c r="AA14" i="31"/>
  <c r="Q14" i="31"/>
  <c r="Q1306" i="7"/>
  <c r="H10" i="5"/>
  <c r="G19" i="5"/>
  <c r="G13" i="5"/>
  <c r="H7" i="5"/>
  <c r="L27" i="5"/>
  <c r="E13" i="7"/>
  <c r="E21" i="7"/>
  <c r="E29" i="7"/>
  <c r="E36" i="7"/>
  <c r="E44" i="7"/>
  <c r="E52" i="7"/>
  <c r="E60" i="7"/>
  <c r="E68" i="7"/>
  <c r="E76" i="7"/>
  <c r="E89" i="7"/>
  <c r="E105" i="7"/>
  <c r="E120" i="7"/>
  <c r="E136" i="7"/>
  <c r="E152" i="7"/>
  <c r="E168" i="7"/>
  <c r="E181" i="7"/>
  <c r="E189" i="7"/>
  <c r="E197" i="7"/>
  <c r="E205" i="7"/>
  <c r="E212" i="7"/>
  <c r="E220" i="7"/>
  <c r="E228" i="7"/>
  <c r="E236" i="7"/>
  <c r="E249" i="7"/>
  <c r="E265" i="7"/>
  <c r="E281" i="7"/>
  <c r="E297" i="7"/>
  <c r="E309" i="7"/>
  <c r="E317" i="7"/>
  <c r="E325" i="7"/>
  <c r="E333" i="7"/>
  <c r="E340" i="7"/>
  <c r="E348" i="7"/>
  <c r="E356" i="7"/>
  <c r="E364" i="7"/>
  <c r="E372" i="7"/>
  <c r="E385" i="7"/>
  <c r="E401" i="7"/>
  <c r="E417" i="7"/>
  <c r="E433" i="7"/>
  <c r="E449" i="7"/>
  <c r="E465" i="7"/>
  <c r="E481" i="7"/>
  <c r="E497" i="7"/>
  <c r="E513" i="7"/>
  <c r="E529" i="7"/>
  <c r="E545" i="7"/>
  <c r="E561" i="7"/>
  <c r="E577" i="7"/>
  <c r="E593" i="7"/>
  <c r="E609" i="7"/>
  <c r="E625" i="7"/>
  <c r="E641" i="7"/>
  <c r="E661" i="7"/>
  <c r="E675" i="7"/>
  <c r="E689" i="7"/>
  <c r="E701" i="7"/>
  <c r="E710" i="7"/>
  <c r="E720" i="7"/>
  <c r="E728" i="7"/>
  <c r="E740" i="7"/>
  <c r="E749" i="7"/>
  <c r="E757" i="7"/>
  <c r="E765" i="7"/>
  <c r="E774" i="7"/>
  <c r="E784" i="7"/>
  <c r="E792" i="7"/>
  <c r="E804" i="7"/>
  <c r="E817" i="7"/>
  <c r="E833" i="7"/>
  <c r="E849" i="7"/>
  <c r="E865" i="7"/>
  <c r="E880" i="7"/>
  <c r="E885" i="7"/>
  <c r="E890" i="7"/>
  <c r="E896" i="7"/>
  <c r="E902" i="7"/>
  <c r="E908" i="7"/>
  <c r="E913" i="7"/>
  <c r="E918" i="7"/>
  <c r="E924" i="7"/>
  <c r="E930" i="7"/>
  <c r="E936" i="7"/>
  <c r="E941" i="7"/>
  <c r="E946" i="7"/>
  <c r="E952" i="7"/>
  <c r="E957" i="7"/>
  <c r="E964" i="7"/>
  <c r="E969" i="7"/>
  <c r="E974" i="7"/>
  <c r="E980" i="7"/>
  <c r="E985" i="7"/>
  <c r="E990" i="7"/>
  <c r="E997" i="7"/>
  <c r="E1002" i="7"/>
  <c r="E1008" i="7"/>
  <c r="E1013" i="7"/>
  <c r="E1024" i="7"/>
  <c r="E1030" i="7"/>
  <c r="E1036" i="7"/>
  <c r="E1041" i="7"/>
  <c r="E1053" i="7"/>
  <c r="E1060" i="7"/>
  <c r="E1076" i="7"/>
  <c r="E1094" i="7"/>
  <c r="E1112" i="7"/>
  <c r="E1134" i="7"/>
  <c r="E1160" i="7"/>
  <c r="E1180" i="7"/>
  <c r="E1206" i="7"/>
  <c r="E1224" i="7"/>
  <c r="E1244" i="7"/>
  <c r="E1270" i="7"/>
  <c r="E1288" i="7"/>
  <c r="E1344" i="7"/>
  <c r="E1362" i="7"/>
  <c r="E1380" i="7"/>
  <c r="E8" i="7"/>
  <c r="E16" i="7"/>
  <c r="E24" i="7"/>
  <c r="E32" i="7"/>
  <c r="E37" i="7"/>
  <c r="E45" i="7"/>
  <c r="E53" i="7"/>
  <c r="E61" i="7"/>
  <c r="E69" i="7"/>
  <c r="E77" i="7"/>
  <c r="E93" i="7"/>
  <c r="E109" i="7"/>
  <c r="E124" i="7"/>
  <c r="E140" i="7"/>
  <c r="E156" i="7"/>
  <c r="E172" i="7"/>
  <c r="E184" i="7"/>
  <c r="E192" i="7"/>
  <c r="E200" i="7"/>
  <c r="E208" i="7"/>
  <c r="E213" i="7"/>
  <c r="E221" i="7"/>
  <c r="E229" i="7"/>
  <c r="E237" i="7"/>
  <c r="E253" i="7"/>
  <c r="E269" i="7"/>
  <c r="E285" i="7"/>
  <c r="E304" i="7"/>
  <c r="E312" i="7"/>
  <c r="E320" i="7"/>
  <c r="E328" i="7"/>
  <c r="E336" i="7"/>
  <c r="E341" i="7"/>
  <c r="E349" i="7"/>
  <c r="E357" i="7"/>
  <c r="E365" i="7"/>
  <c r="E373" i="7"/>
  <c r="E389" i="7"/>
  <c r="E405" i="7"/>
  <c r="E421" i="7"/>
  <c r="E437" i="7"/>
  <c r="E453" i="7"/>
  <c r="E469" i="7"/>
  <c r="E485" i="7"/>
  <c r="E501" i="7"/>
  <c r="E517" i="7"/>
  <c r="E533" i="7"/>
  <c r="E549" i="7"/>
  <c r="E565" i="7"/>
  <c r="E581" i="7"/>
  <c r="E597" i="7"/>
  <c r="E613" i="7"/>
  <c r="E629" i="7"/>
  <c r="E645" i="7"/>
  <c r="E665" i="7"/>
  <c r="E677" i="7"/>
  <c r="E693" i="7"/>
  <c r="E702" i="7"/>
  <c r="E741" i="7"/>
  <c r="E750" i="7"/>
  <c r="E758" i="7"/>
  <c r="E766" i="7"/>
  <c r="E805" i="7"/>
  <c r="E821" i="7"/>
  <c r="E837" i="7"/>
  <c r="E853" i="7"/>
  <c r="E869" i="7"/>
  <c r="E881" i="7"/>
  <c r="E886" i="7"/>
  <c r="E898" i="7"/>
  <c r="E909" i="7"/>
  <c r="E914" i="7"/>
  <c r="E925" i="7"/>
  <c r="E937" i="7"/>
  <c r="E942" i="7"/>
  <c r="E953" i="7"/>
  <c r="E958" i="7"/>
  <c r="E965" i="7"/>
  <c r="E970" i="7"/>
  <c r="E981" i="7"/>
  <c r="E986" i="7"/>
  <c r="E998" i="7"/>
  <c r="E1009" i="7"/>
  <c r="E1014" i="7"/>
  <c r="E1026" i="7"/>
  <c r="E1037" i="7"/>
  <c r="E1054" i="7"/>
  <c r="E1066" i="7"/>
  <c r="E1072" i="7"/>
  <c r="E1101" i="7"/>
  <c r="E1118" i="7"/>
  <c r="E1130" i="7"/>
  <c r="E1136" i="7"/>
  <c r="E1172" i="7"/>
  <c r="E1182" i="7"/>
  <c r="E1210" i="7"/>
  <c r="E1236" i="7"/>
  <c r="E1246" i="7"/>
  <c r="E1274" i="7"/>
  <c r="E1300" i="7"/>
  <c r="E1310" i="7"/>
  <c r="E1338" i="7"/>
  <c r="E1356" i="7"/>
  <c r="E1364" i="7"/>
  <c r="E1372" i="7"/>
  <c r="E12" i="7"/>
  <c r="E20" i="7"/>
  <c r="E28" i="7"/>
  <c r="E35" i="7"/>
  <c r="E41" i="7"/>
  <c r="E49" i="7"/>
  <c r="E57" i="7"/>
  <c r="E65" i="7"/>
  <c r="E73" i="7"/>
  <c r="E85" i="7"/>
  <c r="E101" i="7"/>
  <c r="E117" i="7"/>
  <c r="E132" i="7"/>
  <c r="E148" i="7"/>
  <c r="E164" i="7"/>
  <c r="E211" i="7"/>
  <c r="E217" i="7"/>
  <c r="E225" i="7"/>
  <c r="E233" i="7"/>
  <c r="E245" i="7"/>
  <c r="E261" i="7"/>
  <c r="E277" i="7"/>
  <c r="E293" i="7"/>
  <c r="E339" i="7"/>
  <c r="E345" i="7"/>
  <c r="E353" i="7"/>
  <c r="E361" i="7"/>
  <c r="E369" i="7"/>
  <c r="E381" i="7"/>
  <c r="E397" i="7"/>
  <c r="E413" i="7"/>
  <c r="E429" i="7"/>
  <c r="E445" i="7"/>
  <c r="E461" i="7"/>
  <c r="E477" i="7"/>
  <c r="E493" i="7"/>
  <c r="E509" i="7"/>
  <c r="E525" i="7"/>
  <c r="E541" i="7"/>
  <c r="E557" i="7"/>
  <c r="E573" i="7"/>
  <c r="E589" i="7"/>
  <c r="E605" i="7"/>
  <c r="E621" i="7"/>
  <c r="E637" i="7"/>
  <c r="E657" i="7"/>
  <c r="E673" i="7"/>
  <c r="E685" i="7"/>
  <c r="E709" i="7"/>
  <c r="E718" i="7"/>
  <c r="E726" i="7"/>
  <c r="E734" i="7"/>
  <c r="E773" i="7"/>
  <c r="E782" i="7"/>
  <c r="E790" i="7"/>
  <c r="E798" i="7"/>
  <c r="E813" i="7"/>
  <c r="E829" i="7"/>
  <c r="E845" i="7"/>
  <c r="E861" i="7"/>
  <c r="E877" i="7"/>
  <c r="E889" i="7"/>
  <c r="E894" i="7"/>
  <c r="E901" i="7"/>
  <c r="E906" i="7"/>
  <c r="E917" i="7"/>
  <c r="E922" i="7"/>
  <c r="E934" i="7"/>
  <c r="E945" i="7"/>
  <c r="E950" i="7"/>
  <c r="E962" i="7"/>
  <c r="E973" i="7"/>
  <c r="E978" i="7"/>
  <c r="E989" i="7"/>
  <c r="E1001" i="7"/>
  <c r="E1006" i="7"/>
  <c r="E1017" i="7"/>
  <c r="E1022" i="7"/>
  <c r="E1029" i="7"/>
  <c r="E1034" i="7"/>
  <c r="E1045" i="7"/>
  <c r="E1052" i="7"/>
  <c r="E1058" i="7"/>
  <c r="E1064" i="7"/>
  <c r="E1074" i="7"/>
  <c r="E1081" i="7"/>
  <c r="E1093" i="7"/>
  <c r="E1109" i="7"/>
  <c r="E1116" i="7"/>
  <c r="E1122" i="7"/>
  <c r="E1128" i="7"/>
  <c r="E1138" i="7"/>
  <c r="E1145" i="7"/>
  <c r="E1178" i="7"/>
  <c r="E1204" i="7"/>
  <c r="E1214" i="7"/>
  <c r="E1242" i="7"/>
  <c r="E1268" i="7"/>
  <c r="E1278" i="7"/>
  <c r="E1306" i="7"/>
  <c r="E1332" i="7"/>
  <c r="E1342" i="7"/>
  <c r="E1018" i="7"/>
  <c r="E1048" i="7"/>
  <c r="E1065" i="7"/>
  <c r="E1070" i="7"/>
  <c r="E1082" i="7"/>
  <c r="E1105" i="7"/>
  <c r="E1124" i="7"/>
  <c r="E1140" i="7"/>
  <c r="E1152" i="7"/>
  <c r="E1168" i="7"/>
  <c r="E1216" i="7"/>
  <c r="E1232" i="7"/>
  <c r="E1280" i="7"/>
  <c r="E1296" i="7"/>
  <c r="E1308" i="7"/>
  <c r="E1334" i="7"/>
  <c r="E1354" i="7"/>
  <c r="E1370" i="7"/>
  <c r="E1396" i="7"/>
  <c r="E17" i="7"/>
  <c r="E48" i="7"/>
  <c r="E81" i="7"/>
  <c r="E145" i="7"/>
  <c r="E193" i="7"/>
  <c r="E224" i="7"/>
  <c r="E273" i="7"/>
  <c r="E321" i="7"/>
  <c r="E352" i="7"/>
  <c r="E393" i="7"/>
  <c r="E457" i="7"/>
  <c r="E521" i="7"/>
  <c r="E585" i="7"/>
  <c r="E653" i="7"/>
  <c r="E708" i="7"/>
  <c r="E742" i="7"/>
  <c r="E781" i="7"/>
  <c r="E825" i="7"/>
  <c r="E882" i="7"/>
  <c r="E905" i="7"/>
  <c r="E926" i="7"/>
  <c r="E949" i="7"/>
  <c r="E972" i="7"/>
  <c r="E994" i="7"/>
  <c r="E1016" i="7"/>
  <c r="E1038" i="7"/>
  <c r="E1062" i="7"/>
  <c r="E1085" i="7"/>
  <c r="E1108" i="7"/>
  <c r="E1132" i="7"/>
  <c r="E1156" i="7"/>
  <c r="E1192" i="7"/>
  <c r="E1228" i="7"/>
  <c r="E1264" i="7"/>
  <c r="E1302" i="7"/>
  <c r="E1340" i="7"/>
  <c r="E1374" i="7"/>
  <c r="E982" i="7"/>
  <c r="E25" i="7"/>
  <c r="E56" i="7"/>
  <c r="E97" i="7"/>
  <c r="E160" i="7"/>
  <c r="E201" i="7"/>
  <c r="E232" i="7"/>
  <c r="E289" i="7"/>
  <c r="E329" i="7"/>
  <c r="E360" i="7"/>
  <c r="E409" i="7"/>
  <c r="E473" i="7"/>
  <c r="E537" i="7"/>
  <c r="E601" i="7"/>
  <c r="E669" i="7"/>
  <c r="E717" i="7"/>
  <c r="E752" i="7"/>
  <c r="E789" i="7"/>
  <c r="E841" i="7"/>
  <c r="E888" i="7"/>
  <c r="E910" i="7"/>
  <c r="E933" i="7"/>
  <c r="E954" i="7"/>
  <c r="E977" i="7"/>
  <c r="E1000" i="7"/>
  <c r="E1021" i="7"/>
  <c r="E1044" i="7"/>
  <c r="E1068" i="7"/>
  <c r="E1092" i="7"/>
  <c r="E1114" i="7"/>
  <c r="E1137" i="7"/>
  <c r="E1164" i="7"/>
  <c r="E1200" i="7"/>
  <c r="E1238" i="7"/>
  <c r="E1276" i="7"/>
  <c r="E1312" i="7"/>
  <c r="E1348" i="7"/>
  <c r="E1388" i="7"/>
  <c r="E33" i="7"/>
  <c r="E64" i="7"/>
  <c r="E112" i="7"/>
  <c r="E176" i="7"/>
  <c r="E209" i="7"/>
  <c r="E241" i="7"/>
  <c r="E305" i="7"/>
  <c r="E337" i="7"/>
  <c r="E368" i="7"/>
  <c r="E425" i="7"/>
  <c r="E489" i="7"/>
  <c r="E553" i="7"/>
  <c r="E617" i="7"/>
  <c r="E681" i="7"/>
  <c r="E725" i="7"/>
  <c r="E760" i="7"/>
  <c r="E797" i="7"/>
  <c r="E857" i="7"/>
  <c r="E893" i="7"/>
  <c r="E916" i="7"/>
  <c r="E938" i="7"/>
  <c r="E960" i="7"/>
  <c r="E1005" i="7"/>
  <c r="E1028" i="7"/>
  <c r="E1050" i="7"/>
  <c r="E1073" i="7"/>
  <c r="E1097" i="7"/>
  <c r="E1120" i="7"/>
  <c r="E1144" i="7"/>
  <c r="E1174" i="7"/>
  <c r="E1212" i="7"/>
  <c r="E1248" i="7"/>
  <c r="E1284" i="7"/>
  <c r="E1320" i="7"/>
  <c r="E1358" i="7"/>
  <c r="E1404" i="7"/>
  <c r="E9" i="7"/>
  <c r="E40" i="7"/>
  <c r="E72" i="7"/>
  <c r="E128" i="7"/>
  <c r="E185" i="7"/>
  <c r="E216" i="7"/>
  <c r="E257" i="7"/>
  <c r="E313" i="7"/>
  <c r="E344" i="7"/>
  <c r="E377" i="7"/>
  <c r="E441" i="7"/>
  <c r="E505" i="7"/>
  <c r="E569" i="7"/>
  <c r="E633" i="7"/>
  <c r="E696" i="7"/>
  <c r="E733" i="7"/>
  <c r="E772" i="7"/>
  <c r="E806" i="7"/>
  <c r="E873" i="7"/>
  <c r="E900" i="7"/>
  <c r="E921" i="7"/>
  <c r="E944" i="7"/>
  <c r="E966" i="7"/>
  <c r="E988" i="7"/>
  <c r="E1010" i="7"/>
  <c r="E1033" i="7"/>
  <c r="E1056" i="7"/>
  <c r="E1080" i="7"/>
  <c r="E1102" i="7"/>
  <c r="E1126" i="7"/>
  <c r="E1149" i="7"/>
  <c r="E1184" i="7"/>
  <c r="E1220" i="7"/>
  <c r="E1256" i="7"/>
  <c r="E1292" i="7"/>
  <c r="E1366" i="7"/>
  <c r="E1326" i="7"/>
  <c r="E1254" i="7"/>
  <c r="E1194" i="7"/>
  <c r="E1148" i="7"/>
  <c r="E1090" i="7"/>
  <c r="E1061" i="7"/>
  <c r="E1032" i="7"/>
  <c r="E976" i="7"/>
  <c r="E940" i="7"/>
  <c r="E912" i="7"/>
  <c r="E796" i="7"/>
  <c r="E756" i="7"/>
  <c r="E716" i="7"/>
  <c r="E324" i="7"/>
  <c r="E196" i="7"/>
  <c r="E1198" i="7"/>
  <c r="E1398" i="7"/>
  <c r="E1376" i="7"/>
  <c r="E1360" i="7"/>
  <c r="E1252" i="7"/>
  <c r="E1133" i="7"/>
  <c r="E6" i="7"/>
  <c r="E1394" i="7"/>
  <c r="E1378" i="7"/>
  <c r="E1047" i="7"/>
  <c r="E1162" i="7"/>
  <c r="E1113" i="7"/>
  <c r="E1402" i="7"/>
  <c r="E1386" i="7"/>
  <c r="E1406" i="7"/>
  <c r="E1328" i="7"/>
  <c r="E1400" i="7"/>
  <c r="E1322" i="7"/>
  <c r="E1250" i="7"/>
  <c r="E1190" i="7"/>
  <c r="E1086" i="7"/>
  <c r="E1020" i="7"/>
  <c r="E996" i="7"/>
  <c r="E968" i="7"/>
  <c r="E932" i="7"/>
  <c r="E904" i="7"/>
  <c r="E788" i="7"/>
  <c r="E748" i="7"/>
  <c r="E700" i="7"/>
  <c r="E188" i="7"/>
  <c r="E1382" i="7"/>
  <c r="E1346" i="7"/>
  <c r="E1294" i="7"/>
  <c r="E1286" i="7"/>
  <c r="E1260" i="7"/>
  <c r="E1230" i="7"/>
  <c r="E1196" i="7"/>
  <c r="E1166" i="7"/>
  <c r="E1100" i="7"/>
  <c r="E316" i="7"/>
  <c r="E1071" i="7"/>
  <c r="E1063" i="7"/>
  <c r="E1055" i="7"/>
  <c r="E1154" i="7"/>
  <c r="E1096" i="7"/>
  <c r="E1146" i="7"/>
  <c r="E1139" i="7"/>
  <c r="E1131" i="7"/>
  <c r="E1123" i="7"/>
  <c r="E1115" i="7"/>
  <c r="E1384" i="7"/>
  <c r="E1318" i="7"/>
  <c r="E1262" i="7"/>
  <c r="E1186" i="7"/>
  <c r="E1106" i="7"/>
  <c r="E1077" i="7"/>
  <c r="E1049" i="7"/>
  <c r="E1012" i="7"/>
  <c r="E992" i="7"/>
  <c r="E956" i="7"/>
  <c r="E928" i="7"/>
  <c r="E892" i="7"/>
  <c r="E780" i="7"/>
  <c r="E732" i="7"/>
  <c r="E308" i="7"/>
  <c r="E180" i="7"/>
  <c r="E1222" i="7"/>
  <c r="E1188" i="7"/>
  <c r="E1158" i="7"/>
  <c r="E1117" i="7"/>
  <c r="E1390" i="7"/>
  <c r="E1176" i="7"/>
  <c r="E1226" i="7"/>
  <c r="E1141" i="7"/>
  <c r="E1084" i="7"/>
  <c r="E1129" i="7"/>
  <c r="E1111" i="7"/>
  <c r="E1368" i="7"/>
  <c r="E1314" i="7"/>
  <c r="E1258" i="7"/>
  <c r="E1098" i="7"/>
  <c r="E1069" i="7"/>
  <c r="E1040" i="7"/>
  <c r="E1004" i="7"/>
  <c r="E984" i="7"/>
  <c r="E948" i="7"/>
  <c r="E920" i="7"/>
  <c r="E884" i="7"/>
  <c r="E764" i="7"/>
  <c r="E724" i="7"/>
  <c r="E332" i="7"/>
  <c r="E204" i="7"/>
  <c r="E1392" i="7"/>
  <c r="E1350" i="7"/>
  <c r="E1324" i="7"/>
  <c r="E1316" i="7"/>
  <c r="E1290" i="7"/>
  <c r="E1282" i="7"/>
  <c r="E1150" i="7"/>
  <c r="E1104" i="7"/>
  <c r="E1075" i="7"/>
  <c r="E1067" i="7"/>
  <c r="E1059" i="7"/>
  <c r="E1051" i="7"/>
  <c r="E1218" i="7"/>
  <c r="E1125" i="7"/>
  <c r="E1042" i="7"/>
  <c r="E1088" i="7"/>
  <c r="E1135" i="7"/>
  <c r="E1127" i="7"/>
  <c r="E1119" i="7"/>
  <c r="E1395" i="7"/>
  <c r="E1103" i="7"/>
  <c r="E1091" i="7"/>
  <c r="E1079" i="7"/>
  <c r="E1147" i="7"/>
  <c r="E1035" i="7"/>
  <c r="E1007" i="7"/>
  <c r="E995" i="7"/>
  <c r="E611" i="7"/>
  <c r="E483" i="7"/>
  <c r="E419" i="7"/>
  <c r="E375" i="7"/>
  <c r="E343" i="7"/>
  <c r="E275" i="7"/>
  <c r="E207" i="7"/>
  <c r="E55" i="7"/>
  <c r="E47" i="7"/>
  <c r="E39" i="7"/>
  <c r="E1272" i="7"/>
  <c r="E1057" i="7"/>
  <c r="E929" i="7"/>
  <c r="E234" i="7"/>
  <c r="E226" i="7"/>
  <c r="E218" i="7"/>
  <c r="E210" i="7"/>
  <c r="E202" i="7"/>
  <c r="E194" i="7"/>
  <c r="E186" i="7"/>
  <c r="E178" i="7"/>
  <c r="E170" i="7"/>
  <c r="E162" i="7"/>
  <c r="E154" i="7"/>
  <c r="E807" i="7"/>
  <c r="E763" i="7"/>
  <c r="E715" i="7"/>
  <c r="E667" i="7"/>
  <c r="E635" i="7"/>
  <c r="E587" i="7"/>
  <c r="E519" i="7"/>
  <c r="E479" i="7"/>
  <c r="E299" i="7"/>
  <c r="E255" i="7"/>
  <c r="E79" i="7"/>
  <c r="E387" i="7"/>
  <c r="E1363" i="7"/>
  <c r="E1167" i="7"/>
  <c r="E779" i="7"/>
  <c r="E743" i="7"/>
  <c r="E683" i="7"/>
  <c r="E559" i="7"/>
  <c r="E523" i="7"/>
  <c r="E459" i="7"/>
  <c r="E383" i="7"/>
  <c r="E187" i="7"/>
  <c r="E595" i="7"/>
  <c r="E403" i="7"/>
  <c r="E1387" i="7"/>
  <c r="E1155" i="7"/>
  <c r="E799" i="7"/>
  <c r="E747" i="7"/>
  <c r="E699" i="7"/>
  <c r="E651" i="7"/>
  <c r="E535" i="7"/>
  <c r="E475" i="7"/>
  <c r="E431" i="7"/>
  <c r="E395" i="7"/>
  <c r="E263" i="7"/>
  <c r="E191" i="7"/>
  <c r="E143" i="7"/>
  <c r="E659" i="7"/>
  <c r="E1391" i="7"/>
  <c r="E1259" i="7"/>
  <c r="E1379" i="7"/>
  <c r="E1087" i="7"/>
  <c r="E1143" i="7"/>
  <c r="E1043" i="7"/>
  <c r="E1031" i="7"/>
  <c r="E1019" i="7"/>
  <c r="E991" i="7"/>
  <c r="E983" i="7"/>
  <c r="E975" i="7"/>
  <c r="E967" i="7"/>
  <c r="E959" i="7"/>
  <c r="E951" i="7"/>
  <c r="E943" i="7"/>
  <c r="E935" i="7"/>
  <c r="E927" i="7"/>
  <c r="E919" i="7"/>
  <c r="E911" i="7"/>
  <c r="E903" i="7"/>
  <c r="E895" i="7"/>
  <c r="E887" i="7"/>
  <c r="E879" i="7"/>
  <c r="E871" i="7"/>
  <c r="E863" i="7"/>
  <c r="E855" i="7"/>
  <c r="E847" i="7"/>
  <c r="E839" i="7"/>
  <c r="E579" i="7"/>
  <c r="E351" i="7"/>
  <c r="E331" i="7"/>
  <c r="E323" i="7"/>
  <c r="E315" i="7"/>
  <c r="E307" i="7"/>
  <c r="E231" i="7"/>
  <c r="E223" i="7"/>
  <c r="E215" i="7"/>
  <c r="E63" i="7"/>
  <c r="E27" i="7"/>
  <c r="E19" i="7"/>
  <c r="E1153" i="7"/>
  <c r="E1025" i="7"/>
  <c r="E897" i="7"/>
  <c r="E78" i="7"/>
  <c r="E70" i="7"/>
  <c r="E795" i="7"/>
  <c r="E751" i="7"/>
  <c r="E707" i="7"/>
  <c r="E655" i="7"/>
  <c r="E575" i="7"/>
  <c r="E511" i="7"/>
  <c r="E471" i="7"/>
  <c r="E287" i="7"/>
  <c r="E71" i="7"/>
  <c r="E243" i="7"/>
  <c r="E1343" i="7"/>
  <c r="E803" i="7"/>
  <c r="E767" i="7"/>
  <c r="E703" i="7"/>
  <c r="E671" i="7"/>
  <c r="E599" i="7"/>
  <c r="E551" i="7"/>
  <c r="E507" i="7"/>
  <c r="E411" i="7"/>
  <c r="E295" i="7"/>
  <c r="E135" i="7"/>
  <c r="E87" i="7"/>
  <c r="E531" i="7"/>
  <c r="E259" i="7"/>
  <c r="E1371" i="7"/>
  <c r="E1383" i="7"/>
  <c r="E831" i="7"/>
  <c r="E787" i="7"/>
  <c r="E735" i="7"/>
  <c r="E687" i="7"/>
  <c r="E639" i="7"/>
  <c r="E603" i="7"/>
  <c r="E555" i="7"/>
  <c r="E463" i="7"/>
  <c r="E427" i="7"/>
  <c r="E251" i="7"/>
  <c r="E115" i="7"/>
  <c r="E1375" i="7"/>
  <c r="E1195" i="7"/>
  <c r="E1304" i="7"/>
  <c r="E1099" i="7"/>
  <c r="E1336" i="7"/>
  <c r="E1151" i="7"/>
  <c r="E1039" i="7"/>
  <c r="E1027" i="7"/>
  <c r="E1015" i="7"/>
  <c r="E1003" i="7"/>
  <c r="E563" i="7"/>
  <c r="E359" i="7"/>
  <c r="E51" i="7"/>
  <c r="E43" i="7"/>
  <c r="E11" i="7"/>
  <c r="E1121" i="7"/>
  <c r="E993" i="7"/>
  <c r="E238" i="7"/>
  <c r="E230" i="7"/>
  <c r="E222" i="7"/>
  <c r="E214" i="7"/>
  <c r="E206" i="7"/>
  <c r="E198" i="7"/>
  <c r="E190" i="7"/>
  <c r="E182" i="7"/>
  <c r="E174" i="7"/>
  <c r="E166" i="7"/>
  <c r="E158" i="7"/>
  <c r="E150" i="7"/>
  <c r="E1240" i="7"/>
  <c r="E835" i="7"/>
  <c r="E783" i="7"/>
  <c r="E739" i="7"/>
  <c r="E623" i="7"/>
  <c r="E567" i="7"/>
  <c r="E503" i="7"/>
  <c r="E423" i="7"/>
  <c r="E279" i="7"/>
  <c r="E199" i="7"/>
  <c r="E547" i="7"/>
  <c r="E1279" i="7"/>
  <c r="E827" i="7"/>
  <c r="E791" i="7"/>
  <c r="E731" i="7"/>
  <c r="E691" i="7"/>
  <c r="E619" i="7"/>
  <c r="E539" i="7"/>
  <c r="E495" i="7"/>
  <c r="E447" i="7"/>
  <c r="E399" i="7"/>
  <c r="E111" i="7"/>
  <c r="E75" i="7"/>
  <c r="E467" i="7"/>
  <c r="E195" i="7"/>
  <c r="E1355" i="7"/>
  <c r="E1367" i="7"/>
  <c r="E819" i="7"/>
  <c r="E775" i="7"/>
  <c r="E723" i="7"/>
  <c r="E679" i="7"/>
  <c r="E591" i="7"/>
  <c r="E455" i="7"/>
  <c r="E415" i="7"/>
  <c r="E283" i="7"/>
  <c r="E183" i="7"/>
  <c r="E103" i="7"/>
  <c r="E67" i="7"/>
  <c r="E1359" i="7"/>
  <c r="E1107" i="7"/>
  <c r="E1095" i="7"/>
  <c r="E1083" i="7"/>
  <c r="E1208" i="7"/>
  <c r="E1023" i="7"/>
  <c r="E1011" i="7"/>
  <c r="E999" i="7"/>
  <c r="E987" i="7"/>
  <c r="E979" i="7"/>
  <c r="E971" i="7"/>
  <c r="E963" i="7"/>
  <c r="E955" i="7"/>
  <c r="E947" i="7"/>
  <c r="E939" i="7"/>
  <c r="E931" i="7"/>
  <c r="E923" i="7"/>
  <c r="E915" i="7"/>
  <c r="E907" i="7"/>
  <c r="E899" i="7"/>
  <c r="E891" i="7"/>
  <c r="E883" i="7"/>
  <c r="E875" i="7"/>
  <c r="E867" i="7"/>
  <c r="E859" i="7"/>
  <c r="E851" i="7"/>
  <c r="E843" i="7"/>
  <c r="E643" i="7"/>
  <c r="E515" i="7"/>
  <c r="E499" i="7"/>
  <c r="E367" i="7"/>
  <c r="E335" i="7"/>
  <c r="E327" i="7"/>
  <c r="E319" i="7"/>
  <c r="E311" i="7"/>
  <c r="E303" i="7"/>
  <c r="E291" i="7"/>
  <c r="E235" i="7"/>
  <c r="E227" i="7"/>
  <c r="E219" i="7"/>
  <c r="E31" i="7"/>
  <c r="E23" i="7"/>
  <c r="E15" i="7"/>
  <c r="E1089" i="7"/>
  <c r="E961" i="7"/>
  <c r="E74" i="7"/>
  <c r="E66" i="7"/>
  <c r="E823" i="7"/>
  <c r="E771" i="7"/>
  <c r="E727" i="7"/>
  <c r="E647" i="7"/>
  <c r="E615" i="7"/>
  <c r="E491" i="7"/>
  <c r="E379" i="7"/>
  <c r="E267" i="7"/>
  <c r="E451" i="7"/>
  <c r="E1215" i="7"/>
  <c r="E815" i="7"/>
  <c r="E755" i="7"/>
  <c r="E719" i="7"/>
  <c r="E663" i="7"/>
  <c r="E607" i="7"/>
  <c r="E571" i="7"/>
  <c r="E527" i="7"/>
  <c r="E487" i="7"/>
  <c r="E439" i="7"/>
  <c r="E391" i="7"/>
  <c r="E247" i="7"/>
  <c r="E95" i="7"/>
  <c r="E627" i="7"/>
  <c r="E435" i="7"/>
  <c r="E1403" i="7"/>
  <c r="E1399" i="7"/>
  <c r="E1291" i="7"/>
  <c r="E811" i="7"/>
  <c r="E759" i="7"/>
  <c r="E711" i="7"/>
  <c r="E631" i="7"/>
  <c r="E583" i="7"/>
  <c r="E543" i="7"/>
  <c r="E443" i="7"/>
  <c r="E407" i="7"/>
  <c r="E271" i="7"/>
  <c r="E203" i="7"/>
  <c r="E59" i="7"/>
  <c r="E1323" i="7"/>
  <c r="E682" i="7"/>
  <c r="E618" i="7"/>
  <c r="E522" i="7"/>
  <c r="E442" i="7"/>
  <c r="E374" i="7"/>
  <c r="E366" i="7"/>
  <c r="E358" i="7"/>
  <c r="E350" i="7"/>
  <c r="E342" i="7"/>
  <c r="E334" i="7"/>
  <c r="E326" i="7"/>
  <c r="E318" i="7"/>
  <c r="E310" i="7"/>
  <c r="E666" i="7"/>
  <c r="E570" i="7"/>
  <c r="E458" i="7"/>
  <c r="E362" i="7"/>
  <c r="E330" i="7"/>
  <c r="E246" i="7"/>
  <c r="E58" i="7"/>
  <c r="E42" i="7"/>
  <c r="E26" i="7"/>
  <c r="E10" i="7"/>
  <c r="E4" i="7"/>
  <c r="E650" i="7"/>
  <c r="E554" i="7"/>
  <c r="E426" i="7"/>
  <c r="E370" i="7"/>
  <c r="E338" i="7"/>
  <c r="E306" i="7"/>
  <c r="E294" i="7"/>
  <c r="E146" i="7"/>
  <c r="E138" i="7"/>
  <c r="E130" i="7"/>
  <c r="E122" i="7"/>
  <c r="E102" i="7"/>
  <c r="E54" i="7"/>
  <c r="E38" i="7"/>
  <c r="E22" i="7"/>
  <c r="E1393" i="7"/>
  <c r="E634" i="7"/>
  <c r="E506" i="7"/>
  <c r="E394" i="7"/>
  <c r="E346" i="7"/>
  <c r="E314" i="7"/>
  <c r="E278" i="7"/>
  <c r="E86" i="7"/>
  <c r="E50" i="7"/>
  <c r="E34" i="7"/>
  <c r="E18" i="7"/>
  <c r="E3" i="7"/>
  <c r="E586" i="7"/>
  <c r="E490" i="7"/>
  <c r="E378" i="7"/>
  <c r="E354" i="7"/>
  <c r="E322" i="7"/>
  <c r="E302" i="7"/>
  <c r="E262" i="7"/>
  <c r="E142" i="7"/>
  <c r="E134" i="7"/>
  <c r="E126" i="7"/>
  <c r="E118" i="7"/>
  <c r="E62" i="7"/>
  <c r="E46" i="7"/>
  <c r="E30" i="7"/>
  <c r="E14" i="7"/>
  <c r="E7" i="7"/>
  <c r="E84" i="7"/>
  <c r="E106" i="7"/>
  <c r="E127" i="7"/>
  <c r="E175" i="7"/>
  <c r="E284" i="7"/>
  <c r="E274" i="7"/>
  <c r="E404" i="7"/>
  <c r="E448" i="7"/>
  <c r="E492" i="7"/>
  <c r="E532" i="7"/>
  <c r="E576" i="7"/>
  <c r="E620" i="7"/>
  <c r="E410" i="7"/>
  <c r="E478" i="7"/>
  <c r="E422" i="7"/>
  <c r="E680" i="7"/>
  <c r="E753" i="7"/>
  <c r="E836" i="7"/>
  <c r="E868" i="7"/>
  <c r="E754" i="7"/>
  <c r="E1165" i="7"/>
  <c r="E1293" i="7"/>
  <c r="E1163" i="7"/>
  <c r="E794" i="7"/>
  <c r="E1295" i="7"/>
  <c r="E1046" i="7"/>
  <c r="E82" i="7"/>
  <c r="E161" i="7"/>
  <c r="E144" i="7"/>
  <c r="E264" i="7"/>
  <c r="E408" i="7"/>
  <c r="E536" i="7"/>
  <c r="E474" i="7"/>
  <c r="E558" i="7"/>
  <c r="E695" i="7"/>
  <c r="E630" i="7"/>
  <c r="E662" i="7"/>
  <c r="E816" i="7"/>
  <c r="E848" i="7"/>
  <c r="E347" i="7"/>
  <c r="E738" i="7"/>
  <c r="E1173" i="7"/>
  <c r="E1301" i="7"/>
  <c r="E1171" i="7"/>
  <c r="E1299" i="7"/>
  <c r="E1207" i="7"/>
  <c r="E1335" i="7"/>
  <c r="E1313" i="7"/>
  <c r="E1289" i="7"/>
  <c r="E1401" i="7"/>
  <c r="E110" i="7"/>
  <c r="E133" i="7"/>
  <c r="E155" i="7"/>
  <c r="E137" i="7"/>
  <c r="E248" i="7"/>
  <c r="E301" i="7"/>
  <c r="E412" i="7"/>
  <c r="E452" i="7"/>
  <c r="E496" i="7"/>
  <c r="E540" i="7"/>
  <c r="E580" i="7"/>
  <c r="E624" i="7"/>
  <c r="E674" i="7"/>
  <c r="E574" i="7"/>
  <c r="E518" i="7"/>
  <c r="E678" i="7"/>
  <c r="E818" i="7"/>
  <c r="E850" i="7"/>
  <c r="E434" i="7"/>
  <c r="E793" i="7"/>
  <c r="E1245" i="7"/>
  <c r="E705" i="7"/>
  <c r="E1275" i="7"/>
  <c r="E1159" i="7"/>
  <c r="E1169" i="7"/>
  <c r="E1405" i="7"/>
  <c r="E1337" i="7"/>
  <c r="E98" i="7"/>
  <c r="E149" i="7"/>
  <c r="E239" i="7"/>
  <c r="E300" i="7"/>
  <c r="E298" i="7"/>
  <c r="E456" i="7"/>
  <c r="E584" i="7"/>
  <c r="E398" i="7"/>
  <c r="E652" i="7"/>
  <c r="E470" i="7"/>
  <c r="E672" i="7"/>
  <c r="E778" i="7"/>
  <c r="E840" i="7"/>
  <c r="E872" i="7"/>
  <c r="E744" i="7"/>
  <c r="E713" i="7"/>
  <c r="E578" i="7"/>
  <c r="E1253" i="7"/>
  <c r="E737" i="7"/>
  <c r="E1283" i="7"/>
  <c r="E1191" i="7"/>
  <c r="E1319" i="7"/>
  <c r="E1249" i="7"/>
  <c r="E1257" i="7"/>
  <c r="E1241" i="7"/>
  <c r="E1202" i="7"/>
  <c r="E1266" i="7"/>
  <c r="E1330" i="7"/>
  <c r="E5" i="7"/>
  <c r="E88" i="7"/>
  <c r="E131" i="7"/>
  <c r="E151" i="7"/>
  <c r="E113" i="7"/>
  <c r="E256" i="7"/>
  <c r="E371" i="7"/>
  <c r="E416" i="7"/>
  <c r="E460" i="7"/>
  <c r="E500" i="7"/>
  <c r="E544" i="7"/>
  <c r="E588" i="7"/>
  <c r="E628" i="7"/>
  <c r="E658" i="7"/>
  <c r="E542" i="7"/>
  <c r="E486" i="7"/>
  <c r="E610" i="7"/>
  <c r="E810" i="7"/>
  <c r="E842" i="7"/>
  <c r="E874" i="7"/>
  <c r="E786" i="7"/>
  <c r="E1197" i="7"/>
  <c r="E1325" i="7"/>
  <c r="E1227" i="7"/>
  <c r="E1199" i="7"/>
  <c r="E1327" i="7"/>
  <c r="E1365" i="7"/>
  <c r="E116" i="7"/>
  <c r="E169" i="7"/>
  <c r="E244" i="7"/>
  <c r="E250" i="7"/>
  <c r="E440" i="7"/>
  <c r="E568" i="7"/>
  <c r="E363" i="7"/>
  <c r="E622" i="7"/>
  <c r="E438" i="7"/>
  <c r="E664" i="7"/>
  <c r="E736" i="7"/>
  <c r="E822" i="7"/>
  <c r="E854" i="7"/>
  <c r="E626" i="7"/>
  <c r="E770" i="7"/>
  <c r="E1205" i="7"/>
  <c r="E1333" i="7"/>
  <c r="E1203" i="7"/>
  <c r="E1331" i="7"/>
  <c r="E1239" i="7"/>
  <c r="E1265" i="7"/>
  <c r="E1353" i="7"/>
  <c r="E1078" i="7"/>
  <c r="E92" i="7"/>
  <c r="E90" i="7"/>
  <c r="E163" i="7"/>
  <c r="E286" i="7"/>
  <c r="E288" i="7"/>
  <c r="E380" i="7"/>
  <c r="E420" i="7"/>
  <c r="E464" i="7"/>
  <c r="E508" i="7"/>
  <c r="E548" i="7"/>
  <c r="E592" i="7"/>
  <c r="E636" i="7"/>
  <c r="E382" i="7"/>
  <c r="E638" i="7"/>
  <c r="E582" i="7"/>
  <c r="E714" i="7"/>
  <c r="E828" i="7"/>
  <c r="E860" i="7"/>
  <c r="E697" i="7"/>
  <c r="E530" i="7"/>
  <c r="E1277" i="7"/>
  <c r="E1179" i="7"/>
  <c r="E1307" i="7"/>
  <c r="E1183" i="7"/>
  <c r="E1297" i="7"/>
  <c r="E1357" i="7"/>
  <c r="E1110" i="7"/>
  <c r="E100" i="7"/>
  <c r="E123" i="7"/>
  <c r="E157" i="7"/>
  <c r="E129" i="7"/>
  <c r="E272" i="7"/>
  <c r="E355" i="7"/>
  <c r="E488" i="7"/>
  <c r="E616" i="7"/>
  <c r="E462" i="7"/>
  <c r="E668" i="7"/>
  <c r="E534" i="7"/>
  <c r="E546" i="7"/>
  <c r="E814" i="7"/>
  <c r="E846" i="7"/>
  <c r="E878" i="7"/>
  <c r="E776" i="7"/>
  <c r="E745" i="7"/>
  <c r="E1157" i="7"/>
  <c r="E1285" i="7"/>
  <c r="E1187" i="7"/>
  <c r="E1315" i="7"/>
  <c r="E1223" i="7"/>
  <c r="E1351" i="7"/>
  <c r="E1321" i="7"/>
  <c r="E1142" i="7"/>
  <c r="E1177" i="7"/>
  <c r="E1281" i="7"/>
  <c r="E104" i="7"/>
  <c r="E147" i="7"/>
  <c r="E159" i="7"/>
  <c r="E254" i="7"/>
  <c r="E280" i="7"/>
  <c r="E384" i="7"/>
  <c r="E428" i="7"/>
  <c r="E468" i="7"/>
  <c r="E512" i="7"/>
  <c r="E556" i="7"/>
  <c r="E596" i="7"/>
  <c r="E640" i="7"/>
  <c r="E690" i="7"/>
  <c r="E606" i="7"/>
  <c r="E550" i="7"/>
  <c r="E704" i="7"/>
  <c r="E820" i="7"/>
  <c r="E852" i="7"/>
  <c r="E562" i="7"/>
  <c r="E402" i="7"/>
  <c r="E1229" i="7"/>
  <c r="E386" i="7"/>
  <c r="E1352" i="7"/>
  <c r="E1231" i="7"/>
  <c r="E670" i="7"/>
  <c r="E1381" i="7"/>
  <c r="E1273" i="7"/>
  <c r="E99" i="7"/>
  <c r="E177" i="7"/>
  <c r="E268" i="7"/>
  <c r="E282" i="7"/>
  <c r="E472" i="7"/>
  <c r="E600" i="7"/>
  <c r="E430" i="7"/>
  <c r="E660" i="7"/>
  <c r="E502" i="7"/>
  <c r="E688" i="7"/>
  <c r="E768" i="7"/>
  <c r="E832" i="7"/>
  <c r="E864" i="7"/>
  <c r="E466" i="7"/>
  <c r="E802" i="7"/>
  <c r="E1237" i="7"/>
  <c r="E642" i="7"/>
  <c r="E1235" i="7"/>
  <c r="E698" i="7"/>
  <c r="E1271" i="7"/>
  <c r="E1185" i="7"/>
  <c r="E1161" i="7"/>
  <c r="E1369" i="7"/>
  <c r="E80" i="7"/>
  <c r="E139" i="7"/>
  <c r="E171" i="7"/>
  <c r="E252" i="7"/>
  <c r="E258" i="7"/>
  <c r="E388" i="7"/>
  <c r="E432" i="7"/>
  <c r="E476" i="7"/>
  <c r="E516" i="7"/>
  <c r="E560" i="7"/>
  <c r="E604" i="7"/>
  <c r="E644" i="7"/>
  <c r="E446" i="7"/>
  <c r="E390" i="7"/>
  <c r="E646" i="7"/>
  <c r="E800" i="7"/>
  <c r="E834" i="7"/>
  <c r="E866" i="7"/>
  <c r="E729" i="7"/>
  <c r="E1181" i="7"/>
  <c r="E1309" i="7"/>
  <c r="E1211" i="7"/>
  <c r="E1339" i="7"/>
  <c r="E1247" i="7"/>
  <c r="E1373" i="7"/>
  <c r="E114" i="7"/>
  <c r="E83" i="7"/>
  <c r="E165" i="7"/>
  <c r="E270" i="7"/>
  <c r="E296" i="7"/>
  <c r="E392" i="7"/>
  <c r="E520" i="7"/>
  <c r="E648" i="7"/>
  <c r="E526" i="7"/>
  <c r="E692" i="7"/>
  <c r="E598" i="7"/>
  <c r="E694" i="7"/>
  <c r="E824" i="7"/>
  <c r="E856" i="7"/>
  <c r="E498" i="7"/>
  <c r="E808" i="7"/>
  <c r="E777" i="7"/>
  <c r="E1189" i="7"/>
  <c r="E1317" i="7"/>
  <c r="E1219" i="7"/>
  <c r="E1347" i="7"/>
  <c r="E1255" i="7"/>
  <c r="E1201" i="7"/>
  <c r="E450" i="7"/>
  <c r="E1361" i="7"/>
  <c r="E1305" i="7"/>
  <c r="E1217" i="7"/>
  <c r="E1170" i="7"/>
  <c r="E1234" i="7"/>
  <c r="E1298" i="7"/>
  <c r="E125" i="7"/>
  <c r="E91" i="7"/>
  <c r="E167" i="7"/>
  <c r="E260" i="7"/>
  <c r="E242" i="7"/>
  <c r="E396" i="7"/>
  <c r="E436" i="7"/>
  <c r="E480" i="7"/>
  <c r="E524" i="7"/>
  <c r="E564" i="7"/>
  <c r="E608" i="7"/>
  <c r="E649" i="7"/>
  <c r="E414" i="7"/>
  <c r="E676" i="7"/>
  <c r="E614" i="7"/>
  <c r="E721" i="7"/>
  <c r="E826" i="7"/>
  <c r="E858" i="7"/>
  <c r="E722" i="7"/>
  <c r="E654" i="7"/>
  <c r="E1261" i="7"/>
  <c r="E769" i="7"/>
  <c r="E514" i="7"/>
  <c r="E1263" i="7"/>
  <c r="E1233" i="7"/>
  <c r="E1397" i="7"/>
  <c r="E108" i="7"/>
  <c r="E153" i="7"/>
  <c r="E121" i="7"/>
  <c r="E240" i="7"/>
  <c r="E376" i="7"/>
  <c r="E504" i="7"/>
  <c r="E632" i="7"/>
  <c r="E494" i="7"/>
  <c r="E684" i="7"/>
  <c r="E566" i="7"/>
  <c r="E418" i="7"/>
  <c r="E785" i="7"/>
  <c r="E838" i="7"/>
  <c r="E870" i="7"/>
  <c r="E706" i="7"/>
  <c r="E686" i="7"/>
  <c r="E1269" i="7"/>
  <c r="E801" i="7"/>
  <c r="E1267" i="7"/>
  <c r="E1175" i="7"/>
  <c r="E1303" i="7"/>
  <c r="E1225" i="7"/>
  <c r="E1385" i="7"/>
  <c r="E94" i="7"/>
  <c r="E96" i="7"/>
  <c r="E107" i="7"/>
  <c r="E179" i="7"/>
  <c r="E292" i="7"/>
  <c r="E290" i="7"/>
  <c r="E400" i="7"/>
  <c r="E444" i="7"/>
  <c r="E484" i="7"/>
  <c r="E528" i="7"/>
  <c r="E572" i="7"/>
  <c r="E612" i="7"/>
  <c r="E538" i="7"/>
  <c r="E510" i="7"/>
  <c r="E454" i="7"/>
  <c r="E482" i="7"/>
  <c r="E812" i="7"/>
  <c r="E844" i="7"/>
  <c r="E876" i="7"/>
  <c r="E761" i="7"/>
  <c r="E1213" i="7"/>
  <c r="E1341" i="7"/>
  <c r="E1243" i="7"/>
  <c r="E730" i="7"/>
  <c r="E1311" i="7"/>
  <c r="E1345" i="7"/>
  <c r="E1389" i="7"/>
  <c r="E1209" i="7"/>
  <c r="E141" i="7"/>
  <c r="E119" i="7"/>
  <c r="E173" i="7"/>
  <c r="E276" i="7"/>
  <c r="E266" i="7"/>
  <c r="E424" i="7"/>
  <c r="E552" i="7"/>
  <c r="E602" i="7"/>
  <c r="E590" i="7"/>
  <c r="E406" i="7"/>
  <c r="E656" i="7"/>
  <c r="E746" i="7"/>
  <c r="E830" i="7"/>
  <c r="E862" i="7"/>
  <c r="E712" i="7"/>
  <c r="E594" i="7"/>
  <c r="E809" i="7"/>
  <c r="E1221" i="7"/>
  <c r="E1349" i="7"/>
  <c r="E1251" i="7"/>
  <c r="E762" i="7"/>
  <c r="E1287" i="7"/>
  <c r="E1329" i="7"/>
  <c r="E1193" i="7"/>
  <c r="E1377" i="7"/>
  <c r="G2" i="7"/>
  <c r="F2" i="7"/>
  <c r="F8" i="31"/>
  <c r="AA8" i="31" s="1"/>
  <c r="I762" i="7" l="1"/>
  <c r="H762" i="7"/>
  <c r="H590" i="7"/>
  <c r="I590" i="7"/>
  <c r="I141" i="7"/>
  <c r="H141" i="7"/>
  <c r="I812" i="7"/>
  <c r="H812" i="7"/>
  <c r="I292" i="7"/>
  <c r="H292" i="7"/>
  <c r="I1175" i="7"/>
  <c r="H1175" i="7"/>
  <c r="I494" i="7"/>
  <c r="H494" i="7"/>
  <c r="I769" i="7"/>
  <c r="H769" i="7"/>
  <c r="I564" i="7"/>
  <c r="H564" i="7"/>
  <c r="I1170" i="7"/>
  <c r="H1170" i="7"/>
  <c r="I694" i="7"/>
  <c r="H694" i="7"/>
  <c r="I446" i="7"/>
  <c r="H446" i="7"/>
  <c r="I80" i="7"/>
  <c r="H80" i="7"/>
  <c r="I660" i="7"/>
  <c r="H660" i="7"/>
  <c r="I1273" i="7"/>
  <c r="H1273" i="7"/>
  <c r="I550" i="7"/>
  <c r="H550" i="7"/>
  <c r="I428" i="7"/>
  <c r="H428" i="7"/>
  <c r="I1223" i="7"/>
  <c r="H1223" i="7"/>
  <c r="I668" i="7"/>
  <c r="H668" i="7"/>
  <c r="I1297" i="7"/>
  <c r="H1297" i="7"/>
  <c r="I382" i="7"/>
  <c r="H382" i="7"/>
  <c r="H92" i="7"/>
  <c r="I92" i="7"/>
  <c r="J92" i="7" s="1"/>
  <c r="I622" i="7"/>
  <c r="H622" i="7"/>
  <c r="I544" i="7"/>
  <c r="H544" i="7"/>
  <c r="I1266" i="7"/>
  <c r="H1266" i="7"/>
  <c r="I705" i="7"/>
  <c r="H705" i="7"/>
  <c r="I1287" i="7"/>
  <c r="H1287" i="7"/>
  <c r="I1221" i="7"/>
  <c r="H1221" i="7"/>
  <c r="I862" i="7"/>
  <c r="H862" i="7"/>
  <c r="I406" i="7"/>
  <c r="H406" i="7"/>
  <c r="I424" i="7"/>
  <c r="H424" i="7"/>
  <c r="I119" i="7"/>
  <c r="H119" i="7"/>
  <c r="I510" i="7"/>
  <c r="H510" i="7"/>
  <c r="I528" i="7"/>
  <c r="H528" i="7"/>
  <c r="I290" i="7"/>
  <c r="H290" i="7"/>
  <c r="I96" i="7"/>
  <c r="H96" i="7"/>
  <c r="I1303" i="7"/>
  <c r="H1303" i="7"/>
  <c r="I1269" i="7"/>
  <c r="H1269" i="7"/>
  <c r="I838" i="7"/>
  <c r="H838" i="7"/>
  <c r="I684" i="7"/>
  <c r="H684" i="7"/>
  <c r="I376" i="7"/>
  <c r="H376" i="7"/>
  <c r="H108" i="7"/>
  <c r="I108" i="7"/>
  <c r="I514" i="7"/>
  <c r="H514" i="7"/>
  <c r="I722" i="7"/>
  <c r="H722" i="7"/>
  <c r="I614" i="7"/>
  <c r="H614" i="7"/>
  <c r="I608" i="7"/>
  <c r="H608" i="7"/>
  <c r="H436" i="7"/>
  <c r="I436" i="7"/>
  <c r="I167" i="7"/>
  <c r="H167" i="7"/>
  <c r="I1234" i="7"/>
  <c r="H1234" i="7"/>
  <c r="I777" i="7"/>
  <c r="H777" i="7"/>
  <c r="I824" i="7"/>
  <c r="H824" i="7"/>
  <c r="I526" i="7"/>
  <c r="H526" i="7"/>
  <c r="I296" i="7"/>
  <c r="H296" i="7"/>
  <c r="I114" i="7"/>
  <c r="H114" i="7"/>
  <c r="I1211" i="7"/>
  <c r="H1211" i="7"/>
  <c r="I866" i="7"/>
  <c r="H866" i="7"/>
  <c r="I390" i="7"/>
  <c r="H390" i="7"/>
  <c r="I560" i="7"/>
  <c r="H560" i="7"/>
  <c r="I388" i="7"/>
  <c r="H388" i="7"/>
  <c r="I139" i="7"/>
  <c r="H139" i="7"/>
  <c r="I1185" i="7"/>
  <c r="H1185" i="7"/>
  <c r="I642" i="7"/>
  <c r="H642" i="7"/>
  <c r="I864" i="7"/>
  <c r="H864" i="7"/>
  <c r="I502" i="7"/>
  <c r="H502" i="7"/>
  <c r="I472" i="7"/>
  <c r="H472" i="7"/>
  <c r="I99" i="7"/>
  <c r="H99" i="7"/>
  <c r="I1231" i="7"/>
  <c r="H1231" i="7"/>
  <c r="I402" i="7"/>
  <c r="H402" i="7"/>
  <c r="I704" i="7"/>
  <c r="H704" i="7"/>
  <c r="I640" i="7"/>
  <c r="H640" i="7"/>
  <c r="I468" i="7"/>
  <c r="H468" i="7"/>
  <c r="I254" i="7"/>
  <c r="H254" i="7"/>
  <c r="I1281" i="7"/>
  <c r="H1281" i="7"/>
  <c r="I1285" i="7"/>
  <c r="H1285" i="7"/>
  <c r="I878" i="7"/>
  <c r="H878" i="7"/>
  <c r="I534" i="7"/>
  <c r="H534" i="7"/>
  <c r="I488" i="7"/>
  <c r="H488" i="7"/>
  <c r="I157" i="7"/>
  <c r="H157" i="7"/>
  <c r="I1179" i="7"/>
  <c r="H1179" i="7"/>
  <c r="I860" i="7"/>
  <c r="H860" i="7"/>
  <c r="I638" i="7"/>
  <c r="H638" i="7"/>
  <c r="I548" i="7"/>
  <c r="H548" i="7"/>
  <c r="I380" i="7"/>
  <c r="H380" i="7"/>
  <c r="H90" i="7"/>
  <c r="I90" i="7"/>
  <c r="I1265" i="7"/>
  <c r="H1265" i="7"/>
  <c r="H438" i="7"/>
  <c r="I438" i="7"/>
  <c r="I440" i="7"/>
  <c r="H440" i="7"/>
  <c r="I116" i="7"/>
  <c r="H116" i="7"/>
  <c r="I1227" i="7"/>
  <c r="H1227" i="7"/>
  <c r="I874" i="7"/>
  <c r="H874" i="7"/>
  <c r="I486" i="7"/>
  <c r="H486" i="7"/>
  <c r="I588" i="7"/>
  <c r="H588" i="7"/>
  <c r="I416" i="7"/>
  <c r="H416" i="7"/>
  <c r="H151" i="7"/>
  <c r="I151" i="7"/>
  <c r="I1257" i="7"/>
  <c r="H1257" i="7"/>
  <c r="I1283" i="7"/>
  <c r="H1283" i="7"/>
  <c r="I713" i="7"/>
  <c r="H713" i="7"/>
  <c r="I778" i="7"/>
  <c r="H778" i="7"/>
  <c r="H398" i="7"/>
  <c r="I398" i="7"/>
  <c r="I300" i="7"/>
  <c r="H300" i="7"/>
  <c r="I1275" i="7"/>
  <c r="H1275" i="7"/>
  <c r="H434" i="7"/>
  <c r="I434" i="7"/>
  <c r="I518" i="7"/>
  <c r="H518" i="7"/>
  <c r="I580" i="7"/>
  <c r="H580" i="7"/>
  <c r="H412" i="7"/>
  <c r="I412" i="7"/>
  <c r="I155" i="7"/>
  <c r="H155" i="7"/>
  <c r="I1289" i="7"/>
  <c r="H1289" i="7"/>
  <c r="I1299" i="7"/>
  <c r="H1299" i="7"/>
  <c r="I738" i="7"/>
  <c r="H738" i="7"/>
  <c r="I662" i="7"/>
  <c r="H662" i="7"/>
  <c r="I474" i="7"/>
  <c r="H474" i="7"/>
  <c r="I144" i="7"/>
  <c r="H144" i="7"/>
  <c r="I1295" i="7"/>
  <c r="H1295" i="7"/>
  <c r="I1165" i="7"/>
  <c r="H1165" i="7"/>
  <c r="I753" i="7"/>
  <c r="H753" i="7"/>
  <c r="H410" i="7"/>
  <c r="I410" i="7"/>
  <c r="I492" i="7"/>
  <c r="H492" i="7"/>
  <c r="I284" i="7"/>
  <c r="H284" i="7"/>
  <c r="I84" i="7"/>
  <c r="H84" i="7"/>
  <c r="I46" i="7"/>
  <c r="H46" i="7"/>
  <c r="H134" i="7"/>
  <c r="I134" i="7"/>
  <c r="I322" i="7"/>
  <c r="H322" i="7"/>
  <c r="I586" i="7"/>
  <c r="H586" i="7"/>
  <c r="I50" i="7"/>
  <c r="H50" i="7"/>
  <c r="I346" i="7"/>
  <c r="H346" i="7"/>
  <c r="H102" i="7"/>
  <c r="I102" i="7"/>
  <c r="I146" i="7"/>
  <c r="H146" i="7"/>
  <c r="I370" i="7"/>
  <c r="H370" i="7"/>
  <c r="I58" i="7"/>
  <c r="H58" i="7"/>
  <c r="I458" i="7"/>
  <c r="H458" i="7"/>
  <c r="I318" i="7"/>
  <c r="H318" i="7"/>
  <c r="H350" i="7"/>
  <c r="I350" i="7"/>
  <c r="H442" i="7"/>
  <c r="I442" i="7"/>
  <c r="I407" i="7"/>
  <c r="H407" i="7"/>
  <c r="I631" i="7"/>
  <c r="H631" i="7"/>
  <c r="I1291" i="7"/>
  <c r="H1291" i="7"/>
  <c r="I627" i="7"/>
  <c r="H627" i="7"/>
  <c r="I439" i="7"/>
  <c r="H439" i="7"/>
  <c r="I607" i="7"/>
  <c r="H607" i="7"/>
  <c r="I815" i="7"/>
  <c r="H815" i="7"/>
  <c r="I379" i="7"/>
  <c r="H379" i="7"/>
  <c r="I727" i="7"/>
  <c r="H727" i="7"/>
  <c r="I74" i="7"/>
  <c r="H74" i="7"/>
  <c r="I23" i="7"/>
  <c r="H23" i="7"/>
  <c r="I235" i="7"/>
  <c r="H235" i="7"/>
  <c r="I319" i="7"/>
  <c r="H319" i="7"/>
  <c r="I499" i="7"/>
  <c r="H499" i="7"/>
  <c r="I883" i="7"/>
  <c r="H883" i="7"/>
  <c r="I915" i="7"/>
  <c r="H915" i="7"/>
  <c r="I947" i="7"/>
  <c r="H947" i="7"/>
  <c r="I979" i="7"/>
  <c r="H979" i="7"/>
  <c r="I1023" i="7"/>
  <c r="H1023" i="7"/>
  <c r="I1107" i="7"/>
  <c r="H1107" i="7"/>
  <c r="I183" i="7"/>
  <c r="H183" i="7"/>
  <c r="I591" i="7"/>
  <c r="H591" i="7"/>
  <c r="I819" i="7"/>
  <c r="H819" i="7"/>
  <c r="I467" i="7"/>
  <c r="H467" i="7"/>
  <c r="I447" i="7"/>
  <c r="H447" i="7"/>
  <c r="I691" i="7"/>
  <c r="H691" i="7"/>
  <c r="I1279" i="7"/>
  <c r="H1279" i="7"/>
  <c r="H423" i="7"/>
  <c r="I423" i="7"/>
  <c r="I739" i="7"/>
  <c r="H739" i="7"/>
  <c r="H150" i="7"/>
  <c r="I150" i="7"/>
  <c r="H182" i="7"/>
  <c r="I182" i="7"/>
  <c r="I214" i="7"/>
  <c r="H214" i="7"/>
  <c r="I993" i="7"/>
  <c r="H993" i="7"/>
  <c r="I51" i="7"/>
  <c r="H51" i="7"/>
  <c r="I1015" i="7"/>
  <c r="H1015" i="7"/>
  <c r="I463" i="7"/>
  <c r="H463" i="7"/>
  <c r="I687" i="7"/>
  <c r="H687" i="7"/>
  <c r="H87" i="7"/>
  <c r="I87" i="7"/>
  <c r="I507" i="7"/>
  <c r="H507" i="7"/>
  <c r="I703" i="7"/>
  <c r="H703" i="7"/>
  <c r="I243" i="7"/>
  <c r="H243" i="7"/>
  <c r="I511" i="7"/>
  <c r="H511" i="7"/>
  <c r="I751" i="7"/>
  <c r="H751" i="7"/>
  <c r="I897" i="7"/>
  <c r="H897" i="7"/>
  <c r="H27" i="7"/>
  <c r="I27" i="7"/>
  <c r="H231" i="7"/>
  <c r="I231" i="7"/>
  <c r="I331" i="7"/>
  <c r="H331" i="7"/>
  <c r="I879" i="7"/>
  <c r="H879" i="7"/>
  <c r="I911" i="7"/>
  <c r="H911" i="7"/>
  <c r="I943" i="7"/>
  <c r="H943" i="7"/>
  <c r="I975" i="7"/>
  <c r="H975" i="7"/>
  <c r="I1031" i="7"/>
  <c r="H1031" i="7"/>
  <c r="H143" i="7"/>
  <c r="I143" i="7"/>
  <c r="I431" i="7"/>
  <c r="H431" i="7"/>
  <c r="I699" i="7"/>
  <c r="H699" i="7"/>
  <c r="H383" i="7"/>
  <c r="I383" i="7"/>
  <c r="I683" i="7"/>
  <c r="H683" i="7"/>
  <c r="I299" i="7"/>
  <c r="H299" i="7"/>
  <c r="I635" i="7"/>
  <c r="H635" i="7"/>
  <c r="I807" i="7"/>
  <c r="H807" i="7"/>
  <c r="I178" i="7"/>
  <c r="H178" i="7"/>
  <c r="I210" i="7"/>
  <c r="H210" i="7"/>
  <c r="H929" i="7"/>
  <c r="I929" i="7"/>
  <c r="I47" i="7"/>
  <c r="H47" i="7"/>
  <c r="H343" i="7"/>
  <c r="I343" i="7"/>
  <c r="I611" i="7"/>
  <c r="H611" i="7"/>
  <c r="I1147" i="7"/>
  <c r="H1147" i="7"/>
  <c r="I1088" i="7"/>
  <c r="H1088" i="7"/>
  <c r="I1051" i="7"/>
  <c r="H1051" i="7"/>
  <c r="I1104" i="7"/>
  <c r="H1104" i="7"/>
  <c r="I204" i="7"/>
  <c r="H204" i="7"/>
  <c r="I884" i="7"/>
  <c r="H884" i="7"/>
  <c r="I1004" i="7"/>
  <c r="H1004" i="7"/>
  <c r="I1258" i="7"/>
  <c r="H1258" i="7"/>
  <c r="I1129" i="7"/>
  <c r="H1129" i="7"/>
  <c r="I1176" i="7"/>
  <c r="H1176" i="7"/>
  <c r="I1188" i="7"/>
  <c r="H1188" i="7"/>
  <c r="I732" i="7"/>
  <c r="H732" i="7"/>
  <c r="I956" i="7"/>
  <c r="H956" i="7"/>
  <c r="I1077" i="7"/>
  <c r="H1077" i="7"/>
  <c r="I1131" i="7"/>
  <c r="H1131" i="7"/>
  <c r="I1154" i="7"/>
  <c r="H1154" i="7"/>
  <c r="I316" i="7"/>
  <c r="H316" i="7"/>
  <c r="I1230" i="7"/>
  <c r="H1230" i="7"/>
  <c r="I748" i="7"/>
  <c r="H748" i="7"/>
  <c r="I968" i="7"/>
  <c r="H968" i="7"/>
  <c r="I1190" i="7"/>
  <c r="H1190" i="7"/>
  <c r="I1113" i="7"/>
  <c r="H1113" i="7"/>
  <c r="I196" i="7"/>
  <c r="H196" i="7"/>
  <c r="I796" i="7"/>
  <c r="H796" i="7"/>
  <c r="I1032" i="7"/>
  <c r="H1032" i="7"/>
  <c r="I1194" i="7"/>
  <c r="H1194" i="7"/>
  <c r="I1292" i="7"/>
  <c r="H1292" i="7"/>
  <c r="I1149" i="7"/>
  <c r="H1149" i="7"/>
  <c r="I1056" i="7"/>
  <c r="H1056" i="7"/>
  <c r="I966" i="7"/>
  <c r="H966" i="7"/>
  <c r="I873" i="7"/>
  <c r="H873" i="7"/>
  <c r="I696" i="7"/>
  <c r="H696" i="7"/>
  <c r="I441" i="7"/>
  <c r="H441" i="7"/>
  <c r="H257" i="7"/>
  <c r="I257" i="7"/>
  <c r="I72" i="7"/>
  <c r="H72" i="7"/>
  <c r="I1212" i="7"/>
  <c r="H1212" i="7"/>
  <c r="I1097" i="7"/>
  <c r="H1097" i="7"/>
  <c r="I1005" i="7"/>
  <c r="H1005" i="7"/>
  <c r="I294" i="7"/>
  <c r="H294" i="7"/>
  <c r="H426" i="7"/>
  <c r="I426" i="7"/>
  <c r="H10" i="7"/>
  <c r="I10" i="7"/>
  <c r="H246" i="7"/>
  <c r="I246" i="7"/>
  <c r="I570" i="7"/>
  <c r="H570" i="7"/>
  <c r="H326" i="7"/>
  <c r="I326" i="7"/>
  <c r="I358" i="7"/>
  <c r="H358" i="7"/>
  <c r="I522" i="7"/>
  <c r="H522" i="7"/>
  <c r="I59" i="7"/>
  <c r="H59" i="7"/>
  <c r="I443" i="7"/>
  <c r="H443" i="7"/>
  <c r="I711" i="7"/>
  <c r="H711" i="7"/>
  <c r="H95" i="7"/>
  <c r="I95" i="7"/>
  <c r="I487" i="7"/>
  <c r="H487" i="7"/>
  <c r="I663" i="7"/>
  <c r="H663" i="7"/>
  <c r="I1215" i="7"/>
  <c r="H1215" i="7"/>
  <c r="I491" i="7"/>
  <c r="H491" i="7"/>
  <c r="I771" i="7"/>
  <c r="H771" i="7"/>
  <c r="I961" i="7"/>
  <c r="H961" i="7"/>
  <c r="I31" i="7"/>
  <c r="H31" i="7"/>
  <c r="I291" i="7"/>
  <c r="H291" i="7"/>
  <c r="I327" i="7"/>
  <c r="H327" i="7"/>
  <c r="I515" i="7"/>
  <c r="H515" i="7"/>
  <c r="I859" i="7"/>
  <c r="H859" i="7"/>
  <c r="I891" i="7"/>
  <c r="H891" i="7"/>
  <c r="I923" i="7"/>
  <c r="H923" i="7"/>
  <c r="I955" i="7"/>
  <c r="H955" i="7"/>
  <c r="I987" i="7"/>
  <c r="H987" i="7"/>
  <c r="I1208" i="7"/>
  <c r="H1208" i="7"/>
  <c r="H283" i="7"/>
  <c r="I283" i="7"/>
  <c r="I679" i="7"/>
  <c r="H679" i="7"/>
  <c r="H75" i="7"/>
  <c r="I75" i="7"/>
  <c r="H495" i="7"/>
  <c r="I495" i="7"/>
  <c r="I731" i="7"/>
  <c r="H731" i="7"/>
  <c r="I547" i="7"/>
  <c r="H547" i="7"/>
  <c r="I503" i="7"/>
  <c r="H503" i="7"/>
  <c r="I783" i="7"/>
  <c r="H783" i="7"/>
  <c r="I158" i="7"/>
  <c r="H158" i="7"/>
  <c r="I190" i="7"/>
  <c r="H190" i="7"/>
  <c r="I222" i="7"/>
  <c r="H222" i="7"/>
  <c r="I1121" i="7"/>
  <c r="H1121" i="7"/>
  <c r="H359" i="7"/>
  <c r="I359" i="7"/>
  <c r="I1027" i="7"/>
  <c r="H1027" i="7"/>
  <c r="I1099" i="7"/>
  <c r="H1099" i="7"/>
  <c r="I115" i="7"/>
  <c r="H115" i="7"/>
  <c r="I555" i="7"/>
  <c r="H555" i="7"/>
  <c r="I735" i="7"/>
  <c r="H735" i="7"/>
  <c r="I135" i="7"/>
  <c r="H135" i="7"/>
  <c r="I551" i="7"/>
  <c r="H551" i="7"/>
  <c r="I767" i="7"/>
  <c r="H767" i="7"/>
  <c r="H71" i="7"/>
  <c r="I71" i="7"/>
  <c r="I575" i="7"/>
  <c r="H575" i="7"/>
  <c r="I795" i="7"/>
  <c r="H795" i="7"/>
  <c r="I1025" i="7"/>
  <c r="H1025" i="7"/>
  <c r="I63" i="7"/>
  <c r="H63" i="7"/>
  <c r="H307" i="7"/>
  <c r="I307" i="7"/>
  <c r="I351" i="7"/>
  <c r="H351" i="7"/>
  <c r="I887" i="7"/>
  <c r="H887" i="7"/>
  <c r="I919" i="7"/>
  <c r="H919" i="7"/>
  <c r="I951" i="7"/>
  <c r="H951" i="7"/>
  <c r="I983" i="7"/>
  <c r="H983" i="7"/>
  <c r="I1043" i="7"/>
  <c r="H1043" i="7"/>
  <c r="I1259" i="7"/>
  <c r="H1259" i="7"/>
  <c r="I191" i="7"/>
  <c r="H191" i="7"/>
  <c r="I475" i="7"/>
  <c r="H475" i="7"/>
  <c r="I747" i="7"/>
  <c r="H747" i="7"/>
  <c r="I403" i="7"/>
  <c r="H403" i="7"/>
  <c r="I459" i="7"/>
  <c r="H459" i="7"/>
  <c r="I743" i="7"/>
  <c r="H743" i="7"/>
  <c r="I387" i="7"/>
  <c r="H387" i="7"/>
  <c r="H479" i="7"/>
  <c r="I479" i="7"/>
  <c r="I667" i="7"/>
  <c r="H667" i="7"/>
  <c r="I154" i="7"/>
  <c r="H154" i="7"/>
  <c r="I186" i="7"/>
  <c r="H186" i="7"/>
  <c r="I218" i="7"/>
  <c r="H218" i="7"/>
  <c r="I1057" i="7"/>
  <c r="H1057" i="7"/>
  <c r="I55" i="7"/>
  <c r="H55" i="7"/>
  <c r="I375" i="7"/>
  <c r="H375" i="7"/>
  <c r="I995" i="7"/>
  <c r="H995" i="7"/>
  <c r="I1079" i="7"/>
  <c r="H1079" i="7"/>
  <c r="I1119" i="7"/>
  <c r="H1119" i="7"/>
  <c r="I1042" i="7"/>
  <c r="H1042" i="7"/>
  <c r="I1059" i="7"/>
  <c r="H1059" i="7"/>
  <c r="I1150" i="7"/>
  <c r="H1150" i="7"/>
  <c r="I332" i="7"/>
  <c r="H332" i="7"/>
  <c r="I920" i="7"/>
  <c r="H920" i="7"/>
  <c r="I1040" i="7"/>
  <c r="H1040" i="7"/>
  <c r="I1084" i="7"/>
  <c r="H1084" i="7"/>
  <c r="I1222" i="7"/>
  <c r="H1222" i="7"/>
  <c r="I780" i="7"/>
  <c r="H780" i="7"/>
  <c r="I992" i="7"/>
  <c r="H992" i="7"/>
  <c r="I1106" i="7"/>
  <c r="H1106" i="7"/>
  <c r="I1139" i="7"/>
  <c r="H1139" i="7"/>
  <c r="I1055" i="7"/>
  <c r="H1055" i="7"/>
  <c r="I1100" i="7"/>
  <c r="H1100" i="7"/>
  <c r="I1260" i="7"/>
  <c r="H1260" i="7"/>
  <c r="I788" i="7"/>
  <c r="H788" i="7"/>
  <c r="I996" i="7"/>
  <c r="H996" i="7"/>
  <c r="I1250" i="7"/>
  <c r="H1250" i="7"/>
  <c r="I1162" i="7"/>
  <c r="H1162" i="7"/>
  <c r="I324" i="7"/>
  <c r="H324" i="7"/>
  <c r="I912" i="7"/>
  <c r="H912" i="7"/>
  <c r="I1061" i="7"/>
  <c r="H1061" i="7"/>
  <c r="I1254" i="7"/>
  <c r="H1254" i="7"/>
  <c r="I1256" i="7"/>
  <c r="H1256" i="7"/>
  <c r="I1126" i="7"/>
  <c r="H1126" i="7"/>
  <c r="I1033" i="7"/>
  <c r="H1033" i="7"/>
  <c r="I944" i="7"/>
  <c r="H944" i="7"/>
  <c r="I806" i="7"/>
  <c r="H806" i="7"/>
  <c r="I633" i="7"/>
  <c r="H633" i="7"/>
  <c r="I377" i="7"/>
  <c r="H377" i="7"/>
  <c r="I216" i="7"/>
  <c r="H216" i="7"/>
  <c r="I40" i="7"/>
  <c r="H40" i="7"/>
  <c r="I1174" i="7"/>
  <c r="H1174" i="7"/>
  <c r="I1073" i="7"/>
  <c r="H1073" i="7"/>
  <c r="I960" i="7"/>
  <c r="H960" i="7"/>
  <c r="I681" i="7"/>
  <c r="H681" i="7"/>
  <c r="I425" i="7"/>
  <c r="H425" i="7"/>
  <c r="I241" i="7"/>
  <c r="H241" i="7"/>
  <c r="I830" i="7"/>
  <c r="H830" i="7"/>
  <c r="I538" i="7"/>
  <c r="H538" i="7"/>
  <c r="I94" i="7"/>
  <c r="H94" i="7"/>
  <c r="I785" i="7"/>
  <c r="H785" i="7"/>
  <c r="I858" i="7"/>
  <c r="H858" i="7"/>
  <c r="I91" i="7"/>
  <c r="H91" i="7"/>
  <c r="I1219" i="7"/>
  <c r="H1219" i="7"/>
  <c r="I648" i="7"/>
  <c r="H648" i="7"/>
  <c r="I516" i="7"/>
  <c r="H516" i="7"/>
  <c r="I1271" i="7"/>
  <c r="H1271" i="7"/>
  <c r="I832" i="7"/>
  <c r="H832" i="7"/>
  <c r="I596" i="7"/>
  <c r="H596" i="7"/>
  <c r="I1177" i="7"/>
  <c r="H1177" i="7"/>
  <c r="I123" i="7"/>
  <c r="H123" i="7"/>
  <c r="I828" i="7"/>
  <c r="H828" i="7"/>
  <c r="I288" i="7"/>
  <c r="H288" i="7"/>
  <c r="I1205" i="7"/>
  <c r="H1205" i="7"/>
  <c r="I250" i="7"/>
  <c r="H250" i="7"/>
  <c r="I842" i="7"/>
  <c r="H842" i="7"/>
  <c r="H371" i="7"/>
  <c r="I371" i="7"/>
  <c r="I1249" i="7"/>
  <c r="H1249" i="7"/>
  <c r="I744" i="7"/>
  <c r="H744" i="7"/>
  <c r="I584" i="7"/>
  <c r="H584" i="7"/>
  <c r="J584" i="7" s="1"/>
  <c r="I574" i="7"/>
  <c r="H574" i="7"/>
  <c r="I301" i="7"/>
  <c r="H301" i="7"/>
  <c r="I347" i="7"/>
  <c r="H347" i="7"/>
  <c r="I536" i="7"/>
  <c r="H536" i="7"/>
  <c r="I794" i="7"/>
  <c r="H794" i="7"/>
  <c r="I680" i="7"/>
  <c r="H680" i="7"/>
  <c r="H620" i="7"/>
  <c r="I620" i="7"/>
  <c r="I448" i="7"/>
  <c r="H448" i="7"/>
  <c r="J448" i="7" s="1"/>
  <c r="I175" i="7"/>
  <c r="H175" i="7"/>
  <c r="H7" i="7"/>
  <c r="I7" i="7"/>
  <c r="J7" i="7" s="1"/>
  <c r="I62" i="7"/>
  <c r="H62" i="7"/>
  <c r="I354" i="7"/>
  <c r="H354" i="7"/>
  <c r="H86" i="7"/>
  <c r="I86" i="7"/>
  <c r="I394" i="7"/>
  <c r="H394" i="7"/>
  <c r="I22" i="7"/>
  <c r="H22" i="7"/>
  <c r="I122" i="7"/>
  <c r="H122" i="7"/>
  <c r="I1193" i="7"/>
  <c r="H1193" i="7"/>
  <c r="I1251" i="7"/>
  <c r="H1251" i="7"/>
  <c r="I594" i="7"/>
  <c r="H594" i="7"/>
  <c r="I746" i="7"/>
  <c r="H746" i="7"/>
  <c r="I602" i="7"/>
  <c r="H602" i="7"/>
  <c r="H276" i="7"/>
  <c r="I276" i="7"/>
  <c r="I1209" i="7"/>
  <c r="H1209" i="7"/>
  <c r="I730" i="7"/>
  <c r="H730" i="7"/>
  <c r="I761" i="7"/>
  <c r="H761" i="7"/>
  <c r="I482" i="7"/>
  <c r="H482" i="7"/>
  <c r="I612" i="7"/>
  <c r="H612" i="7"/>
  <c r="I444" i="7"/>
  <c r="H444" i="7"/>
  <c r="I179" i="7"/>
  <c r="H179" i="7"/>
  <c r="I1267" i="7"/>
  <c r="H1267" i="7"/>
  <c r="I706" i="7"/>
  <c r="H706" i="7"/>
  <c r="H418" i="7"/>
  <c r="I418" i="7"/>
  <c r="I632" i="7"/>
  <c r="H632" i="7"/>
  <c r="I121" i="7"/>
  <c r="H121" i="7"/>
  <c r="I1233" i="7"/>
  <c r="H1233" i="7"/>
  <c r="I1261" i="7"/>
  <c r="H1261" i="7"/>
  <c r="I826" i="7"/>
  <c r="H826" i="7"/>
  <c r="I414" i="7"/>
  <c r="H414" i="7"/>
  <c r="I524" i="7"/>
  <c r="H524" i="7"/>
  <c r="H242" i="7"/>
  <c r="I242" i="7"/>
  <c r="H125" i="7"/>
  <c r="I125" i="7"/>
  <c r="I1217" i="7"/>
  <c r="H1217" i="7"/>
  <c r="I1201" i="7"/>
  <c r="H1201" i="7"/>
  <c r="I498" i="7"/>
  <c r="H498" i="7"/>
  <c r="I598" i="7"/>
  <c r="H598" i="7"/>
  <c r="I520" i="7"/>
  <c r="H520" i="7"/>
  <c r="H165" i="7"/>
  <c r="I165" i="7"/>
  <c r="I1247" i="7"/>
  <c r="H1247" i="7"/>
  <c r="I1181" i="7"/>
  <c r="H1181" i="7"/>
  <c r="I800" i="7"/>
  <c r="H800" i="7"/>
  <c r="I644" i="7"/>
  <c r="H644" i="7"/>
  <c r="I476" i="7"/>
  <c r="H476" i="7"/>
  <c r="I252" i="7"/>
  <c r="H252" i="7"/>
  <c r="I698" i="7"/>
  <c r="H698" i="7"/>
  <c r="I802" i="7"/>
  <c r="H802" i="7"/>
  <c r="I768" i="7"/>
  <c r="H768" i="7"/>
  <c r="I430" i="7"/>
  <c r="H430" i="7"/>
  <c r="I268" i="7"/>
  <c r="H268" i="7"/>
  <c r="I386" i="7"/>
  <c r="H386" i="7"/>
  <c r="I606" i="7"/>
  <c r="H606" i="7"/>
  <c r="I556" i="7"/>
  <c r="H556" i="7"/>
  <c r="I384" i="7"/>
  <c r="H384" i="7"/>
  <c r="I147" i="7"/>
  <c r="H147" i="7"/>
  <c r="I1142" i="7"/>
  <c r="H1142" i="7"/>
  <c r="I745" i="7"/>
  <c r="H745" i="7"/>
  <c r="I814" i="7"/>
  <c r="H814" i="7"/>
  <c r="I462" i="7"/>
  <c r="H462" i="7"/>
  <c r="I272" i="7"/>
  <c r="H272" i="7"/>
  <c r="I100" i="7"/>
  <c r="H100" i="7"/>
  <c r="I1183" i="7"/>
  <c r="H1183" i="7"/>
  <c r="I530" i="7"/>
  <c r="H530" i="7"/>
  <c r="I714" i="7"/>
  <c r="H714" i="7"/>
  <c r="I636" i="7"/>
  <c r="H636" i="7"/>
  <c r="I464" i="7"/>
  <c r="H464" i="7"/>
  <c r="I286" i="7"/>
  <c r="H286" i="7"/>
  <c r="I1078" i="7"/>
  <c r="H1078" i="7"/>
  <c r="I770" i="7"/>
  <c r="H770" i="7"/>
  <c r="I736" i="7"/>
  <c r="H736" i="7"/>
  <c r="H363" i="7"/>
  <c r="I363" i="7"/>
  <c r="I244" i="7"/>
  <c r="H244" i="7"/>
  <c r="I1197" i="7"/>
  <c r="H1197" i="7"/>
  <c r="I810" i="7"/>
  <c r="H810" i="7"/>
  <c r="I658" i="7"/>
  <c r="H658" i="7"/>
  <c r="I500" i="7"/>
  <c r="H500" i="7"/>
  <c r="I256" i="7"/>
  <c r="H256" i="7"/>
  <c r="I88" i="7"/>
  <c r="H88" i="7"/>
  <c r="I1202" i="7"/>
  <c r="H1202" i="7"/>
  <c r="I1253" i="7"/>
  <c r="H1253" i="7"/>
  <c r="I872" i="7"/>
  <c r="H872" i="7"/>
  <c r="I470" i="7"/>
  <c r="H470" i="7"/>
  <c r="I456" i="7"/>
  <c r="H456" i="7"/>
  <c r="I149" i="7"/>
  <c r="H149" i="7"/>
  <c r="I1169" i="7"/>
  <c r="H1169" i="7"/>
  <c r="I1245" i="7"/>
  <c r="H1245" i="7"/>
  <c r="I818" i="7"/>
  <c r="H818" i="7"/>
  <c r="I674" i="7"/>
  <c r="H674" i="7"/>
  <c r="I496" i="7"/>
  <c r="H496" i="7"/>
  <c r="I248" i="7"/>
  <c r="H248" i="7"/>
  <c r="I110" i="7"/>
  <c r="H110" i="7"/>
  <c r="I1301" i="7"/>
  <c r="H1301" i="7"/>
  <c r="I695" i="7"/>
  <c r="H695" i="7"/>
  <c r="I408" i="7"/>
  <c r="H408" i="7"/>
  <c r="H82" i="7"/>
  <c r="I82" i="7"/>
  <c r="I1163" i="7"/>
  <c r="H1163" i="7"/>
  <c r="I868" i="7"/>
  <c r="H868" i="7"/>
  <c r="I422" i="7"/>
  <c r="H422" i="7"/>
  <c r="H576" i="7"/>
  <c r="I576" i="7"/>
  <c r="I404" i="7"/>
  <c r="H404" i="7"/>
  <c r="I127" i="7"/>
  <c r="H127" i="7"/>
  <c r="I14" i="7"/>
  <c r="H14" i="7"/>
  <c r="I118" i="7"/>
  <c r="H118" i="7"/>
  <c r="H262" i="7"/>
  <c r="I262" i="7"/>
  <c r="I378" i="7"/>
  <c r="H378" i="7"/>
  <c r="I18" i="7"/>
  <c r="H18" i="7"/>
  <c r="I278" i="7"/>
  <c r="H278" i="7"/>
  <c r="H506" i="7"/>
  <c r="I506" i="7"/>
  <c r="H38" i="7"/>
  <c r="I38" i="7"/>
  <c r="I130" i="7"/>
  <c r="H130" i="7"/>
  <c r="I306" i="7"/>
  <c r="H306" i="7"/>
  <c r="H554" i="7"/>
  <c r="I554" i="7"/>
  <c r="I26" i="7"/>
  <c r="H26" i="7"/>
  <c r="I330" i="7"/>
  <c r="H330" i="7"/>
  <c r="I666" i="7"/>
  <c r="H666" i="7"/>
  <c r="I334" i="7"/>
  <c r="H334" i="7"/>
  <c r="H366" i="7"/>
  <c r="I366" i="7"/>
  <c r="H618" i="7"/>
  <c r="I618" i="7"/>
  <c r="H203" i="7"/>
  <c r="I203" i="7"/>
  <c r="H543" i="7"/>
  <c r="I543" i="7"/>
  <c r="I759" i="7"/>
  <c r="H759" i="7"/>
  <c r="I247" i="7"/>
  <c r="H247" i="7"/>
  <c r="I527" i="7"/>
  <c r="H527" i="7"/>
  <c r="I719" i="7"/>
  <c r="H719" i="7"/>
  <c r="I451" i="7"/>
  <c r="H451" i="7"/>
  <c r="I615" i="7"/>
  <c r="H615" i="7"/>
  <c r="I823" i="7"/>
  <c r="H823" i="7"/>
  <c r="I1089" i="7"/>
  <c r="H1089" i="7"/>
  <c r="I219" i="7"/>
  <c r="H219" i="7"/>
  <c r="I303" i="7"/>
  <c r="H303" i="7"/>
  <c r="I335" i="7"/>
  <c r="H335" i="7"/>
  <c r="I643" i="7"/>
  <c r="H643" i="7"/>
  <c r="I867" i="7"/>
  <c r="H867" i="7"/>
  <c r="I899" i="7"/>
  <c r="H899" i="7"/>
  <c r="I931" i="7"/>
  <c r="H931" i="7"/>
  <c r="I963" i="7"/>
  <c r="H963" i="7"/>
  <c r="I999" i="7"/>
  <c r="H999" i="7"/>
  <c r="I1083" i="7"/>
  <c r="H1083" i="7"/>
  <c r="H67" i="7"/>
  <c r="I67" i="7"/>
  <c r="I415" i="7"/>
  <c r="H415" i="7"/>
  <c r="I723" i="7"/>
  <c r="H723" i="7"/>
  <c r="I111" i="7"/>
  <c r="H111" i="7"/>
  <c r="I539" i="7"/>
  <c r="H539" i="7"/>
  <c r="I791" i="7"/>
  <c r="H791" i="7"/>
  <c r="I199" i="7"/>
  <c r="H199" i="7"/>
  <c r="I567" i="7"/>
  <c r="H567" i="7"/>
  <c r="I835" i="7"/>
  <c r="H835" i="7"/>
  <c r="I166" i="7"/>
  <c r="H166" i="7"/>
  <c r="I198" i="7"/>
  <c r="H198" i="7"/>
  <c r="I230" i="7"/>
  <c r="H230" i="7"/>
  <c r="I11" i="7"/>
  <c r="H11" i="7"/>
  <c r="I563" i="7"/>
  <c r="H563" i="7"/>
  <c r="I1039" i="7"/>
  <c r="H1039" i="7"/>
  <c r="I1304" i="7"/>
  <c r="H1304" i="7"/>
  <c r="I251" i="7"/>
  <c r="H251" i="7"/>
  <c r="I603" i="7"/>
  <c r="H603" i="7"/>
  <c r="I787" i="7"/>
  <c r="H787" i="7"/>
  <c r="I259" i="7"/>
  <c r="H259" i="7"/>
  <c r="I295" i="7"/>
  <c r="H295" i="7"/>
  <c r="H599" i="7"/>
  <c r="I599" i="7"/>
  <c r="I803" i="7"/>
  <c r="H803" i="7"/>
  <c r="I287" i="7"/>
  <c r="H287" i="7"/>
  <c r="I655" i="7"/>
  <c r="H655" i="7"/>
  <c r="I70" i="7"/>
  <c r="H70" i="7"/>
  <c r="I1153" i="7"/>
  <c r="H1153" i="7"/>
  <c r="I215" i="7"/>
  <c r="H215" i="7"/>
  <c r="I315" i="7"/>
  <c r="H315" i="7"/>
  <c r="I579" i="7"/>
  <c r="H579" i="7"/>
  <c r="I863" i="7"/>
  <c r="H863" i="7"/>
  <c r="I895" i="7"/>
  <c r="H895" i="7"/>
  <c r="I927" i="7"/>
  <c r="H927" i="7"/>
  <c r="I959" i="7"/>
  <c r="H959" i="7"/>
  <c r="I991" i="7"/>
  <c r="H991" i="7"/>
  <c r="I1143" i="7"/>
  <c r="H1143" i="7"/>
  <c r="I263" i="7"/>
  <c r="H263" i="7"/>
  <c r="I535" i="7"/>
  <c r="H535" i="7"/>
  <c r="I799" i="7"/>
  <c r="H799" i="7"/>
  <c r="I595" i="7"/>
  <c r="H595" i="7"/>
  <c r="I523" i="7"/>
  <c r="H523" i="7"/>
  <c r="I779" i="7"/>
  <c r="H779" i="7"/>
  <c r="I79" i="7"/>
  <c r="H79" i="7"/>
  <c r="I519" i="7"/>
  <c r="H519" i="7"/>
  <c r="I715" i="7"/>
  <c r="H715" i="7"/>
  <c r="I162" i="7"/>
  <c r="H162" i="7"/>
  <c r="I194" i="7"/>
  <c r="H194" i="7"/>
  <c r="I226" i="7"/>
  <c r="H226" i="7"/>
  <c r="I1272" i="7"/>
  <c r="H1272" i="7"/>
  <c r="I207" i="7"/>
  <c r="H207" i="7"/>
  <c r="H419" i="7"/>
  <c r="I419" i="7"/>
  <c r="I1007" i="7"/>
  <c r="H1007" i="7"/>
  <c r="I1091" i="7"/>
  <c r="H1091" i="7"/>
  <c r="I1127" i="7"/>
  <c r="H1127" i="7"/>
  <c r="I1125" i="7"/>
  <c r="H1125" i="7"/>
  <c r="I1067" i="7"/>
  <c r="H1067" i="7"/>
  <c r="I1282" i="7"/>
  <c r="H1282" i="7"/>
  <c r="I724" i="7"/>
  <c r="H724" i="7"/>
  <c r="I948" i="7"/>
  <c r="H948" i="7"/>
  <c r="I1069" i="7"/>
  <c r="H1069" i="7"/>
  <c r="I1141" i="7"/>
  <c r="H1141" i="7"/>
  <c r="I1117" i="7"/>
  <c r="H1117" i="7"/>
  <c r="H180" i="7"/>
  <c r="I180" i="7"/>
  <c r="I892" i="7"/>
  <c r="H892" i="7"/>
  <c r="I1012" i="7"/>
  <c r="H1012" i="7"/>
  <c r="I1186" i="7"/>
  <c r="H1186" i="7"/>
  <c r="I1115" i="7"/>
  <c r="H1115" i="7"/>
  <c r="I1146" i="7"/>
  <c r="H1146" i="7"/>
  <c r="I1063" i="7"/>
  <c r="H1063" i="7"/>
  <c r="I1166" i="7"/>
  <c r="H1166" i="7"/>
  <c r="I1286" i="7"/>
  <c r="H1286" i="7"/>
  <c r="I188" i="7"/>
  <c r="H188" i="7"/>
  <c r="I904" i="7"/>
  <c r="H904" i="7"/>
  <c r="I1020" i="7"/>
  <c r="H1020" i="7"/>
  <c r="I1047" i="7"/>
  <c r="H1047" i="7"/>
  <c r="I1133" i="7"/>
  <c r="H1133" i="7"/>
  <c r="I716" i="7"/>
  <c r="H716" i="7"/>
  <c r="I940" i="7"/>
  <c r="H940" i="7"/>
  <c r="I1090" i="7"/>
  <c r="H1090" i="7"/>
  <c r="I1220" i="7"/>
  <c r="H1220" i="7"/>
  <c r="I1102" i="7"/>
  <c r="H1102" i="7"/>
  <c r="I1010" i="7"/>
  <c r="H1010" i="7"/>
  <c r="I921" i="7"/>
  <c r="H921" i="7"/>
  <c r="I772" i="7"/>
  <c r="H772" i="7"/>
  <c r="I569" i="7"/>
  <c r="H569" i="7"/>
  <c r="I344" i="7"/>
  <c r="H344" i="7"/>
  <c r="I185" i="7"/>
  <c r="H185" i="7"/>
  <c r="I9" i="7"/>
  <c r="H9" i="7"/>
  <c r="I1284" i="7"/>
  <c r="H1284" i="7"/>
  <c r="I1144" i="7"/>
  <c r="H1144" i="7"/>
  <c r="I1050" i="7"/>
  <c r="H1050" i="7"/>
  <c r="I938" i="7"/>
  <c r="H938" i="7"/>
  <c r="I809" i="7"/>
  <c r="H809" i="7"/>
  <c r="I266" i="7"/>
  <c r="H266" i="7"/>
  <c r="I1213" i="7"/>
  <c r="H1213" i="7"/>
  <c r="I484" i="7"/>
  <c r="H484" i="7"/>
  <c r="I686" i="7"/>
  <c r="H686" i="7"/>
  <c r="I240" i="7"/>
  <c r="H240" i="7"/>
  <c r="I676" i="7"/>
  <c r="H676" i="7"/>
  <c r="I396" i="7"/>
  <c r="H396" i="7"/>
  <c r="I450" i="7"/>
  <c r="H450" i="7"/>
  <c r="I808" i="7"/>
  <c r="H808" i="7"/>
  <c r="H270" i="7"/>
  <c r="I270" i="7"/>
  <c r="I834" i="7"/>
  <c r="H834" i="7"/>
  <c r="I258" i="7"/>
  <c r="H258" i="7"/>
  <c r="I1237" i="7"/>
  <c r="H1237" i="7"/>
  <c r="I282" i="7"/>
  <c r="H282" i="7"/>
  <c r="I562" i="7"/>
  <c r="H562" i="7"/>
  <c r="I159" i="7"/>
  <c r="H159" i="7"/>
  <c r="I1157" i="7"/>
  <c r="H1157" i="7"/>
  <c r="H355" i="7"/>
  <c r="I355" i="7"/>
  <c r="I1277" i="7"/>
  <c r="H1277" i="7"/>
  <c r="I508" i="7"/>
  <c r="H508" i="7"/>
  <c r="I1239" i="7"/>
  <c r="H1239" i="7"/>
  <c r="J1239" i="7" s="1"/>
  <c r="I822" i="7"/>
  <c r="H822" i="7"/>
  <c r="I542" i="7"/>
  <c r="H542" i="7"/>
  <c r="J542" i="7" s="1"/>
  <c r="H131" i="7"/>
  <c r="I131" i="7"/>
  <c r="I737" i="7"/>
  <c r="H737" i="7"/>
  <c r="J737" i="7" s="1"/>
  <c r="I672" i="7"/>
  <c r="H672" i="7"/>
  <c r="I239" i="7"/>
  <c r="H239" i="7"/>
  <c r="I540" i="7"/>
  <c r="H540" i="7"/>
  <c r="H133" i="7"/>
  <c r="I133" i="7"/>
  <c r="I1171" i="7"/>
  <c r="H1171" i="7"/>
  <c r="I630" i="7"/>
  <c r="H630" i="7"/>
  <c r="I161" i="7"/>
  <c r="H161" i="7"/>
  <c r="I754" i="7"/>
  <c r="H754" i="7"/>
  <c r="I142" i="7"/>
  <c r="H142" i="7"/>
  <c r="E2" i="7"/>
  <c r="I2" i="7" s="1"/>
  <c r="I712" i="7"/>
  <c r="H712" i="7"/>
  <c r="I656" i="7"/>
  <c r="H656" i="7"/>
  <c r="I552" i="7"/>
  <c r="H552" i="7"/>
  <c r="I173" i="7"/>
  <c r="H173" i="7"/>
  <c r="I1243" i="7"/>
  <c r="H1243" i="7"/>
  <c r="I876" i="7"/>
  <c r="H876" i="7"/>
  <c r="I454" i="7"/>
  <c r="H454" i="7"/>
  <c r="I572" i="7"/>
  <c r="H572" i="7"/>
  <c r="I400" i="7"/>
  <c r="H400" i="7"/>
  <c r="I107" i="7"/>
  <c r="H107" i="7"/>
  <c r="I1225" i="7"/>
  <c r="H1225" i="7"/>
  <c r="I801" i="7"/>
  <c r="H801" i="7"/>
  <c r="I870" i="7"/>
  <c r="H870" i="7"/>
  <c r="I566" i="7"/>
  <c r="H566" i="7"/>
  <c r="H504" i="7"/>
  <c r="I504" i="7"/>
  <c r="I153" i="7"/>
  <c r="H153" i="7"/>
  <c r="I1263" i="7"/>
  <c r="H1263" i="7"/>
  <c r="I654" i="7"/>
  <c r="H654" i="7"/>
  <c r="I721" i="7"/>
  <c r="H721" i="7"/>
  <c r="I649" i="7"/>
  <c r="H649" i="7"/>
  <c r="I480" i="7"/>
  <c r="H480" i="7"/>
  <c r="I260" i="7"/>
  <c r="H260" i="7"/>
  <c r="I1298" i="7"/>
  <c r="H1298" i="7"/>
  <c r="I1305" i="7"/>
  <c r="H1305" i="7"/>
  <c r="I1255" i="7"/>
  <c r="H1255" i="7"/>
  <c r="I1189" i="7"/>
  <c r="H1189" i="7"/>
  <c r="I692" i="7"/>
  <c r="H692" i="7"/>
  <c r="I392" i="7"/>
  <c r="H392" i="7"/>
  <c r="H83" i="7"/>
  <c r="I83" i="7"/>
  <c r="I729" i="7"/>
  <c r="H729" i="7"/>
  <c r="I646" i="7"/>
  <c r="H646" i="7"/>
  <c r="I604" i="7"/>
  <c r="H604" i="7"/>
  <c r="H432" i="7"/>
  <c r="I432" i="7"/>
  <c r="I171" i="7"/>
  <c r="H171" i="7"/>
  <c r="I1161" i="7"/>
  <c r="H1161" i="7"/>
  <c r="I1235" i="7"/>
  <c r="H1235" i="7"/>
  <c r="I466" i="7"/>
  <c r="H466" i="7"/>
  <c r="I688" i="7"/>
  <c r="H688" i="7"/>
  <c r="I600" i="7"/>
  <c r="H600" i="7"/>
  <c r="I177" i="7"/>
  <c r="H177" i="7"/>
  <c r="I670" i="7"/>
  <c r="H670" i="7"/>
  <c r="I1229" i="7"/>
  <c r="H1229" i="7"/>
  <c r="I820" i="7"/>
  <c r="H820" i="7"/>
  <c r="I690" i="7"/>
  <c r="H690" i="7"/>
  <c r="I512" i="7"/>
  <c r="H512" i="7"/>
  <c r="I280" i="7"/>
  <c r="H280" i="7"/>
  <c r="I104" i="7"/>
  <c r="H104" i="7"/>
  <c r="I1187" i="7"/>
  <c r="H1187" i="7"/>
  <c r="I776" i="7"/>
  <c r="H776" i="7"/>
  <c r="I546" i="7"/>
  <c r="H546" i="7"/>
  <c r="I616" i="7"/>
  <c r="H616" i="7"/>
  <c r="H129" i="7"/>
  <c r="I129" i="7"/>
  <c r="I1110" i="7"/>
  <c r="H1110" i="7"/>
  <c r="I697" i="7"/>
  <c r="H697" i="7"/>
  <c r="I582" i="7"/>
  <c r="H582" i="7"/>
  <c r="I592" i="7"/>
  <c r="H592" i="7"/>
  <c r="I420" i="7"/>
  <c r="H420" i="7"/>
  <c r="I163" i="7"/>
  <c r="H163" i="7"/>
  <c r="I1203" i="7"/>
  <c r="H1203" i="7"/>
  <c r="I626" i="7"/>
  <c r="H626" i="7"/>
  <c r="I664" i="7"/>
  <c r="H664" i="7"/>
  <c r="I568" i="7"/>
  <c r="H568" i="7"/>
  <c r="H169" i="7"/>
  <c r="I169" i="7"/>
  <c r="I1199" i="7"/>
  <c r="H1199" i="7"/>
  <c r="I786" i="7"/>
  <c r="H786" i="7"/>
  <c r="I610" i="7"/>
  <c r="H610" i="7"/>
  <c r="I628" i="7"/>
  <c r="H628" i="7"/>
  <c r="I460" i="7"/>
  <c r="H460" i="7"/>
  <c r="I113" i="7"/>
  <c r="H113" i="7"/>
  <c r="I1241" i="7"/>
  <c r="H1241" i="7"/>
  <c r="I1191" i="7"/>
  <c r="H1191" i="7"/>
  <c r="I578" i="7"/>
  <c r="H578" i="7"/>
  <c r="I840" i="7"/>
  <c r="H840" i="7"/>
  <c r="I652" i="7"/>
  <c r="H652" i="7"/>
  <c r="I298" i="7"/>
  <c r="H298" i="7"/>
  <c r="I98" i="7"/>
  <c r="H98" i="7"/>
  <c r="I1159" i="7"/>
  <c r="H1159" i="7"/>
  <c r="I793" i="7"/>
  <c r="H793" i="7"/>
  <c r="I678" i="7"/>
  <c r="H678" i="7"/>
  <c r="I624" i="7"/>
  <c r="H624" i="7"/>
  <c r="I452" i="7"/>
  <c r="H452" i="7"/>
  <c r="I137" i="7"/>
  <c r="H137" i="7"/>
  <c r="I1207" i="7"/>
  <c r="H1207" i="7"/>
  <c r="I1173" i="7"/>
  <c r="H1173" i="7"/>
  <c r="I816" i="7"/>
  <c r="H816" i="7"/>
  <c r="H558" i="7"/>
  <c r="I558" i="7"/>
  <c r="I264" i="7"/>
  <c r="H264" i="7"/>
  <c r="I1046" i="7"/>
  <c r="H1046" i="7"/>
  <c r="I1293" i="7"/>
  <c r="H1293" i="7"/>
  <c r="I836" i="7"/>
  <c r="H836" i="7"/>
  <c r="I478" i="7"/>
  <c r="H478" i="7"/>
  <c r="I532" i="7"/>
  <c r="H532" i="7"/>
  <c r="I274" i="7"/>
  <c r="H274" i="7"/>
  <c r="I106" i="7"/>
  <c r="H106" i="7"/>
  <c r="I30" i="7"/>
  <c r="H30" i="7"/>
  <c r="H126" i="7"/>
  <c r="I126" i="7"/>
  <c r="I302" i="7"/>
  <c r="H302" i="7"/>
  <c r="I490" i="7"/>
  <c r="H490" i="7"/>
  <c r="I34" i="7"/>
  <c r="H34" i="7"/>
  <c r="I314" i="7"/>
  <c r="H314" i="7"/>
  <c r="I634" i="7"/>
  <c r="H634" i="7"/>
  <c r="I54" i="7"/>
  <c r="H54" i="7"/>
  <c r="H138" i="7"/>
  <c r="I138" i="7"/>
  <c r="I338" i="7"/>
  <c r="H338" i="7"/>
  <c r="I650" i="7"/>
  <c r="H650" i="7"/>
  <c r="I42" i="7"/>
  <c r="H42" i="7"/>
  <c r="I362" i="7"/>
  <c r="H362" i="7"/>
  <c r="H310" i="7"/>
  <c r="I310" i="7"/>
  <c r="H342" i="7"/>
  <c r="I342" i="7"/>
  <c r="I374" i="7"/>
  <c r="H374" i="7"/>
  <c r="I682" i="7"/>
  <c r="H682" i="7"/>
  <c r="I271" i="7"/>
  <c r="H271" i="7"/>
  <c r="H583" i="7"/>
  <c r="I583" i="7"/>
  <c r="I811" i="7"/>
  <c r="H811" i="7"/>
  <c r="I435" i="7"/>
  <c r="H435" i="7"/>
  <c r="I391" i="7"/>
  <c r="H391" i="7"/>
  <c r="I571" i="7"/>
  <c r="H571" i="7"/>
  <c r="I755" i="7"/>
  <c r="H755" i="7"/>
  <c r="I267" i="7"/>
  <c r="H267" i="7"/>
  <c r="I647" i="7"/>
  <c r="H647" i="7"/>
  <c r="H66" i="7"/>
  <c r="I66" i="7"/>
  <c r="H15" i="7"/>
  <c r="I15" i="7"/>
  <c r="H227" i="7"/>
  <c r="I227" i="7"/>
  <c r="H311" i="7"/>
  <c r="I311" i="7"/>
  <c r="I367" i="7"/>
  <c r="H367" i="7"/>
  <c r="I875" i="7"/>
  <c r="H875" i="7"/>
  <c r="I907" i="7"/>
  <c r="H907" i="7"/>
  <c r="I939" i="7"/>
  <c r="H939" i="7"/>
  <c r="I971" i="7"/>
  <c r="H971" i="7"/>
  <c r="I1011" i="7"/>
  <c r="H1011" i="7"/>
  <c r="I1095" i="7"/>
  <c r="H1095" i="7"/>
  <c r="I103" i="7"/>
  <c r="H103" i="7"/>
  <c r="I455" i="7"/>
  <c r="H455" i="7"/>
  <c r="I775" i="7"/>
  <c r="H775" i="7"/>
  <c r="I195" i="7"/>
  <c r="H195" i="7"/>
  <c r="I399" i="7"/>
  <c r="H399" i="7"/>
  <c r="I619" i="7"/>
  <c r="H619" i="7"/>
  <c r="I827" i="7"/>
  <c r="H827" i="7"/>
  <c r="I279" i="7"/>
  <c r="H279" i="7"/>
  <c r="I623" i="7"/>
  <c r="H623" i="7"/>
  <c r="I1240" i="7"/>
  <c r="H1240" i="7"/>
  <c r="I174" i="7"/>
  <c r="H174" i="7"/>
  <c r="I206" i="7"/>
  <c r="H206" i="7"/>
  <c r="H238" i="7"/>
  <c r="I238" i="7"/>
  <c r="I43" i="7"/>
  <c r="H43" i="7"/>
  <c r="I1003" i="7"/>
  <c r="H1003" i="7"/>
  <c r="I1151" i="7"/>
  <c r="H1151" i="7"/>
  <c r="I1195" i="7"/>
  <c r="H1195" i="7"/>
  <c r="I427" i="7"/>
  <c r="H427" i="7"/>
  <c r="I639" i="7"/>
  <c r="H639" i="7"/>
  <c r="I831" i="7"/>
  <c r="H831" i="7"/>
  <c r="I531" i="7"/>
  <c r="H531" i="7"/>
  <c r="I411" i="7"/>
  <c r="H411" i="7"/>
  <c r="I671" i="7"/>
  <c r="H671" i="7"/>
  <c r="I471" i="7"/>
  <c r="H471" i="7"/>
  <c r="I707" i="7"/>
  <c r="H707" i="7"/>
  <c r="I78" i="7"/>
  <c r="H78" i="7"/>
  <c r="I19" i="7"/>
  <c r="H19" i="7"/>
  <c r="I223" i="7"/>
  <c r="H223" i="7"/>
  <c r="I323" i="7"/>
  <c r="H323" i="7"/>
  <c r="I839" i="7"/>
  <c r="H839" i="7"/>
  <c r="I871" i="7"/>
  <c r="H871" i="7"/>
  <c r="I903" i="7"/>
  <c r="H903" i="7"/>
  <c r="I935" i="7"/>
  <c r="H935" i="7"/>
  <c r="I967" i="7"/>
  <c r="H967" i="7"/>
  <c r="I1019" i="7"/>
  <c r="H1019" i="7"/>
  <c r="I1087" i="7"/>
  <c r="H1087" i="7"/>
  <c r="I659" i="7"/>
  <c r="H659" i="7"/>
  <c r="I395" i="7"/>
  <c r="H395" i="7"/>
  <c r="I651" i="7"/>
  <c r="H651" i="7"/>
  <c r="I1155" i="7"/>
  <c r="H1155" i="7"/>
  <c r="I187" i="7"/>
  <c r="H187" i="7"/>
  <c r="I559" i="7"/>
  <c r="H559" i="7"/>
  <c r="I1167" i="7"/>
  <c r="H1167" i="7"/>
  <c r="I255" i="7"/>
  <c r="H255" i="7"/>
  <c r="I587" i="7"/>
  <c r="H587" i="7"/>
  <c r="I763" i="7"/>
  <c r="H763" i="7"/>
  <c r="I170" i="7"/>
  <c r="H170" i="7"/>
  <c r="I202" i="7"/>
  <c r="H202" i="7"/>
  <c r="I234" i="7"/>
  <c r="H234" i="7"/>
  <c r="I39" i="7"/>
  <c r="H39" i="7"/>
  <c r="I275" i="7"/>
  <c r="H275" i="7"/>
  <c r="I483" i="7"/>
  <c r="H483" i="7"/>
  <c r="I1035" i="7"/>
  <c r="H1035" i="7"/>
  <c r="I1103" i="7"/>
  <c r="H1103" i="7"/>
  <c r="I1135" i="7"/>
  <c r="H1135" i="7"/>
  <c r="I1218" i="7"/>
  <c r="H1218" i="7"/>
  <c r="I1075" i="7"/>
  <c r="H1075" i="7"/>
  <c r="I1290" i="7"/>
  <c r="H1290" i="7"/>
  <c r="I764" i="7"/>
  <c r="H764" i="7"/>
  <c r="I984" i="7"/>
  <c r="H984" i="7"/>
  <c r="I1098" i="7"/>
  <c r="H1098" i="7"/>
  <c r="I1111" i="7"/>
  <c r="H1111" i="7"/>
  <c r="I1226" i="7"/>
  <c r="H1226" i="7"/>
  <c r="I1158" i="7"/>
  <c r="H1158" i="7"/>
  <c r="I308" i="7"/>
  <c r="H308" i="7"/>
  <c r="I928" i="7"/>
  <c r="H928" i="7"/>
  <c r="I1049" i="7"/>
  <c r="H1049" i="7"/>
  <c r="I1262" i="7"/>
  <c r="H1262" i="7"/>
  <c r="I1123" i="7"/>
  <c r="H1123" i="7"/>
  <c r="I1096" i="7"/>
  <c r="H1096" i="7"/>
  <c r="I1071" i="7"/>
  <c r="H1071" i="7"/>
  <c r="I1196" i="7"/>
  <c r="H1196" i="7"/>
  <c r="I1294" i="7"/>
  <c r="H1294" i="7"/>
  <c r="I700" i="7"/>
  <c r="H700" i="7"/>
  <c r="I932" i="7"/>
  <c r="H932" i="7"/>
  <c r="I1086" i="7"/>
  <c r="H1086" i="7"/>
  <c r="I1252" i="7"/>
  <c r="H1252" i="7"/>
  <c r="I1198" i="7"/>
  <c r="J1198" i="7" s="1"/>
  <c r="H1198" i="7"/>
  <c r="I756" i="7"/>
  <c r="H756" i="7"/>
  <c r="I976" i="7"/>
  <c r="H976" i="7"/>
  <c r="I1148" i="7"/>
  <c r="H1148" i="7"/>
  <c r="I1184" i="7"/>
  <c r="H1184" i="7"/>
  <c r="I1080" i="7"/>
  <c r="H1080" i="7"/>
  <c r="I988" i="7"/>
  <c r="H988" i="7"/>
  <c r="I900" i="7"/>
  <c r="H900" i="7"/>
  <c r="I733" i="7"/>
  <c r="H733" i="7"/>
  <c r="I505" i="7"/>
  <c r="H505" i="7"/>
  <c r="I313" i="7"/>
  <c r="H313" i="7"/>
  <c r="I128" i="7"/>
  <c r="H128" i="7"/>
  <c r="I1248" i="7"/>
  <c r="H1248" i="7"/>
  <c r="I1120" i="7"/>
  <c r="H1120" i="7"/>
  <c r="I1028" i="7"/>
  <c r="H1028" i="7"/>
  <c r="I797" i="7"/>
  <c r="H797" i="7"/>
  <c r="H617" i="7"/>
  <c r="I617" i="7"/>
  <c r="I368" i="7"/>
  <c r="H368" i="7"/>
  <c r="I209" i="7"/>
  <c r="H209" i="7"/>
  <c r="I33" i="7"/>
  <c r="H33" i="7"/>
  <c r="I1276" i="7"/>
  <c r="H1276" i="7"/>
  <c r="I1137" i="7"/>
  <c r="H1137" i="7"/>
  <c r="I1044" i="7"/>
  <c r="H1044" i="7"/>
  <c r="I954" i="7"/>
  <c r="H954" i="7"/>
  <c r="I841" i="7"/>
  <c r="H841" i="7"/>
  <c r="I669" i="7"/>
  <c r="H669" i="7"/>
  <c r="I409" i="7"/>
  <c r="H409" i="7"/>
  <c r="I232" i="7"/>
  <c r="H232" i="7"/>
  <c r="H56" i="7"/>
  <c r="I56" i="7"/>
  <c r="I1192" i="7"/>
  <c r="H1192" i="7"/>
  <c r="I1085" i="7"/>
  <c r="H1085" i="7"/>
  <c r="I994" i="7"/>
  <c r="H994" i="7"/>
  <c r="I905" i="7"/>
  <c r="H905" i="7"/>
  <c r="I742" i="7"/>
  <c r="H742" i="7"/>
  <c r="I521" i="7"/>
  <c r="H521" i="7"/>
  <c r="I321" i="7"/>
  <c r="H321" i="7"/>
  <c r="I145" i="7"/>
  <c r="H145" i="7"/>
  <c r="I1216" i="7"/>
  <c r="H1216" i="7"/>
  <c r="I1124" i="7"/>
  <c r="H1124" i="7"/>
  <c r="I1065" i="7"/>
  <c r="H1065" i="7"/>
  <c r="I1242" i="7"/>
  <c r="H1242" i="7"/>
  <c r="I1145" i="7"/>
  <c r="H1145" i="7"/>
  <c r="I1116" i="7"/>
  <c r="H1116" i="7"/>
  <c r="I1074" i="7"/>
  <c r="H1074" i="7"/>
  <c r="I1045" i="7"/>
  <c r="H1045" i="7"/>
  <c r="I1017" i="7"/>
  <c r="H1017" i="7"/>
  <c r="I978" i="7"/>
  <c r="H978" i="7"/>
  <c r="I945" i="7"/>
  <c r="H945" i="7"/>
  <c r="I906" i="7"/>
  <c r="H906" i="7"/>
  <c r="I877" i="7"/>
  <c r="H877" i="7"/>
  <c r="I813" i="7"/>
  <c r="H813" i="7"/>
  <c r="I773" i="7"/>
  <c r="H773" i="7"/>
  <c r="I709" i="7"/>
  <c r="H709" i="7"/>
  <c r="I637" i="7"/>
  <c r="H637" i="7"/>
  <c r="H573" i="7"/>
  <c r="I573" i="7"/>
  <c r="I509" i="7"/>
  <c r="H509" i="7"/>
  <c r="I445" i="7"/>
  <c r="H445" i="7"/>
  <c r="I381" i="7"/>
  <c r="H381" i="7"/>
  <c r="I345" i="7"/>
  <c r="H345" i="7"/>
  <c r="I261" i="7"/>
  <c r="H261" i="7"/>
  <c r="I217" i="7"/>
  <c r="H217" i="7"/>
  <c r="H132" i="7"/>
  <c r="I132" i="7"/>
  <c r="H73" i="7"/>
  <c r="I73" i="7"/>
  <c r="I41" i="7"/>
  <c r="H41" i="7"/>
  <c r="I12" i="7"/>
  <c r="H12" i="7"/>
  <c r="I1246" i="7"/>
  <c r="H1246" i="7"/>
  <c r="I1172" i="7"/>
  <c r="H1172" i="7"/>
  <c r="I1101" i="7"/>
  <c r="H1101" i="7"/>
  <c r="I1037" i="7"/>
  <c r="H1037" i="7"/>
  <c r="I998" i="7"/>
  <c r="H998" i="7"/>
  <c r="I965" i="7"/>
  <c r="H965" i="7"/>
  <c r="I937" i="7"/>
  <c r="H937" i="7"/>
  <c r="I898" i="7"/>
  <c r="H898" i="7"/>
  <c r="I766" i="7"/>
  <c r="H766" i="7"/>
  <c r="I702" i="7"/>
  <c r="H702" i="7"/>
  <c r="I645" i="7"/>
  <c r="H645" i="7"/>
  <c r="I581" i="7"/>
  <c r="H581" i="7"/>
  <c r="I517" i="7"/>
  <c r="H517" i="7"/>
  <c r="I453" i="7"/>
  <c r="H453" i="7"/>
  <c r="I389" i="7"/>
  <c r="H389" i="7"/>
  <c r="H349" i="7"/>
  <c r="I349" i="7"/>
  <c r="H320" i="7"/>
  <c r="I320" i="7"/>
  <c r="I269" i="7"/>
  <c r="H269" i="7"/>
  <c r="I221" i="7"/>
  <c r="H221" i="7"/>
  <c r="I192" i="7"/>
  <c r="H192" i="7"/>
  <c r="I140" i="7"/>
  <c r="H140" i="7"/>
  <c r="I77" i="7"/>
  <c r="H77" i="7"/>
  <c r="I45" i="7"/>
  <c r="H45" i="7"/>
  <c r="I16" i="7"/>
  <c r="H16" i="7"/>
  <c r="I1224" i="7"/>
  <c r="H1224" i="7"/>
  <c r="I1134" i="7"/>
  <c r="H1134" i="7"/>
  <c r="I1060" i="7"/>
  <c r="H1060" i="7"/>
  <c r="I1030" i="7"/>
  <c r="H1030" i="7"/>
  <c r="I1002" i="7"/>
  <c r="H1002" i="7"/>
  <c r="I980" i="7"/>
  <c r="H980" i="7"/>
  <c r="I957" i="7"/>
  <c r="H957" i="7"/>
  <c r="I936" i="7"/>
  <c r="H936" i="7"/>
  <c r="I913" i="7"/>
  <c r="H913" i="7"/>
  <c r="I890" i="7"/>
  <c r="H890" i="7"/>
  <c r="I792" i="7"/>
  <c r="H792" i="7"/>
  <c r="I757" i="7"/>
  <c r="H757" i="7"/>
  <c r="I720" i="7"/>
  <c r="H720" i="7"/>
  <c r="I675" i="7"/>
  <c r="H675" i="7"/>
  <c r="I609" i="7"/>
  <c r="H609" i="7"/>
  <c r="I545" i="7"/>
  <c r="H545" i="7"/>
  <c r="I481" i="7"/>
  <c r="H481" i="7"/>
  <c r="I417" i="7"/>
  <c r="H417" i="7"/>
  <c r="H364" i="7"/>
  <c r="I364" i="7"/>
  <c r="I333" i="7"/>
  <c r="H333" i="7"/>
  <c r="I297" i="7"/>
  <c r="H297" i="7"/>
  <c r="I236" i="7"/>
  <c r="H236" i="7"/>
  <c r="I205" i="7"/>
  <c r="H205" i="7"/>
  <c r="H168" i="7"/>
  <c r="I168" i="7"/>
  <c r="I105" i="7"/>
  <c r="H105" i="7"/>
  <c r="H60" i="7"/>
  <c r="I60" i="7"/>
  <c r="I29" i="7"/>
  <c r="H29" i="7"/>
  <c r="R1811" i="7"/>
  <c r="S1811" i="7"/>
  <c r="I1811" i="7"/>
  <c r="H1811" i="7"/>
  <c r="S1677" i="7"/>
  <c r="R1677" i="7"/>
  <c r="H1677" i="7"/>
  <c r="I1677" i="7"/>
  <c r="J1677" i="7" s="1"/>
  <c r="R1797" i="7"/>
  <c r="S1797" i="7"/>
  <c r="I1797" i="7"/>
  <c r="H1797" i="7"/>
  <c r="R1751" i="7"/>
  <c r="S1751" i="7"/>
  <c r="I1751" i="7"/>
  <c r="H1751" i="7"/>
  <c r="I1510" i="7"/>
  <c r="J1510" i="7" s="1"/>
  <c r="H1510" i="7"/>
  <c r="R1510" i="7"/>
  <c r="S1510" i="7"/>
  <c r="R1821" i="7"/>
  <c r="S1821" i="7"/>
  <c r="I1821" i="7"/>
  <c r="H1821" i="7"/>
  <c r="R1827" i="7"/>
  <c r="S1827" i="7"/>
  <c r="H1827" i="7"/>
  <c r="I1827" i="7"/>
  <c r="J1827" i="7" s="1"/>
  <c r="R1783" i="7"/>
  <c r="S1783" i="7"/>
  <c r="I1783" i="7"/>
  <c r="H1783" i="7"/>
  <c r="R1731" i="7"/>
  <c r="S1731" i="7"/>
  <c r="I1731" i="7"/>
  <c r="H1731" i="7"/>
  <c r="R1918" i="7"/>
  <c r="S1918" i="7"/>
  <c r="I1918" i="7"/>
  <c r="H1918" i="7"/>
  <c r="R1723" i="7"/>
  <c r="S1723" i="7"/>
  <c r="I1723" i="7"/>
  <c r="H1723" i="7"/>
  <c r="R1803" i="7"/>
  <c r="S1803" i="7"/>
  <c r="I1803" i="7"/>
  <c r="H1803" i="7"/>
  <c r="S1759" i="7"/>
  <c r="R1759" i="7"/>
  <c r="I1759" i="7"/>
  <c r="H1759" i="7"/>
  <c r="I1516" i="7"/>
  <c r="J1516" i="7" s="1"/>
  <c r="H1516" i="7"/>
  <c r="R1516" i="7"/>
  <c r="S1516" i="7"/>
  <c r="R1808" i="7"/>
  <c r="S1808" i="7"/>
  <c r="I1808" i="7"/>
  <c r="H1808" i="7"/>
  <c r="S1825" i="7"/>
  <c r="R1825" i="7"/>
  <c r="I1825" i="7"/>
  <c r="H1825" i="7"/>
  <c r="S1793" i="7"/>
  <c r="R1793" i="7"/>
  <c r="I1793" i="7"/>
  <c r="H1793" i="7"/>
  <c r="R1761" i="7"/>
  <c r="S1761" i="7"/>
  <c r="I1761" i="7"/>
  <c r="H1761" i="7"/>
  <c r="R1729" i="7"/>
  <c r="S1729" i="7"/>
  <c r="I1729" i="7"/>
  <c r="H1729" i="7"/>
  <c r="R1682" i="7"/>
  <c r="S1682" i="7"/>
  <c r="I1682" i="7"/>
  <c r="H1682" i="7"/>
  <c r="R1666" i="7"/>
  <c r="S1666" i="7"/>
  <c r="I1666" i="7"/>
  <c r="H1666" i="7"/>
  <c r="R1650" i="7"/>
  <c r="S1650" i="7"/>
  <c r="I1650" i="7"/>
  <c r="H1650" i="7"/>
  <c r="R1630" i="7"/>
  <c r="S1630" i="7"/>
  <c r="I1630" i="7"/>
  <c r="H1630" i="7"/>
  <c r="R1614" i="7"/>
  <c r="S1614" i="7"/>
  <c r="I1614" i="7"/>
  <c r="H1614" i="7"/>
  <c r="R1598" i="7"/>
  <c r="S1598" i="7"/>
  <c r="I1598" i="7"/>
  <c r="H1598" i="7"/>
  <c r="S1572" i="7"/>
  <c r="R1572" i="7"/>
  <c r="I1572" i="7"/>
  <c r="H1572" i="7"/>
  <c r="R1557" i="7"/>
  <c r="S1557" i="7"/>
  <c r="H1557" i="7"/>
  <c r="I1557" i="7"/>
  <c r="J1557" i="7" s="1"/>
  <c r="R1541" i="7"/>
  <c r="S1541" i="7"/>
  <c r="I1541" i="7"/>
  <c r="H1541" i="7"/>
  <c r="I1526" i="7"/>
  <c r="J1526" i="7" s="1"/>
  <c r="H1526" i="7"/>
  <c r="R1526" i="7"/>
  <c r="S1526" i="7"/>
  <c r="I1501" i="7"/>
  <c r="J1501" i="7" s="1"/>
  <c r="H1501" i="7"/>
  <c r="S1501" i="7"/>
  <c r="R1501" i="7"/>
  <c r="I1485" i="7"/>
  <c r="J1485" i="7" s="1"/>
  <c r="H1485" i="7"/>
  <c r="S1485" i="7"/>
  <c r="R1485" i="7"/>
  <c r="R1792" i="7"/>
  <c r="S1792" i="7"/>
  <c r="I1792" i="7"/>
  <c r="H1792" i="7"/>
  <c r="S1786" i="7"/>
  <c r="R1786" i="7"/>
  <c r="H1786" i="7"/>
  <c r="I1786" i="7"/>
  <c r="J1786" i="7" s="1"/>
  <c r="S1897" i="7"/>
  <c r="R1897" i="7"/>
  <c r="I1897" i="7"/>
  <c r="H1897" i="7"/>
  <c r="R1570" i="7"/>
  <c r="S1570" i="7"/>
  <c r="I1570" i="7"/>
  <c r="H1570" i="7"/>
  <c r="I1508" i="7"/>
  <c r="J1508" i="7" s="1"/>
  <c r="H1508" i="7"/>
  <c r="S1508" i="7"/>
  <c r="R1508" i="7"/>
  <c r="I1492" i="7"/>
  <c r="J1492" i="7" s="1"/>
  <c r="H1492" i="7"/>
  <c r="S1492" i="7"/>
  <c r="R1492" i="7"/>
  <c r="R1744" i="7"/>
  <c r="S1744" i="7"/>
  <c r="I1744" i="7"/>
  <c r="H1744" i="7"/>
  <c r="S1738" i="7"/>
  <c r="R1738" i="7"/>
  <c r="I1738" i="7"/>
  <c r="H1738" i="7"/>
  <c r="I1411" i="7"/>
  <c r="H1411" i="7"/>
  <c r="R1749" i="7"/>
  <c r="S1749" i="7"/>
  <c r="I1749" i="7"/>
  <c r="J1749" i="7" s="1"/>
  <c r="H1749" i="7"/>
  <c r="R1717" i="7"/>
  <c r="S1717" i="7"/>
  <c r="I1717" i="7"/>
  <c r="J1717" i="7" s="1"/>
  <c r="H1717" i="7"/>
  <c r="R1672" i="7"/>
  <c r="S1672" i="7"/>
  <c r="I1672" i="7"/>
  <c r="J1672" i="7" s="1"/>
  <c r="H1672" i="7"/>
  <c r="R1656" i="7"/>
  <c r="S1656" i="7"/>
  <c r="I1656" i="7"/>
  <c r="J1656" i="7" s="1"/>
  <c r="H1656" i="7"/>
  <c r="R1636" i="7"/>
  <c r="S1636" i="7"/>
  <c r="I1636" i="7"/>
  <c r="J1636" i="7" s="1"/>
  <c r="H1636" i="7"/>
  <c r="R1620" i="7"/>
  <c r="S1620" i="7"/>
  <c r="I1620" i="7"/>
  <c r="J1620" i="7" s="1"/>
  <c r="H1620" i="7"/>
  <c r="R1604" i="7"/>
  <c r="S1604" i="7"/>
  <c r="H1604" i="7"/>
  <c r="I1604" i="7"/>
  <c r="R1588" i="7"/>
  <c r="S1588" i="7"/>
  <c r="I1588" i="7"/>
  <c r="J1588" i="7" s="1"/>
  <c r="H1588" i="7"/>
  <c r="R1559" i="7"/>
  <c r="S1559" i="7"/>
  <c r="H1559" i="7"/>
  <c r="I1559" i="7"/>
  <c r="R1543" i="7"/>
  <c r="S1543" i="7"/>
  <c r="I1543" i="7"/>
  <c r="J1543" i="7" s="1"/>
  <c r="H1543" i="7"/>
  <c r="I1512" i="7"/>
  <c r="H1512" i="7"/>
  <c r="R1512" i="7"/>
  <c r="S1512" i="7"/>
  <c r="I1503" i="7"/>
  <c r="H1503" i="7"/>
  <c r="S1503" i="7"/>
  <c r="R1503" i="7"/>
  <c r="I1487" i="7"/>
  <c r="H1487" i="7"/>
  <c r="S1487" i="7"/>
  <c r="R1487" i="7"/>
  <c r="S1597" i="7"/>
  <c r="R1597" i="7"/>
  <c r="H1597" i="7"/>
  <c r="I1597" i="7"/>
  <c r="R1595" i="7"/>
  <c r="S1595" i="7"/>
  <c r="I1595" i="7"/>
  <c r="J1595" i="7" s="1"/>
  <c r="H1595" i="7"/>
  <c r="R2016" i="7"/>
  <c r="S2016" i="7"/>
  <c r="I2016" i="7"/>
  <c r="J2016" i="7" s="1"/>
  <c r="H2016" i="7"/>
  <c r="R1712" i="7"/>
  <c r="S1712" i="7"/>
  <c r="I1712" i="7"/>
  <c r="J1712" i="7" s="1"/>
  <c r="H1712" i="7"/>
  <c r="R1950" i="7"/>
  <c r="S1950" i="7"/>
  <c r="H1950" i="7"/>
  <c r="I1950" i="7"/>
  <c r="S1706" i="7"/>
  <c r="R1706" i="7"/>
  <c r="I1706" i="7"/>
  <c r="J1706" i="7" s="1"/>
  <c r="H1706" i="7"/>
  <c r="S1924" i="7"/>
  <c r="R1924" i="7"/>
  <c r="I1924" i="7"/>
  <c r="J1924" i="7" s="1"/>
  <c r="H1924" i="7"/>
  <c r="S1984" i="7"/>
  <c r="R1984" i="7"/>
  <c r="I1984" i="7"/>
  <c r="J1984" i="7" s="1"/>
  <c r="H1984" i="7"/>
  <c r="R1824" i="7"/>
  <c r="S1824" i="7"/>
  <c r="I1824" i="7"/>
  <c r="J1824" i="7" s="1"/>
  <c r="H1824" i="7"/>
  <c r="S1560" i="7"/>
  <c r="R1560" i="7"/>
  <c r="I1560" i="7"/>
  <c r="J1560" i="7" s="1"/>
  <c r="H1560" i="7"/>
  <c r="S1818" i="7"/>
  <c r="R1818" i="7"/>
  <c r="I1818" i="7"/>
  <c r="J1818" i="7" s="1"/>
  <c r="H1818" i="7"/>
  <c r="R1558" i="7"/>
  <c r="S1558" i="7"/>
  <c r="H1558" i="7"/>
  <c r="I1558" i="7"/>
  <c r="I1442" i="7"/>
  <c r="S1442" i="7"/>
  <c r="H1442" i="7"/>
  <c r="R1442" i="7"/>
  <c r="S1952" i="7"/>
  <c r="R1952" i="7"/>
  <c r="H1952" i="7"/>
  <c r="I1952" i="7"/>
  <c r="R1804" i="7"/>
  <c r="S1804" i="7"/>
  <c r="H1804" i="7"/>
  <c r="I1804" i="7"/>
  <c r="R1740" i="7"/>
  <c r="S1740" i="7"/>
  <c r="I1740" i="7"/>
  <c r="J1740" i="7" s="1"/>
  <c r="H1740" i="7"/>
  <c r="S1673" i="7"/>
  <c r="R1673" i="7"/>
  <c r="I1673" i="7"/>
  <c r="J1673" i="7" s="1"/>
  <c r="H1673" i="7"/>
  <c r="S1609" i="7"/>
  <c r="R1609" i="7"/>
  <c r="I1609" i="7"/>
  <c r="J1609" i="7" s="1"/>
  <c r="H1609" i="7"/>
  <c r="S1540" i="7"/>
  <c r="R1540" i="7"/>
  <c r="H1540" i="7"/>
  <c r="I1540" i="7"/>
  <c r="R1978" i="7"/>
  <c r="S1978" i="7"/>
  <c r="H1978" i="7"/>
  <c r="I1978" i="7"/>
  <c r="R1914" i="7"/>
  <c r="S1914" i="7"/>
  <c r="I1914" i="7"/>
  <c r="J1914" i="7" s="1"/>
  <c r="H1914" i="7"/>
  <c r="R1850" i="7"/>
  <c r="S1850" i="7"/>
  <c r="I1850" i="7"/>
  <c r="J1850" i="7" s="1"/>
  <c r="H1850" i="7"/>
  <c r="S1798" i="7"/>
  <c r="R1798" i="7"/>
  <c r="I1798" i="7"/>
  <c r="J1798" i="7" s="1"/>
  <c r="H1798" i="7"/>
  <c r="S1734" i="7"/>
  <c r="R1734" i="7"/>
  <c r="I1734" i="7"/>
  <c r="J1734" i="7" s="1"/>
  <c r="H1734" i="7"/>
  <c r="R1671" i="7"/>
  <c r="S1671" i="7"/>
  <c r="H1671" i="7"/>
  <c r="I1671" i="7"/>
  <c r="R1607" i="7"/>
  <c r="S1607" i="7"/>
  <c r="I1607" i="7"/>
  <c r="J1607" i="7" s="1"/>
  <c r="H1607" i="7"/>
  <c r="R1538" i="7"/>
  <c r="S1538" i="7"/>
  <c r="H1538" i="7"/>
  <c r="I1538" i="7"/>
  <c r="S1980" i="7"/>
  <c r="R1980" i="7"/>
  <c r="I1980" i="7"/>
  <c r="J1980" i="7" s="1"/>
  <c r="H1980" i="7"/>
  <c r="S1852" i="7"/>
  <c r="R1852" i="7"/>
  <c r="I1852" i="7"/>
  <c r="J1852" i="7" s="1"/>
  <c r="H1852" i="7"/>
  <c r="I1431" i="7"/>
  <c r="H1431" i="7"/>
  <c r="R1431" i="7"/>
  <c r="S1431" i="7"/>
  <c r="S2001" i="7"/>
  <c r="R2001" i="7"/>
  <c r="I2001" i="7"/>
  <c r="J2001" i="7" s="1"/>
  <c r="H2001" i="7"/>
  <c r="I1458" i="7"/>
  <c r="H1458" i="7"/>
  <c r="R1458" i="7"/>
  <c r="S1458" i="7"/>
  <c r="S1976" i="7"/>
  <c r="R1976" i="7"/>
  <c r="I1976" i="7"/>
  <c r="J1976" i="7" s="1"/>
  <c r="H1976" i="7"/>
  <c r="S1848" i="7"/>
  <c r="R1848" i="7"/>
  <c r="I1848" i="7"/>
  <c r="J1848" i="7" s="1"/>
  <c r="H1848" i="7"/>
  <c r="I1429" i="7"/>
  <c r="H1429" i="7"/>
  <c r="S1429" i="7"/>
  <c r="R1429" i="7"/>
  <c r="S1953" i="7"/>
  <c r="R1953" i="7"/>
  <c r="I1953" i="7"/>
  <c r="J1953" i="7" s="1"/>
  <c r="H1953" i="7"/>
  <c r="I1432" i="7"/>
  <c r="H1432" i="7"/>
  <c r="R1432" i="7"/>
  <c r="S1432" i="7"/>
  <c r="R1784" i="7"/>
  <c r="S1784" i="7"/>
  <c r="I1784" i="7"/>
  <c r="J1784" i="7" s="1"/>
  <c r="H1784" i="7"/>
  <c r="R1720" i="7"/>
  <c r="S1720" i="7"/>
  <c r="I1720" i="7"/>
  <c r="J1720" i="7" s="1"/>
  <c r="H1720" i="7"/>
  <c r="S1653" i="7"/>
  <c r="R1653" i="7"/>
  <c r="I1653" i="7"/>
  <c r="J1653" i="7" s="1"/>
  <c r="H1653" i="7"/>
  <c r="S1589" i="7"/>
  <c r="R1589" i="7"/>
  <c r="I1589" i="7"/>
  <c r="J1589" i="7" s="1"/>
  <c r="H1589" i="7"/>
  <c r="I1410" i="7"/>
  <c r="H1410" i="7"/>
  <c r="R1958" i="7"/>
  <c r="S1958" i="7"/>
  <c r="H1958" i="7"/>
  <c r="I1958" i="7"/>
  <c r="J1958" i="7" s="1"/>
  <c r="R1894" i="7"/>
  <c r="S1894" i="7"/>
  <c r="H1894" i="7"/>
  <c r="I1894" i="7"/>
  <c r="J1894" i="7" s="1"/>
  <c r="R1830" i="7"/>
  <c r="S1830" i="7"/>
  <c r="I1830" i="7"/>
  <c r="H1830" i="7"/>
  <c r="S1778" i="7"/>
  <c r="R1778" i="7"/>
  <c r="I1778" i="7"/>
  <c r="H1778" i="7"/>
  <c r="S1714" i="7"/>
  <c r="R1714" i="7"/>
  <c r="H1714" i="7"/>
  <c r="I1714" i="7"/>
  <c r="J1714" i="7" s="1"/>
  <c r="R1651" i="7"/>
  <c r="S1651" i="7"/>
  <c r="I1651" i="7"/>
  <c r="H1651" i="7"/>
  <c r="R1587" i="7"/>
  <c r="S1587" i="7"/>
  <c r="I1587" i="7"/>
  <c r="H1587" i="7"/>
  <c r="S1525" i="7"/>
  <c r="I1525" i="7"/>
  <c r="J1525" i="7" s="1"/>
  <c r="H1525" i="7"/>
  <c r="R1525" i="7"/>
  <c r="S1940" i="7"/>
  <c r="R1940" i="7"/>
  <c r="H1940" i="7"/>
  <c r="I1940" i="7"/>
  <c r="J1940" i="7" s="1"/>
  <c r="I1475" i="7"/>
  <c r="H1475" i="7"/>
  <c r="S1475" i="7"/>
  <c r="R1475" i="7"/>
  <c r="S1534" i="7"/>
  <c r="I1534" i="7"/>
  <c r="J1534" i="7" s="1"/>
  <c r="H1534" i="7"/>
  <c r="R1534" i="7"/>
  <c r="R1436" i="7"/>
  <c r="I1436" i="7"/>
  <c r="S1436" i="7"/>
  <c r="H1436" i="7"/>
  <c r="S1873" i="7"/>
  <c r="R1873" i="7"/>
  <c r="I1873" i="7"/>
  <c r="H1873" i="7"/>
  <c r="R2000" i="7"/>
  <c r="S2000" i="7"/>
  <c r="I2000" i="7"/>
  <c r="H2000" i="7"/>
  <c r="S1872" i="7"/>
  <c r="R1872" i="7"/>
  <c r="I1872" i="7"/>
  <c r="H1872" i="7"/>
  <c r="I1441" i="7"/>
  <c r="J1441" i="7" s="1"/>
  <c r="H1441" i="7"/>
  <c r="S1441" i="7"/>
  <c r="R1441" i="7"/>
  <c r="S1694" i="7"/>
  <c r="R1694" i="7"/>
  <c r="I1694" i="7"/>
  <c r="H1694" i="7"/>
  <c r="R1780" i="7"/>
  <c r="S1780" i="7"/>
  <c r="H1780" i="7"/>
  <c r="I1780" i="7"/>
  <c r="J1780" i="7" s="1"/>
  <c r="R1716" i="7"/>
  <c r="S1716" i="7"/>
  <c r="I1716" i="7"/>
  <c r="H1716" i="7"/>
  <c r="S1649" i="7"/>
  <c r="R1649" i="7"/>
  <c r="I1649" i="7"/>
  <c r="H1649" i="7"/>
  <c r="S1585" i="7"/>
  <c r="R1585" i="7"/>
  <c r="I1585" i="7"/>
  <c r="H1585" i="7"/>
  <c r="R2018" i="7"/>
  <c r="S2018" i="7"/>
  <c r="I2018" i="7"/>
  <c r="H2018" i="7"/>
  <c r="R1954" i="7"/>
  <c r="S1954" i="7"/>
  <c r="I1954" i="7"/>
  <c r="H1954" i="7"/>
  <c r="R1890" i="7"/>
  <c r="S1890" i="7"/>
  <c r="H1890" i="7"/>
  <c r="I1890" i="7"/>
  <c r="J1890" i="7" s="1"/>
  <c r="S1704" i="7"/>
  <c r="R1704" i="7"/>
  <c r="I1704" i="7"/>
  <c r="H1704" i="7"/>
  <c r="S1774" i="7"/>
  <c r="R1774" i="7"/>
  <c r="I1774" i="7"/>
  <c r="H1774" i="7"/>
  <c r="S1710" i="7"/>
  <c r="R1710" i="7"/>
  <c r="I1710" i="7"/>
  <c r="H1710" i="7"/>
  <c r="R1647" i="7"/>
  <c r="S1647" i="7"/>
  <c r="I1647" i="7"/>
  <c r="H1647" i="7"/>
  <c r="R1583" i="7"/>
  <c r="S1583" i="7"/>
  <c r="I1583" i="7"/>
  <c r="H1583" i="7"/>
  <c r="S1523" i="7"/>
  <c r="I1523" i="7"/>
  <c r="H1523" i="7"/>
  <c r="R1523" i="7"/>
  <c r="S1932" i="7"/>
  <c r="R1932" i="7"/>
  <c r="H1932" i="7"/>
  <c r="I1932" i="7"/>
  <c r="J1932" i="7" s="1"/>
  <c r="I1472" i="7"/>
  <c r="H1472" i="7"/>
  <c r="S1472" i="7"/>
  <c r="R1472" i="7"/>
  <c r="I1455" i="7"/>
  <c r="J1455" i="7" s="1"/>
  <c r="S1455" i="7"/>
  <c r="H1455" i="7"/>
  <c r="R1455" i="7"/>
  <c r="S1646" i="7"/>
  <c r="R1646" i="7"/>
  <c r="I1646" i="7"/>
  <c r="H1646" i="7"/>
  <c r="R1430" i="7"/>
  <c r="I1430" i="7"/>
  <c r="S1430" i="7"/>
  <c r="H1430" i="7"/>
  <c r="R1992" i="7"/>
  <c r="S1992" i="7"/>
  <c r="I1992" i="7"/>
  <c r="H1992" i="7"/>
  <c r="S1864" i="7"/>
  <c r="R1864" i="7"/>
  <c r="I1864" i="7"/>
  <c r="H1864" i="7"/>
  <c r="I1437" i="7"/>
  <c r="J1437" i="7" s="1"/>
  <c r="H1437" i="7"/>
  <c r="S1437" i="7"/>
  <c r="R1437" i="7"/>
  <c r="S1961" i="7"/>
  <c r="R1961" i="7"/>
  <c r="I1961" i="7"/>
  <c r="H1961" i="7"/>
  <c r="I1470" i="7"/>
  <c r="J1470" i="7" s="1"/>
  <c r="H1470" i="7"/>
  <c r="R1470" i="7"/>
  <c r="S1470" i="7"/>
  <c r="S1935" i="7"/>
  <c r="R1935" i="7"/>
  <c r="H1935" i="7"/>
  <c r="I1935" i="7"/>
  <c r="J1935" i="7" s="1"/>
  <c r="S1911" i="7"/>
  <c r="R1911" i="7"/>
  <c r="I1911" i="7"/>
  <c r="H1911" i="7"/>
  <c r="I1413" i="7"/>
  <c r="J1413" i="7" s="1"/>
  <c r="H1413" i="7"/>
  <c r="S1919" i="7"/>
  <c r="R1919" i="7"/>
  <c r="H1919" i="7"/>
  <c r="I1919" i="7"/>
  <c r="S1903" i="7"/>
  <c r="R1903" i="7"/>
  <c r="I1903" i="7"/>
  <c r="J1903" i="7" s="1"/>
  <c r="H1903" i="7"/>
  <c r="S1895" i="7"/>
  <c r="R1895" i="7"/>
  <c r="I1895" i="7"/>
  <c r="J1895" i="7" s="1"/>
  <c r="H1895" i="7"/>
  <c r="I1407" i="7"/>
  <c r="H1407" i="7"/>
  <c r="S1859" i="7"/>
  <c r="R1859" i="7"/>
  <c r="H1859" i="7"/>
  <c r="I1859" i="7"/>
  <c r="J1859" i="7" s="1"/>
  <c r="S1891" i="7"/>
  <c r="R1891" i="7"/>
  <c r="I1891" i="7"/>
  <c r="H1891" i="7"/>
  <c r="S1923" i="7"/>
  <c r="R1923" i="7"/>
  <c r="H1923" i="7"/>
  <c r="I1923" i="7"/>
  <c r="J1923" i="7" s="1"/>
  <c r="S1955" i="7"/>
  <c r="R1955" i="7"/>
  <c r="I1955" i="7"/>
  <c r="H1955" i="7"/>
  <c r="S1987" i="7"/>
  <c r="R1987" i="7"/>
  <c r="H1987" i="7"/>
  <c r="I1987" i="7"/>
  <c r="J1987" i="7" s="1"/>
  <c r="S1829" i="7"/>
  <c r="R1829" i="7"/>
  <c r="I1829" i="7"/>
  <c r="H1829" i="7"/>
  <c r="S1861" i="7"/>
  <c r="R1861" i="7"/>
  <c r="I1861" i="7"/>
  <c r="H1861" i="7"/>
  <c r="S1893" i="7"/>
  <c r="R1893" i="7"/>
  <c r="I1893" i="7"/>
  <c r="H1893" i="7"/>
  <c r="S1925" i="7"/>
  <c r="R1925" i="7"/>
  <c r="I1925" i="7"/>
  <c r="H1925" i="7"/>
  <c r="S1957" i="7"/>
  <c r="R1957" i="7"/>
  <c r="I1957" i="7"/>
  <c r="H1957" i="7"/>
  <c r="S1989" i="7"/>
  <c r="R1989" i="7"/>
  <c r="I1989" i="7"/>
  <c r="J1989" i="7" s="1"/>
  <c r="H1989" i="7"/>
  <c r="I916" i="7"/>
  <c r="H916" i="7"/>
  <c r="I760" i="7"/>
  <c r="H760" i="7"/>
  <c r="I553" i="7"/>
  <c r="H553" i="7"/>
  <c r="I337" i="7"/>
  <c r="H337" i="7"/>
  <c r="I176" i="7"/>
  <c r="H176" i="7"/>
  <c r="I1238" i="7"/>
  <c r="H1238" i="7"/>
  <c r="I1114" i="7"/>
  <c r="H1114" i="7"/>
  <c r="I1021" i="7"/>
  <c r="H1021" i="7"/>
  <c r="I933" i="7"/>
  <c r="H933" i="7"/>
  <c r="I789" i="7"/>
  <c r="H789" i="7"/>
  <c r="I601" i="7"/>
  <c r="H601" i="7"/>
  <c r="I360" i="7"/>
  <c r="H360" i="7"/>
  <c r="I201" i="7"/>
  <c r="H201" i="7"/>
  <c r="I25" i="7"/>
  <c r="H25" i="7"/>
  <c r="I1302" i="7"/>
  <c r="H1302" i="7"/>
  <c r="I1156" i="7"/>
  <c r="H1156" i="7"/>
  <c r="I1062" i="7"/>
  <c r="H1062" i="7"/>
  <c r="I972" i="7"/>
  <c r="H972" i="7"/>
  <c r="I882" i="7"/>
  <c r="H882" i="7"/>
  <c r="I708" i="7"/>
  <c r="H708" i="7"/>
  <c r="I457" i="7"/>
  <c r="H457" i="7"/>
  <c r="H273" i="7"/>
  <c r="I273" i="7"/>
  <c r="H81" i="7"/>
  <c r="I81" i="7"/>
  <c r="I1296" i="7"/>
  <c r="H1296" i="7"/>
  <c r="I1168" i="7"/>
  <c r="H1168" i="7"/>
  <c r="I1105" i="7"/>
  <c r="H1105" i="7"/>
  <c r="I1048" i="7"/>
  <c r="H1048" i="7"/>
  <c r="I1214" i="7"/>
  <c r="H1214" i="7"/>
  <c r="I1138" i="7"/>
  <c r="H1138" i="7"/>
  <c r="I1109" i="7"/>
  <c r="H1109" i="7"/>
  <c r="I1064" i="7"/>
  <c r="H1064" i="7"/>
  <c r="I1034" i="7"/>
  <c r="H1034" i="7"/>
  <c r="I1006" i="7"/>
  <c r="H1006" i="7"/>
  <c r="I973" i="7"/>
  <c r="H973" i="7"/>
  <c r="I934" i="7"/>
  <c r="J934" i="7" s="1"/>
  <c r="H934" i="7"/>
  <c r="I901" i="7"/>
  <c r="H901" i="7"/>
  <c r="I861" i="7"/>
  <c r="H861" i="7"/>
  <c r="I798" i="7"/>
  <c r="H798" i="7"/>
  <c r="I734" i="7"/>
  <c r="H734" i="7"/>
  <c r="I685" i="7"/>
  <c r="H685" i="7"/>
  <c r="I621" i="7"/>
  <c r="J621" i="7" s="1"/>
  <c r="H621" i="7"/>
  <c r="I557" i="7"/>
  <c r="H557" i="7"/>
  <c r="I493" i="7"/>
  <c r="H493" i="7"/>
  <c r="I429" i="7"/>
  <c r="H429" i="7"/>
  <c r="I369" i="7"/>
  <c r="H369" i="7"/>
  <c r="I339" i="7"/>
  <c r="H339" i="7"/>
  <c r="I245" i="7"/>
  <c r="H245" i="7"/>
  <c r="H211" i="7"/>
  <c r="I211" i="7"/>
  <c r="I117" i="7"/>
  <c r="H117" i="7"/>
  <c r="I65" i="7"/>
  <c r="H65" i="7"/>
  <c r="H35" i="7"/>
  <c r="I35" i="7"/>
  <c r="I1236" i="7"/>
  <c r="H1236" i="7"/>
  <c r="I1136" i="7"/>
  <c r="H1136" i="7"/>
  <c r="I1072" i="7"/>
  <c r="H1072" i="7"/>
  <c r="I1026" i="7"/>
  <c r="H1026" i="7"/>
  <c r="I986" i="7"/>
  <c r="H986" i="7"/>
  <c r="I958" i="7"/>
  <c r="H958" i="7"/>
  <c r="I925" i="7"/>
  <c r="H925" i="7"/>
  <c r="I886" i="7"/>
  <c r="J886" i="7" s="1"/>
  <c r="H886" i="7"/>
  <c r="I837" i="7"/>
  <c r="H837" i="7"/>
  <c r="I758" i="7"/>
  <c r="H758" i="7"/>
  <c r="I693" i="7"/>
  <c r="H693" i="7"/>
  <c r="I629" i="7"/>
  <c r="H629" i="7"/>
  <c r="I565" i="7"/>
  <c r="H565" i="7"/>
  <c r="I501" i="7"/>
  <c r="H501" i="7"/>
  <c r="I437" i="7"/>
  <c r="H437" i="7"/>
  <c r="I373" i="7"/>
  <c r="H373" i="7"/>
  <c r="I341" i="7"/>
  <c r="H341" i="7"/>
  <c r="I312" i="7"/>
  <c r="H312" i="7"/>
  <c r="I253" i="7"/>
  <c r="H253" i="7"/>
  <c r="I213" i="7"/>
  <c r="H213" i="7"/>
  <c r="I184" i="7"/>
  <c r="H184" i="7"/>
  <c r="H124" i="7"/>
  <c r="I124" i="7"/>
  <c r="H69" i="7"/>
  <c r="I69" i="7"/>
  <c r="H37" i="7"/>
  <c r="I37" i="7"/>
  <c r="H8" i="7"/>
  <c r="I8" i="7"/>
  <c r="I1288" i="7"/>
  <c r="H1288" i="7"/>
  <c r="I1206" i="7"/>
  <c r="H1206" i="7"/>
  <c r="I1112" i="7"/>
  <c r="H1112" i="7"/>
  <c r="I1053" i="7"/>
  <c r="H1053" i="7"/>
  <c r="I1024" i="7"/>
  <c r="H1024" i="7"/>
  <c r="I997" i="7"/>
  <c r="H997" i="7"/>
  <c r="I974" i="7"/>
  <c r="H974" i="7"/>
  <c r="I952" i="7"/>
  <c r="H952" i="7"/>
  <c r="I930" i="7"/>
  <c r="H930" i="7"/>
  <c r="I908" i="7"/>
  <c r="H908" i="7"/>
  <c r="I885" i="7"/>
  <c r="H885" i="7"/>
  <c r="I833" i="7"/>
  <c r="H833" i="7"/>
  <c r="I784" i="7"/>
  <c r="H784" i="7"/>
  <c r="I749" i="7"/>
  <c r="H749" i="7"/>
  <c r="I710" i="7"/>
  <c r="H710" i="7"/>
  <c r="I661" i="7"/>
  <c r="H661" i="7"/>
  <c r="I593" i="7"/>
  <c r="H593" i="7"/>
  <c r="I529" i="7"/>
  <c r="H529" i="7"/>
  <c r="I465" i="7"/>
  <c r="H465" i="7"/>
  <c r="I401" i="7"/>
  <c r="H401" i="7"/>
  <c r="I356" i="7"/>
  <c r="H356" i="7"/>
  <c r="I325" i="7"/>
  <c r="H325" i="7"/>
  <c r="I281" i="7"/>
  <c r="H281" i="7"/>
  <c r="I228" i="7"/>
  <c r="H228" i="7"/>
  <c r="I197" i="7"/>
  <c r="H197" i="7"/>
  <c r="H152" i="7"/>
  <c r="I152" i="7"/>
  <c r="I89" i="7"/>
  <c r="H89" i="7"/>
  <c r="H52" i="7"/>
  <c r="I52" i="7"/>
  <c r="I21" i="7"/>
  <c r="H21" i="7"/>
  <c r="R1779" i="7"/>
  <c r="S1779" i="7"/>
  <c r="I1779" i="7"/>
  <c r="J1779" i="7" s="1"/>
  <c r="H1779" i="7"/>
  <c r="R1675" i="7"/>
  <c r="S1675" i="7"/>
  <c r="I1675" i="7"/>
  <c r="J1675" i="7" s="1"/>
  <c r="H1675" i="7"/>
  <c r="R1787" i="7"/>
  <c r="S1787" i="7"/>
  <c r="I1787" i="7"/>
  <c r="J1787" i="7" s="1"/>
  <c r="H1787" i="7"/>
  <c r="R1735" i="7"/>
  <c r="S1735" i="7"/>
  <c r="I1735" i="7"/>
  <c r="J1735" i="7" s="1"/>
  <c r="H1735" i="7"/>
  <c r="I1494" i="7"/>
  <c r="J1494" i="7" s="1"/>
  <c r="H1494" i="7"/>
  <c r="S1494" i="7"/>
  <c r="R1494" i="7"/>
  <c r="R1789" i="7"/>
  <c r="S1789" i="7"/>
  <c r="H1789" i="7"/>
  <c r="I1789" i="7"/>
  <c r="R1815" i="7"/>
  <c r="S1815" i="7"/>
  <c r="H1815" i="7"/>
  <c r="I1815" i="7"/>
  <c r="R1773" i="7"/>
  <c r="S1773" i="7"/>
  <c r="I1773" i="7"/>
  <c r="J1773" i="7" s="1"/>
  <c r="H1773" i="7"/>
  <c r="I1524" i="7"/>
  <c r="J1524" i="7" s="1"/>
  <c r="H1524" i="7"/>
  <c r="R1524" i="7"/>
  <c r="S1524" i="7"/>
  <c r="S1860" i="7"/>
  <c r="R1860" i="7"/>
  <c r="I1860" i="7"/>
  <c r="J1860" i="7" s="1"/>
  <c r="H1860" i="7"/>
  <c r="I1482" i="7"/>
  <c r="J1482" i="7" s="1"/>
  <c r="H1482" i="7"/>
  <c r="S1482" i="7"/>
  <c r="R1482" i="7"/>
  <c r="R1791" i="7"/>
  <c r="S1791" i="7"/>
  <c r="I1791" i="7"/>
  <c r="J1791" i="7" s="1"/>
  <c r="H1791" i="7"/>
  <c r="R1743" i="7"/>
  <c r="S1743" i="7"/>
  <c r="H1743" i="7"/>
  <c r="I1743" i="7"/>
  <c r="I1522" i="7"/>
  <c r="J1522" i="7" s="1"/>
  <c r="H1522" i="7"/>
  <c r="R1522" i="7"/>
  <c r="S1522" i="7"/>
  <c r="S1802" i="7"/>
  <c r="R1802" i="7"/>
  <c r="I1802" i="7"/>
  <c r="J1802" i="7" s="1"/>
  <c r="H1802" i="7"/>
  <c r="S1817" i="7"/>
  <c r="R1817" i="7"/>
  <c r="I1817" i="7"/>
  <c r="J1817" i="7" s="1"/>
  <c r="H1817" i="7"/>
  <c r="S1785" i="7"/>
  <c r="R1785" i="7"/>
  <c r="I1785" i="7"/>
  <c r="J1785" i="7" s="1"/>
  <c r="H1785" i="7"/>
  <c r="S1753" i="7"/>
  <c r="R1753" i="7"/>
  <c r="I1753" i="7"/>
  <c r="J1753" i="7" s="1"/>
  <c r="H1753" i="7"/>
  <c r="S1721" i="7"/>
  <c r="R1721" i="7"/>
  <c r="I1721" i="7"/>
  <c r="J1721" i="7" s="1"/>
  <c r="H1721" i="7"/>
  <c r="R1678" i="7"/>
  <c r="S1678" i="7"/>
  <c r="I1678" i="7"/>
  <c r="J1678" i="7" s="1"/>
  <c r="H1678" i="7"/>
  <c r="R1662" i="7"/>
  <c r="S1662" i="7"/>
  <c r="I1662" i="7"/>
  <c r="J1662" i="7" s="1"/>
  <c r="H1662" i="7"/>
  <c r="R1642" i="7"/>
  <c r="S1642" i="7"/>
  <c r="I1642" i="7"/>
  <c r="J1642" i="7" s="1"/>
  <c r="H1642" i="7"/>
  <c r="R1626" i="7"/>
  <c r="S1626" i="7"/>
  <c r="I1626" i="7"/>
  <c r="J1626" i="7" s="1"/>
  <c r="H1626" i="7"/>
  <c r="R1610" i="7"/>
  <c r="S1610" i="7"/>
  <c r="I1610" i="7"/>
  <c r="J1610" i="7" s="1"/>
  <c r="H1610" i="7"/>
  <c r="R1594" i="7"/>
  <c r="S1594" i="7"/>
  <c r="I1594" i="7"/>
  <c r="J1594" i="7" s="1"/>
  <c r="H1594" i="7"/>
  <c r="R1569" i="7"/>
  <c r="S1569" i="7"/>
  <c r="I1569" i="7"/>
  <c r="J1569" i="7" s="1"/>
  <c r="H1569" i="7"/>
  <c r="R1553" i="7"/>
  <c r="S1553" i="7"/>
  <c r="I1553" i="7"/>
  <c r="J1553" i="7" s="1"/>
  <c r="H1553" i="7"/>
  <c r="I1537" i="7"/>
  <c r="H1537" i="7"/>
  <c r="R1537" i="7"/>
  <c r="S1537" i="7"/>
  <c r="I1514" i="7"/>
  <c r="J1514" i="7" s="1"/>
  <c r="H1514" i="7"/>
  <c r="R1514" i="7"/>
  <c r="S1514" i="7"/>
  <c r="I1497" i="7"/>
  <c r="J1497" i="7" s="1"/>
  <c r="H1497" i="7"/>
  <c r="S1497" i="7"/>
  <c r="R1497" i="7"/>
  <c r="I1480" i="7"/>
  <c r="J1480" i="7" s="1"/>
  <c r="H1480" i="7"/>
  <c r="S1480" i="7"/>
  <c r="R1480" i="7"/>
  <c r="S1661" i="7"/>
  <c r="R1661" i="7"/>
  <c r="I1661" i="7"/>
  <c r="J1661" i="7" s="1"/>
  <c r="H1661" i="7"/>
  <c r="R1659" i="7"/>
  <c r="S1659" i="7"/>
  <c r="H1659" i="7"/>
  <c r="I1659" i="7"/>
  <c r="S1888" i="7"/>
  <c r="R1888" i="7"/>
  <c r="H1888" i="7"/>
  <c r="I1888" i="7"/>
  <c r="I1520" i="7"/>
  <c r="R1520" i="7"/>
  <c r="H1520" i="7"/>
  <c r="S1520" i="7"/>
  <c r="I1504" i="7"/>
  <c r="J1504" i="7" s="1"/>
  <c r="H1504" i="7"/>
  <c r="S1504" i="7"/>
  <c r="R1504" i="7"/>
  <c r="I1488" i="7"/>
  <c r="J1488" i="7" s="1"/>
  <c r="H1488" i="7"/>
  <c r="S1488" i="7"/>
  <c r="R1488" i="7"/>
  <c r="S1613" i="7"/>
  <c r="R1613" i="7"/>
  <c r="I1613" i="7"/>
  <c r="J1613" i="7" s="1"/>
  <c r="H1613" i="7"/>
  <c r="R1611" i="7"/>
  <c r="S1611" i="7"/>
  <c r="I1611" i="7"/>
  <c r="J1611" i="7" s="1"/>
  <c r="H1611" i="7"/>
  <c r="I1448" i="7"/>
  <c r="S1448" i="7"/>
  <c r="H1448" i="7"/>
  <c r="R1448" i="7"/>
  <c r="R1741" i="7"/>
  <c r="S1741" i="7"/>
  <c r="I1741" i="7"/>
  <c r="H1741" i="7"/>
  <c r="R1709" i="7"/>
  <c r="S1709" i="7"/>
  <c r="I1709" i="7"/>
  <c r="J1709" i="7" s="1"/>
  <c r="H1709" i="7"/>
  <c r="R1668" i="7"/>
  <c r="S1668" i="7"/>
  <c r="I1668" i="7"/>
  <c r="J1668" i="7" s="1"/>
  <c r="H1668" i="7"/>
  <c r="R1652" i="7"/>
  <c r="S1652" i="7"/>
  <c r="I1652" i="7"/>
  <c r="J1652" i="7" s="1"/>
  <c r="H1652" i="7"/>
  <c r="R1632" i="7"/>
  <c r="S1632" i="7"/>
  <c r="I1632" i="7"/>
  <c r="J1632" i="7" s="1"/>
  <c r="H1632" i="7"/>
  <c r="R1616" i="7"/>
  <c r="S1616" i="7"/>
  <c r="I1616" i="7"/>
  <c r="J1616" i="7" s="1"/>
  <c r="H1616" i="7"/>
  <c r="R1600" i="7"/>
  <c r="S1600" i="7"/>
  <c r="I1600" i="7"/>
  <c r="J1600" i="7" s="1"/>
  <c r="H1600" i="7"/>
  <c r="R1584" i="7"/>
  <c r="S1584" i="7"/>
  <c r="I1584" i="7"/>
  <c r="J1584" i="7" s="1"/>
  <c r="H1584" i="7"/>
  <c r="R1555" i="7"/>
  <c r="S1555" i="7"/>
  <c r="I1555" i="7"/>
  <c r="J1555" i="7" s="1"/>
  <c r="H1555" i="7"/>
  <c r="R1539" i="7"/>
  <c r="S1539" i="7"/>
  <c r="I1539" i="7"/>
  <c r="J1539" i="7" s="1"/>
  <c r="H1539" i="7"/>
  <c r="R1573" i="7"/>
  <c r="S1573" i="7"/>
  <c r="I1573" i="7"/>
  <c r="J1573" i="7" s="1"/>
  <c r="H1573" i="7"/>
  <c r="I1499" i="7"/>
  <c r="J1499" i="7" s="1"/>
  <c r="H1499" i="7"/>
  <c r="S1499" i="7"/>
  <c r="R1499" i="7"/>
  <c r="I1483" i="7"/>
  <c r="J1483" i="7" s="1"/>
  <c r="H1483" i="7"/>
  <c r="S1483" i="7"/>
  <c r="R1483" i="7"/>
  <c r="R1966" i="7"/>
  <c r="S1966" i="7"/>
  <c r="I1966" i="7"/>
  <c r="J1966" i="7" s="1"/>
  <c r="H1966" i="7"/>
  <c r="S1956" i="7"/>
  <c r="R1956" i="7"/>
  <c r="I1956" i="7"/>
  <c r="J1956" i="7" s="1"/>
  <c r="H1956" i="7"/>
  <c r="I1449" i="7"/>
  <c r="H1449" i="7"/>
  <c r="S1449" i="7"/>
  <c r="R1449" i="7"/>
  <c r="S1645" i="7"/>
  <c r="R1645" i="7"/>
  <c r="I1645" i="7"/>
  <c r="J1645" i="7" s="1"/>
  <c r="H1645" i="7"/>
  <c r="R1886" i="7"/>
  <c r="S1886" i="7"/>
  <c r="I1886" i="7"/>
  <c r="J1886" i="7" s="1"/>
  <c r="H1886" i="7"/>
  <c r="R1643" i="7"/>
  <c r="S1643" i="7"/>
  <c r="H1643" i="7"/>
  <c r="I1643" i="7"/>
  <c r="I1467" i="7"/>
  <c r="J1467" i="7" s="1"/>
  <c r="H1467" i="7"/>
  <c r="R1467" i="7"/>
  <c r="S1467" i="7"/>
  <c r="S1856" i="7"/>
  <c r="R1856" i="7"/>
  <c r="I1856" i="7"/>
  <c r="J1856" i="7" s="1"/>
  <c r="H1856" i="7"/>
  <c r="R1760" i="7"/>
  <c r="S1760" i="7"/>
  <c r="I1760" i="7"/>
  <c r="J1760" i="7" s="1"/>
  <c r="H1760" i="7"/>
  <c r="R1998" i="7"/>
  <c r="S1998" i="7"/>
  <c r="I1998" i="7"/>
  <c r="J1998" i="7" s="1"/>
  <c r="H1998" i="7"/>
  <c r="S1754" i="7"/>
  <c r="R1754" i="7"/>
  <c r="I1754" i="7"/>
  <c r="J1754" i="7" s="1"/>
  <c r="H1754" i="7"/>
  <c r="S1513" i="7"/>
  <c r="I1513" i="7"/>
  <c r="H1513" i="7"/>
  <c r="R1513" i="7"/>
  <c r="I1462" i="7"/>
  <c r="R1462" i="7"/>
  <c r="H1462" i="7"/>
  <c r="S1462" i="7"/>
  <c r="R1576" i="7"/>
  <c r="S1576" i="7"/>
  <c r="I1576" i="7"/>
  <c r="J1576" i="7" s="1"/>
  <c r="H1576" i="7"/>
  <c r="R1788" i="7"/>
  <c r="S1788" i="7"/>
  <c r="I1788" i="7"/>
  <c r="J1788" i="7" s="1"/>
  <c r="H1788" i="7"/>
  <c r="R1724" i="7"/>
  <c r="S1724" i="7"/>
  <c r="I1724" i="7"/>
  <c r="J1724" i="7" s="1"/>
  <c r="H1724" i="7"/>
  <c r="S1657" i="7"/>
  <c r="R1657" i="7"/>
  <c r="I1657" i="7"/>
  <c r="J1657" i="7" s="1"/>
  <c r="H1657" i="7"/>
  <c r="S1593" i="7"/>
  <c r="R1593" i="7"/>
  <c r="I1593" i="7"/>
  <c r="J1593" i="7" s="1"/>
  <c r="H1593" i="7"/>
  <c r="S1684" i="7"/>
  <c r="R1684" i="7"/>
  <c r="I1684" i="7"/>
  <c r="J1684" i="7" s="1"/>
  <c r="H1684" i="7"/>
  <c r="R1962" i="7"/>
  <c r="S1962" i="7"/>
  <c r="H1962" i="7"/>
  <c r="I1962" i="7"/>
  <c r="R1898" i="7"/>
  <c r="S1898" i="7"/>
  <c r="H1898" i="7"/>
  <c r="I1898" i="7"/>
  <c r="R1834" i="7"/>
  <c r="S1834" i="7"/>
  <c r="I1834" i="7"/>
  <c r="J1834" i="7" s="1"/>
  <c r="H1834" i="7"/>
  <c r="S1782" i="7"/>
  <c r="R1782" i="7"/>
  <c r="I1782" i="7"/>
  <c r="J1782" i="7" s="1"/>
  <c r="H1782" i="7"/>
  <c r="S1718" i="7"/>
  <c r="R1718" i="7"/>
  <c r="I1718" i="7"/>
  <c r="J1718" i="7" s="1"/>
  <c r="H1718" i="7"/>
  <c r="R1655" i="7"/>
  <c r="S1655" i="7"/>
  <c r="I1655" i="7"/>
  <c r="J1655" i="7" s="1"/>
  <c r="H1655" i="7"/>
  <c r="R1591" i="7"/>
  <c r="S1591" i="7"/>
  <c r="I1591" i="7"/>
  <c r="J1591" i="7" s="1"/>
  <c r="H1591" i="7"/>
  <c r="S1527" i="7"/>
  <c r="I1527" i="7"/>
  <c r="R1527" i="7"/>
  <c r="H1527" i="7"/>
  <c r="S1948" i="7"/>
  <c r="R1948" i="7"/>
  <c r="H1948" i="7"/>
  <c r="I1948" i="7"/>
  <c r="R1580" i="7"/>
  <c r="S1580" i="7"/>
  <c r="I1580" i="7"/>
  <c r="J1580" i="7" s="1"/>
  <c r="H1580" i="7"/>
  <c r="I1416" i="7"/>
  <c r="S1416" i="7"/>
  <c r="H1416" i="7"/>
  <c r="R1416" i="7"/>
  <c r="S1881" i="7"/>
  <c r="R1881" i="7"/>
  <c r="I1881" i="7"/>
  <c r="J1881" i="7" s="1"/>
  <c r="H1881" i="7"/>
  <c r="I1473" i="7"/>
  <c r="J1473" i="7" s="1"/>
  <c r="H1473" i="7"/>
  <c r="R1473" i="7"/>
  <c r="S1473" i="7"/>
  <c r="S1944" i="7"/>
  <c r="R1944" i="7"/>
  <c r="I1944" i="7"/>
  <c r="J1944" i="7" s="1"/>
  <c r="H1944" i="7"/>
  <c r="S1511" i="7"/>
  <c r="I1511" i="7"/>
  <c r="H1511" i="7"/>
  <c r="R1511" i="7"/>
  <c r="I1415" i="7"/>
  <c r="H1415" i="7"/>
  <c r="S1415" i="7"/>
  <c r="R1415" i="7"/>
  <c r="S1929" i="7"/>
  <c r="R1929" i="7"/>
  <c r="I1929" i="7"/>
  <c r="J1929" i="7" s="1"/>
  <c r="H1929" i="7"/>
  <c r="S1702" i="7"/>
  <c r="R1702" i="7"/>
  <c r="I1702" i="7"/>
  <c r="J1702" i="7" s="1"/>
  <c r="H1702" i="7"/>
  <c r="R1768" i="7"/>
  <c r="S1768" i="7"/>
  <c r="I1768" i="7"/>
  <c r="J1768" i="7" s="1"/>
  <c r="H1768" i="7"/>
  <c r="R1701" i="7"/>
  <c r="S1701" i="7"/>
  <c r="H1701" i="7"/>
  <c r="I1701" i="7"/>
  <c r="S1637" i="7"/>
  <c r="R1637" i="7"/>
  <c r="I1637" i="7"/>
  <c r="J1637" i="7" s="1"/>
  <c r="H1637" i="7"/>
  <c r="S1568" i="7"/>
  <c r="R1568" i="7"/>
  <c r="I1568" i="7"/>
  <c r="J1568" i="7" s="1"/>
  <c r="H1568" i="7"/>
  <c r="R2006" i="7"/>
  <c r="S2006" i="7"/>
  <c r="I2006" i="7"/>
  <c r="J2006" i="7" s="1"/>
  <c r="H2006" i="7"/>
  <c r="R1942" i="7"/>
  <c r="S1942" i="7"/>
  <c r="I1942" i="7"/>
  <c r="J1942" i="7" s="1"/>
  <c r="H1942" i="7"/>
  <c r="R1878" i="7"/>
  <c r="S1878" i="7"/>
  <c r="I1878" i="7"/>
  <c r="J1878" i="7" s="1"/>
  <c r="H1878" i="7"/>
  <c r="I1408" i="7"/>
  <c r="H1408" i="7"/>
  <c r="J1408" i="7" s="1"/>
  <c r="S1762" i="7"/>
  <c r="R1762" i="7"/>
  <c r="I1762" i="7"/>
  <c r="H1762" i="7"/>
  <c r="S1699" i="7"/>
  <c r="R1699" i="7"/>
  <c r="I1699" i="7"/>
  <c r="J1699" i="7" s="1"/>
  <c r="H1699" i="7"/>
  <c r="R1635" i="7"/>
  <c r="S1635" i="7"/>
  <c r="H1635" i="7"/>
  <c r="I1635" i="7"/>
  <c r="R1566" i="7"/>
  <c r="S1566" i="7"/>
  <c r="I1566" i="7"/>
  <c r="J1566" i="7" s="1"/>
  <c r="H1566" i="7"/>
  <c r="S1517" i="7"/>
  <c r="I1517" i="7"/>
  <c r="J1517" i="7" s="1"/>
  <c r="H1517" i="7"/>
  <c r="R1517" i="7"/>
  <c r="S1908" i="7"/>
  <c r="R1908" i="7"/>
  <c r="H1908" i="7"/>
  <c r="I1908" i="7"/>
  <c r="J1908" i="7" s="1"/>
  <c r="I1459" i="7"/>
  <c r="H1459" i="7"/>
  <c r="R1459" i="7"/>
  <c r="S1459" i="7"/>
  <c r="I1461" i="7"/>
  <c r="J1461" i="7" s="1"/>
  <c r="H1461" i="7"/>
  <c r="S1461" i="7"/>
  <c r="R1461" i="7"/>
  <c r="I1438" i="7"/>
  <c r="J1438" i="7" s="1"/>
  <c r="S1438" i="7"/>
  <c r="H1438" i="7"/>
  <c r="R1438" i="7"/>
  <c r="S2017" i="7"/>
  <c r="R2017" i="7"/>
  <c r="I2017" i="7"/>
  <c r="J2017" i="7" s="1"/>
  <c r="H2017" i="7"/>
  <c r="S1968" i="7"/>
  <c r="R1968" i="7"/>
  <c r="I1968" i="7"/>
  <c r="J1968" i="7" s="1"/>
  <c r="H1968" i="7"/>
  <c r="S1840" i="7"/>
  <c r="R1840" i="7"/>
  <c r="I1840" i="7"/>
  <c r="J1840" i="7" s="1"/>
  <c r="H1840" i="7"/>
  <c r="S1688" i="7"/>
  <c r="R1688" i="7"/>
  <c r="I1688" i="7"/>
  <c r="J1688" i="7" s="1"/>
  <c r="H1688" i="7"/>
  <c r="S1826" i="7"/>
  <c r="R1826" i="7"/>
  <c r="I1826" i="7"/>
  <c r="J1826" i="7" s="1"/>
  <c r="H1826" i="7"/>
  <c r="R1764" i="7"/>
  <c r="S1764" i="7"/>
  <c r="H1764" i="7"/>
  <c r="I1764" i="7"/>
  <c r="R1697" i="7"/>
  <c r="S1697" i="7"/>
  <c r="H1697" i="7"/>
  <c r="I1697" i="7"/>
  <c r="J1697" i="7" s="1"/>
  <c r="S1633" i="7"/>
  <c r="R1633" i="7"/>
  <c r="I1633" i="7"/>
  <c r="J1633" i="7" s="1"/>
  <c r="H1633" i="7"/>
  <c r="S1564" i="7"/>
  <c r="R1564" i="7"/>
  <c r="I1564" i="7"/>
  <c r="J1564" i="7" s="1"/>
  <c r="H1564" i="7"/>
  <c r="R2002" i="7"/>
  <c r="S2002" i="7"/>
  <c r="I2002" i="7"/>
  <c r="J2002" i="7" s="1"/>
  <c r="H2002" i="7"/>
  <c r="R1938" i="7"/>
  <c r="S1938" i="7"/>
  <c r="I1938" i="7"/>
  <c r="J1938" i="7" s="1"/>
  <c r="H1938" i="7"/>
  <c r="R1874" i="7"/>
  <c r="S1874" i="7"/>
  <c r="I1874" i="7"/>
  <c r="J1874" i="7" s="1"/>
  <c r="H1874" i="7"/>
  <c r="S1822" i="7"/>
  <c r="R1822" i="7"/>
  <c r="I1822" i="7"/>
  <c r="J1822" i="7" s="1"/>
  <c r="H1822" i="7"/>
  <c r="S1758" i="7"/>
  <c r="R1758" i="7"/>
  <c r="I1758" i="7"/>
  <c r="J1758" i="7" s="1"/>
  <c r="H1758" i="7"/>
  <c r="S1695" i="7"/>
  <c r="R1695" i="7"/>
  <c r="I1695" i="7"/>
  <c r="J1695" i="7" s="1"/>
  <c r="H1695" i="7"/>
  <c r="R1631" i="7"/>
  <c r="S1631" i="7"/>
  <c r="I1631" i="7"/>
  <c r="J1631" i="7" s="1"/>
  <c r="H1631" i="7"/>
  <c r="R1562" i="7"/>
  <c r="S1562" i="7"/>
  <c r="I1562" i="7"/>
  <c r="J1562" i="7" s="1"/>
  <c r="H1562" i="7"/>
  <c r="S1515" i="7"/>
  <c r="I1515" i="7"/>
  <c r="J1515" i="7" s="1"/>
  <c r="H1515" i="7"/>
  <c r="R1515" i="7"/>
  <c r="S1900" i="7"/>
  <c r="R1900" i="7"/>
  <c r="H1900" i="7"/>
  <c r="I1900" i="7"/>
  <c r="I1456" i="7"/>
  <c r="J1456" i="7" s="1"/>
  <c r="H1456" i="7"/>
  <c r="R1456" i="7"/>
  <c r="S1456" i="7"/>
  <c r="R1421" i="7"/>
  <c r="I1421" i="7"/>
  <c r="J1421" i="7" s="1"/>
  <c r="S1421" i="7"/>
  <c r="H1421" i="7"/>
  <c r="S1417" i="7"/>
  <c r="I1417" i="7"/>
  <c r="J1417" i="7" s="1"/>
  <c r="H1417" i="7"/>
  <c r="R1417" i="7"/>
  <c r="S1696" i="7"/>
  <c r="R1696" i="7"/>
  <c r="I1696" i="7"/>
  <c r="J1696" i="7" s="1"/>
  <c r="H1696" i="7"/>
  <c r="S1960" i="7"/>
  <c r="R1960" i="7"/>
  <c r="H1960" i="7"/>
  <c r="I1960" i="7"/>
  <c r="J1960" i="7" s="1"/>
  <c r="S1832" i="7"/>
  <c r="R1832" i="7"/>
  <c r="I1832" i="7"/>
  <c r="H1832" i="7"/>
  <c r="I1423" i="7"/>
  <c r="J1423" i="7" s="1"/>
  <c r="S1423" i="7"/>
  <c r="R1423" i="7"/>
  <c r="H1423" i="7"/>
  <c r="S1945" i="7"/>
  <c r="R1945" i="7"/>
  <c r="I1945" i="7"/>
  <c r="H1945" i="7"/>
  <c r="R1446" i="7"/>
  <c r="I1446" i="7"/>
  <c r="J1446" i="7" s="1"/>
  <c r="H1446" i="7"/>
  <c r="S1446" i="7"/>
  <c r="S1999" i="7"/>
  <c r="R1999" i="7"/>
  <c r="I1999" i="7"/>
  <c r="J1999" i="7" s="1"/>
  <c r="H1999" i="7"/>
  <c r="S1943" i="7"/>
  <c r="R1943" i="7"/>
  <c r="I1943" i="7"/>
  <c r="J1943" i="7" s="1"/>
  <c r="H1943" i="7"/>
  <c r="S1839" i="7"/>
  <c r="R1839" i="7"/>
  <c r="I1839" i="7"/>
  <c r="J1839" i="7" s="1"/>
  <c r="H1839" i="7"/>
  <c r="S1951" i="7"/>
  <c r="R1951" i="7"/>
  <c r="I1951" i="7"/>
  <c r="J1951" i="7" s="1"/>
  <c r="H1951" i="7"/>
  <c r="S1967" i="7"/>
  <c r="R1967" i="7"/>
  <c r="I1967" i="7"/>
  <c r="J1967" i="7" s="1"/>
  <c r="H1967" i="7"/>
  <c r="S1927" i="7"/>
  <c r="R1927" i="7"/>
  <c r="I1927" i="7"/>
  <c r="J1927" i="7" s="1"/>
  <c r="H1927" i="7"/>
  <c r="S1835" i="7"/>
  <c r="R1835" i="7"/>
  <c r="I1835" i="7"/>
  <c r="J1835" i="7" s="1"/>
  <c r="H1835" i="7"/>
  <c r="S1867" i="7"/>
  <c r="R1867" i="7"/>
  <c r="H1867" i="7"/>
  <c r="I1867" i="7"/>
  <c r="J1867" i="7" s="1"/>
  <c r="S1899" i="7"/>
  <c r="R1899" i="7"/>
  <c r="I1899" i="7"/>
  <c r="H1899" i="7"/>
  <c r="S1931" i="7"/>
  <c r="R1931" i="7"/>
  <c r="I1931" i="7"/>
  <c r="J1931" i="7" s="1"/>
  <c r="H1931" i="7"/>
  <c r="S1963" i="7"/>
  <c r="R1963" i="7"/>
  <c r="I1963" i="7"/>
  <c r="J1963" i="7" s="1"/>
  <c r="H1963" i="7"/>
  <c r="S1995" i="7"/>
  <c r="R1995" i="7"/>
  <c r="I1995" i="7"/>
  <c r="J1995" i="7" s="1"/>
  <c r="H1995" i="7"/>
  <c r="S1837" i="7"/>
  <c r="R1837" i="7"/>
  <c r="I1837" i="7"/>
  <c r="J1837" i="7" s="1"/>
  <c r="H1837" i="7"/>
  <c r="S1869" i="7"/>
  <c r="R1869" i="7"/>
  <c r="I1869" i="7"/>
  <c r="H1869" i="7"/>
  <c r="S1901" i="7"/>
  <c r="R1901" i="7"/>
  <c r="I1901" i="7"/>
  <c r="J1901" i="7" s="1"/>
  <c r="H1901" i="7"/>
  <c r="S1933" i="7"/>
  <c r="R1933" i="7"/>
  <c r="I1933" i="7"/>
  <c r="J1933" i="7" s="1"/>
  <c r="H1933" i="7"/>
  <c r="S1965" i="7"/>
  <c r="R1965" i="7"/>
  <c r="I1965" i="7"/>
  <c r="J1965" i="7" s="1"/>
  <c r="H1965" i="7"/>
  <c r="S1997" i="7"/>
  <c r="R1997" i="7"/>
  <c r="I1997" i="7"/>
  <c r="H1997" i="7"/>
  <c r="I893" i="7"/>
  <c r="H893" i="7"/>
  <c r="I725" i="7"/>
  <c r="H725" i="7"/>
  <c r="I489" i="7"/>
  <c r="H489" i="7"/>
  <c r="H305" i="7"/>
  <c r="I305" i="7"/>
  <c r="I112" i="7"/>
  <c r="H112" i="7"/>
  <c r="I1200" i="7"/>
  <c r="H1200" i="7"/>
  <c r="I1092" i="7"/>
  <c r="H1092" i="7"/>
  <c r="I1000" i="7"/>
  <c r="H1000" i="7"/>
  <c r="I910" i="7"/>
  <c r="H910" i="7"/>
  <c r="I752" i="7"/>
  <c r="H752" i="7"/>
  <c r="I537" i="7"/>
  <c r="H537" i="7"/>
  <c r="I329" i="7"/>
  <c r="H329" i="7"/>
  <c r="I160" i="7"/>
  <c r="H160" i="7"/>
  <c r="I982" i="7"/>
  <c r="H982" i="7"/>
  <c r="I1264" i="7"/>
  <c r="H1264" i="7"/>
  <c r="I1132" i="7"/>
  <c r="H1132" i="7"/>
  <c r="I1038" i="7"/>
  <c r="H1038" i="7"/>
  <c r="I949" i="7"/>
  <c r="H949" i="7"/>
  <c r="I825" i="7"/>
  <c r="H825" i="7"/>
  <c r="I653" i="7"/>
  <c r="H653" i="7"/>
  <c r="I393" i="7"/>
  <c r="H393" i="7"/>
  <c r="I224" i="7"/>
  <c r="H224" i="7"/>
  <c r="I48" i="7"/>
  <c r="J48" i="7" s="1"/>
  <c r="H48" i="7"/>
  <c r="I1280" i="7"/>
  <c r="H1280" i="7"/>
  <c r="I1152" i="7"/>
  <c r="H1152" i="7"/>
  <c r="I1082" i="7"/>
  <c r="H1082" i="7"/>
  <c r="I1018" i="7"/>
  <c r="H1018" i="7"/>
  <c r="I1278" i="7"/>
  <c r="H1278" i="7"/>
  <c r="I1204" i="7"/>
  <c r="H1204" i="7"/>
  <c r="I1128" i="7"/>
  <c r="H1128" i="7"/>
  <c r="I1093" i="7"/>
  <c r="H1093" i="7"/>
  <c r="I1058" i="7"/>
  <c r="H1058" i="7"/>
  <c r="I1029" i="7"/>
  <c r="H1029" i="7"/>
  <c r="I1001" i="7"/>
  <c r="H1001" i="7"/>
  <c r="I962" i="7"/>
  <c r="H962" i="7"/>
  <c r="I922" i="7"/>
  <c r="H922" i="7"/>
  <c r="I894" i="7"/>
  <c r="H894" i="7"/>
  <c r="I790" i="7"/>
  <c r="H790" i="7"/>
  <c r="I726" i="7"/>
  <c r="H726" i="7"/>
  <c r="I673" i="7"/>
  <c r="H673" i="7"/>
  <c r="I605" i="7"/>
  <c r="H605" i="7"/>
  <c r="I541" i="7"/>
  <c r="H541" i="7"/>
  <c r="I477" i="7"/>
  <c r="H477" i="7"/>
  <c r="I413" i="7"/>
  <c r="H413" i="7"/>
  <c r="I361" i="7"/>
  <c r="H361" i="7"/>
  <c r="H293" i="7"/>
  <c r="I293" i="7"/>
  <c r="I233" i="7"/>
  <c r="H233" i="7"/>
  <c r="I164" i="7"/>
  <c r="H164" i="7"/>
  <c r="I101" i="7"/>
  <c r="H101" i="7"/>
  <c r="H57" i="7"/>
  <c r="I57" i="7"/>
  <c r="I28" i="7"/>
  <c r="H28" i="7"/>
  <c r="I1300" i="7"/>
  <c r="H1300" i="7"/>
  <c r="I1210" i="7"/>
  <c r="H1210" i="7"/>
  <c r="I1130" i="7"/>
  <c r="H1130" i="7"/>
  <c r="I1066" i="7"/>
  <c r="H1066" i="7"/>
  <c r="I1014" i="7"/>
  <c r="H1014" i="7"/>
  <c r="I981" i="7"/>
  <c r="H981" i="7"/>
  <c r="I953" i="7"/>
  <c r="H953" i="7"/>
  <c r="I914" i="7"/>
  <c r="H914" i="7"/>
  <c r="I881" i="7"/>
  <c r="H881" i="7"/>
  <c r="I821" i="7"/>
  <c r="H821" i="7"/>
  <c r="I750" i="7"/>
  <c r="H750" i="7"/>
  <c r="I677" i="7"/>
  <c r="H677" i="7"/>
  <c r="I613" i="7"/>
  <c r="H613" i="7"/>
  <c r="I549" i="7"/>
  <c r="H549" i="7"/>
  <c r="I485" i="7"/>
  <c r="H485" i="7"/>
  <c r="I421" i="7"/>
  <c r="H421" i="7"/>
  <c r="I365" i="7"/>
  <c r="H365" i="7"/>
  <c r="I336" i="7"/>
  <c r="H336" i="7"/>
  <c r="I304" i="7"/>
  <c r="H304" i="7"/>
  <c r="I237" i="7"/>
  <c r="H237" i="7"/>
  <c r="I208" i="7"/>
  <c r="H208" i="7"/>
  <c r="I172" i="7"/>
  <c r="H172" i="7"/>
  <c r="H109" i="7"/>
  <c r="I109" i="7"/>
  <c r="I61" i="7"/>
  <c r="H61" i="7"/>
  <c r="I32" i="7"/>
  <c r="H32" i="7"/>
  <c r="I1270" i="7"/>
  <c r="H1270" i="7"/>
  <c r="I1180" i="7"/>
  <c r="H1180" i="7"/>
  <c r="I1094" i="7"/>
  <c r="H1094" i="7"/>
  <c r="I1041" i="7"/>
  <c r="H1041" i="7"/>
  <c r="I1013" i="7"/>
  <c r="H1013" i="7"/>
  <c r="I990" i="7"/>
  <c r="H990" i="7"/>
  <c r="I969" i="7"/>
  <c r="H969" i="7"/>
  <c r="I946" i="7"/>
  <c r="H946" i="7"/>
  <c r="I924" i="7"/>
  <c r="H924" i="7"/>
  <c r="I902" i="7"/>
  <c r="H902" i="7"/>
  <c r="I880" i="7"/>
  <c r="H880" i="7"/>
  <c r="I817" i="7"/>
  <c r="H817" i="7"/>
  <c r="I774" i="7"/>
  <c r="H774" i="7"/>
  <c r="I740" i="7"/>
  <c r="H740" i="7"/>
  <c r="I701" i="7"/>
  <c r="H701" i="7"/>
  <c r="I641" i="7"/>
  <c r="H641" i="7"/>
  <c r="I577" i="7"/>
  <c r="H577" i="7"/>
  <c r="I513" i="7"/>
  <c r="H513" i="7"/>
  <c r="I449" i="7"/>
  <c r="H449" i="7"/>
  <c r="I385" i="7"/>
  <c r="H385" i="7"/>
  <c r="I348" i="7"/>
  <c r="H348" i="7"/>
  <c r="I317" i="7"/>
  <c r="H317" i="7"/>
  <c r="H265" i="7"/>
  <c r="I265" i="7"/>
  <c r="I220" i="7"/>
  <c r="H220" i="7"/>
  <c r="I189" i="7"/>
  <c r="H189" i="7"/>
  <c r="I136" i="7"/>
  <c r="H136" i="7"/>
  <c r="I76" i="7"/>
  <c r="H76" i="7"/>
  <c r="I44" i="7"/>
  <c r="H44" i="7"/>
  <c r="I13" i="7"/>
  <c r="H13" i="7"/>
  <c r="R1739" i="7"/>
  <c r="S1739" i="7"/>
  <c r="I1739" i="7"/>
  <c r="J1739" i="7" s="1"/>
  <c r="H1739" i="7"/>
  <c r="R1819" i="7"/>
  <c r="S1819" i="7"/>
  <c r="I1819" i="7"/>
  <c r="J1819" i="7" s="1"/>
  <c r="H1819" i="7"/>
  <c r="R1775" i="7"/>
  <c r="S1775" i="7"/>
  <c r="H1775" i="7"/>
  <c r="I1775" i="7"/>
  <c r="R1715" i="7"/>
  <c r="S1715" i="7"/>
  <c r="I1715" i="7"/>
  <c r="J1715" i="7" s="1"/>
  <c r="H1715" i="7"/>
  <c r="S1544" i="7"/>
  <c r="R1544" i="7"/>
  <c r="I1544" i="7"/>
  <c r="J1544" i="7" s="1"/>
  <c r="H1544" i="7"/>
  <c r="R1755" i="7"/>
  <c r="S1755" i="7"/>
  <c r="I1755" i="7"/>
  <c r="J1755" i="7" s="1"/>
  <c r="H1755" i="7"/>
  <c r="R1805" i="7"/>
  <c r="S1805" i="7"/>
  <c r="I1805" i="7"/>
  <c r="J1805" i="7" s="1"/>
  <c r="H1805" i="7"/>
  <c r="R1763" i="7"/>
  <c r="S1763" i="7"/>
  <c r="I1763" i="7"/>
  <c r="J1763" i="7" s="1"/>
  <c r="H1763" i="7"/>
  <c r="I1506" i="7"/>
  <c r="J1506" i="7" s="1"/>
  <c r="H1506" i="7"/>
  <c r="S1506" i="7"/>
  <c r="R1506" i="7"/>
  <c r="R1799" i="7"/>
  <c r="S1799" i="7"/>
  <c r="I1799" i="7"/>
  <c r="J1799" i="7" s="1"/>
  <c r="H1799" i="7"/>
  <c r="R1823" i="7"/>
  <c r="S1823" i="7"/>
  <c r="I1823" i="7"/>
  <c r="J1823" i="7" s="1"/>
  <c r="H1823" i="7"/>
  <c r="R1781" i="7"/>
  <c r="S1781" i="7"/>
  <c r="I1781" i="7"/>
  <c r="J1781" i="7" s="1"/>
  <c r="H1781" i="7"/>
  <c r="R1727" i="7"/>
  <c r="S1727" i="7"/>
  <c r="I1727" i="7"/>
  <c r="J1727" i="7" s="1"/>
  <c r="H1727" i="7"/>
  <c r="I1502" i="7"/>
  <c r="J1502" i="7" s="1"/>
  <c r="H1502" i="7"/>
  <c r="S1502" i="7"/>
  <c r="R1502" i="7"/>
  <c r="S1937" i="7"/>
  <c r="R1937" i="7"/>
  <c r="I1937" i="7"/>
  <c r="J1937" i="7" s="1"/>
  <c r="H1937" i="7"/>
  <c r="S1809" i="7"/>
  <c r="R1809" i="7"/>
  <c r="I1809" i="7"/>
  <c r="J1809" i="7" s="1"/>
  <c r="H1809" i="7"/>
  <c r="S1777" i="7"/>
  <c r="R1777" i="7"/>
  <c r="I1777" i="7"/>
  <c r="J1777" i="7" s="1"/>
  <c r="H1777" i="7"/>
  <c r="R1745" i="7"/>
  <c r="S1745" i="7"/>
  <c r="H1745" i="7"/>
  <c r="I1745" i="7"/>
  <c r="R1713" i="7"/>
  <c r="S1713" i="7"/>
  <c r="I1713" i="7"/>
  <c r="J1713" i="7" s="1"/>
  <c r="H1713" i="7"/>
  <c r="R1674" i="7"/>
  <c r="S1674" i="7"/>
  <c r="I1674" i="7"/>
  <c r="J1674" i="7" s="1"/>
  <c r="H1674" i="7"/>
  <c r="R1658" i="7"/>
  <c r="S1658" i="7"/>
  <c r="H1658" i="7"/>
  <c r="I1658" i="7"/>
  <c r="R1638" i="7"/>
  <c r="S1638" i="7"/>
  <c r="I1638" i="7"/>
  <c r="J1638" i="7" s="1"/>
  <c r="H1638" i="7"/>
  <c r="R1622" i="7"/>
  <c r="S1622" i="7"/>
  <c r="I1622" i="7"/>
  <c r="J1622" i="7" s="1"/>
  <c r="H1622" i="7"/>
  <c r="R1606" i="7"/>
  <c r="S1606" i="7"/>
  <c r="I1606" i="7"/>
  <c r="J1606" i="7" s="1"/>
  <c r="H1606" i="7"/>
  <c r="R1590" i="7"/>
  <c r="S1590" i="7"/>
  <c r="I1590" i="7"/>
  <c r="J1590" i="7" s="1"/>
  <c r="H1590" i="7"/>
  <c r="R1565" i="7"/>
  <c r="S1565" i="7"/>
  <c r="I1565" i="7"/>
  <c r="J1565" i="7" s="1"/>
  <c r="H1565" i="7"/>
  <c r="R1549" i="7"/>
  <c r="S1549" i="7"/>
  <c r="H1549" i="7"/>
  <c r="I1549" i="7"/>
  <c r="I1528" i="7"/>
  <c r="J1528" i="7" s="1"/>
  <c r="H1528" i="7"/>
  <c r="R1528" i="7"/>
  <c r="S1528" i="7"/>
  <c r="I1509" i="7"/>
  <c r="J1509" i="7" s="1"/>
  <c r="H1509" i="7"/>
  <c r="S1509" i="7"/>
  <c r="R1509" i="7"/>
  <c r="I1493" i="7"/>
  <c r="J1493" i="7" s="1"/>
  <c r="H1493" i="7"/>
  <c r="S1493" i="7"/>
  <c r="R1493" i="7"/>
  <c r="S1686" i="7"/>
  <c r="R1686" i="7"/>
  <c r="I1686" i="7"/>
  <c r="J1686" i="7" s="1"/>
  <c r="H1686" i="7"/>
  <c r="S1692" i="7"/>
  <c r="R1692" i="7"/>
  <c r="I1692" i="7"/>
  <c r="J1692" i="7" s="1"/>
  <c r="H1692" i="7"/>
  <c r="S1529" i="7"/>
  <c r="I1529" i="7"/>
  <c r="H1529" i="7"/>
  <c r="R1529" i="7"/>
  <c r="R1719" i="7"/>
  <c r="S1719" i="7"/>
  <c r="I1719" i="7"/>
  <c r="J1719" i="7" s="1"/>
  <c r="H1719" i="7"/>
  <c r="I1425" i="7"/>
  <c r="J1425" i="7" s="1"/>
  <c r="H1425" i="7"/>
  <c r="S1425" i="7"/>
  <c r="R1425" i="7"/>
  <c r="I1500" i="7"/>
  <c r="J1500" i="7" s="1"/>
  <c r="H1500" i="7"/>
  <c r="S1500" i="7"/>
  <c r="R1500" i="7"/>
  <c r="I1484" i="7"/>
  <c r="J1484" i="7" s="1"/>
  <c r="H1484" i="7"/>
  <c r="S1484" i="7"/>
  <c r="R1484" i="7"/>
  <c r="R1982" i="7"/>
  <c r="S1982" i="7"/>
  <c r="I1982" i="7"/>
  <c r="J1982" i="7" s="1"/>
  <c r="H1982" i="7"/>
  <c r="S1988" i="7"/>
  <c r="R1988" i="7"/>
  <c r="I1988" i="7"/>
  <c r="J1988" i="7" s="1"/>
  <c r="H1988" i="7"/>
  <c r="I1468" i="7"/>
  <c r="S1468" i="7"/>
  <c r="H1468" i="7"/>
  <c r="R1468" i="7"/>
  <c r="R1733" i="7"/>
  <c r="S1733" i="7"/>
  <c r="I1733" i="7"/>
  <c r="J1733" i="7" s="1"/>
  <c r="H1733" i="7"/>
  <c r="R1680" i="7"/>
  <c r="S1680" i="7"/>
  <c r="I1680" i="7"/>
  <c r="J1680" i="7" s="1"/>
  <c r="H1680" i="7"/>
  <c r="R1664" i="7"/>
  <c r="S1664" i="7"/>
  <c r="I1664" i="7"/>
  <c r="J1664" i="7" s="1"/>
  <c r="H1664" i="7"/>
  <c r="R1644" i="7"/>
  <c r="S1644" i="7"/>
  <c r="H1644" i="7"/>
  <c r="I1644" i="7"/>
  <c r="R1628" i="7"/>
  <c r="S1628" i="7"/>
  <c r="I1628" i="7"/>
  <c r="J1628" i="7" s="1"/>
  <c r="H1628" i="7"/>
  <c r="R1612" i="7"/>
  <c r="S1612" i="7"/>
  <c r="I1612" i="7"/>
  <c r="J1612" i="7" s="1"/>
  <c r="H1612" i="7"/>
  <c r="R1596" i="7"/>
  <c r="S1596" i="7"/>
  <c r="I1596" i="7"/>
  <c r="J1596" i="7" s="1"/>
  <c r="H1596" i="7"/>
  <c r="R1567" i="7"/>
  <c r="S1567" i="7"/>
  <c r="H1567" i="7"/>
  <c r="I1567" i="7"/>
  <c r="R1551" i="7"/>
  <c r="S1551" i="7"/>
  <c r="I1551" i="7"/>
  <c r="J1551" i="7" s="1"/>
  <c r="H1551" i="7"/>
  <c r="I1535" i="7"/>
  <c r="J1535" i="7" s="1"/>
  <c r="H1535" i="7"/>
  <c r="R1535" i="7"/>
  <c r="S1535" i="7"/>
  <c r="I1530" i="7"/>
  <c r="J1530" i="7" s="1"/>
  <c r="H1530" i="7"/>
  <c r="R1530" i="7"/>
  <c r="S1530" i="7"/>
  <c r="I1495" i="7"/>
  <c r="J1495" i="7" s="1"/>
  <c r="H1495" i="7"/>
  <c r="S1495" i="7"/>
  <c r="R1495" i="7"/>
  <c r="I1478" i="7"/>
  <c r="J1478" i="7" s="1"/>
  <c r="H1478" i="7"/>
  <c r="S1478" i="7"/>
  <c r="R1478" i="7"/>
  <c r="R1838" i="7"/>
  <c r="S1838" i="7"/>
  <c r="I1838" i="7"/>
  <c r="J1838" i="7" s="1"/>
  <c r="H1838" i="7"/>
  <c r="I1419" i="7"/>
  <c r="J1419" i="7" s="1"/>
  <c r="H1419" i="7"/>
  <c r="R1419" i="7"/>
  <c r="S1419" i="7"/>
  <c r="I1481" i="7"/>
  <c r="J1481" i="7" s="1"/>
  <c r="H1481" i="7"/>
  <c r="S1481" i="7"/>
  <c r="R1481" i="7"/>
  <c r="S1581" i="7"/>
  <c r="R1581" i="7"/>
  <c r="I1581" i="7"/>
  <c r="J1581" i="7" s="1"/>
  <c r="H1581" i="7"/>
  <c r="S1698" i="7"/>
  <c r="R1698" i="7"/>
  <c r="I1698" i="7"/>
  <c r="J1698" i="7" s="1"/>
  <c r="H1698" i="7"/>
  <c r="S1579" i="7"/>
  <c r="R1579" i="7"/>
  <c r="I1579" i="7"/>
  <c r="J1579" i="7" s="1"/>
  <c r="H1579" i="7"/>
  <c r="I1469" i="7"/>
  <c r="H1469" i="7"/>
  <c r="J1469" i="7" s="1"/>
  <c r="R1469" i="7"/>
  <c r="S1469" i="7"/>
  <c r="I1433" i="7"/>
  <c r="H1433" i="7"/>
  <c r="S1433" i="7"/>
  <c r="R1433" i="7"/>
  <c r="R1693" i="7"/>
  <c r="S1693" i="7"/>
  <c r="I1693" i="7"/>
  <c r="J1693" i="7" s="1"/>
  <c r="H1693" i="7"/>
  <c r="R1934" i="7"/>
  <c r="S1934" i="7"/>
  <c r="I1934" i="7"/>
  <c r="J1934" i="7" s="1"/>
  <c r="H1934" i="7"/>
  <c r="S1691" i="7"/>
  <c r="R1691" i="7"/>
  <c r="I1691" i="7"/>
  <c r="J1691" i="7" s="1"/>
  <c r="H1691" i="7"/>
  <c r="S1892" i="7"/>
  <c r="R1892" i="7"/>
  <c r="H1892" i="7"/>
  <c r="I1892" i="7"/>
  <c r="S1418" i="7"/>
  <c r="I1418" i="7"/>
  <c r="H1418" i="7"/>
  <c r="R1418" i="7"/>
  <c r="I1420" i="7"/>
  <c r="H1420" i="7"/>
  <c r="J1420" i="7" s="1"/>
  <c r="R1420" i="7"/>
  <c r="S1420" i="7"/>
  <c r="R1772" i="7"/>
  <c r="S1772" i="7"/>
  <c r="I1772" i="7"/>
  <c r="J1772" i="7" s="1"/>
  <c r="H1772" i="7"/>
  <c r="R1708" i="7"/>
  <c r="S1708" i="7"/>
  <c r="I1708" i="7"/>
  <c r="J1708" i="7" s="1"/>
  <c r="H1708" i="7"/>
  <c r="S1641" i="7"/>
  <c r="R1641" i="7"/>
  <c r="I1641" i="7"/>
  <c r="J1641" i="7" s="1"/>
  <c r="H1641" i="7"/>
  <c r="S1577" i="7"/>
  <c r="R1577" i="7"/>
  <c r="I1577" i="7"/>
  <c r="J1577" i="7" s="1"/>
  <c r="H1577" i="7"/>
  <c r="R2010" i="7"/>
  <c r="S2010" i="7"/>
  <c r="I2010" i="7"/>
  <c r="J2010" i="7" s="1"/>
  <c r="H2010" i="7"/>
  <c r="R1946" i="7"/>
  <c r="S1946" i="7"/>
  <c r="I1946" i="7"/>
  <c r="J1946" i="7" s="1"/>
  <c r="H1946" i="7"/>
  <c r="R1882" i="7"/>
  <c r="S1882" i="7"/>
  <c r="H1882" i="7"/>
  <c r="I1882" i="7"/>
  <c r="S1690" i="7"/>
  <c r="R1690" i="7"/>
  <c r="I1690" i="7"/>
  <c r="J1690" i="7" s="1"/>
  <c r="H1690" i="7"/>
  <c r="S1766" i="7"/>
  <c r="R1766" i="7"/>
  <c r="I1766" i="7"/>
  <c r="J1766" i="7" s="1"/>
  <c r="H1766" i="7"/>
  <c r="S1703" i="7"/>
  <c r="R1703" i="7"/>
  <c r="I1703" i="7"/>
  <c r="J1703" i="7" s="1"/>
  <c r="H1703" i="7"/>
  <c r="R1639" i="7"/>
  <c r="S1639" i="7"/>
  <c r="H1639" i="7"/>
  <c r="I1639" i="7"/>
  <c r="S1575" i="7"/>
  <c r="R1575" i="7"/>
  <c r="I1575" i="7"/>
  <c r="J1575" i="7" s="1"/>
  <c r="H1575" i="7"/>
  <c r="S1519" i="7"/>
  <c r="I1519" i="7"/>
  <c r="H1519" i="7"/>
  <c r="R1519" i="7"/>
  <c r="S1916" i="7"/>
  <c r="R1916" i="7"/>
  <c r="I1916" i="7"/>
  <c r="J1916" i="7" s="1"/>
  <c r="H1916" i="7"/>
  <c r="I1464" i="7"/>
  <c r="S1464" i="7"/>
  <c r="R1464" i="7"/>
  <c r="H1464" i="7"/>
  <c r="I1466" i="7"/>
  <c r="S1466" i="7"/>
  <c r="H1466" i="7"/>
  <c r="R1466" i="7"/>
  <c r="S1833" i="7"/>
  <c r="R1833" i="7"/>
  <c r="I1833" i="7"/>
  <c r="J1833" i="7" s="1"/>
  <c r="H1833" i="7"/>
  <c r="R1440" i="7"/>
  <c r="I1440" i="7"/>
  <c r="S1440" i="7"/>
  <c r="H1440" i="7"/>
  <c r="S1912" i="7"/>
  <c r="R1912" i="7"/>
  <c r="I1912" i="7"/>
  <c r="J1912" i="7" s="1"/>
  <c r="H1912" i="7"/>
  <c r="I1463" i="7"/>
  <c r="H1463" i="7"/>
  <c r="J1463" i="7" s="1"/>
  <c r="R1463" i="7"/>
  <c r="S1463" i="7"/>
  <c r="S1985" i="7"/>
  <c r="R1985" i="7"/>
  <c r="I1985" i="7"/>
  <c r="J1985" i="7" s="1"/>
  <c r="H1985" i="7"/>
  <c r="S1889" i="7"/>
  <c r="R1889" i="7"/>
  <c r="I1889" i="7"/>
  <c r="J1889" i="7" s="1"/>
  <c r="H1889" i="7"/>
  <c r="R1816" i="7"/>
  <c r="S1816" i="7"/>
  <c r="I1816" i="7"/>
  <c r="J1816" i="7" s="1"/>
  <c r="H1816" i="7"/>
  <c r="R1752" i="7"/>
  <c r="S1752" i="7"/>
  <c r="I1752" i="7"/>
  <c r="J1752" i="7" s="1"/>
  <c r="H1752" i="7"/>
  <c r="R1685" i="7"/>
  <c r="S1685" i="7"/>
  <c r="I1685" i="7"/>
  <c r="J1685" i="7" s="1"/>
  <c r="H1685" i="7"/>
  <c r="S1621" i="7"/>
  <c r="R1621" i="7"/>
  <c r="I1621" i="7"/>
  <c r="J1621" i="7" s="1"/>
  <c r="H1621" i="7"/>
  <c r="S1552" i="7"/>
  <c r="R1552" i="7"/>
  <c r="I1552" i="7"/>
  <c r="J1552" i="7" s="1"/>
  <c r="H1552" i="7"/>
  <c r="R1990" i="7"/>
  <c r="S1990" i="7"/>
  <c r="I1990" i="7"/>
  <c r="J1990" i="7" s="1"/>
  <c r="H1990" i="7"/>
  <c r="R1926" i="7"/>
  <c r="S1926" i="7"/>
  <c r="I1926" i="7"/>
  <c r="J1926" i="7" s="1"/>
  <c r="H1926" i="7"/>
  <c r="R1862" i="7"/>
  <c r="S1862" i="7"/>
  <c r="I1862" i="7"/>
  <c r="J1862" i="7" s="1"/>
  <c r="H1862" i="7"/>
  <c r="S1810" i="7"/>
  <c r="R1810" i="7"/>
  <c r="I1810" i="7"/>
  <c r="J1810" i="7" s="1"/>
  <c r="H1810" i="7"/>
  <c r="S1746" i="7"/>
  <c r="R1746" i="7"/>
  <c r="H1746" i="7"/>
  <c r="I1746" i="7"/>
  <c r="R1683" i="7"/>
  <c r="S1683" i="7"/>
  <c r="I1683" i="7"/>
  <c r="J1683" i="7" s="1"/>
  <c r="H1683" i="7"/>
  <c r="R1619" i="7"/>
  <c r="S1619" i="7"/>
  <c r="H1619" i="7"/>
  <c r="I1619" i="7"/>
  <c r="S1550" i="7"/>
  <c r="R1550" i="7"/>
  <c r="H1550" i="7"/>
  <c r="I1550" i="7"/>
  <c r="S2004" i="7"/>
  <c r="R2004" i="7"/>
  <c r="I2004" i="7"/>
  <c r="J2004" i="7" s="1"/>
  <c r="H2004" i="7"/>
  <c r="S1876" i="7"/>
  <c r="R1876" i="7"/>
  <c r="H1876" i="7"/>
  <c r="I1876" i="7"/>
  <c r="I1443" i="7"/>
  <c r="J1443" i="7" s="1"/>
  <c r="H1443" i="7"/>
  <c r="R1443" i="7"/>
  <c r="S1443" i="7"/>
  <c r="S1426" i="7"/>
  <c r="I1426" i="7"/>
  <c r="R1426" i="7"/>
  <c r="H1426" i="7"/>
  <c r="S1993" i="7"/>
  <c r="R1993" i="7"/>
  <c r="I1993" i="7"/>
  <c r="J1993" i="7" s="1"/>
  <c r="H1993" i="7"/>
  <c r="I1465" i="7"/>
  <c r="H1465" i="7"/>
  <c r="S1465" i="7"/>
  <c r="R1465" i="7"/>
  <c r="S1936" i="7"/>
  <c r="R1936" i="7"/>
  <c r="I1936" i="7"/>
  <c r="J1936" i="7" s="1"/>
  <c r="H1936" i="7"/>
  <c r="I1476" i="7"/>
  <c r="S1476" i="7"/>
  <c r="H1476" i="7"/>
  <c r="R1476" i="7"/>
  <c r="S1422" i="7"/>
  <c r="I1422" i="7"/>
  <c r="H1422" i="7"/>
  <c r="J1422" i="7" s="1"/>
  <c r="R1422" i="7"/>
  <c r="R1812" i="7"/>
  <c r="S1812" i="7"/>
  <c r="I1812" i="7"/>
  <c r="J1812" i="7" s="1"/>
  <c r="H1812" i="7"/>
  <c r="R1748" i="7"/>
  <c r="S1748" i="7"/>
  <c r="I1748" i="7"/>
  <c r="J1748" i="7" s="1"/>
  <c r="H1748" i="7"/>
  <c r="S1681" i="7"/>
  <c r="R1681" i="7"/>
  <c r="I1681" i="7"/>
  <c r="J1681" i="7" s="1"/>
  <c r="H1681" i="7"/>
  <c r="S1617" i="7"/>
  <c r="R1617" i="7"/>
  <c r="I1617" i="7"/>
  <c r="J1617" i="7" s="1"/>
  <c r="H1617" i="7"/>
  <c r="S1548" i="7"/>
  <c r="R1548" i="7"/>
  <c r="I1548" i="7"/>
  <c r="J1548" i="7" s="1"/>
  <c r="H1548" i="7"/>
  <c r="R1986" i="7"/>
  <c r="S1986" i="7"/>
  <c r="I1986" i="7"/>
  <c r="J1986" i="7" s="1"/>
  <c r="H1986" i="7"/>
  <c r="R1922" i="7"/>
  <c r="S1922" i="7"/>
  <c r="I1922" i="7"/>
  <c r="J1922" i="7" s="1"/>
  <c r="H1922" i="7"/>
  <c r="R1858" i="7"/>
  <c r="S1858" i="7"/>
  <c r="I1858" i="7"/>
  <c r="J1858" i="7" s="1"/>
  <c r="H1858" i="7"/>
  <c r="S1806" i="7"/>
  <c r="R1806" i="7"/>
  <c r="H1806" i="7"/>
  <c r="I1806" i="7"/>
  <c r="S1742" i="7"/>
  <c r="R1742" i="7"/>
  <c r="I1742" i="7"/>
  <c r="J1742" i="7" s="1"/>
  <c r="H1742" i="7"/>
  <c r="R1679" i="7"/>
  <c r="S1679" i="7"/>
  <c r="I1679" i="7"/>
  <c r="J1679" i="7" s="1"/>
  <c r="H1679" i="7"/>
  <c r="R1615" i="7"/>
  <c r="S1615" i="7"/>
  <c r="H1615" i="7"/>
  <c r="I1615" i="7"/>
  <c r="S1546" i="7"/>
  <c r="R1546" i="7"/>
  <c r="I1546" i="7"/>
  <c r="J1546" i="7" s="1"/>
  <c r="H1546" i="7"/>
  <c r="S1996" i="7"/>
  <c r="R1996" i="7"/>
  <c r="I1996" i="7"/>
  <c r="J1996" i="7" s="1"/>
  <c r="H1996" i="7"/>
  <c r="S1868" i="7"/>
  <c r="R1868" i="7"/>
  <c r="I1868" i="7"/>
  <c r="J1868" i="7" s="1"/>
  <c r="H1868" i="7"/>
  <c r="I1439" i="7"/>
  <c r="H1439" i="7"/>
  <c r="R1439" i="7"/>
  <c r="S1439" i="7"/>
  <c r="S1913" i="7"/>
  <c r="R1913" i="7"/>
  <c r="I1913" i="7"/>
  <c r="J1913" i="7" s="1"/>
  <c r="H1913" i="7"/>
  <c r="S1648" i="7"/>
  <c r="R1648" i="7"/>
  <c r="I1648" i="7"/>
  <c r="J1648" i="7" s="1"/>
  <c r="H1648" i="7"/>
  <c r="I1457" i="7"/>
  <c r="H1457" i="7"/>
  <c r="R1457" i="7"/>
  <c r="S1457" i="7"/>
  <c r="S1928" i="7"/>
  <c r="R1928" i="7"/>
  <c r="I1928" i="7"/>
  <c r="J1928" i="7" s="1"/>
  <c r="H1928" i="7"/>
  <c r="I1471" i="7"/>
  <c r="J1471" i="7" s="1"/>
  <c r="H1471" i="7"/>
  <c r="R1471" i="7"/>
  <c r="S1471" i="7"/>
  <c r="S2009" i="7"/>
  <c r="R2009" i="7"/>
  <c r="I2009" i="7"/>
  <c r="J2009" i="7" s="1"/>
  <c r="H2009" i="7"/>
  <c r="S1905" i="7"/>
  <c r="R1905" i="7"/>
  <c r="H1905" i="7"/>
  <c r="I1905" i="7"/>
  <c r="R1450" i="7"/>
  <c r="I1450" i="7"/>
  <c r="H1450" i="7"/>
  <c r="J1450" i="7" s="1"/>
  <c r="S1450" i="7"/>
  <c r="S1847" i="7"/>
  <c r="R1847" i="7"/>
  <c r="H1847" i="7"/>
  <c r="I1847" i="7"/>
  <c r="S1975" i="7"/>
  <c r="R1975" i="7"/>
  <c r="I1975" i="7"/>
  <c r="J1975" i="7" s="1"/>
  <c r="H1975" i="7"/>
  <c r="S1855" i="7"/>
  <c r="R1855" i="7"/>
  <c r="I1855" i="7"/>
  <c r="J1855" i="7" s="1"/>
  <c r="H1855" i="7"/>
  <c r="S1983" i="7"/>
  <c r="R1983" i="7"/>
  <c r="I1983" i="7"/>
  <c r="J1983" i="7" s="1"/>
  <c r="H1983" i="7"/>
  <c r="S1831" i="7"/>
  <c r="R1831" i="7"/>
  <c r="I1831" i="7"/>
  <c r="J1831" i="7" s="1"/>
  <c r="H1831" i="7"/>
  <c r="S1959" i="7"/>
  <c r="R1959" i="7"/>
  <c r="I1959" i="7"/>
  <c r="J1959" i="7" s="1"/>
  <c r="H1959" i="7"/>
  <c r="S1843" i="7"/>
  <c r="R1843" i="7"/>
  <c r="I1843" i="7"/>
  <c r="J1843" i="7" s="1"/>
  <c r="H1843" i="7"/>
  <c r="S1875" i="7"/>
  <c r="R1875" i="7"/>
  <c r="I1875" i="7"/>
  <c r="J1875" i="7" s="1"/>
  <c r="H1875" i="7"/>
  <c r="S1907" i="7"/>
  <c r="R1907" i="7"/>
  <c r="H1907" i="7"/>
  <c r="I1907" i="7"/>
  <c r="S1939" i="7"/>
  <c r="R1939" i="7"/>
  <c r="I1939" i="7"/>
  <c r="J1939" i="7" s="1"/>
  <c r="H1939" i="7"/>
  <c r="S1971" i="7"/>
  <c r="R1971" i="7"/>
  <c r="I1971" i="7"/>
  <c r="J1971" i="7" s="1"/>
  <c r="H1971" i="7"/>
  <c r="S2003" i="7"/>
  <c r="R2003" i="7"/>
  <c r="I2003" i="7"/>
  <c r="J2003" i="7" s="1"/>
  <c r="H2003" i="7"/>
  <c r="S1845" i="7"/>
  <c r="R1845" i="7"/>
  <c r="I1845" i="7"/>
  <c r="J1845" i="7" s="1"/>
  <c r="H1845" i="7"/>
  <c r="S1877" i="7"/>
  <c r="R1877" i="7"/>
  <c r="I1877" i="7"/>
  <c r="J1877" i="7" s="1"/>
  <c r="H1877" i="7"/>
  <c r="S1909" i="7"/>
  <c r="R1909" i="7"/>
  <c r="H1909" i="7"/>
  <c r="I1909" i="7"/>
  <c r="S1941" i="7"/>
  <c r="R1941" i="7"/>
  <c r="H1941" i="7"/>
  <c r="I1941" i="7"/>
  <c r="S1973" i="7"/>
  <c r="R1973" i="7"/>
  <c r="I1973" i="7"/>
  <c r="J1973" i="7" s="1"/>
  <c r="H1973" i="7"/>
  <c r="S2005" i="7"/>
  <c r="R2005" i="7"/>
  <c r="I2005" i="7"/>
  <c r="J2005" i="7" s="1"/>
  <c r="H2005" i="7"/>
  <c r="H64" i="7"/>
  <c r="I64" i="7"/>
  <c r="I1164" i="7"/>
  <c r="H1164" i="7"/>
  <c r="I1068" i="7"/>
  <c r="H1068" i="7"/>
  <c r="I977" i="7"/>
  <c r="H977" i="7"/>
  <c r="I888" i="7"/>
  <c r="H888" i="7"/>
  <c r="I717" i="7"/>
  <c r="H717" i="7"/>
  <c r="I473" i="7"/>
  <c r="H473" i="7"/>
  <c r="I289" i="7"/>
  <c r="H289" i="7"/>
  <c r="H97" i="7"/>
  <c r="I97" i="7"/>
  <c r="I1228" i="7"/>
  <c r="H1228" i="7"/>
  <c r="I1108" i="7"/>
  <c r="H1108" i="7"/>
  <c r="I1016" i="7"/>
  <c r="H1016" i="7"/>
  <c r="I926" i="7"/>
  <c r="H926" i="7"/>
  <c r="I781" i="7"/>
  <c r="H781" i="7"/>
  <c r="I585" i="7"/>
  <c r="H585" i="7"/>
  <c r="I352" i="7"/>
  <c r="H352" i="7"/>
  <c r="I193" i="7"/>
  <c r="H193" i="7"/>
  <c r="H17" i="7"/>
  <c r="I17" i="7"/>
  <c r="I1232" i="7"/>
  <c r="H1232" i="7"/>
  <c r="I1140" i="7"/>
  <c r="H1140" i="7"/>
  <c r="I1070" i="7"/>
  <c r="H1070" i="7"/>
  <c r="I1268" i="7"/>
  <c r="H1268" i="7"/>
  <c r="I1178" i="7"/>
  <c r="H1178" i="7"/>
  <c r="I1122" i="7"/>
  <c r="H1122" i="7"/>
  <c r="I1081" i="7"/>
  <c r="H1081" i="7"/>
  <c r="I1052" i="7"/>
  <c r="H1052" i="7"/>
  <c r="I1022" i="7"/>
  <c r="H1022" i="7"/>
  <c r="I989" i="7"/>
  <c r="H989" i="7"/>
  <c r="I950" i="7"/>
  <c r="H950" i="7"/>
  <c r="I917" i="7"/>
  <c r="H917" i="7"/>
  <c r="I889" i="7"/>
  <c r="H889" i="7"/>
  <c r="I829" i="7"/>
  <c r="H829" i="7"/>
  <c r="I782" i="7"/>
  <c r="H782" i="7"/>
  <c r="I718" i="7"/>
  <c r="H718" i="7"/>
  <c r="I657" i="7"/>
  <c r="H657" i="7"/>
  <c r="I589" i="7"/>
  <c r="H589" i="7"/>
  <c r="I525" i="7"/>
  <c r="H525" i="7"/>
  <c r="I461" i="7"/>
  <c r="H461" i="7"/>
  <c r="I397" i="7"/>
  <c r="H397" i="7"/>
  <c r="I353" i="7"/>
  <c r="H353" i="7"/>
  <c r="I277" i="7"/>
  <c r="H277" i="7"/>
  <c r="I225" i="7"/>
  <c r="H225" i="7"/>
  <c r="H148" i="7"/>
  <c r="I148" i="7"/>
  <c r="I85" i="7"/>
  <c r="H85" i="7"/>
  <c r="I49" i="7"/>
  <c r="H49" i="7"/>
  <c r="H20" i="7"/>
  <c r="I20" i="7"/>
  <c r="I1274" i="7"/>
  <c r="H1274" i="7"/>
  <c r="I1182" i="7"/>
  <c r="H1182" i="7"/>
  <c r="I1118" i="7"/>
  <c r="H1118" i="7"/>
  <c r="I1054" i="7"/>
  <c r="H1054" i="7"/>
  <c r="I1009" i="7"/>
  <c r="H1009" i="7"/>
  <c r="I970" i="7"/>
  <c r="H970" i="7"/>
  <c r="I942" i="7"/>
  <c r="H942" i="7"/>
  <c r="I909" i="7"/>
  <c r="H909" i="7"/>
  <c r="I869" i="7"/>
  <c r="H869" i="7"/>
  <c r="I805" i="7"/>
  <c r="H805" i="7"/>
  <c r="I741" i="7"/>
  <c r="H741" i="7"/>
  <c r="I665" i="7"/>
  <c r="H665" i="7"/>
  <c r="I597" i="7"/>
  <c r="H597" i="7"/>
  <c r="I533" i="7"/>
  <c r="H533" i="7"/>
  <c r="I469" i="7"/>
  <c r="H469" i="7"/>
  <c r="I405" i="7"/>
  <c r="H405" i="7"/>
  <c r="I357" i="7"/>
  <c r="H357" i="7"/>
  <c r="I328" i="7"/>
  <c r="H328" i="7"/>
  <c r="I285" i="7"/>
  <c r="H285" i="7"/>
  <c r="I229" i="7"/>
  <c r="H229" i="7"/>
  <c r="I200" i="7"/>
  <c r="H200" i="7"/>
  <c r="I156" i="7"/>
  <c r="H156" i="7"/>
  <c r="H93" i="7"/>
  <c r="I93" i="7"/>
  <c r="I53" i="7"/>
  <c r="H53" i="7"/>
  <c r="I24" i="7"/>
  <c r="H24" i="7"/>
  <c r="I1244" i="7"/>
  <c r="H1244" i="7"/>
  <c r="I1160" i="7"/>
  <c r="H1160" i="7"/>
  <c r="I1076" i="7"/>
  <c r="H1076" i="7"/>
  <c r="I1036" i="7"/>
  <c r="H1036" i="7"/>
  <c r="I1008" i="7"/>
  <c r="H1008" i="7"/>
  <c r="I985" i="7"/>
  <c r="H985" i="7"/>
  <c r="I964" i="7"/>
  <c r="H964" i="7"/>
  <c r="I941" i="7"/>
  <c r="H941" i="7"/>
  <c r="I918" i="7"/>
  <c r="H918" i="7"/>
  <c r="I896" i="7"/>
  <c r="H896" i="7"/>
  <c r="I865" i="7"/>
  <c r="H865" i="7"/>
  <c r="I804" i="7"/>
  <c r="H804" i="7"/>
  <c r="I765" i="7"/>
  <c r="H765" i="7"/>
  <c r="I728" i="7"/>
  <c r="H728" i="7"/>
  <c r="I689" i="7"/>
  <c r="H689" i="7"/>
  <c r="I625" i="7"/>
  <c r="H625" i="7"/>
  <c r="I561" i="7"/>
  <c r="H561" i="7"/>
  <c r="I497" i="7"/>
  <c r="H497" i="7"/>
  <c r="I433" i="7"/>
  <c r="H433" i="7"/>
  <c r="I372" i="7"/>
  <c r="H372" i="7"/>
  <c r="I340" i="7"/>
  <c r="H340" i="7"/>
  <c r="I309" i="7"/>
  <c r="H309" i="7"/>
  <c r="I249" i="7"/>
  <c r="H249" i="7"/>
  <c r="I212" i="7"/>
  <c r="H212" i="7"/>
  <c r="I181" i="7"/>
  <c r="H181" i="7"/>
  <c r="H120" i="7"/>
  <c r="I120" i="7"/>
  <c r="H68" i="7"/>
  <c r="I68" i="7"/>
  <c r="I36" i="7"/>
  <c r="H36" i="7"/>
  <c r="I1477" i="7"/>
  <c r="J1477" i="7" s="1"/>
  <c r="H1477" i="7"/>
  <c r="R1477" i="7"/>
  <c r="S1477" i="7"/>
  <c r="R1807" i="7"/>
  <c r="S1807" i="7"/>
  <c r="I1807" i="7"/>
  <c r="J1807" i="7" s="1"/>
  <c r="H1807" i="7"/>
  <c r="R1765" i="7"/>
  <c r="S1765" i="7"/>
  <c r="H1765" i="7"/>
  <c r="I1765" i="7"/>
  <c r="J1765" i="7" s="1"/>
  <c r="R1705" i="7"/>
  <c r="S1705" i="7"/>
  <c r="I1705" i="7"/>
  <c r="J1705" i="7" s="1"/>
  <c r="H1705" i="7"/>
  <c r="R1542" i="7"/>
  <c r="S1542" i="7"/>
  <c r="I1542" i="7"/>
  <c r="J1542" i="7" s="1"/>
  <c r="H1542" i="7"/>
  <c r="I1498" i="7"/>
  <c r="J1498" i="7" s="1"/>
  <c r="H1498" i="7"/>
  <c r="S1498" i="7"/>
  <c r="R1498" i="7"/>
  <c r="R1795" i="7"/>
  <c r="S1795" i="7"/>
  <c r="I1795" i="7"/>
  <c r="H1795" i="7"/>
  <c r="R1747" i="7"/>
  <c r="S1747" i="7"/>
  <c r="I1747" i="7"/>
  <c r="J1747" i="7" s="1"/>
  <c r="H1747" i="7"/>
  <c r="I1490" i="7"/>
  <c r="J1490" i="7" s="1"/>
  <c r="H1490" i="7"/>
  <c r="S1490" i="7"/>
  <c r="R1490" i="7"/>
  <c r="R1767" i="7"/>
  <c r="S1767" i="7"/>
  <c r="H1767" i="7"/>
  <c r="I1767" i="7"/>
  <c r="R1813" i="7"/>
  <c r="S1813" i="7"/>
  <c r="I1813" i="7"/>
  <c r="J1813" i="7" s="1"/>
  <c r="H1813" i="7"/>
  <c r="R1771" i="7"/>
  <c r="S1771" i="7"/>
  <c r="I1771" i="7"/>
  <c r="H1771" i="7"/>
  <c r="R1574" i="7"/>
  <c r="S1574" i="7"/>
  <c r="I1574" i="7"/>
  <c r="J1574" i="7" s="1"/>
  <c r="H1574" i="7"/>
  <c r="I1486" i="7"/>
  <c r="J1486" i="7" s="1"/>
  <c r="H1486" i="7"/>
  <c r="S1486" i="7"/>
  <c r="R1486" i="7"/>
  <c r="S1920" i="7"/>
  <c r="R1920" i="7"/>
  <c r="I1920" i="7"/>
  <c r="J1920" i="7" s="1"/>
  <c r="H1920" i="7"/>
  <c r="S1801" i="7"/>
  <c r="R1801" i="7"/>
  <c r="I1801" i="7"/>
  <c r="J1801" i="7" s="1"/>
  <c r="H1801" i="7"/>
  <c r="S1769" i="7"/>
  <c r="R1769" i="7"/>
  <c r="I1769" i="7"/>
  <c r="H1769" i="7"/>
  <c r="R1737" i="7"/>
  <c r="S1737" i="7"/>
  <c r="I1737" i="7"/>
  <c r="J1737" i="7" s="1"/>
  <c r="H1737" i="7"/>
  <c r="R1707" i="7"/>
  <c r="S1707" i="7"/>
  <c r="I1707" i="7"/>
  <c r="J1707" i="7" s="1"/>
  <c r="H1707" i="7"/>
  <c r="R1670" i="7"/>
  <c r="S1670" i="7"/>
  <c r="I1670" i="7"/>
  <c r="J1670" i="7" s="1"/>
  <c r="H1670" i="7"/>
  <c r="R1654" i="7"/>
  <c r="S1654" i="7"/>
  <c r="I1654" i="7"/>
  <c r="J1654" i="7" s="1"/>
  <c r="H1654" i="7"/>
  <c r="R1634" i="7"/>
  <c r="S1634" i="7"/>
  <c r="I1634" i="7"/>
  <c r="J1634" i="7" s="1"/>
  <c r="H1634" i="7"/>
  <c r="R1618" i="7"/>
  <c r="S1618" i="7"/>
  <c r="I1618" i="7"/>
  <c r="J1618" i="7" s="1"/>
  <c r="H1618" i="7"/>
  <c r="R1602" i="7"/>
  <c r="S1602" i="7"/>
  <c r="I1602" i="7"/>
  <c r="J1602" i="7" s="1"/>
  <c r="H1602" i="7"/>
  <c r="R1586" i="7"/>
  <c r="S1586" i="7"/>
  <c r="I1586" i="7"/>
  <c r="J1586" i="7" s="1"/>
  <c r="H1586" i="7"/>
  <c r="R1561" i="7"/>
  <c r="S1561" i="7"/>
  <c r="H1561" i="7"/>
  <c r="I1561" i="7"/>
  <c r="R1545" i="7"/>
  <c r="S1545" i="7"/>
  <c r="H1545" i="7"/>
  <c r="I1545" i="7"/>
  <c r="R1571" i="7"/>
  <c r="S1571" i="7"/>
  <c r="I1571" i="7"/>
  <c r="J1571" i="7" s="1"/>
  <c r="H1571" i="7"/>
  <c r="I1505" i="7"/>
  <c r="J1505" i="7" s="1"/>
  <c r="H1505" i="7"/>
  <c r="S1505" i="7"/>
  <c r="R1505" i="7"/>
  <c r="I1489" i="7"/>
  <c r="J1489" i="7" s="1"/>
  <c r="H1489" i="7"/>
  <c r="S1489" i="7"/>
  <c r="R1489" i="7"/>
  <c r="I1412" i="7"/>
  <c r="J1412" i="7" s="1"/>
  <c r="H1412" i="7"/>
  <c r="R1902" i="7"/>
  <c r="S1902" i="7"/>
  <c r="H1902" i="7"/>
  <c r="I1902" i="7"/>
  <c r="S1828" i="7"/>
  <c r="R1828" i="7"/>
  <c r="I1828" i="7"/>
  <c r="J1828" i="7" s="1"/>
  <c r="H1828" i="7"/>
  <c r="R1711" i="7"/>
  <c r="S1711" i="7"/>
  <c r="I1711" i="7"/>
  <c r="J1711" i="7" s="1"/>
  <c r="H1711" i="7"/>
  <c r="I1518" i="7"/>
  <c r="J1518" i="7" s="1"/>
  <c r="H1518" i="7"/>
  <c r="R1518" i="7"/>
  <c r="S1518" i="7"/>
  <c r="I1496" i="7"/>
  <c r="J1496" i="7" s="1"/>
  <c r="H1496" i="7"/>
  <c r="S1496" i="7"/>
  <c r="R1496" i="7"/>
  <c r="I1479" i="7"/>
  <c r="J1479" i="7" s="1"/>
  <c r="H1479" i="7"/>
  <c r="S1479" i="7"/>
  <c r="R1479" i="7"/>
  <c r="R1854" i="7"/>
  <c r="S1854" i="7"/>
  <c r="I1854" i="7"/>
  <c r="J1854" i="7" s="1"/>
  <c r="H1854" i="7"/>
  <c r="I1435" i="7"/>
  <c r="R1435" i="7"/>
  <c r="S1435" i="7"/>
  <c r="H1435" i="7"/>
  <c r="R1757" i="7"/>
  <c r="S1757" i="7"/>
  <c r="I1757" i="7"/>
  <c r="J1757" i="7" s="1"/>
  <c r="H1757" i="7"/>
  <c r="R1725" i="7"/>
  <c r="S1725" i="7"/>
  <c r="I1725" i="7"/>
  <c r="J1725" i="7" s="1"/>
  <c r="H1725" i="7"/>
  <c r="R1676" i="7"/>
  <c r="S1676" i="7"/>
  <c r="I1676" i="7"/>
  <c r="J1676" i="7" s="1"/>
  <c r="H1676" i="7"/>
  <c r="R1660" i="7"/>
  <c r="S1660" i="7"/>
  <c r="I1660" i="7"/>
  <c r="J1660" i="7" s="1"/>
  <c r="H1660" i="7"/>
  <c r="R1640" i="7"/>
  <c r="S1640" i="7"/>
  <c r="I1640" i="7"/>
  <c r="J1640" i="7" s="1"/>
  <c r="H1640" i="7"/>
  <c r="R1624" i="7"/>
  <c r="S1624" i="7"/>
  <c r="I1624" i="7"/>
  <c r="J1624" i="7" s="1"/>
  <c r="H1624" i="7"/>
  <c r="R1608" i="7"/>
  <c r="S1608" i="7"/>
  <c r="I1608" i="7"/>
  <c r="J1608" i="7" s="1"/>
  <c r="H1608" i="7"/>
  <c r="R1592" i="7"/>
  <c r="S1592" i="7"/>
  <c r="H1592" i="7"/>
  <c r="I1592" i="7"/>
  <c r="R1563" i="7"/>
  <c r="S1563" i="7"/>
  <c r="H1563" i="7"/>
  <c r="I1563" i="7"/>
  <c r="R1547" i="7"/>
  <c r="S1547" i="7"/>
  <c r="H1547" i="7"/>
  <c r="I1547" i="7"/>
  <c r="I1532" i="7"/>
  <c r="J1532" i="7" s="1"/>
  <c r="H1532" i="7"/>
  <c r="R1532" i="7"/>
  <c r="S1532" i="7"/>
  <c r="I1507" i="7"/>
  <c r="J1507" i="7" s="1"/>
  <c r="H1507" i="7"/>
  <c r="S1507" i="7"/>
  <c r="R1507" i="7"/>
  <c r="I1491" i="7"/>
  <c r="J1491" i="7" s="1"/>
  <c r="H1491" i="7"/>
  <c r="S1491" i="7"/>
  <c r="R1491" i="7"/>
  <c r="R1728" i="7"/>
  <c r="S1728" i="7"/>
  <c r="I1728" i="7"/>
  <c r="J1728" i="7" s="1"/>
  <c r="H1728" i="7"/>
  <c r="S1722" i="7"/>
  <c r="R1722" i="7"/>
  <c r="I1722" i="7"/>
  <c r="J1722" i="7" s="1"/>
  <c r="H1722" i="7"/>
  <c r="S1578" i="7"/>
  <c r="R1578" i="7"/>
  <c r="I1578" i="7"/>
  <c r="J1578" i="7" s="1"/>
  <c r="H1578" i="7"/>
  <c r="R1776" i="7"/>
  <c r="S1776" i="7"/>
  <c r="I1776" i="7"/>
  <c r="J1776" i="7" s="1"/>
  <c r="H1776" i="7"/>
  <c r="R2014" i="7"/>
  <c r="S2014" i="7"/>
  <c r="I2014" i="7"/>
  <c r="J2014" i="7" s="1"/>
  <c r="H2014" i="7"/>
  <c r="S1770" i="7"/>
  <c r="R1770" i="7"/>
  <c r="I1770" i="7"/>
  <c r="J1770" i="7" s="1"/>
  <c r="H1770" i="7"/>
  <c r="S1521" i="7"/>
  <c r="I1521" i="7"/>
  <c r="H1521" i="7"/>
  <c r="J1521" i="7" s="1"/>
  <c r="R1521" i="7"/>
  <c r="S1849" i="7"/>
  <c r="R1849" i="7"/>
  <c r="I1849" i="7"/>
  <c r="J1849" i="7" s="1"/>
  <c r="H1849" i="7"/>
  <c r="I1444" i="7"/>
  <c r="J1444" i="7" s="1"/>
  <c r="H1444" i="7"/>
  <c r="R1444" i="7"/>
  <c r="S1444" i="7"/>
  <c r="S1629" i="7"/>
  <c r="R1629" i="7"/>
  <c r="I1629" i="7"/>
  <c r="J1629" i="7" s="1"/>
  <c r="H1629" i="7"/>
  <c r="R1870" i="7"/>
  <c r="S1870" i="7"/>
  <c r="I1870" i="7"/>
  <c r="J1870" i="7" s="1"/>
  <c r="H1870" i="7"/>
  <c r="R1627" i="7"/>
  <c r="S1627" i="7"/>
  <c r="I1627" i="7"/>
  <c r="J1627" i="7" s="1"/>
  <c r="H1627" i="7"/>
  <c r="I1451" i="7"/>
  <c r="J1451" i="7" s="1"/>
  <c r="H1451" i="7"/>
  <c r="R1451" i="7"/>
  <c r="S1451" i="7"/>
  <c r="R1582" i="7"/>
  <c r="S1582" i="7"/>
  <c r="I1582" i="7"/>
  <c r="J1582" i="7" s="1"/>
  <c r="H1582" i="7"/>
  <c r="R1820" i="7"/>
  <c r="S1820" i="7"/>
  <c r="I1820" i="7"/>
  <c r="J1820" i="7" s="1"/>
  <c r="H1820" i="7"/>
  <c r="R1756" i="7"/>
  <c r="S1756" i="7"/>
  <c r="I1756" i="7"/>
  <c r="J1756" i="7" s="1"/>
  <c r="H1756" i="7"/>
  <c r="R1689" i="7"/>
  <c r="S1689" i="7"/>
  <c r="I1689" i="7"/>
  <c r="J1689" i="7" s="1"/>
  <c r="H1689" i="7"/>
  <c r="S1625" i="7"/>
  <c r="R1625" i="7"/>
  <c r="I1625" i="7"/>
  <c r="J1625" i="7" s="1"/>
  <c r="H1625" i="7"/>
  <c r="S1556" i="7"/>
  <c r="R1556" i="7"/>
  <c r="H1556" i="7"/>
  <c r="I1556" i="7"/>
  <c r="R1994" i="7"/>
  <c r="S1994" i="7"/>
  <c r="I1994" i="7"/>
  <c r="J1994" i="7" s="1"/>
  <c r="H1994" i="7"/>
  <c r="R1930" i="7"/>
  <c r="S1930" i="7"/>
  <c r="I1930" i="7"/>
  <c r="J1930" i="7" s="1"/>
  <c r="H1930" i="7"/>
  <c r="R1866" i="7"/>
  <c r="S1866" i="7"/>
  <c r="I1866" i="7"/>
  <c r="J1866" i="7" s="1"/>
  <c r="H1866" i="7"/>
  <c r="S1814" i="7"/>
  <c r="R1814" i="7"/>
  <c r="I1814" i="7"/>
  <c r="J1814" i="7" s="1"/>
  <c r="H1814" i="7"/>
  <c r="S1750" i="7"/>
  <c r="R1750" i="7"/>
  <c r="I1750" i="7"/>
  <c r="J1750" i="7" s="1"/>
  <c r="H1750" i="7"/>
  <c r="S1687" i="7"/>
  <c r="R1687" i="7"/>
  <c r="I1687" i="7"/>
  <c r="J1687" i="7" s="1"/>
  <c r="H1687" i="7"/>
  <c r="R1623" i="7"/>
  <c r="S1623" i="7"/>
  <c r="I1623" i="7"/>
  <c r="J1623" i="7" s="1"/>
  <c r="H1623" i="7"/>
  <c r="S1554" i="7"/>
  <c r="R1554" i="7"/>
  <c r="H1554" i="7"/>
  <c r="I1554" i="7"/>
  <c r="S2012" i="7"/>
  <c r="R2012" i="7"/>
  <c r="I2012" i="7"/>
  <c r="J2012" i="7" s="1"/>
  <c r="H2012" i="7"/>
  <c r="S1884" i="7"/>
  <c r="R1884" i="7"/>
  <c r="H1884" i="7"/>
  <c r="I1884" i="7"/>
  <c r="I1447" i="7"/>
  <c r="J1447" i="7" s="1"/>
  <c r="H1447" i="7"/>
  <c r="R1447" i="7"/>
  <c r="S1447" i="7"/>
  <c r="S1434" i="7"/>
  <c r="I1434" i="7"/>
  <c r="H1434" i="7"/>
  <c r="R1434" i="7"/>
  <c r="I1452" i="7"/>
  <c r="J1452" i="7" s="1"/>
  <c r="H1452" i="7"/>
  <c r="R1452" i="7"/>
  <c r="S1452" i="7"/>
  <c r="S2008" i="7"/>
  <c r="R2008" i="7"/>
  <c r="I2008" i="7"/>
  <c r="J2008" i="7" s="1"/>
  <c r="H2008" i="7"/>
  <c r="S1880" i="7"/>
  <c r="R1880" i="7"/>
  <c r="I1880" i="7"/>
  <c r="J1880" i="7" s="1"/>
  <c r="H1880" i="7"/>
  <c r="I1445" i="7"/>
  <c r="S1445" i="7"/>
  <c r="H1445" i="7"/>
  <c r="R1445" i="7"/>
  <c r="S1969" i="7"/>
  <c r="R1969" i="7"/>
  <c r="I1969" i="7"/>
  <c r="J1969" i="7" s="1"/>
  <c r="H1969" i="7"/>
  <c r="S1841" i="7"/>
  <c r="R1841" i="7"/>
  <c r="I1841" i="7"/>
  <c r="J1841" i="7" s="1"/>
  <c r="H1841" i="7"/>
  <c r="R1800" i="7"/>
  <c r="S1800" i="7"/>
  <c r="I1800" i="7"/>
  <c r="J1800" i="7" s="1"/>
  <c r="H1800" i="7"/>
  <c r="R1736" i="7"/>
  <c r="S1736" i="7"/>
  <c r="H1736" i="7"/>
  <c r="I1736" i="7"/>
  <c r="S1669" i="7"/>
  <c r="R1669" i="7"/>
  <c r="I1669" i="7"/>
  <c r="J1669" i="7" s="1"/>
  <c r="H1669" i="7"/>
  <c r="S1605" i="7"/>
  <c r="R1605" i="7"/>
  <c r="I1605" i="7"/>
  <c r="J1605" i="7" s="1"/>
  <c r="H1605" i="7"/>
  <c r="I1536" i="7"/>
  <c r="J1536" i="7" s="1"/>
  <c r="H1536" i="7"/>
  <c r="S1536" i="7"/>
  <c r="R1536" i="7"/>
  <c r="R1974" i="7"/>
  <c r="S1974" i="7"/>
  <c r="I1974" i="7"/>
  <c r="J1974" i="7" s="1"/>
  <c r="H1974" i="7"/>
  <c r="R1910" i="7"/>
  <c r="S1910" i="7"/>
  <c r="H1910" i="7"/>
  <c r="I1910" i="7"/>
  <c r="R1846" i="7"/>
  <c r="S1846" i="7"/>
  <c r="I1846" i="7"/>
  <c r="J1846" i="7" s="1"/>
  <c r="H1846" i="7"/>
  <c r="S1794" i="7"/>
  <c r="R1794" i="7"/>
  <c r="H1794" i="7"/>
  <c r="I1794" i="7"/>
  <c r="S1730" i="7"/>
  <c r="R1730" i="7"/>
  <c r="H1730" i="7"/>
  <c r="I1730" i="7"/>
  <c r="R1667" i="7"/>
  <c r="S1667" i="7"/>
  <c r="I1667" i="7"/>
  <c r="J1667" i="7" s="1"/>
  <c r="H1667" i="7"/>
  <c r="R1603" i="7"/>
  <c r="S1603" i="7"/>
  <c r="I1603" i="7"/>
  <c r="J1603" i="7" s="1"/>
  <c r="H1603" i="7"/>
  <c r="S1533" i="7"/>
  <c r="I1533" i="7"/>
  <c r="H1533" i="7"/>
  <c r="R1533" i="7"/>
  <c r="S1972" i="7"/>
  <c r="R1972" i="7"/>
  <c r="I1972" i="7"/>
  <c r="J1972" i="7" s="1"/>
  <c r="H1972" i="7"/>
  <c r="S1844" i="7"/>
  <c r="R1844" i="7"/>
  <c r="I1844" i="7"/>
  <c r="J1844" i="7" s="1"/>
  <c r="H1844" i="7"/>
  <c r="I1427" i="7"/>
  <c r="J1427" i="7" s="1"/>
  <c r="H1427" i="7"/>
  <c r="R1427" i="7"/>
  <c r="S1427" i="7"/>
  <c r="I1414" i="7"/>
  <c r="J1414" i="7" s="1"/>
  <c r="H1414" i="7"/>
  <c r="S1921" i="7"/>
  <c r="R1921" i="7"/>
  <c r="I1921" i="7"/>
  <c r="J1921" i="7" s="1"/>
  <c r="H1921" i="7"/>
  <c r="I1428" i="7"/>
  <c r="J1428" i="7" s="1"/>
  <c r="H1428" i="7"/>
  <c r="S1428" i="7"/>
  <c r="R1428" i="7"/>
  <c r="S1904" i="7"/>
  <c r="R1904" i="7"/>
  <c r="I1904" i="7"/>
  <c r="J1904" i="7" s="1"/>
  <c r="H1904" i="7"/>
  <c r="I1460" i="7"/>
  <c r="H1460" i="7"/>
  <c r="S1460" i="7"/>
  <c r="R1460" i="7"/>
  <c r="R1454" i="7"/>
  <c r="I1454" i="7"/>
  <c r="J1454" i="7" s="1"/>
  <c r="S1454" i="7"/>
  <c r="H1454" i="7"/>
  <c r="R1796" i="7"/>
  <c r="S1796" i="7"/>
  <c r="I1796" i="7"/>
  <c r="J1796" i="7" s="1"/>
  <c r="H1796" i="7"/>
  <c r="R1732" i="7"/>
  <c r="S1732" i="7"/>
  <c r="I1732" i="7"/>
  <c r="J1732" i="7" s="1"/>
  <c r="H1732" i="7"/>
  <c r="S1665" i="7"/>
  <c r="R1665" i="7"/>
  <c r="I1665" i="7"/>
  <c r="J1665" i="7" s="1"/>
  <c r="H1665" i="7"/>
  <c r="S1601" i="7"/>
  <c r="R1601" i="7"/>
  <c r="I1601" i="7"/>
  <c r="J1601" i="7" s="1"/>
  <c r="H1601" i="7"/>
  <c r="S1700" i="7"/>
  <c r="R1700" i="7"/>
  <c r="I1700" i="7"/>
  <c r="J1700" i="7" s="1"/>
  <c r="H1700" i="7"/>
  <c r="R1970" i="7"/>
  <c r="S1970" i="7"/>
  <c r="H1970" i="7"/>
  <c r="I1970" i="7"/>
  <c r="R1906" i="7"/>
  <c r="S1906" i="7"/>
  <c r="I1906" i="7"/>
  <c r="J1906" i="7" s="1"/>
  <c r="H1906" i="7"/>
  <c r="R1842" i="7"/>
  <c r="S1842" i="7"/>
  <c r="I1842" i="7"/>
  <c r="J1842" i="7" s="1"/>
  <c r="H1842" i="7"/>
  <c r="S1790" i="7"/>
  <c r="R1790" i="7"/>
  <c r="H1790" i="7"/>
  <c r="I1790" i="7"/>
  <c r="S1726" i="7"/>
  <c r="R1726" i="7"/>
  <c r="I1726" i="7"/>
  <c r="J1726" i="7" s="1"/>
  <c r="H1726" i="7"/>
  <c r="R1663" i="7"/>
  <c r="S1663" i="7"/>
  <c r="H1663" i="7"/>
  <c r="I1663" i="7"/>
  <c r="R1599" i="7"/>
  <c r="S1599" i="7"/>
  <c r="I1599" i="7"/>
  <c r="J1599" i="7" s="1"/>
  <c r="H1599" i="7"/>
  <c r="S1531" i="7"/>
  <c r="I1531" i="7"/>
  <c r="H1531" i="7"/>
  <c r="R1531" i="7"/>
  <c r="S1964" i="7"/>
  <c r="R1964" i="7"/>
  <c r="H1964" i="7"/>
  <c r="I1964" i="7"/>
  <c r="S1836" i="7"/>
  <c r="R1836" i="7"/>
  <c r="I1836" i="7"/>
  <c r="J1836" i="7" s="1"/>
  <c r="H1836" i="7"/>
  <c r="I1424" i="7"/>
  <c r="J1424" i="7" s="1"/>
  <c r="H1424" i="7"/>
  <c r="S1424" i="7"/>
  <c r="R1424" i="7"/>
  <c r="S1857" i="7"/>
  <c r="R1857" i="7"/>
  <c r="I1857" i="7"/>
  <c r="J1857" i="7" s="1"/>
  <c r="H1857" i="7"/>
  <c r="I1474" i="7"/>
  <c r="J1474" i="7" s="1"/>
  <c r="H1474" i="7"/>
  <c r="R1474" i="7"/>
  <c r="S1474" i="7"/>
  <c r="I1409" i="7"/>
  <c r="J1409" i="7" s="1"/>
  <c r="H1409" i="7"/>
  <c r="S1896" i="7"/>
  <c r="R1896" i="7"/>
  <c r="H1896" i="7"/>
  <c r="I1896" i="7"/>
  <c r="I1453" i="7"/>
  <c r="J1453" i="7" s="1"/>
  <c r="H1453" i="7"/>
  <c r="S1453" i="7"/>
  <c r="R1453" i="7"/>
  <c r="S1977" i="7"/>
  <c r="R1977" i="7"/>
  <c r="H1977" i="7"/>
  <c r="I1977" i="7"/>
  <c r="S1865" i="7"/>
  <c r="R1865" i="7"/>
  <c r="I1865" i="7"/>
  <c r="J1865" i="7" s="1"/>
  <c r="H1865" i="7"/>
  <c r="S1871" i="7"/>
  <c r="R1871" i="7"/>
  <c r="I1871" i="7"/>
  <c r="J1871" i="7" s="1"/>
  <c r="H1871" i="7"/>
  <c r="S1879" i="7"/>
  <c r="R1879" i="7"/>
  <c r="I1879" i="7"/>
  <c r="J1879" i="7" s="1"/>
  <c r="H1879" i="7"/>
  <c r="S2007" i="7"/>
  <c r="R2007" i="7"/>
  <c r="I2007" i="7"/>
  <c r="J2007" i="7" s="1"/>
  <c r="H2007" i="7"/>
  <c r="S1887" i="7"/>
  <c r="R1887" i="7"/>
  <c r="I1887" i="7"/>
  <c r="J1887" i="7" s="1"/>
  <c r="H1887" i="7"/>
  <c r="S2015" i="7"/>
  <c r="R2015" i="7"/>
  <c r="H2015" i="7"/>
  <c r="I2015" i="7"/>
  <c r="S1863" i="7"/>
  <c r="R1863" i="7"/>
  <c r="H1863" i="7"/>
  <c r="I1863" i="7"/>
  <c r="S1991" i="7"/>
  <c r="R1991" i="7"/>
  <c r="H1991" i="7"/>
  <c r="I1991" i="7"/>
  <c r="S1851" i="7"/>
  <c r="R1851" i="7"/>
  <c r="H1851" i="7"/>
  <c r="I1851" i="7"/>
  <c r="S1883" i="7"/>
  <c r="R1883" i="7"/>
  <c r="I1883" i="7"/>
  <c r="J1883" i="7" s="1"/>
  <c r="H1883" i="7"/>
  <c r="S1915" i="7"/>
  <c r="R1915" i="7"/>
  <c r="H1915" i="7"/>
  <c r="I1915" i="7"/>
  <c r="S1947" i="7"/>
  <c r="R1947" i="7"/>
  <c r="I1947" i="7"/>
  <c r="J1947" i="7" s="1"/>
  <c r="H1947" i="7"/>
  <c r="S1979" i="7"/>
  <c r="R1979" i="7"/>
  <c r="H1979" i="7"/>
  <c r="I1979" i="7"/>
  <c r="S2011" i="7"/>
  <c r="R2011" i="7"/>
  <c r="H2011" i="7"/>
  <c r="I2011" i="7"/>
  <c r="S1853" i="7"/>
  <c r="R1853" i="7"/>
  <c r="I1853" i="7"/>
  <c r="J1853" i="7" s="1"/>
  <c r="H1853" i="7"/>
  <c r="S1885" i="7"/>
  <c r="R1885" i="7"/>
  <c r="I1885" i="7"/>
  <c r="J1885" i="7" s="1"/>
  <c r="H1885" i="7"/>
  <c r="S1917" i="7"/>
  <c r="R1917" i="7"/>
  <c r="I1917" i="7"/>
  <c r="J1917" i="7" s="1"/>
  <c r="H1917" i="7"/>
  <c r="S1949" i="7"/>
  <c r="R1949" i="7"/>
  <c r="I1949" i="7"/>
  <c r="J1949" i="7" s="1"/>
  <c r="H1949" i="7"/>
  <c r="S1981" i="7"/>
  <c r="R1981" i="7"/>
  <c r="I1981" i="7"/>
  <c r="J1981" i="7" s="1"/>
  <c r="H1981" i="7"/>
  <c r="S2013" i="7"/>
  <c r="R2013" i="7"/>
  <c r="I2013" i="7"/>
  <c r="J2013" i="7" s="1"/>
  <c r="H2013" i="7"/>
  <c r="I852" i="7"/>
  <c r="H852" i="7"/>
  <c r="I848" i="7"/>
  <c r="H848" i="7"/>
  <c r="I853" i="7"/>
  <c r="H853" i="7"/>
  <c r="I849" i="7"/>
  <c r="H849" i="7"/>
  <c r="I856" i="7"/>
  <c r="H856" i="7"/>
  <c r="I843" i="7"/>
  <c r="H843" i="7"/>
  <c r="I844" i="7"/>
  <c r="H844" i="7"/>
  <c r="I854" i="7"/>
  <c r="H854" i="7"/>
  <c r="I851" i="7"/>
  <c r="H851" i="7"/>
  <c r="I847" i="7"/>
  <c r="H847" i="7"/>
  <c r="I845" i="7"/>
  <c r="H845" i="7"/>
  <c r="I846" i="7"/>
  <c r="J846" i="7" s="1"/>
  <c r="H846" i="7"/>
  <c r="I850" i="7"/>
  <c r="H850" i="7"/>
  <c r="I855" i="7"/>
  <c r="H855" i="7"/>
  <c r="I857" i="7"/>
  <c r="H857" i="7"/>
  <c r="I1306" i="7"/>
  <c r="H1306" i="7"/>
  <c r="M27" i="5"/>
  <c r="Q1307" i="7"/>
  <c r="L28" i="5"/>
  <c r="H16" i="5"/>
  <c r="M28" i="5"/>
  <c r="H13" i="5"/>
  <c r="L16" i="31"/>
  <c r="L22" i="31"/>
  <c r="L19" i="31"/>
  <c r="H22" i="5"/>
  <c r="M31" i="5"/>
  <c r="M30" i="5"/>
  <c r="H19" i="5"/>
  <c r="R830" i="7"/>
  <c r="S830" i="7"/>
  <c r="R1311" i="7"/>
  <c r="S1311" i="7"/>
  <c r="S538" i="7"/>
  <c r="R538" i="7"/>
  <c r="S292" i="7"/>
  <c r="R292" i="7"/>
  <c r="R1175" i="7"/>
  <c r="S1175" i="7"/>
  <c r="S785" i="7"/>
  <c r="R785" i="7"/>
  <c r="S240" i="7"/>
  <c r="R240" i="7"/>
  <c r="S1397" i="7"/>
  <c r="R1397" i="7"/>
  <c r="S769" i="7"/>
  <c r="R769" i="7"/>
  <c r="S676" i="7"/>
  <c r="R676" i="7"/>
  <c r="S564" i="7"/>
  <c r="R564" i="7"/>
  <c r="R396" i="7"/>
  <c r="S396" i="7"/>
  <c r="S91" i="7"/>
  <c r="R91" i="7"/>
  <c r="R1170" i="7"/>
  <c r="S1170" i="7"/>
  <c r="R450" i="7"/>
  <c r="S450" i="7"/>
  <c r="S1219" i="7"/>
  <c r="R1219" i="7"/>
  <c r="R808" i="7"/>
  <c r="S808" i="7"/>
  <c r="S694" i="7"/>
  <c r="R694" i="7"/>
  <c r="R648" i="7"/>
  <c r="S648" i="7"/>
  <c r="S270" i="7"/>
  <c r="R270" i="7"/>
  <c r="R1373" i="7"/>
  <c r="S1373" i="7"/>
  <c r="R1309" i="7"/>
  <c r="S1309" i="7"/>
  <c r="R834" i="7"/>
  <c r="S834" i="7"/>
  <c r="R446" i="7"/>
  <c r="S446" i="7"/>
  <c r="R516" i="7"/>
  <c r="S516" i="7"/>
  <c r="R258" i="7"/>
  <c r="S258" i="7"/>
  <c r="J80" i="7"/>
  <c r="R80" i="7"/>
  <c r="S80" i="7"/>
  <c r="S1271" i="7"/>
  <c r="R1271" i="7"/>
  <c r="S1237" i="7"/>
  <c r="R1237" i="7"/>
  <c r="R832" i="7"/>
  <c r="S832" i="7"/>
  <c r="R660" i="7"/>
  <c r="S660" i="7"/>
  <c r="J282" i="7"/>
  <c r="S282" i="7"/>
  <c r="R282" i="7"/>
  <c r="S1273" i="7"/>
  <c r="R1273" i="7"/>
  <c r="S1352" i="7"/>
  <c r="R1352" i="7"/>
  <c r="S562" i="7"/>
  <c r="R562" i="7"/>
  <c r="S550" i="7"/>
  <c r="R550" i="7"/>
  <c r="R596" i="7"/>
  <c r="S596" i="7"/>
  <c r="J428" i="7"/>
  <c r="S428" i="7"/>
  <c r="R428" i="7"/>
  <c r="J159" i="7"/>
  <c r="S159" i="7"/>
  <c r="R159" i="7"/>
  <c r="S1177" i="7"/>
  <c r="R1177" i="7"/>
  <c r="R1223" i="7"/>
  <c r="S1223" i="7"/>
  <c r="R1157" i="7"/>
  <c r="S1157" i="7"/>
  <c r="R846" i="7"/>
  <c r="S846" i="7"/>
  <c r="S668" i="7"/>
  <c r="R668" i="7"/>
  <c r="R355" i="7"/>
  <c r="S355" i="7"/>
  <c r="R123" i="7"/>
  <c r="S123" i="7"/>
  <c r="R1297" i="7"/>
  <c r="S1297" i="7"/>
  <c r="R1277" i="7"/>
  <c r="S1277" i="7"/>
  <c r="S828" i="7"/>
  <c r="R828" i="7"/>
  <c r="S382" i="7"/>
  <c r="R382" i="7"/>
  <c r="J508" i="7"/>
  <c r="S508" i="7"/>
  <c r="R508" i="7"/>
  <c r="J288" i="7"/>
  <c r="R288" i="7"/>
  <c r="S288" i="7"/>
  <c r="S92" i="7"/>
  <c r="R92" i="7"/>
  <c r="S1239" i="7"/>
  <c r="R1239" i="7"/>
  <c r="J1205" i="7"/>
  <c r="S1205" i="7"/>
  <c r="R1205" i="7"/>
  <c r="J822" i="7"/>
  <c r="S822" i="7"/>
  <c r="R822" i="7"/>
  <c r="J622" i="7"/>
  <c r="R622" i="7"/>
  <c r="S622" i="7"/>
  <c r="S250" i="7"/>
  <c r="R250" i="7"/>
  <c r="S1365" i="7"/>
  <c r="R1365" i="7"/>
  <c r="S1325" i="7"/>
  <c r="R1325" i="7"/>
  <c r="S842" i="7"/>
  <c r="R842" i="7"/>
  <c r="R542" i="7"/>
  <c r="S542" i="7"/>
  <c r="J544" i="7"/>
  <c r="R544" i="7"/>
  <c r="S544" i="7"/>
  <c r="J371" i="7"/>
  <c r="S371" i="7"/>
  <c r="R371" i="7"/>
  <c r="J131" i="7"/>
  <c r="R131" i="7"/>
  <c r="S131" i="7"/>
  <c r="R1266" i="7"/>
  <c r="S1266" i="7"/>
  <c r="S1249" i="7"/>
  <c r="R1249" i="7"/>
  <c r="S737" i="7"/>
  <c r="R737" i="7"/>
  <c r="R744" i="7"/>
  <c r="S744" i="7"/>
  <c r="J672" i="7"/>
  <c r="R672" i="7"/>
  <c r="S672" i="7"/>
  <c r="S584" i="7"/>
  <c r="R584" i="7"/>
  <c r="J239" i="7"/>
  <c r="R239" i="7"/>
  <c r="S239" i="7"/>
  <c r="R1405" i="7"/>
  <c r="S1405" i="7"/>
  <c r="S705" i="7"/>
  <c r="R705" i="7"/>
  <c r="S850" i="7"/>
  <c r="R850" i="7"/>
  <c r="R574" i="7"/>
  <c r="S574" i="7"/>
  <c r="R540" i="7"/>
  <c r="S540" i="7"/>
  <c r="R301" i="7"/>
  <c r="S301" i="7"/>
  <c r="R133" i="7"/>
  <c r="S133" i="7"/>
  <c r="S1313" i="7"/>
  <c r="R1313" i="7"/>
  <c r="J1171" i="7"/>
  <c r="R1171" i="7"/>
  <c r="S1171" i="7"/>
  <c r="J347" i="7"/>
  <c r="S347" i="7"/>
  <c r="R347" i="7"/>
  <c r="S630" i="7"/>
  <c r="R630" i="7"/>
  <c r="S536" i="7"/>
  <c r="R536" i="7"/>
  <c r="R161" i="7"/>
  <c r="S161" i="7"/>
  <c r="J794" i="7"/>
  <c r="S794" i="7"/>
  <c r="R794" i="7"/>
  <c r="R754" i="7"/>
  <c r="S754" i="7"/>
  <c r="S680" i="7"/>
  <c r="R680" i="7"/>
  <c r="J620" i="7"/>
  <c r="S620" i="7"/>
  <c r="R620" i="7"/>
  <c r="R448" i="7"/>
  <c r="S448" i="7"/>
  <c r="S175" i="7"/>
  <c r="R175" i="7"/>
  <c r="R62" i="7"/>
  <c r="S62" i="7"/>
  <c r="R142" i="7"/>
  <c r="S142" i="7"/>
  <c r="S354" i="7"/>
  <c r="R354" i="7"/>
  <c r="I3" i="7"/>
  <c r="H3" i="7"/>
  <c r="S86" i="7"/>
  <c r="R86" i="7"/>
  <c r="S394" i="7"/>
  <c r="R394" i="7"/>
  <c r="R22" i="7"/>
  <c r="S22" i="7"/>
  <c r="R122" i="7"/>
  <c r="S122" i="7"/>
  <c r="R294" i="7"/>
  <c r="S294" i="7"/>
  <c r="S426" i="7"/>
  <c r="R426" i="7"/>
  <c r="R246" i="7"/>
  <c r="S246" i="7"/>
  <c r="R570" i="7"/>
  <c r="S570" i="7"/>
  <c r="R326" i="7"/>
  <c r="S326" i="7"/>
  <c r="S358" i="7"/>
  <c r="R358" i="7"/>
  <c r="R522" i="7"/>
  <c r="S522" i="7"/>
  <c r="S59" i="7"/>
  <c r="R59" i="7"/>
  <c r="S443" i="7"/>
  <c r="R443" i="7"/>
  <c r="R711" i="7"/>
  <c r="S711" i="7"/>
  <c r="R1399" i="7"/>
  <c r="S1399" i="7"/>
  <c r="S95" i="7"/>
  <c r="R95" i="7"/>
  <c r="S487" i="7"/>
  <c r="R487" i="7"/>
  <c r="R663" i="7"/>
  <c r="S663" i="7"/>
  <c r="S1215" i="7"/>
  <c r="R1215" i="7"/>
  <c r="S491" i="7"/>
  <c r="R491" i="7"/>
  <c r="R771" i="7"/>
  <c r="S771" i="7"/>
  <c r="S961" i="7"/>
  <c r="R961" i="7"/>
  <c r="S31" i="7"/>
  <c r="R31" i="7"/>
  <c r="R291" i="7"/>
  <c r="S291" i="7"/>
  <c r="R327" i="7"/>
  <c r="S327" i="7"/>
  <c r="S515" i="7"/>
  <c r="R515" i="7"/>
  <c r="R859" i="7"/>
  <c r="S859" i="7"/>
  <c r="R891" i="7"/>
  <c r="S891" i="7"/>
  <c r="R923" i="7"/>
  <c r="S923" i="7"/>
  <c r="R955" i="7"/>
  <c r="S955" i="7"/>
  <c r="S987" i="7"/>
  <c r="R987" i="7"/>
  <c r="S1208" i="7"/>
  <c r="R1208" i="7"/>
  <c r="S1359" i="7"/>
  <c r="R1359" i="7"/>
  <c r="R283" i="7"/>
  <c r="S283" i="7"/>
  <c r="R679" i="7"/>
  <c r="S679" i="7"/>
  <c r="R1367" i="7"/>
  <c r="S1367" i="7"/>
  <c r="S75" i="7"/>
  <c r="R75" i="7"/>
  <c r="R495" i="7"/>
  <c r="S495" i="7"/>
  <c r="R731" i="7"/>
  <c r="S731" i="7"/>
  <c r="R547" i="7"/>
  <c r="S547" i="7"/>
  <c r="S503" i="7"/>
  <c r="R503" i="7"/>
  <c r="R783" i="7"/>
  <c r="S783" i="7"/>
  <c r="R158" i="7"/>
  <c r="S158" i="7"/>
  <c r="S190" i="7"/>
  <c r="R190" i="7"/>
  <c r="S222" i="7"/>
  <c r="R222" i="7"/>
  <c r="S1121" i="7"/>
  <c r="R1121" i="7"/>
  <c r="S359" i="7"/>
  <c r="R359" i="7"/>
  <c r="S1027" i="7"/>
  <c r="R1027" i="7"/>
  <c r="S1099" i="7"/>
  <c r="R1099" i="7"/>
  <c r="R115" i="7"/>
  <c r="S115" i="7"/>
  <c r="R555" i="7"/>
  <c r="S555" i="7"/>
  <c r="R735" i="7"/>
  <c r="S735" i="7"/>
  <c r="S1371" i="7"/>
  <c r="R1371" i="7"/>
  <c r="S135" i="7"/>
  <c r="R135" i="7"/>
  <c r="S551" i="7"/>
  <c r="R551" i="7"/>
  <c r="S767" i="7"/>
  <c r="R767" i="7"/>
  <c r="S71" i="7"/>
  <c r="R71" i="7"/>
  <c r="S575" i="7"/>
  <c r="R575" i="7"/>
  <c r="R795" i="7"/>
  <c r="S795" i="7"/>
  <c r="S1025" i="7"/>
  <c r="R1025" i="7"/>
  <c r="R63" i="7"/>
  <c r="S63" i="7"/>
  <c r="S307" i="7"/>
  <c r="R307" i="7"/>
  <c r="S351" i="7"/>
  <c r="R351" i="7"/>
  <c r="S855" i="7"/>
  <c r="R855" i="7"/>
  <c r="R887" i="7"/>
  <c r="S887" i="7"/>
  <c r="S919" i="7"/>
  <c r="R919" i="7"/>
  <c r="S951" i="7"/>
  <c r="R951" i="7"/>
  <c r="R983" i="7"/>
  <c r="S983" i="7"/>
  <c r="R1043" i="7"/>
  <c r="S1043" i="7"/>
  <c r="R1259" i="7"/>
  <c r="S1259" i="7"/>
  <c r="S191" i="7"/>
  <c r="R191" i="7"/>
  <c r="S475" i="7"/>
  <c r="R475" i="7"/>
  <c r="S747" i="7"/>
  <c r="R747" i="7"/>
  <c r="R403" i="7"/>
  <c r="S403" i="7"/>
  <c r="S459" i="7"/>
  <c r="R459" i="7"/>
  <c r="S743" i="7"/>
  <c r="R743" i="7"/>
  <c r="S387" i="7"/>
  <c r="R387" i="7"/>
  <c r="S479" i="7"/>
  <c r="R479" i="7"/>
  <c r="S667" i="7"/>
  <c r="R667" i="7"/>
  <c r="R154" i="7"/>
  <c r="S154" i="7"/>
  <c r="R186" i="7"/>
  <c r="S186" i="7"/>
  <c r="S218" i="7"/>
  <c r="R218" i="7"/>
  <c r="S1057" i="7"/>
  <c r="R1057" i="7"/>
  <c r="R55" i="7"/>
  <c r="S55" i="7"/>
  <c r="R375" i="7"/>
  <c r="S375" i="7"/>
  <c r="S995" i="7"/>
  <c r="R995" i="7"/>
  <c r="S1079" i="7"/>
  <c r="R1079" i="7"/>
  <c r="S1119" i="7"/>
  <c r="R1119" i="7"/>
  <c r="R1042" i="7"/>
  <c r="S1042" i="7"/>
  <c r="S1059" i="7"/>
  <c r="R1059" i="7"/>
  <c r="R1150" i="7"/>
  <c r="S1150" i="7"/>
  <c r="S1324" i="7"/>
  <c r="R1324" i="7"/>
  <c r="S332" i="7"/>
  <c r="R332" i="7"/>
  <c r="R920" i="7"/>
  <c r="S920" i="7"/>
  <c r="R1040" i="7"/>
  <c r="S1040" i="7"/>
  <c r="R1314" i="7"/>
  <c r="S1314" i="7"/>
  <c r="S1084" i="7"/>
  <c r="R1084" i="7"/>
  <c r="S1390" i="7"/>
  <c r="R1390" i="7"/>
  <c r="R1222" i="7"/>
  <c r="S1222" i="7"/>
  <c r="R780" i="7"/>
  <c r="S780" i="7"/>
  <c r="S992" i="7"/>
  <c r="R992" i="7"/>
  <c r="R1106" i="7"/>
  <c r="S1106" i="7"/>
  <c r="R1384" i="7"/>
  <c r="S1384" i="7"/>
  <c r="S1139" i="7"/>
  <c r="R1139" i="7"/>
  <c r="S1055" i="7"/>
  <c r="R1055" i="7"/>
  <c r="S1100" i="7"/>
  <c r="R1100" i="7"/>
  <c r="R1260" i="7"/>
  <c r="S1260" i="7"/>
  <c r="R1382" i="7"/>
  <c r="S1382" i="7"/>
  <c r="S788" i="7"/>
  <c r="R788" i="7"/>
  <c r="S996" i="7"/>
  <c r="R996" i="7"/>
  <c r="R1250" i="7"/>
  <c r="S1250" i="7"/>
  <c r="R1406" i="7"/>
  <c r="S1406" i="7"/>
  <c r="R1162" i="7"/>
  <c r="S1162" i="7"/>
  <c r="I6" i="7"/>
  <c r="H6" i="7"/>
  <c r="R1376" i="7"/>
  <c r="S1376" i="7"/>
  <c r="R324" i="7"/>
  <c r="S324" i="7"/>
  <c r="S912" i="7"/>
  <c r="R912" i="7"/>
  <c r="S1061" i="7"/>
  <c r="R1061" i="7"/>
  <c r="R1254" i="7"/>
  <c r="S1254" i="7"/>
  <c r="R1256" i="7"/>
  <c r="S1256" i="7"/>
  <c r="S1126" i="7"/>
  <c r="R1126" i="7"/>
  <c r="R1033" i="7"/>
  <c r="S1033" i="7"/>
  <c r="S944" i="7"/>
  <c r="R944" i="7"/>
  <c r="S806" i="7"/>
  <c r="R806" i="7"/>
  <c r="R633" i="7"/>
  <c r="S633" i="7"/>
  <c r="S377" i="7"/>
  <c r="R377" i="7"/>
  <c r="R216" i="7"/>
  <c r="S216" i="7"/>
  <c r="R40" i="7"/>
  <c r="S40" i="7"/>
  <c r="S1320" i="7"/>
  <c r="R1320" i="7"/>
  <c r="R1174" i="7"/>
  <c r="S1174" i="7"/>
  <c r="S1073" i="7"/>
  <c r="R1073" i="7"/>
  <c r="S960" i="7"/>
  <c r="R960" i="7"/>
  <c r="R857" i="7"/>
  <c r="S857" i="7"/>
  <c r="S681" i="7"/>
  <c r="R681" i="7"/>
  <c r="R425" i="7"/>
  <c r="S425" i="7"/>
  <c r="S241" i="7"/>
  <c r="R241" i="7"/>
  <c r="R64" i="7"/>
  <c r="S64" i="7"/>
  <c r="S1312" i="7"/>
  <c r="R1312" i="7"/>
  <c r="S1164" i="7"/>
  <c r="R1164" i="7"/>
  <c r="R1068" i="7"/>
  <c r="S1068" i="7"/>
  <c r="R977" i="7"/>
  <c r="S977" i="7"/>
  <c r="S888" i="7"/>
  <c r="R888" i="7"/>
  <c r="S717" i="7"/>
  <c r="R717" i="7"/>
  <c r="R473" i="7"/>
  <c r="S473" i="7"/>
  <c r="S289" i="7"/>
  <c r="R289" i="7"/>
  <c r="R97" i="7"/>
  <c r="S97" i="7"/>
  <c r="S1374" i="7"/>
  <c r="R1374" i="7"/>
  <c r="R1228" i="7"/>
  <c r="S1228" i="7"/>
  <c r="S1108" i="7"/>
  <c r="R1108" i="7"/>
  <c r="S1016" i="7"/>
  <c r="R1016" i="7"/>
  <c r="R926" i="7"/>
  <c r="S926" i="7"/>
  <c r="R781" i="7"/>
  <c r="S781" i="7"/>
  <c r="R585" i="7"/>
  <c r="S585" i="7"/>
  <c r="S352" i="7"/>
  <c r="R352" i="7"/>
  <c r="R193" i="7"/>
  <c r="S193" i="7"/>
  <c r="S17" i="7"/>
  <c r="R17" i="7"/>
  <c r="R1334" i="7"/>
  <c r="S1334" i="7"/>
  <c r="R1232" i="7"/>
  <c r="S1232" i="7"/>
  <c r="R1140" i="7"/>
  <c r="S1140" i="7"/>
  <c r="S1070" i="7"/>
  <c r="R1070" i="7"/>
  <c r="R1342" i="7"/>
  <c r="S1342" i="7"/>
  <c r="S1268" i="7"/>
  <c r="R1268" i="7"/>
  <c r="R1178" i="7"/>
  <c r="S1178" i="7"/>
  <c r="R1122" i="7"/>
  <c r="S1122" i="7"/>
  <c r="R1081" i="7"/>
  <c r="S1081" i="7"/>
  <c r="S1052" i="7"/>
  <c r="R1052" i="7"/>
  <c r="R1022" i="7"/>
  <c r="S1022" i="7"/>
  <c r="R989" i="7"/>
  <c r="S989" i="7"/>
  <c r="R950" i="7"/>
  <c r="S950" i="7"/>
  <c r="R917" i="7"/>
  <c r="S917" i="7"/>
  <c r="R889" i="7"/>
  <c r="S889" i="7"/>
  <c r="R829" i="7"/>
  <c r="S829" i="7"/>
  <c r="S782" i="7"/>
  <c r="R782" i="7"/>
  <c r="R718" i="7"/>
  <c r="S718" i="7"/>
  <c r="S657" i="7"/>
  <c r="R657" i="7"/>
  <c r="S589" i="7"/>
  <c r="R589" i="7"/>
  <c r="R525" i="7"/>
  <c r="S525" i="7"/>
  <c r="R461" i="7"/>
  <c r="S461" i="7"/>
  <c r="R397" i="7"/>
  <c r="S397" i="7"/>
  <c r="R353" i="7"/>
  <c r="S353" i="7"/>
  <c r="S277" i="7"/>
  <c r="R277" i="7"/>
  <c r="S225" i="7"/>
  <c r="R225" i="7"/>
  <c r="S148" i="7"/>
  <c r="R148" i="7"/>
  <c r="R85" i="7"/>
  <c r="S85" i="7"/>
  <c r="R49" i="7"/>
  <c r="S49" i="7"/>
  <c r="R20" i="7"/>
  <c r="S20" i="7"/>
  <c r="R1356" i="7"/>
  <c r="S1356" i="7"/>
  <c r="R1274" i="7"/>
  <c r="S1274" i="7"/>
  <c r="S1182" i="7"/>
  <c r="R1182" i="7"/>
  <c r="R1118" i="7"/>
  <c r="S1118" i="7"/>
  <c r="S1054" i="7"/>
  <c r="R1054" i="7"/>
  <c r="R1009" i="7"/>
  <c r="S1009" i="7"/>
  <c r="S970" i="7"/>
  <c r="R970" i="7"/>
  <c r="S942" i="7"/>
  <c r="R942" i="7"/>
  <c r="S909" i="7"/>
  <c r="R909" i="7"/>
  <c r="R869" i="7"/>
  <c r="S869" i="7"/>
  <c r="S805" i="7"/>
  <c r="R805" i="7"/>
  <c r="S741" i="7"/>
  <c r="R741" i="7"/>
  <c r="R665" i="7"/>
  <c r="S665" i="7"/>
  <c r="R597" i="7"/>
  <c r="S597" i="7"/>
  <c r="R533" i="7"/>
  <c r="S533" i="7"/>
  <c r="R469" i="7"/>
  <c r="S469" i="7"/>
  <c r="S405" i="7"/>
  <c r="R405" i="7"/>
  <c r="R357" i="7"/>
  <c r="S357" i="7"/>
  <c r="R328" i="7"/>
  <c r="S328" i="7"/>
  <c r="R285" i="7"/>
  <c r="S285" i="7"/>
  <c r="R229" i="7"/>
  <c r="S229" i="7"/>
  <c r="R200" i="7"/>
  <c r="S200" i="7"/>
  <c r="R156" i="7"/>
  <c r="S156" i="7"/>
  <c r="S93" i="7"/>
  <c r="R93" i="7"/>
  <c r="S53" i="7"/>
  <c r="R53" i="7"/>
  <c r="R24" i="7"/>
  <c r="S24" i="7"/>
  <c r="R1362" i="7"/>
  <c r="S1362" i="7"/>
  <c r="S1244" i="7"/>
  <c r="R1244" i="7"/>
  <c r="S1160" i="7"/>
  <c r="R1160" i="7"/>
  <c r="S1076" i="7"/>
  <c r="R1076" i="7"/>
  <c r="S1036" i="7"/>
  <c r="R1036" i="7"/>
  <c r="S1008" i="7"/>
  <c r="R1008" i="7"/>
  <c r="S985" i="7"/>
  <c r="R985" i="7"/>
  <c r="S964" i="7"/>
  <c r="R964" i="7"/>
  <c r="R941" i="7"/>
  <c r="S941" i="7"/>
  <c r="R918" i="7"/>
  <c r="S918" i="7"/>
  <c r="S896" i="7"/>
  <c r="R896" i="7"/>
  <c r="R865" i="7"/>
  <c r="S865" i="7"/>
  <c r="R804" i="7"/>
  <c r="S804" i="7"/>
  <c r="S765" i="7"/>
  <c r="R765" i="7"/>
  <c r="S728" i="7"/>
  <c r="R728" i="7"/>
  <c r="R689" i="7"/>
  <c r="S689" i="7"/>
  <c r="S625" i="7"/>
  <c r="R625" i="7"/>
  <c r="R561" i="7"/>
  <c r="S561" i="7"/>
  <c r="R497" i="7"/>
  <c r="S497" i="7"/>
  <c r="R433" i="7"/>
  <c r="S433" i="7"/>
  <c r="S372" i="7"/>
  <c r="R372" i="7"/>
  <c r="R340" i="7"/>
  <c r="S340" i="7"/>
  <c r="R309" i="7"/>
  <c r="S309" i="7"/>
  <c r="R249" i="7"/>
  <c r="S249" i="7"/>
  <c r="S212" i="7"/>
  <c r="R212" i="7"/>
  <c r="S181" i="7"/>
  <c r="R181" i="7"/>
  <c r="S120" i="7"/>
  <c r="R120" i="7"/>
  <c r="S68" i="7"/>
  <c r="R68" i="7"/>
  <c r="S36" i="7"/>
  <c r="R36" i="7"/>
  <c r="R1377" i="7"/>
  <c r="S1377" i="7"/>
  <c r="R590" i="7"/>
  <c r="S590" i="7"/>
  <c r="R1213" i="7"/>
  <c r="S1213" i="7"/>
  <c r="R484" i="7"/>
  <c r="S484" i="7"/>
  <c r="S94" i="7"/>
  <c r="R94" i="7"/>
  <c r="R686" i="7"/>
  <c r="S686" i="7"/>
  <c r="R494" i="7"/>
  <c r="S494" i="7"/>
  <c r="S858" i="7"/>
  <c r="R858" i="7"/>
  <c r="R1193" i="7"/>
  <c r="S1193" i="7"/>
  <c r="S1251" i="7"/>
  <c r="R1251" i="7"/>
  <c r="S594" i="7"/>
  <c r="R594" i="7"/>
  <c r="R746" i="7"/>
  <c r="S746" i="7"/>
  <c r="S602" i="7"/>
  <c r="R602" i="7"/>
  <c r="R276" i="7"/>
  <c r="S276" i="7"/>
  <c r="S1209" i="7"/>
  <c r="R1209" i="7"/>
  <c r="S730" i="7"/>
  <c r="R730" i="7"/>
  <c r="R761" i="7"/>
  <c r="S761" i="7"/>
  <c r="S482" i="7"/>
  <c r="R482" i="7"/>
  <c r="R612" i="7"/>
  <c r="S612" i="7"/>
  <c r="S444" i="7"/>
  <c r="R444" i="7"/>
  <c r="S179" i="7"/>
  <c r="R179" i="7"/>
  <c r="S1385" i="7"/>
  <c r="R1385" i="7"/>
  <c r="R1267" i="7"/>
  <c r="S1267" i="7"/>
  <c r="S706" i="7"/>
  <c r="R706" i="7"/>
  <c r="R418" i="7"/>
  <c r="S418" i="7"/>
  <c r="S632" i="7"/>
  <c r="R632" i="7"/>
  <c r="S121" i="7"/>
  <c r="R121" i="7"/>
  <c r="S1233" i="7"/>
  <c r="R1233" i="7"/>
  <c r="S1261" i="7"/>
  <c r="R1261" i="7"/>
  <c r="R826" i="7"/>
  <c r="S826" i="7"/>
  <c r="S414" i="7"/>
  <c r="R414" i="7"/>
  <c r="S524" i="7"/>
  <c r="R524" i="7"/>
  <c r="S242" i="7"/>
  <c r="R242" i="7"/>
  <c r="S125" i="7"/>
  <c r="R125" i="7"/>
  <c r="R1217" i="7"/>
  <c r="S1217" i="7"/>
  <c r="R1201" i="7"/>
  <c r="S1201" i="7"/>
  <c r="R1317" i="7"/>
  <c r="S1317" i="7"/>
  <c r="R498" i="7"/>
  <c r="S498" i="7"/>
  <c r="S598" i="7"/>
  <c r="R598" i="7"/>
  <c r="R520" i="7"/>
  <c r="S520" i="7"/>
  <c r="S165" i="7"/>
  <c r="R165" i="7"/>
  <c r="S1247" i="7"/>
  <c r="R1247" i="7"/>
  <c r="R1181" i="7"/>
  <c r="S1181" i="7"/>
  <c r="R800" i="7"/>
  <c r="S800" i="7"/>
  <c r="R644" i="7"/>
  <c r="S644" i="7"/>
  <c r="S476" i="7"/>
  <c r="R476" i="7"/>
  <c r="S252" i="7"/>
  <c r="R252" i="7"/>
  <c r="S1369" i="7"/>
  <c r="R1369" i="7"/>
  <c r="R698" i="7"/>
  <c r="S698" i="7"/>
  <c r="R802" i="7"/>
  <c r="S802" i="7"/>
  <c r="R768" i="7"/>
  <c r="S768" i="7"/>
  <c r="R430" i="7"/>
  <c r="S430" i="7"/>
  <c r="S268" i="7"/>
  <c r="R268" i="7"/>
  <c r="R1381" i="7"/>
  <c r="S1381" i="7"/>
  <c r="S386" i="7"/>
  <c r="R386" i="7"/>
  <c r="R852" i="7"/>
  <c r="S852" i="7"/>
  <c r="S606" i="7"/>
  <c r="R606" i="7"/>
  <c r="S556" i="7"/>
  <c r="R556" i="7"/>
  <c r="S384" i="7"/>
  <c r="R384" i="7"/>
  <c r="R147" i="7"/>
  <c r="S147" i="7"/>
  <c r="R1142" i="7"/>
  <c r="S1142" i="7"/>
  <c r="S1315" i="7"/>
  <c r="R1315" i="7"/>
  <c r="R745" i="7"/>
  <c r="S745" i="7"/>
  <c r="S814" i="7"/>
  <c r="R814" i="7"/>
  <c r="S462" i="7"/>
  <c r="R462" i="7"/>
  <c r="R272" i="7"/>
  <c r="S272" i="7"/>
  <c r="S100" i="7"/>
  <c r="R100" i="7"/>
  <c r="S1183" i="7"/>
  <c r="R1183" i="7"/>
  <c r="S530" i="7"/>
  <c r="R530" i="7"/>
  <c r="S714" i="7"/>
  <c r="R714" i="7"/>
  <c r="S636" i="7"/>
  <c r="R636" i="7"/>
  <c r="R464" i="7"/>
  <c r="S464" i="7"/>
  <c r="R286" i="7"/>
  <c r="S286" i="7"/>
  <c r="R1078" i="7"/>
  <c r="S1078" i="7"/>
  <c r="R1331" i="7"/>
  <c r="S1331" i="7"/>
  <c r="R770" i="7"/>
  <c r="S770" i="7"/>
  <c r="S736" i="7"/>
  <c r="R736" i="7"/>
  <c r="S363" i="7"/>
  <c r="R363" i="7"/>
  <c r="R244" i="7"/>
  <c r="S244" i="7"/>
  <c r="R1327" i="7"/>
  <c r="S1327" i="7"/>
  <c r="S1197" i="7"/>
  <c r="R1197" i="7"/>
  <c r="R810" i="7"/>
  <c r="S810" i="7"/>
  <c r="R658" i="7"/>
  <c r="S658" i="7"/>
  <c r="R500" i="7"/>
  <c r="S500" i="7"/>
  <c r="S256" i="7"/>
  <c r="R256" i="7"/>
  <c r="R88" i="7"/>
  <c r="S88" i="7"/>
  <c r="R1202" i="7"/>
  <c r="S1202" i="7"/>
  <c r="R1319" i="7"/>
  <c r="S1319" i="7"/>
  <c r="R1253" i="7"/>
  <c r="S1253" i="7"/>
  <c r="S872" i="7"/>
  <c r="R872" i="7"/>
  <c r="S470" i="7"/>
  <c r="R470" i="7"/>
  <c r="S456" i="7"/>
  <c r="R456" i="7"/>
  <c r="R149" i="7"/>
  <c r="S149" i="7"/>
  <c r="R1169" i="7"/>
  <c r="S1169" i="7"/>
  <c r="R1245" i="7"/>
  <c r="S1245" i="7"/>
  <c r="S818" i="7"/>
  <c r="R818" i="7"/>
  <c r="R674" i="7"/>
  <c r="S674" i="7"/>
  <c r="R496" i="7"/>
  <c r="S496" i="7"/>
  <c r="R248" i="7"/>
  <c r="S248" i="7"/>
  <c r="S110" i="7"/>
  <c r="R110" i="7"/>
  <c r="R1335" i="7"/>
  <c r="S1335" i="7"/>
  <c r="S1301" i="7"/>
  <c r="R1301" i="7"/>
  <c r="R848" i="7"/>
  <c r="S848" i="7"/>
  <c r="S695" i="7"/>
  <c r="R695" i="7"/>
  <c r="R408" i="7"/>
  <c r="S408" i="7"/>
  <c r="R82" i="7"/>
  <c r="S82" i="7"/>
  <c r="S1163" i="7"/>
  <c r="R1163" i="7"/>
  <c r="S868" i="7"/>
  <c r="R868" i="7"/>
  <c r="S422" i="7"/>
  <c r="R422" i="7"/>
  <c r="R576" i="7"/>
  <c r="S576" i="7"/>
  <c r="R404" i="7"/>
  <c r="S404" i="7"/>
  <c r="S127" i="7"/>
  <c r="R127" i="7"/>
  <c r="S118" i="7"/>
  <c r="R118" i="7"/>
  <c r="S262" i="7"/>
  <c r="R262" i="7"/>
  <c r="S378" i="7"/>
  <c r="R378" i="7"/>
  <c r="S18" i="7"/>
  <c r="R18" i="7"/>
  <c r="R278" i="7"/>
  <c r="S278" i="7"/>
  <c r="R506" i="7"/>
  <c r="S506" i="7"/>
  <c r="R38" i="7"/>
  <c r="S38" i="7"/>
  <c r="S130" i="7"/>
  <c r="R130" i="7"/>
  <c r="R306" i="7"/>
  <c r="S306" i="7"/>
  <c r="R554" i="7"/>
  <c r="S554" i="7"/>
  <c r="S26" i="7"/>
  <c r="R26" i="7"/>
  <c r="R330" i="7"/>
  <c r="S330" i="7"/>
  <c r="S666" i="7"/>
  <c r="R666" i="7"/>
  <c r="R334" i="7"/>
  <c r="S334" i="7"/>
  <c r="S366" i="7"/>
  <c r="R366" i="7"/>
  <c r="R618" i="7"/>
  <c r="S618" i="7"/>
  <c r="S203" i="7"/>
  <c r="R203" i="7"/>
  <c r="S543" i="7"/>
  <c r="R543" i="7"/>
  <c r="R759" i="7"/>
  <c r="S759" i="7"/>
  <c r="R1403" i="7"/>
  <c r="S1403" i="7"/>
  <c r="S247" i="7"/>
  <c r="R247" i="7"/>
  <c r="S527" i="7"/>
  <c r="R527" i="7"/>
  <c r="S719" i="7"/>
  <c r="R719" i="7"/>
  <c r="S451" i="7"/>
  <c r="R451" i="7"/>
  <c r="S615" i="7"/>
  <c r="R615" i="7"/>
  <c r="R823" i="7"/>
  <c r="S823" i="7"/>
  <c r="S1089" i="7"/>
  <c r="R1089" i="7"/>
  <c r="R219" i="7"/>
  <c r="S219" i="7"/>
  <c r="R303" i="7"/>
  <c r="S303" i="7"/>
  <c r="S335" i="7"/>
  <c r="R335" i="7"/>
  <c r="S643" i="7"/>
  <c r="R643" i="7"/>
  <c r="S867" i="7"/>
  <c r="R867" i="7"/>
  <c r="S899" i="7"/>
  <c r="R899" i="7"/>
  <c r="R931" i="7"/>
  <c r="S931" i="7"/>
  <c r="S963" i="7"/>
  <c r="R963" i="7"/>
  <c r="R999" i="7"/>
  <c r="S999" i="7"/>
  <c r="S1083" i="7"/>
  <c r="R1083" i="7"/>
  <c r="S67" i="7"/>
  <c r="R67" i="7"/>
  <c r="R415" i="7"/>
  <c r="S415" i="7"/>
  <c r="R723" i="7"/>
  <c r="S723" i="7"/>
  <c r="R1355" i="7"/>
  <c r="S1355" i="7"/>
  <c r="S111" i="7"/>
  <c r="R111" i="7"/>
  <c r="S539" i="7"/>
  <c r="R539" i="7"/>
  <c r="R791" i="7"/>
  <c r="S791" i="7"/>
  <c r="R199" i="7"/>
  <c r="S199" i="7"/>
  <c r="S567" i="7"/>
  <c r="R567" i="7"/>
  <c r="S835" i="7"/>
  <c r="R835" i="7"/>
  <c r="S166" i="7"/>
  <c r="R166" i="7"/>
  <c r="S198" i="7"/>
  <c r="R198" i="7"/>
  <c r="S230" i="7"/>
  <c r="R230" i="7"/>
  <c r="R563" i="7"/>
  <c r="S563" i="7"/>
  <c r="R1039" i="7"/>
  <c r="S1039" i="7"/>
  <c r="R1304" i="7"/>
  <c r="S1304" i="7"/>
  <c r="S251" i="7"/>
  <c r="R251" i="7"/>
  <c r="S603" i="7"/>
  <c r="R603" i="7"/>
  <c r="S787" i="7"/>
  <c r="R787" i="7"/>
  <c r="S259" i="7"/>
  <c r="R259" i="7"/>
  <c r="S295" i="7"/>
  <c r="R295" i="7"/>
  <c r="R599" i="7"/>
  <c r="S599" i="7"/>
  <c r="R803" i="7"/>
  <c r="S803" i="7"/>
  <c r="S287" i="7"/>
  <c r="R287" i="7"/>
  <c r="R655" i="7"/>
  <c r="S655" i="7"/>
  <c r="R70" i="7"/>
  <c r="S70" i="7"/>
  <c r="S1153" i="7"/>
  <c r="R1153" i="7"/>
  <c r="S215" i="7"/>
  <c r="R215" i="7"/>
  <c r="S315" i="7"/>
  <c r="R315" i="7"/>
  <c r="R579" i="7"/>
  <c r="S579" i="7"/>
  <c r="R863" i="7"/>
  <c r="S863" i="7"/>
  <c r="R895" i="7"/>
  <c r="S895" i="7"/>
  <c r="S927" i="7"/>
  <c r="R927" i="7"/>
  <c r="S959" i="7"/>
  <c r="R959" i="7"/>
  <c r="R991" i="7"/>
  <c r="S991" i="7"/>
  <c r="S1143" i="7"/>
  <c r="R1143" i="7"/>
  <c r="R1391" i="7"/>
  <c r="S1391" i="7"/>
  <c r="R263" i="7"/>
  <c r="S263" i="7"/>
  <c r="R535" i="7"/>
  <c r="S535" i="7"/>
  <c r="S799" i="7"/>
  <c r="R799" i="7"/>
  <c r="S595" i="7"/>
  <c r="R595" i="7"/>
  <c r="S523" i="7"/>
  <c r="R523" i="7"/>
  <c r="S779" i="7"/>
  <c r="R779" i="7"/>
  <c r="S79" i="7"/>
  <c r="R79" i="7"/>
  <c r="R519" i="7"/>
  <c r="S519" i="7"/>
  <c r="S715" i="7"/>
  <c r="R715" i="7"/>
  <c r="S162" i="7"/>
  <c r="R162" i="7"/>
  <c r="S194" i="7"/>
  <c r="R194" i="7"/>
  <c r="R226" i="7"/>
  <c r="S226" i="7"/>
  <c r="R1272" i="7"/>
  <c r="S1272" i="7"/>
  <c r="R207" i="7"/>
  <c r="S207" i="7"/>
  <c r="S419" i="7"/>
  <c r="R419" i="7"/>
  <c r="S1007" i="7"/>
  <c r="R1007" i="7"/>
  <c r="S1091" i="7"/>
  <c r="R1091" i="7"/>
  <c r="S1127" i="7"/>
  <c r="R1127" i="7"/>
  <c r="R1125" i="7"/>
  <c r="S1125" i="7"/>
  <c r="S1067" i="7"/>
  <c r="R1067" i="7"/>
  <c r="S1282" i="7"/>
  <c r="R1282" i="7"/>
  <c r="S1350" i="7"/>
  <c r="R1350" i="7"/>
  <c r="S724" i="7"/>
  <c r="R724" i="7"/>
  <c r="S948" i="7"/>
  <c r="R948" i="7"/>
  <c r="R1069" i="7"/>
  <c r="S1069" i="7"/>
  <c r="R1368" i="7"/>
  <c r="S1368" i="7"/>
  <c r="S1141" i="7"/>
  <c r="R1141" i="7"/>
  <c r="R1117" i="7"/>
  <c r="S1117" i="7"/>
  <c r="S180" i="7"/>
  <c r="R180" i="7"/>
  <c r="S892" i="7"/>
  <c r="R892" i="7"/>
  <c r="R1012" i="7"/>
  <c r="S1012" i="7"/>
  <c r="R1186" i="7"/>
  <c r="S1186" i="7"/>
  <c r="S1115" i="7"/>
  <c r="R1115" i="7"/>
  <c r="R1146" i="7"/>
  <c r="S1146" i="7"/>
  <c r="S1063" i="7"/>
  <c r="R1063" i="7"/>
  <c r="S1166" i="7"/>
  <c r="R1166" i="7"/>
  <c r="R1286" i="7"/>
  <c r="S1286" i="7"/>
  <c r="S188" i="7"/>
  <c r="R188" i="7"/>
  <c r="S904" i="7"/>
  <c r="R904" i="7"/>
  <c r="S1020" i="7"/>
  <c r="R1020" i="7"/>
  <c r="R1322" i="7"/>
  <c r="S1322" i="7"/>
  <c r="R1386" i="7"/>
  <c r="S1386" i="7"/>
  <c r="S1047" i="7"/>
  <c r="R1047" i="7"/>
  <c r="S1133" i="7"/>
  <c r="R1133" i="7"/>
  <c r="R1398" i="7"/>
  <c r="S1398" i="7"/>
  <c r="R716" i="7"/>
  <c r="S716" i="7"/>
  <c r="R940" i="7"/>
  <c r="S940" i="7"/>
  <c r="R1090" i="7"/>
  <c r="S1090" i="7"/>
  <c r="R1326" i="7"/>
  <c r="S1326" i="7"/>
  <c r="R1220" i="7"/>
  <c r="S1220" i="7"/>
  <c r="S1102" i="7"/>
  <c r="R1102" i="7"/>
  <c r="R1010" i="7"/>
  <c r="S1010" i="7"/>
  <c r="S921" i="7"/>
  <c r="R921" i="7"/>
  <c r="S772" i="7"/>
  <c r="R772" i="7"/>
  <c r="S569" i="7"/>
  <c r="R569" i="7"/>
  <c r="R344" i="7"/>
  <c r="S344" i="7"/>
  <c r="S185" i="7"/>
  <c r="R185" i="7"/>
  <c r="S1284" i="7"/>
  <c r="R1284" i="7"/>
  <c r="S1144" i="7"/>
  <c r="R1144" i="7"/>
  <c r="R1050" i="7"/>
  <c r="S1050" i="7"/>
  <c r="S938" i="7"/>
  <c r="R938" i="7"/>
  <c r="R797" i="7"/>
  <c r="S797" i="7"/>
  <c r="S617" i="7"/>
  <c r="R617" i="7"/>
  <c r="R368" i="7"/>
  <c r="S368" i="7"/>
  <c r="R209" i="7"/>
  <c r="S209" i="7"/>
  <c r="S33" i="7"/>
  <c r="R33" i="7"/>
  <c r="R1276" i="7"/>
  <c r="S1276" i="7"/>
  <c r="R1137" i="7"/>
  <c r="S1137" i="7"/>
  <c r="S1044" i="7"/>
  <c r="R1044" i="7"/>
  <c r="S954" i="7"/>
  <c r="R954" i="7"/>
  <c r="R841" i="7"/>
  <c r="S841" i="7"/>
  <c r="S669" i="7"/>
  <c r="R669" i="7"/>
  <c r="R409" i="7"/>
  <c r="S409" i="7"/>
  <c r="S232" i="7"/>
  <c r="R232" i="7"/>
  <c r="R56" i="7"/>
  <c r="S56" i="7"/>
  <c r="S1340" i="7"/>
  <c r="R1340" i="7"/>
  <c r="R1192" i="7"/>
  <c r="S1192" i="7"/>
  <c r="S1085" i="7"/>
  <c r="R1085" i="7"/>
  <c r="S994" i="7"/>
  <c r="R994" i="7"/>
  <c r="S905" i="7"/>
  <c r="R905" i="7"/>
  <c r="R742" i="7"/>
  <c r="S742" i="7"/>
  <c r="R521" i="7"/>
  <c r="S521" i="7"/>
  <c r="R321" i="7"/>
  <c r="S321" i="7"/>
  <c r="R145" i="7"/>
  <c r="S145" i="7"/>
  <c r="S1396" i="7"/>
  <c r="R1396" i="7"/>
  <c r="S1308" i="7"/>
  <c r="R1308" i="7"/>
  <c r="R1216" i="7"/>
  <c r="S1216" i="7"/>
  <c r="S1124" i="7"/>
  <c r="R1124" i="7"/>
  <c r="S1065" i="7"/>
  <c r="R1065" i="7"/>
  <c r="R1332" i="7"/>
  <c r="S1332" i="7"/>
  <c r="R1242" i="7"/>
  <c r="S1242" i="7"/>
  <c r="S1145" i="7"/>
  <c r="R1145" i="7"/>
  <c r="R1116" i="7"/>
  <c r="S1116" i="7"/>
  <c r="S1074" i="7"/>
  <c r="R1074" i="7"/>
  <c r="R1045" i="7"/>
  <c r="S1045" i="7"/>
  <c r="R1017" i="7"/>
  <c r="S1017" i="7"/>
  <c r="S978" i="7"/>
  <c r="R978" i="7"/>
  <c r="S945" i="7"/>
  <c r="R945" i="7"/>
  <c r="S906" i="7"/>
  <c r="R906" i="7"/>
  <c r="R877" i="7"/>
  <c r="S877" i="7"/>
  <c r="S813" i="7"/>
  <c r="R813" i="7"/>
  <c r="R773" i="7"/>
  <c r="S773" i="7"/>
  <c r="S709" i="7"/>
  <c r="R709" i="7"/>
  <c r="S637" i="7"/>
  <c r="R637" i="7"/>
  <c r="R573" i="7"/>
  <c r="S573" i="7"/>
  <c r="R509" i="7"/>
  <c r="S509" i="7"/>
  <c r="S445" i="7"/>
  <c r="R445" i="7"/>
  <c r="R381" i="7"/>
  <c r="S381" i="7"/>
  <c r="S345" i="7"/>
  <c r="R345" i="7"/>
  <c r="R261" i="7"/>
  <c r="S261" i="7"/>
  <c r="R217" i="7"/>
  <c r="S217" i="7"/>
  <c r="S132" i="7"/>
  <c r="R132" i="7"/>
  <c r="R73" i="7"/>
  <c r="S73" i="7"/>
  <c r="S41" i="7"/>
  <c r="R41" i="7"/>
  <c r="R1338" i="7"/>
  <c r="S1338" i="7"/>
  <c r="S1246" i="7"/>
  <c r="R1246" i="7"/>
  <c r="S1172" i="7"/>
  <c r="R1172" i="7"/>
  <c r="S1101" i="7"/>
  <c r="R1101" i="7"/>
  <c r="S1037" i="7"/>
  <c r="R1037" i="7"/>
  <c r="S998" i="7"/>
  <c r="R998" i="7"/>
  <c r="R965" i="7"/>
  <c r="S965" i="7"/>
  <c r="R937" i="7"/>
  <c r="S937" i="7"/>
  <c r="R898" i="7"/>
  <c r="S898" i="7"/>
  <c r="R853" i="7"/>
  <c r="S853" i="7"/>
  <c r="R766" i="7"/>
  <c r="S766" i="7"/>
  <c r="R702" i="7"/>
  <c r="S702" i="7"/>
  <c r="R645" i="7"/>
  <c r="S645" i="7"/>
  <c r="S581" i="7"/>
  <c r="R581" i="7"/>
  <c r="S517" i="7"/>
  <c r="R517" i="7"/>
  <c r="S453" i="7"/>
  <c r="R453" i="7"/>
  <c r="S389" i="7"/>
  <c r="R389" i="7"/>
  <c r="R349" i="7"/>
  <c r="S349" i="7"/>
  <c r="S320" i="7"/>
  <c r="R320" i="7"/>
  <c r="R269" i="7"/>
  <c r="S269" i="7"/>
  <c r="R221" i="7"/>
  <c r="S221" i="7"/>
  <c r="S192" i="7"/>
  <c r="R192" i="7"/>
  <c r="R140" i="7"/>
  <c r="S140" i="7"/>
  <c r="S77" i="7"/>
  <c r="R77" i="7"/>
  <c r="S45" i="7"/>
  <c r="R45" i="7"/>
  <c r="R16" i="7"/>
  <c r="S16" i="7"/>
  <c r="R1344" i="7"/>
  <c r="S1344" i="7"/>
  <c r="S1224" i="7"/>
  <c r="R1224" i="7"/>
  <c r="S1134" i="7"/>
  <c r="R1134" i="7"/>
  <c r="S1060" i="7"/>
  <c r="R1060" i="7"/>
  <c r="S1030" i="7"/>
  <c r="R1030" i="7"/>
  <c r="R1002" i="7"/>
  <c r="S1002" i="7"/>
  <c r="S980" i="7"/>
  <c r="R980" i="7"/>
  <c r="S957" i="7"/>
  <c r="R957" i="7"/>
  <c r="S936" i="7"/>
  <c r="R936" i="7"/>
  <c r="R913" i="7"/>
  <c r="S913" i="7"/>
  <c r="S890" i="7"/>
  <c r="R890" i="7"/>
  <c r="S849" i="7"/>
  <c r="R849" i="7"/>
  <c r="S792" i="7"/>
  <c r="R792" i="7"/>
  <c r="R757" i="7"/>
  <c r="S757" i="7"/>
  <c r="R720" i="7"/>
  <c r="S720" i="7"/>
  <c r="S675" i="7"/>
  <c r="R675" i="7"/>
  <c r="S609" i="7"/>
  <c r="R609" i="7"/>
  <c r="R545" i="7"/>
  <c r="S545" i="7"/>
  <c r="R481" i="7"/>
  <c r="S481" i="7"/>
  <c r="S417" i="7"/>
  <c r="R417" i="7"/>
  <c r="S364" i="7"/>
  <c r="R364" i="7"/>
  <c r="R333" i="7"/>
  <c r="S333" i="7"/>
  <c r="R297" i="7"/>
  <c r="S297" i="7"/>
  <c r="R236" i="7"/>
  <c r="S236" i="7"/>
  <c r="R205" i="7"/>
  <c r="S205" i="7"/>
  <c r="S168" i="7"/>
  <c r="R168" i="7"/>
  <c r="S105" i="7"/>
  <c r="R105" i="7"/>
  <c r="S60" i="7"/>
  <c r="R60" i="7"/>
  <c r="S29" i="7"/>
  <c r="R29" i="7"/>
  <c r="S809" i="7"/>
  <c r="R809" i="7"/>
  <c r="R141" i="7"/>
  <c r="S141" i="7"/>
  <c r="R1329" i="7"/>
  <c r="S1329" i="7"/>
  <c r="R712" i="7"/>
  <c r="S712" i="7"/>
  <c r="R656" i="7"/>
  <c r="S656" i="7"/>
  <c r="S552" i="7"/>
  <c r="R552" i="7"/>
  <c r="R173" i="7"/>
  <c r="S173" i="7"/>
  <c r="S1389" i="7"/>
  <c r="R1389" i="7"/>
  <c r="S1243" i="7"/>
  <c r="R1243" i="7"/>
  <c r="R876" i="7"/>
  <c r="S876" i="7"/>
  <c r="S454" i="7"/>
  <c r="R454" i="7"/>
  <c r="R572" i="7"/>
  <c r="S572" i="7"/>
  <c r="S400" i="7"/>
  <c r="R400" i="7"/>
  <c r="S107" i="7"/>
  <c r="R107" i="7"/>
  <c r="S1225" i="7"/>
  <c r="R1225" i="7"/>
  <c r="S801" i="7"/>
  <c r="R801" i="7"/>
  <c r="S870" i="7"/>
  <c r="R870" i="7"/>
  <c r="R566" i="7"/>
  <c r="S566" i="7"/>
  <c r="S504" i="7"/>
  <c r="R504" i="7"/>
  <c r="S153" i="7"/>
  <c r="R153" i="7"/>
  <c r="S1263" i="7"/>
  <c r="R1263" i="7"/>
  <c r="R654" i="7"/>
  <c r="S654" i="7"/>
  <c r="R721" i="7"/>
  <c r="S721" i="7"/>
  <c r="S649" i="7"/>
  <c r="R649" i="7"/>
  <c r="S480" i="7"/>
  <c r="R480" i="7"/>
  <c r="S260" i="7"/>
  <c r="R260" i="7"/>
  <c r="S1298" i="7"/>
  <c r="R1298" i="7"/>
  <c r="S1305" i="7"/>
  <c r="R1305" i="7"/>
  <c r="R1255" i="7"/>
  <c r="S1255" i="7"/>
  <c r="R1189" i="7"/>
  <c r="S1189" i="7"/>
  <c r="R856" i="7"/>
  <c r="S856" i="7"/>
  <c r="S692" i="7"/>
  <c r="R692" i="7"/>
  <c r="R392" i="7"/>
  <c r="S392" i="7"/>
  <c r="S83" i="7"/>
  <c r="R83" i="7"/>
  <c r="R1339" i="7"/>
  <c r="S1339" i="7"/>
  <c r="S729" i="7"/>
  <c r="R729" i="7"/>
  <c r="R646" i="7"/>
  <c r="S646" i="7"/>
  <c r="R604" i="7"/>
  <c r="S604" i="7"/>
  <c r="S432" i="7"/>
  <c r="R432" i="7"/>
  <c r="S171" i="7"/>
  <c r="R171" i="7"/>
  <c r="R1161" i="7"/>
  <c r="S1161" i="7"/>
  <c r="R1235" i="7"/>
  <c r="S1235" i="7"/>
  <c r="R466" i="7"/>
  <c r="S466" i="7"/>
  <c r="S688" i="7"/>
  <c r="R688" i="7"/>
  <c r="S600" i="7"/>
  <c r="R600" i="7"/>
  <c r="R177" i="7"/>
  <c r="S177" i="7"/>
  <c r="R670" i="7"/>
  <c r="S670" i="7"/>
  <c r="S1229" i="7"/>
  <c r="R1229" i="7"/>
  <c r="S820" i="7"/>
  <c r="R820" i="7"/>
  <c r="R690" i="7"/>
  <c r="S690" i="7"/>
  <c r="S512" i="7"/>
  <c r="R512" i="7"/>
  <c r="S280" i="7"/>
  <c r="R280" i="7"/>
  <c r="R104" i="7"/>
  <c r="S104" i="7"/>
  <c r="R1321" i="7"/>
  <c r="S1321" i="7"/>
  <c r="R1187" i="7"/>
  <c r="S1187" i="7"/>
  <c r="S776" i="7"/>
  <c r="R776" i="7"/>
  <c r="S546" i="7"/>
  <c r="R546" i="7"/>
  <c r="S616" i="7"/>
  <c r="R616" i="7"/>
  <c r="S129" i="7"/>
  <c r="R129" i="7"/>
  <c r="R1110" i="7"/>
  <c r="S1110" i="7"/>
  <c r="S1307" i="7"/>
  <c r="R1307" i="7"/>
  <c r="R697" i="7"/>
  <c r="S697" i="7"/>
  <c r="R582" i="7"/>
  <c r="S582" i="7"/>
  <c r="S592" i="7"/>
  <c r="R592" i="7"/>
  <c r="R420" i="7"/>
  <c r="S420" i="7"/>
  <c r="S163" i="7"/>
  <c r="R163" i="7"/>
  <c r="S1353" i="7"/>
  <c r="R1353" i="7"/>
  <c r="S1203" i="7"/>
  <c r="R1203" i="7"/>
  <c r="S626" i="7"/>
  <c r="R626" i="7"/>
  <c r="R664" i="7"/>
  <c r="S664" i="7"/>
  <c r="R568" i="7"/>
  <c r="S568" i="7"/>
  <c r="R169" i="7"/>
  <c r="S169" i="7"/>
  <c r="R1199" i="7"/>
  <c r="S1199" i="7"/>
  <c r="S786" i="7"/>
  <c r="R786" i="7"/>
  <c r="R610" i="7"/>
  <c r="S610" i="7"/>
  <c r="R628" i="7"/>
  <c r="S628" i="7"/>
  <c r="R460" i="7"/>
  <c r="S460" i="7"/>
  <c r="S113" i="7"/>
  <c r="R113" i="7"/>
  <c r="I5" i="7"/>
  <c r="H5" i="7"/>
  <c r="S1241" i="7"/>
  <c r="R1241" i="7"/>
  <c r="S1191" i="7"/>
  <c r="R1191" i="7"/>
  <c r="R578" i="7"/>
  <c r="S578" i="7"/>
  <c r="R840" i="7"/>
  <c r="S840" i="7"/>
  <c r="R652" i="7"/>
  <c r="S652" i="7"/>
  <c r="R298" i="7"/>
  <c r="S298" i="7"/>
  <c r="S98" i="7"/>
  <c r="R98" i="7"/>
  <c r="R1159" i="7"/>
  <c r="S1159" i="7"/>
  <c r="R793" i="7"/>
  <c r="S793" i="7"/>
  <c r="S678" i="7"/>
  <c r="R678" i="7"/>
  <c r="R624" i="7"/>
  <c r="S624" i="7"/>
  <c r="S452" i="7"/>
  <c r="R452" i="7"/>
  <c r="R137" i="7"/>
  <c r="S137" i="7"/>
  <c r="S1401" i="7"/>
  <c r="R1401" i="7"/>
  <c r="S1207" i="7"/>
  <c r="R1207" i="7"/>
  <c r="S1173" i="7"/>
  <c r="R1173" i="7"/>
  <c r="S816" i="7"/>
  <c r="R816" i="7"/>
  <c r="S558" i="7"/>
  <c r="R558" i="7"/>
  <c r="S264" i="7"/>
  <c r="R264" i="7"/>
  <c r="R1046" i="7"/>
  <c r="S1046" i="7"/>
  <c r="S1293" i="7"/>
  <c r="R1293" i="7"/>
  <c r="S836" i="7"/>
  <c r="R836" i="7"/>
  <c r="S478" i="7"/>
  <c r="R478" i="7"/>
  <c r="R532" i="7"/>
  <c r="S532" i="7"/>
  <c r="S274" i="7"/>
  <c r="R274" i="7"/>
  <c r="S106" i="7"/>
  <c r="R106" i="7"/>
  <c r="R30" i="7"/>
  <c r="S30" i="7"/>
  <c r="R126" i="7"/>
  <c r="S126" i="7"/>
  <c r="R302" i="7"/>
  <c r="S302" i="7"/>
  <c r="R490" i="7"/>
  <c r="S490" i="7"/>
  <c r="R34" i="7"/>
  <c r="S34" i="7"/>
  <c r="R314" i="7"/>
  <c r="S314" i="7"/>
  <c r="S634" i="7"/>
  <c r="R634" i="7"/>
  <c r="S54" i="7"/>
  <c r="R54" i="7"/>
  <c r="R138" i="7"/>
  <c r="S138" i="7"/>
  <c r="S338" i="7"/>
  <c r="R338" i="7"/>
  <c r="S650" i="7"/>
  <c r="R650" i="7"/>
  <c r="S42" i="7"/>
  <c r="R42" i="7"/>
  <c r="S362" i="7"/>
  <c r="R362" i="7"/>
  <c r="R310" i="7"/>
  <c r="S310" i="7"/>
  <c r="S342" i="7"/>
  <c r="R342" i="7"/>
  <c r="R374" i="7"/>
  <c r="S374" i="7"/>
  <c r="S682" i="7"/>
  <c r="R682" i="7"/>
  <c r="S271" i="7"/>
  <c r="R271" i="7"/>
  <c r="S583" i="7"/>
  <c r="R583" i="7"/>
  <c r="R811" i="7"/>
  <c r="S811" i="7"/>
  <c r="S435" i="7"/>
  <c r="R435" i="7"/>
  <c r="S391" i="7"/>
  <c r="R391" i="7"/>
  <c r="R571" i="7"/>
  <c r="S571" i="7"/>
  <c r="S755" i="7"/>
  <c r="R755" i="7"/>
  <c r="S267" i="7"/>
  <c r="R267" i="7"/>
  <c r="R647" i="7"/>
  <c r="S647" i="7"/>
  <c r="S66" i="7"/>
  <c r="R66" i="7"/>
  <c r="R15" i="7"/>
  <c r="S227" i="7"/>
  <c r="R227" i="7"/>
  <c r="S311" i="7"/>
  <c r="R311" i="7"/>
  <c r="R367" i="7"/>
  <c r="S367" i="7"/>
  <c r="R843" i="7"/>
  <c r="S843" i="7"/>
  <c r="S875" i="7"/>
  <c r="R875" i="7"/>
  <c r="R907" i="7"/>
  <c r="S907" i="7"/>
  <c r="R939" i="7"/>
  <c r="S939" i="7"/>
  <c r="R971" i="7"/>
  <c r="S971" i="7"/>
  <c r="S1011" i="7"/>
  <c r="R1011" i="7"/>
  <c r="S1095" i="7"/>
  <c r="R1095" i="7"/>
  <c r="S103" i="7"/>
  <c r="R103" i="7"/>
  <c r="R455" i="7"/>
  <c r="S455" i="7"/>
  <c r="S775" i="7"/>
  <c r="R775" i="7"/>
  <c r="S195" i="7"/>
  <c r="R195" i="7"/>
  <c r="R399" i="7"/>
  <c r="S399" i="7"/>
  <c r="R619" i="7"/>
  <c r="S619" i="7"/>
  <c r="R827" i="7"/>
  <c r="S827" i="7"/>
  <c r="R279" i="7"/>
  <c r="S279" i="7"/>
  <c r="S623" i="7"/>
  <c r="R623" i="7"/>
  <c r="S1240" i="7"/>
  <c r="R1240" i="7"/>
  <c r="S174" i="7"/>
  <c r="R174" i="7"/>
  <c r="S206" i="7"/>
  <c r="R206" i="7"/>
  <c r="R238" i="7"/>
  <c r="S238" i="7"/>
  <c r="R43" i="7"/>
  <c r="S43" i="7"/>
  <c r="S1003" i="7"/>
  <c r="R1003" i="7"/>
  <c r="S1151" i="7"/>
  <c r="R1151" i="7"/>
  <c r="S1195" i="7"/>
  <c r="R1195" i="7"/>
  <c r="S427" i="7"/>
  <c r="R427" i="7"/>
  <c r="S639" i="7"/>
  <c r="R639" i="7"/>
  <c r="S831" i="7"/>
  <c r="R831" i="7"/>
  <c r="S531" i="7"/>
  <c r="R531" i="7"/>
  <c r="S411" i="7"/>
  <c r="R411" i="7"/>
  <c r="R671" i="7"/>
  <c r="S671" i="7"/>
  <c r="R1343" i="7"/>
  <c r="S1343" i="7"/>
  <c r="R471" i="7"/>
  <c r="S471" i="7"/>
  <c r="R707" i="7"/>
  <c r="S707" i="7"/>
  <c r="R78" i="7"/>
  <c r="S78" i="7"/>
  <c r="S19" i="7"/>
  <c r="R19" i="7"/>
  <c r="S223" i="7"/>
  <c r="R223" i="7"/>
  <c r="R323" i="7"/>
  <c r="S323" i="7"/>
  <c r="J839" i="7"/>
  <c r="S839" i="7"/>
  <c r="R839" i="7"/>
  <c r="S871" i="7"/>
  <c r="R871" i="7"/>
  <c r="R903" i="7"/>
  <c r="S903" i="7"/>
  <c r="R935" i="7"/>
  <c r="S935" i="7"/>
  <c r="R967" i="7"/>
  <c r="S967" i="7"/>
  <c r="S1019" i="7"/>
  <c r="R1019" i="7"/>
  <c r="S1087" i="7"/>
  <c r="R1087" i="7"/>
  <c r="S659" i="7"/>
  <c r="R659" i="7"/>
  <c r="R395" i="7"/>
  <c r="S395" i="7"/>
  <c r="S651" i="7"/>
  <c r="R651" i="7"/>
  <c r="R1155" i="7"/>
  <c r="S1155" i="7"/>
  <c r="R187" i="7"/>
  <c r="S187" i="7"/>
  <c r="S559" i="7"/>
  <c r="R559" i="7"/>
  <c r="S1167" i="7"/>
  <c r="R1167" i="7"/>
  <c r="S255" i="7"/>
  <c r="R255" i="7"/>
  <c r="R587" i="7"/>
  <c r="S587" i="7"/>
  <c r="S763" i="7"/>
  <c r="R763" i="7"/>
  <c r="R170" i="7"/>
  <c r="S170" i="7"/>
  <c r="R202" i="7"/>
  <c r="S202" i="7"/>
  <c r="R234" i="7"/>
  <c r="S234" i="7"/>
  <c r="S39" i="7"/>
  <c r="R39" i="7"/>
  <c r="S275" i="7"/>
  <c r="R275" i="7"/>
  <c r="R483" i="7"/>
  <c r="S483" i="7"/>
  <c r="S1035" i="7"/>
  <c r="R1035" i="7"/>
  <c r="S1103" i="7"/>
  <c r="R1103" i="7"/>
  <c r="S1135" i="7"/>
  <c r="R1135" i="7"/>
  <c r="R1218" i="7"/>
  <c r="S1218" i="7"/>
  <c r="J1075" i="7"/>
  <c r="S1075" i="7"/>
  <c r="R1075" i="7"/>
  <c r="S1290" i="7"/>
  <c r="R1290" i="7"/>
  <c r="R1392" i="7"/>
  <c r="S1392" i="7"/>
  <c r="S764" i="7"/>
  <c r="R764" i="7"/>
  <c r="R984" i="7"/>
  <c r="S984" i="7"/>
  <c r="R1098" i="7"/>
  <c r="S1098" i="7"/>
  <c r="S1111" i="7"/>
  <c r="R1111" i="7"/>
  <c r="R1226" i="7"/>
  <c r="S1226" i="7"/>
  <c r="S1158" i="7"/>
  <c r="R1158" i="7"/>
  <c r="R308" i="7"/>
  <c r="S308" i="7"/>
  <c r="R928" i="7"/>
  <c r="S928" i="7"/>
  <c r="S1049" i="7"/>
  <c r="R1049" i="7"/>
  <c r="S1262" i="7"/>
  <c r="R1262" i="7"/>
  <c r="R1123" i="7"/>
  <c r="S1123" i="7"/>
  <c r="S1096" i="7"/>
  <c r="R1096" i="7"/>
  <c r="S1071" i="7"/>
  <c r="R1071" i="7"/>
  <c r="R1196" i="7"/>
  <c r="S1196" i="7"/>
  <c r="S1294" i="7"/>
  <c r="R1294" i="7"/>
  <c r="S700" i="7"/>
  <c r="R700" i="7"/>
  <c r="S932" i="7"/>
  <c r="R932" i="7"/>
  <c r="S1086" i="7"/>
  <c r="R1086" i="7"/>
  <c r="R1400" i="7"/>
  <c r="S1400" i="7"/>
  <c r="R1402" i="7"/>
  <c r="S1402" i="7"/>
  <c r="R1378" i="7"/>
  <c r="S1378" i="7"/>
  <c r="J1252" i="7"/>
  <c r="R1252" i="7"/>
  <c r="S1252" i="7"/>
  <c r="S1198" i="7"/>
  <c r="R1198" i="7"/>
  <c r="R756" i="7"/>
  <c r="S756" i="7"/>
  <c r="S976" i="7"/>
  <c r="R976" i="7"/>
  <c r="S1148" i="7"/>
  <c r="R1148" i="7"/>
  <c r="R1366" i="7"/>
  <c r="S1366" i="7"/>
  <c r="R1184" i="7"/>
  <c r="S1184" i="7"/>
  <c r="R1080" i="7"/>
  <c r="S1080" i="7"/>
  <c r="S988" i="7"/>
  <c r="R988" i="7"/>
  <c r="S900" i="7"/>
  <c r="R900" i="7"/>
  <c r="R733" i="7"/>
  <c r="S733" i="7"/>
  <c r="R505" i="7"/>
  <c r="S505" i="7"/>
  <c r="R313" i="7"/>
  <c r="S313" i="7"/>
  <c r="R128" i="7"/>
  <c r="S128" i="7"/>
  <c r="S1404" i="7"/>
  <c r="R1404" i="7"/>
  <c r="S1248" i="7"/>
  <c r="R1248" i="7"/>
  <c r="R1120" i="7"/>
  <c r="S1120" i="7"/>
  <c r="J1028" i="7"/>
  <c r="R1028" i="7"/>
  <c r="S1028" i="7"/>
  <c r="S916" i="7"/>
  <c r="R916" i="7"/>
  <c r="J760" i="7"/>
  <c r="S760" i="7"/>
  <c r="R760" i="7"/>
  <c r="S553" i="7"/>
  <c r="R553" i="7"/>
  <c r="S337" i="7"/>
  <c r="R337" i="7"/>
  <c r="R176" i="7"/>
  <c r="S176" i="7"/>
  <c r="S1388" i="7"/>
  <c r="R1388" i="7"/>
  <c r="R1238" i="7"/>
  <c r="S1238" i="7"/>
  <c r="R1114" i="7"/>
  <c r="S1114" i="7"/>
  <c r="R1021" i="7"/>
  <c r="S1021" i="7"/>
  <c r="S933" i="7"/>
  <c r="R933" i="7"/>
  <c r="S789" i="7"/>
  <c r="R789" i="7"/>
  <c r="S601" i="7"/>
  <c r="R601" i="7"/>
  <c r="S360" i="7"/>
  <c r="R360" i="7"/>
  <c r="S201" i="7"/>
  <c r="R201" i="7"/>
  <c r="R25" i="7"/>
  <c r="S25" i="7"/>
  <c r="S1302" i="7"/>
  <c r="R1302" i="7"/>
  <c r="S1156" i="7"/>
  <c r="R1156" i="7"/>
  <c r="R1062" i="7"/>
  <c r="S1062" i="7"/>
  <c r="S972" i="7"/>
  <c r="R972" i="7"/>
  <c r="S882" i="7"/>
  <c r="R882" i="7"/>
  <c r="S708" i="7"/>
  <c r="R708" i="7"/>
  <c r="R457" i="7"/>
  <c r="S457" i="7"/>
  <c r="S273" i="7"/>
  <c r="R273" i="7"/>
  <c r="S81" i="7"/>
  <c r="R81" i="7"/>
  <c r="R1370" i="7"/>
  <c r="S1370" i="7"/>
  <c r="R1296" i="7"/>
  <c r="S1296" i="7"/>
  <c r="S1168" i="7"/>
  <c r="R1168" i="7"/>
  <c r="J1105" i="7"/>
  <c r="S1105" i="7"/>
  <c r="R1105" i="7"/>
  <c r="S1048" i="7"/>
  <c r="R1048" i="7"/>
  <c r="R1306" i="7"/>
  <c r="S1306" i="7"/>
  <c r="R1214" i="7"/>
  <c r="S1214" i="7"/>
  <c r="S1138" i="7"/>
  <c r="R1138" i="7"/>
  <c r="J1109" i="7"/>
  <c r="R1109" i="7"/>
  <c r="S1109" i="7"/>
  <c r="J1064" i="7"/>
  <c r="S1064" i="7"/>
  <c r="R1064" i="7"/>
  <c r="R1034" i="7"/>
  <c r="S1034" i="7"/>
  <c r="S1006" i="7"/>
  <c r="R1006" i="7"/>
  <c r="J973" i="7"/>
  <c r="S973" i="7"/>
  <c r="R973" i="7"/>
  <c r="S934" i="7"/>
  <c r="R934" i="7"/>
  <c r="J901" i="7"/>
  <c r="S901" i="7"/>
  <c r="R901" i="7"/>
  <c r="J861" i="7"/>
  <c r="S861" i="7"/>
  <c r="R861" i="7"/>
  <c r="J798" i="7"/>
  <c r="R798" i="7"/>
  <c r="S798" i="7"/>
  <c r="R734" i="7"/>
  <c r="S734" i="7"/>
  <c r="J685" i="7"/>
  <c r="S685" i="7"/>
  <c r="R685" i="7"/>
  <c r="R621" i="7"/>
  <c r="S621" i="7"/>
  <c r="S557" i="7"/>
  <c r="R557" i="7"/>
  <c r="R493" i="7"/>
  <c r="S493" i="7"/>
  <c r="R429" i="7"/>
  <c r="S429" i="7"/>
  <c r="S369" i="7"/>
  <c r="R369" i="7"/>
  <c r="S339" i="7"/>
  <c r="R339" i="7"/>
  <c r="R245" i="7"/>
  <c r="S245" i="7"/>
  <c r="S211" i="7"/>
  <c r="R211" i="7"/>
  <c r="R117" i="7"/>
  <c r="S117" i="7"/>
  <c r="R65" i="7"/>
  <c r="S65" i="7"/>
  <c r="R35" i="7"/>
  <c r="S35" i="7"/>
  <c r="R1372" i="7"/>
  <c r="S1372" i="7"/>
  <c r="R1310" i="7"/>
  <c r="S1310" i="7"/>
  <c r="S1236" i="7"/>
  <c r="R1236" i="7"/>
  <c r="R1136" i="7"/>
  <c r="S1136" i="7"/>
  <c r="S1072" i="7"/>
  <c r="R1072" i="7"/>
  <c r="R1026" i="7"/>
  <c r="S1026" i="7"/>
  <c r="R986" i="7"/>
  <c r="S986" i="7"/>
  <c r="J958" i="7"/>
  <c r="R958" i="7"/>
  <c r="S958" i="7"/>
  <c r="J925" i="7"/>
  <c r="R925" i="7"/>
  <c r="S925" i="7"/>
  <c r="R886" i="7"/>
  <c r="S886" i="7"/>
  <c r="J837" i="7"/>
  <c r="S837" i="7"/>
  <c r="R837" i="7"/>
  <c r="J758" i="7"/>
  <c r="S758" i="7"/>
  <c r="R758" i="7"/>
  <c r="S693" i="7"/>
  <c r="R693" i="7"/>
  <c r="S629" i="7"/>
  <c r="R629" i="7"/>
  <c r="S565" i="7"/>
  <c r="R565" i="7"/>
  <c r="R501" i="7"/>
  <c r="S501" i="7"/>
  <c r="R437" i="7"/>
  <c r="S437" i="7"/>
  <c r="R373" i="7"/>
  <c r="S373" i="7"/>
  <c r="R341" i="7"/>
  <c r="S341" i="7"/>
  <c r="R312" i="7"/>
  <c r="S312" i="7"/>
  <c r="R253" i="7"/>
  <c r="S253" i="7"/>
  <c r="R213" i="7"/>
  <c r="S213" i="7"/>
  <c r="R184" i="7"/>
  <c r="S184" i="7"/>
  <c r="R124" i="7"/>
  <c r="S124" i="7"/>
  <c r="S69" i="7"/>
  <c r="R69" i="7"/>
  <c r="R37" i="7"/>
  <c r="S37" i="7"/>
  <c r="S1288" i="7"/>
  <c r="R1288" i="7"/>
  <c r="S1206" i="7"/>
  <c r="R1206" i="7"/>
  <c r="S1112" i="7"/>
  <c r="R1112" i="7"/>
  <c r="R1053" i="7"/>
  <c r="S1053" i="7"/>
  <c r="R1024" i="7"/>
  <c r="S1024" i="7"/>
  <c r="S997" i="7"/>
  <c r="R997" i="7"/>
  <c r="R974" i="7"/>
  <c r="S974" i="7"/>
  <c r="S952" i="7"/>
  <c r="R952" i="7"/>
  <c r="S930" i="7"/>
  <c r="R930" i="7"/>
  <c r="S908" i="7"/>
  <c r="R908" i="7"/>
  <c r="S885" i="7"/>
  <c r="R885" i="7"/>
  <c r="S833" i="7"/>
  <c r="R833" i="7"/>
  <c r="S784" i="7"/>
  <c r="R784" i="7"/>
  <c r="R749" i="7"/>
  <c r="S749" i="7"/>
  <c r="S710" i="7"/>
  <c r="R710" i="7"/>
  <c r="R661" i="7"/>
  <c r="S661" i="7"/>
  <c r="R593" i="7"/>
  <c r="S593" i="7"/>
  <c r="R529" i="7"/>
  <c r="S529" i="7"/>
  <c r="R465" i="7"/>
  <c r="S465" i="7"/>
  <c r="R401" i="7"/>
  <c r="S401" i="7"/>
  <c r="S356" i="7"/>
  <c r="R356" i="7"/>
  <c r="R325" i="7"/>
  <c r="S325" i="7"/>
  <c r="R281" i="7"/>
  <c r="S281" i="7"/>
  <c r="R228" i="7"/>
  <c r="S228" i="7"/>
  <c r="R197" i="7"/>
  <c r="S197" i="7"/>
  <c r="S152" i="7"/>
  <c r="R152" i="7"/>
  <c r="R89" i="7"/>
  <c r="S89" i="7"/>
  <c r="J52" i="7"/>
  <c r="S52" i="7"/>
  <c r="R52" i="7"/>
  <c r="R21" i="7"/>
  <c r="S21" i="7"/>
  <c r="S762" i="7"/>
  <c r="R762" i="7"/>
  <c r="R266" i="7"/>
  <c r="S266" i="7"/>
  <c r="S812" i="7"/>
  <c r="R812" i="7"/>
  <c r="R1349" i="7"/>
  <c r="S1349" i="7"/>
  <c r="S1287" i="7"/>
  <c r="R1287" i="7"/>
  <c r="R1221" i="7"/>
  <c r="S1221" i="7"/>
  <c r="R862" i="7"/>
  <c r="S862" i="7"/>
  <c r="R406" i="7"/>
  <c r="S406" i="7"/>
  <c r="S424" i="7"/>
  <c r="R424" i="7"/>
  <c r="R119" i="7"/>
  <c r="S119" i="7"/>
  <c r="R1345" i="7"/>
  <c r="S1345" i="7"/>
  <c r="R1341" i="7"/>
  <c r="S1341" i="7"/>
  <c r="R844" i="7"/>
  <c r="S844" i="7"/>
  <c r="S510" i="7"/>
  <c r="R510" i="7"/>
  <c r="S528" i="7"/>
  <c r="R528" i="7"/>
  <c r="S290" i="7"/>
  <c r="R290" i="7"/>
  <c r="S96" i="7"/>
  <c r="R96" i="7"/>
  <c r="R1303" i="7"/>
  <c r="S1303" i="7"/>
  <c r="S1269" i="7"/>
  <c r="R1269" i="7"/>
  <c r="R838" i="7"/>
  <c r="S838" i="7"/>
  <c r="S684" i="7"/>
  <c r="R684" i="7"/>
  <c r="S376" i="7"/>
  <c r="R376" i="7"/>
  <c r="R108" i="7"/>
  <c r="S108" i="7"/>
  <c r="S514" i="7"/>
  <c r="R514" i="7"/>
  <c r="R722" i="7"/>
  <c r="S722" i="7"/>
  <c r="S614" i="7"/>
  <c r="R614" i="7"/>
  <c r="S608" i="7"/>
  <c r="R608" i="7"/>
  <c r="S436" i="7"/>
  <c r="R436" i="7"/>
  <c r="S167" i="7"/>
  <c r="R167" i="7"/>
  <c r="S1234" i="7"/>
  <c r="R1234" i="7"/>
  <c r="R1361" i="7"/>
  <c r="S1361" i="7"/>
  <c r="S1347" i="7"/>
  <c r="R1347" i="7"/>
  <c r="S777" i="7"/>
  <c r="R777" i="7"/>
  <c r="R824" i="7"/>
  <c r="S824" i="7"/>
  <c r="S526" i="7"/>
  <c r="R526" i="7"/>
  <c r="S296" i="7"/>
  <c r="R296" i="7"/>
  <c r="S114" i="7"/>
  <c r="R114" i="7"/>
  <c r="S1211" i="7"/>
  <c r="R1211" i="7"/>
  <c r="R866" i="7"/>
  <c r="S866" i="7"/>
  <c r="S390" i="7"/>
  <c r="R390" i="7"/>
  <c r="R560" i="7"/>
  <c r="S560" i="7"/>
  <c r="S388" i="7"/>
  <c r="R388" i="7"/>
  <c r="S139" i="7"/>
  <c r="R139" i="7"/>
  <c r="S1185" i="7"/>
  <c r="R1185" i="7"/>
  <c r="S642" i="7"/>
  <c r="R642" i="7"/>
  <c r="S864" i="7"/>
  <c r="R864" i="7"/>
  <c r="S502" i="7"/>
  <c r="R502" i="7"/>
  <c r="S472" i="7"/>
  <c r="R472" i="7"/>
  <c r="S99" i="7"/>
  <c r="R99" i="7"/>
  <c r="S1231" i="7"/>
  <c r="R1231" i="7"/>
  <c r="R402" i="7"/>
  <c r="S402" i="7"/>
  <c r="S704" i="7"/>
  <c r="R704" i="7"/>
  <c r="R640" i="7"/>
  <c r="S640" i="7"/>
  <c r="R468" i="7"/>
  <c r="S468" i="7"/>
  <c r="R254" i="7"/>
  <c r="S254" i="7"/>
  <c r="S1281" i="7"/>
  <c r="R1281" i="7"/>
  <c r="S1351" i="7"/>
  <c r="R1351" i="7"/>
  <c r="R1285" i="7"/>
  <c r="S1285" i="7"/>
  <c r="R878" i="7"/>
  <c r="S878" i="7"/>
  <c r="R534" i="7"/>
  <c r="S534" i="7"/>
  <c r="R488" i="7"/>
  <c r="S488" i="7"/>
  <c r="R157" i="7"/>
  <c r="S157" i="7"/>
  <c r="S1357" i="7"/>
  <c r="R1357" i="7"/>
  <c r="S1179" i="7"/>
  <c r="R1179" i="7"/>
  <c r="S860" i="7"/>
  <c r="R860" i="7"/>
  <c r="S638" i="7"/>
  <c r="R638" i="7"/>
  <c r="S548" i="7"/>
  <c r="R548" i="7"/>
  <c r="S380" i="7"/>
  <c r="R380" i="7"/>
  <c r="R90" i="7"/>
  <c r="S90" i="7"/>
  <c r="R1265" i="7"/>
  <c r="S1265" i="7"/>
  <c r="S1333" i="7"/>
  <c r="R1333" i="7"/>
  <c r="R854" i="7"/>
  <c r="S854" i="7"/>
  <c r="S438" i="7"/>
  <c r="R438" i="7"/>
  <c r="R440" i="7"/>
  <c r="S440" i="7"/>
  <c r="R116" i="7"/>
  <c r="S116" i="7"/>
  <c r="S1227" i="7"/>
  <c r="R1227" i="7"/>
  <c r="S874" i="7"/>
  <c r="R874" i="7"/>
  <c r="R486" i="7"/>
  <c r="S486" i="7"/>
  <c r="R588" i="7"/>
  <c r="S588" i="7"/>
  <c r="R416" i="7"/>
  <c r="S416" i="7"/>
  <c r="S151" i="7"/>
  <c r="R151" i="7"/>
  <c r="R1330" i="7"/>
  <c r="S1330" i="7"/>
  <c r="R1257" i="7"/>
  <c r="S1257" i="7"/>
  <c r="R1283" i="7"/>
  <c r="S1283" i="7"/>
  <c r="R713" i="7"/>
  <c r="S713" i="7"/>
  <c r="R778" i="7"/>
  <c r="S778" i="7"/>
  <c r="S398" i="7"/>
  <c r="R398" i="7"/>
  <c r="R300" i="7"/>
  <c r="S300" i="7"/>
  <c r="S1337" i="7"/>
  <c r="R1337" i="7"/>
  <c r="S1275" i="7"/>
  <c r="R1275" i="7"/>
  <c r="S434" i="7"/>
  <c r="R434" i="7"/>
  <c r="S518" i="7"/>
  <c r="R518" i="7"/>
  <c r="S580" i="7"/>
  <c r="R580" i="7"/>
  <c r="S412" i="7"/>
  <c r="R412" i="7"/>
  <c r="R155" i="7"/>
  <c r="S155" i="7"/>
  <c r="R1289" i="7"/>
  <c r="S1289" i="7"/>
  <c r="S1299" i="7"/>
  <c r="R1299" i="7"/>
  <c r="S738" i="7"/>
  <c r="R738" i="7"/>
  <c r="S662" i="7"/>
  <c r="R662" i="7"/>
  <c r="S474" i="7"/>
  <c r="R474" i="7"/>
  <c r="S144" i="7"/>
  <c r="R144" i="7"/>
  <c r="R1295" i="7"/>
  <c r="S1295" i="7"/>
  <c r="S1165" i="7"/>
  <c r="R1165" i="7"/>
  <c r="S753" i="7"/>
  <c r="R753" i="7"/>
  <c r="R410" i="7"/>
  <c r="S410" i="7"/>
  <c r="S492" i="7"/>
  <c r="R492" i="7"/>
  <c r="S284" i="7"/>
  <c r="R284" i="7"/>
  <c r="S84" i="7"/>
  <c r="R84" i="7"/>
  <c r="R46" i="7"/>
  <c r="S46" i="7"/>
  <c r="R134" i="7"/>
  <c r="S134" i="7"/>
  <c r="J322" i="7"/>
  <c r="R322" i="7"/>
  <c r="S322" i="7"/>
  <c r="J586" i="7"/>
  <c r="R586" i="7"/>
  <c r="S586" i="7"/>
  <c r="S50" i="7"/>
  <c r="R50" i="7"/>
  <c r="S346" i="7"/>
  <c r="R346" i="7"/>
  <c r="R1393" i="7"/>
  <c r="S1393" i="7"/>
  <c r="S102" i="7"/>
  <c r="R102" i="7"/>
  <c r="S146" i="7"/>
  <c r="R146" i="7"/>
  <c r="R370" i="7"/>
  <c r="S370" i="7"/>
  <c r="I4" i="7"/>
  <c r="H4" i="7"/>
  <c r="R58" i="7"/>
  <c r="S58" i="7"/>
  <c r="J458" i="7"/>
  <c r="R458" i="7"/>
  <c r="S458" i="7"/>
  <c r="S318" i="7"/>
  <c r="R318" i="7"/>
  <c r="S350" i="7"/>
  <c r="R350" i="7"/>
  <c r="R442" i="7"/>
  <c r="S442" i="7"/>
  <c r="R1323" i="7"/>
  <c r="S1323" i="7"/>
  <c r="R407" i="7"/>
  <c r="S407" i="7"/>
  <c r="J631" i="7"/>
  <c r="S631" i="7"/>
  <c r="R631" i="7"/>
  <c r="R1291" i="7"/>
  <c r="S1291" i="7"/>
  <c r="J627" i="7"/>
  <c r="S627" i="7"/>
  <c r="R627" i="7"/>
  <c r="S439" i="7"/>
  <c r="R439" i="7"/>
  <c r="S607" i="7"/>
  <c r="R607" i="7"/>
  <c r="S815" i="7"/>
  <c r="R815" i="7"/>
  <c r="R379" i="7"/>
  <c r="S379" i="7"/>
  <c r="S727" i="7"/>
  <c r="R727" i="7"/>
  <c r="S74" i="7"/>
  <c r="R74" i="7"/>
  <c r="S23" i="7"/>
  <c r="R23" i="7"/>
  <c r="S235" i="7"/>
  <c r="R235" i="7"/>
  <c r="S319" i="7"/>
  <c r="R319" i="7"/>
  <c r="R499" i="7"/>
  <c r="S499" i="7"/>
  <c r="J851" i="7"/>
  <c r="S851" i="7"/>
  <c r="R851" i="7"/>
  <c r="J883" i="7"/>
  <c r="S883" i="7"/>
  <c r="R883" i="7"/>
  <c r="J915" i="7"/>
  <c r="S915" i="7"/>
  <c r="R915" i="7"/>
  <c r="R947" i="7"/>
  <c r="S947" i="7"/>
  <c r="S979" i="7"/>
  <c r="R979" i="7"/>
  <c r="R1023" i="7"/>
  <c r="S1023" i="7"/>
  <c r="S1107" i="7"/>
  <c r="R1107" i="7"/>
  <c r="R183" i="7"/>
  <c r="S183" i="7"/>
  <c r="S591" i="7"/>
  <c r="R591" i="7"/>
  <c r="J819" i="7"/>
  <c r="R819" i="7"/>
  <c r="S819" i="7"/>
  <c r="S467" i="7"/>
  <c r="R467" i="7"/>
  <c r="S447" i="7"/>
  <c r="R447" i="7"/>
  <c r="S691" i="7"/>
  <c r="R691" i="7"/>
  <c r="S1279" i="7"/>
  <c r="R1279" i="7"/>
  <c r="S423" i="7"/>
  <c r="R423" i="7"/>
  <c r="R739" i="7"/>
  <c r="S739" i="7"/>
  <c r="S150" i="7"/>
  <c r="R150" i="7"/>
  <c r="S182" i="7"/>
  <c r="R182" i="7"/>
  <c r="S214" i="7"/>
  <c r="R214" i="7"/>
  <c r="J993" i="7"/>
  <c r="S993" i="7"/>
  <c r="R993" i="7"/>
  <c r="R51" i="7"/>
  <c r="S51" i="7"/>
  <c r="S1015" i="7"/>
  <c r="R1015" i="7"/>
  <c r="R1336" i="7"/>
  <c r="S1336" i="7"/>
  <c r="R1375" i="7"/>
  <c r="S1375" i="7"/>
  <c r="S463" i="7"/>
  <c r="R463" i="7"/>
  <c r="R687" i="7"/>
  <c r="S687" i="7"/>
  <c r="R1383" i="7"/>
  <c r="S1383" i="7"/>
  <c r="J87" i="7"/>
  <c r="S87" i="7"/>
  <c r="R87" i="7"/>
  <c r="S507" i="7"/>
  <c r="R507" i="7"/>
  <c r="S703" i="7"/>
  <c r="R703" i="7"/>
  <c r="S243" i="7"/>
  <c r="R243" i="7"/>
  <c r="S511" i="7"/>
  <c r="R511" i="7"/>
  <c r="R751" i="7"/>
  <c r="S751" i="7"/>
  <c r="S897" i="7"/>
  <c r="R897" i="7"/>
  <c r="S27" i="7"/>
  <c r="R27" i="7"/>
  <c r="S231" i="7"/>
  <c r="R231" i="7"/>
  <c r="S331" i="7"/>
  <c r="R331" i="7"/>
  <c r="R847" i="7"/>
  <c r="S847" i="7"/>
  <c r="S879" i="7"/>
  <c r="R879" i="7"/>
  <c r="R911" i="7"/>
  <c r="S911" i="7"/>
  <c r="S943" i="7"/>
  <c r="R943" i="7"/>
  <c r="R975" i="7"/>
  <c r="S975" i="7"/>
  <c r="S1031" i="7"/>
  <c r="R1031" i="7"/>
  <c r="R1379" i="7"/>
  <c r="S1379" i="7"/>
  <c r="S143" i="7"/>
  <c r="R143" i="7"/>
  <c r="S431" i="7"/>
  <c r="R431" i="7"/>
  <c r="S699" i="7"/>
  <c r="R699" i="7"/>
  <c r="S1387" i="7"/>
  <c r="R1387" i="7"/>
  <c r="R383" i="7"/>
  <c r="S383" i="7"/>
  <c r="S683" i="7"/>
  <c r="R683" i="7"/>
  <c r="R1363" i="7"/>
  <c r="S1363" i="7"/>
  <c r="S299" i="7"/>
  <c r="R299" i="7"/>
  <c r="R635" i="7"/>
  <c r="S635" i="7"/>
  <c r="R807" i="7"/>
  <c r="S807" i="7"/>
  <c r="S178" i="7"/>
  <c r="R178" i="7"/>
  <c r="S210" i="7"/>
  <c r="R210" i="7"/>
  <c r="R929" i="7"/>
  <c r="S929" i="7"/>
  <c r="S47" i="7"/>
  <c r="R47" i="7"/>
  <c r="S343" i="7"/>
  <c r="R343" i="7"/>
  <c r="J611" i="7"/>
  <c r="R611" i="7"/>
  <c r="S611" i="7"/>
  <c r="S1147" i="7"/>
  <c r="R1147" i="7"/>
  <c r="S1395" i="7"/>
  <c r="R1395" i="7"/>
  <c r="S1088" i="7"/>
  <c r="R1088" i="7"/>
  <c r="S1051" i="7"/>
  <c r="R1051" i="7"/>
  <c r="S1104" i="7"/>
  <c r="R1104" i="7"/>
  <c r="S1316" i="7"/>
  <c r="R1316" i="7"/>
  <c r="S204" i="7"/>
  <c r="R204" i="7"/>
  <c r="S884" i="7"/>
  <c r="R884" i="7"/>
  <c r="S1004" i="7"/>
  <c r="R1004" i="7"/>
  <c r="R1258" i="7"/>
  <c r="S1258" i="7"/>
  <c r="R1129" i="7"/>
  <c r="S1129" i="7"/>
  <c r="S1176" i="7"/>
  <c r="R1176" i="7"/>
  <c r="S1188" i="7"/>
  <c r="R1188" i="7"/>
  <c r="R732" i="7"/>
  <c r="S732" i="7"/>
  <c r="R956" i="7"/>
  <c r="S956" i="7"/>
  <c r="S1077" i="7"/>
  <c r="R1077" i="7"/>
  <c r="S1318" i="7"/>
  <c r="R1318" i="7"/>
  <c r="S1131" i="7"/>
  <c r="R1131" i="7"/>
  <c r="R1154" i="7"/>
  <c r="S1154" i="7"/>
  <c r="S316" i="7"/>
  <c r="R316" i="7"/>
  <c r="R1230" i="7"/>
  <c r="S1230" i="7"/>
  <c r="S1346" i="7"/>
  <c r="R1346" i="7"/>
  <c r="S748" i="7"/>
  <c r="R748" i="7"/>
  <c r="R968" i="7"/>
  <c r="S968" i="7"/>
  <c r="R1190" i="7"/>
  <c r="S1190" i="7"/>
  <c r="S1328" i="7"/>
  <c r="R1328" i="7"/>
  <c r="R1113" i="7"/>
  <c r="S1113" i="7"/>
  <c r="S1394" i="7"/>
  <c r="R1394" i="7"/>
  <c r="S1360" i="7"/>
  <c r="R1360" i="7"/>
  <c r="R196" i="7"/>
  <c r="S196" i="7"/>
  <c r="R796" i="7"/>
  <c r="S796" i="7"/>
  <c r="R1032" i="7"/>
  <c r="S1032" i="7"/>
  <c r="R1194" i="7"/>
  <c r="S1194" i="7"/>
  <c r="S1292" i="7"/>
  <c r="R1292" i="7"/>
  <c r="R1149" i="7"/>
  <c r="S1149" i="7"/>
  <c r="S1056" i="7"/>
  <c r="R1056" i="7"/>
  <c r="S966" i="7"/>
  <c r="R966" i="7"/>
  <c r="S873" i="7"/>
  <c r="R873" i="7"/>
  <c r="S696" i="7"/>
  <c r="R696" i="7"/>
  <c r="S441" i="7"/>
  <c r="R441" i="7"/>
  <c r="R257" i="7"/>
  <c r="S257" i="7"/>
  <c r="R72" i="7"/>
  <c r="S72" i="7"/>
  <c r="S1358" i="7"/>
  <c r="R1358" i="7"/>
  <c r="S1212" i="7"/>
  <c r="R1212" i="7"/>
  <c r="R1097" i="7"/>
  <c r="S1097" i="7"/>
  <c r="S1005" i="7"/>
  <c r="R1005" i="7"/>
  <c r="R893" i="7"/>
  <c r="S893" i="7"/>
  <c r="R725" i="7"/>
  <c r="S725" i="7"/>
  <c r="R489" i="7"/>
  <c r="S489" i="7"/>
  <c r="S305" i="7"/>
  <c r="R305" i="7"/>
  <c r="S112" i="7"/>
  <c r="R112" i="7"/>
  <c r="S1348" i="7"/>
  <c r="R1348" i="7"/>
  <c r="S1200" i="7"/>
  <c r="R1200" i="7"/>
  <c r="S1092" i="7"/>
  <c r="R1092" i="7"/>
  <c r="S1000" i="7"/>
  <c r="R1000" i="7"/>
  <c r="S910" i="7"/>
  <c r="R910" i="7"/>
  <c r="R752" i="7"/>
  <c r="S752" i="7"/>
  <c r="R537" i="7"/>
  <c r="S537" i="7"/>
  <c r="R329" i="7"/>
  <c r="S329" i="7"/>
  <c r="R160" i="7"/>
  <c r="S160" i="7"/>
  <c r="R982" i="7"/>
  <c r="S982" i="7"/>
  <c r="R1264" i="7"/>
  <c r="S1264" i="7"/>
  <c r="S1132" i="7"/>
  <c r="R1132" i="7"/>
  <c r="R1038" i="7"/>
  <c r="S1038" i="7"/>
  <c r="S949" i="7"/>
  <c r="R949" i="7"/>
  <c r="S825" i="7"/>
  <c r="R825" i="7"/>
  <c r="R653" i="7"/>
  <c r="S653" i="7"/>
  <c r="R393" i="7"/>
  <c r="S393" i="7"/>
  <c r="S224" i="7"/>
  <c r="R224" i="7"/>
  <c r="S48" i="7"/>
  <c r="R48" i="7"/>
  <c r="R1354" i="7"/>
  <c r="S1354" i="7"/>
  <c r="S1280" i="7"/>
  <c r="R1280" i="7"/>
  <c r="S1152" i="7"/>
  <c r="R1152" i="7"/>
  <c r="R1082" i="7"/>
  <c r="S1082" i="7"/>
  <c r="S1018" i="7"/>
  <c r="R1018" i="7"/>
  <c r="R1278" i="7"/>
  <c r="S1278" i="7"/>
  <c r="R1204" i="7"/>
  <c r="S1204" i="7"/>
  <c r="S1128" i="7"/>
  <c r="R1128" i="7"/>
  <c r="S1093" i="7"/>
  <c r="R1093" i="7"/>
  <c r="R1058" i="7"/>
  <c r="S1058" i="7"/>
  <c r="S1029" i="7"/>
  <c r="R1029" i="7"/>
  <c r="S1001" i="7"/>
  <c r="R1001" i="7"/>
  <c r="S962" i="7"/>
  <c r="R962" i="7"/>
  <c r="R922" i="7"/>
  <c r="S922" i="7"/>
  <c r="S894" i="7"/>
  <c r="R894" i="7"/>
  <c r="R845" i="7"/>
  <c r="S845" i="7"/>
  <c r="S790" i="7"/>
  <c r="R790" i="7"/>
  <c r="R726" i="7"/>
  <c r="S726" i="7"/>
  <c r="R673" i="7"/>
  <c r="S673" i="7"/>
  <c r="R605" i="7"/>
  <c r="S605" i="7"/>
  <c r="S541" i="7"/>
  <c r="R541" i="7"/>
  <c r="R477" i="7"/>
  <c r="S477" i="7"/>
  <c r="R413" i="7"/>
  <c r="S413" i="7"/>
  <c r="R361" i="7"/>
  <c r="S361" i="7"/>
  <c r="R293" i="7"/>
  <c r="S293" i="7"/>
  <c r="S233" i="7"/>
  <c r="R233" i="7"/>
  <c r="S164" i="7"/>
  <c r="R164" i="7"/>
  <c r="S101" i="7"/>
  <c r="R101" i="7"/>
  <c r="S57" i="7"/>
  <c r="R57" i="7"/>
  <c r="R28" i="7"/>
  <c r="S28" i="7"/>
  <c r="R1364" i="7"/>
  <c r="S1364" i="7"/>
  <c r="R1300" i="7"/>
  <c r="S1300" i="7"/>
  <c r="S1210" i="7"/>
  <c r="R1210" i="7"/>
  <c r="S1130" i="7"/>
  <c r="R1130" i="7"/>
  <c r="S1066" i="7"/>
  <c r="R1066" i="7"/>
  <c r="R1014" i="7"/>
  <c r="S1014" i="7"/>
  <c r="R981" i="7"/>
  <c r="S981" i="7"/>
  <c r="R953" i="7"/>
  <c r="S953" i="7"/>
  <c r="R914" i="7"/>
  <c r="S914" i="7"/>
  <c r="S881" i="7"/>
  <c r="R881" i="7"/>
  <c r="R821" i="7"/>
  <c r="S821" i="7"/>
  <c r="R750" i="7"/>
  <c r="S750" i="7"/>
  <c r="R677" i="7"/>
  <c r="S677" i="7"/>
  <c r="S613" i="7"/>
  <c r="R613" i="7"/>
  <c r="R549" i="7"/>
  <c r="S549" i="7"/>
  <c r="R485" i="7"/>
  <c r="S485" i="7"/>
  <c r="S421" i="7"/>
  <c r="R421" i="7"/>
  <c r="R365" i="7"/>
  <c r="S365" i="7"/>
  <c r="R336" i="7"/>
  <c r="S336" i="7"/>
  <c r="R304" i="7"/>
  <c r="S304" i="7"/>
  <c r="R237" i="7"/>
  <c r="S237" i="7"/>
  <c r="S208" i="7"/>
  <c r="R208" i="7"/>
  <c r="R172" i="7"/>
  <c r="S172" i="7"/>
  <c r="R109" i="7"/>
  <c r="S109" i="7"/>
  <c r="S61" i="7"/>
  <c r="R61" i="7"/>
  <c r="S32" i="7"/>
  <c r="R32" i="7"/>
  <c r="S1380" i="7"/>
  <c r="R1380" i="7"/>
  <c r="R1270" i="7"/>
  <c r="S1270" i="7"/>
  <c r="S1180" i="7"/>
  <c r="R1180" i="7"/>
  <c r="R1094" i="7"/>
  <c r="S1094" i="7"/>
  <c r="R1041" i="7"/>
  <c r="S1041" i="7"/>
  <c r="S1013" i="7"/>
  <c r="R1013" i="7"/>
  <c r="S990" i="7"/>
  <c r="R990" i="7"/>
  <c r="R969" i="7"/>
  <c r="S969" i="7"/>
  <c r="R946" i="7"/>
  <c r="S946" i="7"/>
  <c r="R924" i="7"/>
  <c r="S924" i="7"/>
  <c r="S902" i="7"/>
  <c r="R902" i="7"/>
  <c r="S880" i="7"/>
  <c r="R880" i="7"/>
  <c r="S817" i="7"/>
  <c r="R817" i="7"/>
  <c r="S774" i="7"/>
  <c r="R774" i="7"/>
  <c r="S740" i="7"/>
  <c r="R740" i="7"/>
  <c r="R701" i="7"/>
  <c r="S701" i="7"/>
  <c r="R641" i="7"/>
  <c r="S641" i="7"/>
  <c r="S577" i="7"/>
  <c r="R577" i="7"/>
  <c r="R513" i="7"/>
  <c r="S513" i="7"/>
  <c r="R449" i="7"/>
  <c r="S449" i="7"/>
  <c r="R385" i="7"/>
  <c r="S385" i="7"/>
  <c r="R348" i="7"/>
  <c r="S348" i="7"/>
  <c r="R317" i="7"/>
  <c r="S317" i="7"/>
  <c r="S265" i="7"/>
  <c r="R265" i="7"/>
  <c r="R220" i="7"/>
  <c r="S220" i="7"/>
  <c r="S189" i="7"/>
  <c r="R189" i="7"/>
  <c r="R136" i="7"/>
  <c r="S136" i="7"/>
  <c r="S76" i="7"/>
  <c r="R76" i="7"/>
  <c r="R44" i="7"/>
  <c r="S44" i="7"/>
  <c r="F7" i="31"/>
  <c r="Q7" i="31" s="1"/>
  <c r="K8" i="31"/>
  <c r="H2" i="7"/>
  <c r="J2" i="7" s="1"/>
  <c r="Q8" i="31"/>
  <c r="AL20" i="31" l="1"/>
  <c r="AL14" i="31"/>
  <c r="J1964" i="7"/>
  <c r="J1663" i="7"/>
  <c r="J1790" i="7"/>
  <c r="J1970" i="7"/>
  <c r="J1533" i="7"/>
  <c r="J1434" i="7"/>
  <c r="J1545" i="7"/>
  <c r="J1561" i="7"/>
  <c r="J1767" i="7"/>
  <c r="J1426" i="7"/>
  <c r="J1440" i="7"/>
  <c r="J1519" i="7"/>
  <c r="J1418" i="7"/>
  <c r="J1529" i="7"/>
  <c r="J1900" i="7"/>
  <c r="J1764" i="7"/>
  <c r="J1635" i="7"/>
  <c r="J1511" i="7"/>
  <c r="J1527" i="7"/>
  <c r="J1513" i="7"/>
  <c r="AN29" i="31"/>
  <c r="AO29" i="31" s="1"/>
  <c r="AN14" i="31"/>
  <c r="AL26" i="31"/>
  <c r="J1741" i="7"/>
  <c r="AM29" i="31"/>
  <c r="AN11" i="31"/>
  <c r="AN23" i="31"/>
  <c r="J1531" i="7"/>
  <c r="J1445" i="7"/>
  <c r="J1435" i="7"/>
  <c r="J1769" i="7"/>
  <c r="J1771" i="7"/>
  <c r="J1795" i="7"/>
  <c r="J1457" i="7"/>
  <c r="AM26" i="31"/>
  <c r="J1439" i="7"/>
  <c r="J1476" i="7"/>
  <c r="J1465" i="7"/>
  <c r="J1466" i="7"/>
  <c r="J1464" i="7"/>
  <c r="J1433" i="7"/>
  <c r="J1468" i="7"/>
  <c r="J1997" i="7"/>
  <c r="J1869" i="7"/>
  <c r="J1899" i="7"/>
  <c r="J1945" i="7"/>
  <c r="J1832" i="7"/>
  <c r="J1762" i="7"/>
  <c r="J1415" i="7"/>
  <c r="J1416" i="7"/>
  <c r="J1462" i="7"/>
  <c r="J1449" i="7"/>
  <c r="AL29" i="31"/>
  <c r="J1448" i="7"/>
  <c r="J1520" i="7"/>
  <c r="J1537" i="7"/>
  <c r="J1957" i="7"/>
  <c r="J1925" i="7"/>
  <c r="J1893" i="7"/>
  <c r="J1861" i="7"/>
  <c r="J1829" i="7"/>
  <c r="J1955" i="7"/>
  <c r="J1891" i="7"/>
  <c r="J1407" i="7"/>
  <c r="J1911" i="7"/>
  <c r="J1961" i="7"/>
  <c r="J1864" i="7"/>
  <c r="J1992" i="7"/>
  <c r="J1646" i="7"/>
  <c r="J1583" i="7"/>
  <c r="J1647" i="7"/>
  <c r="J1710" i="7"/>
  <c r="J1774" i="7"/>
  <c r="J1704" i="7"/>
  <c r="J1954" i="7"/>
  <c r="J2018" i="7"/>
  <c r="J1585" i="7"/>
  <c r="J1649" i="7"/>
  <c r="J1716" i="7"/>
  <c r="J1694" i="7"/>
  <c r="J1872" i="7"/>
  <c r="J2000" i="7"/>
  <c r="J1873" i="7"/>
  <c r="J1587" i="7"/>
  <c r="J1651" i="7"/>
  <c r="J1778" i="7"/>
  <c r="J1830" i="7"/>
  <c r="J1410" i="7"/>
  <c r="J1432" i="7"/>
  <c r="J1429" i="7"/>
  <c r="J1458" i="7"/>
  <c r="J1431" i="7"/>
  <c r="J1442" i="7"/>
  <c r="J1487" i="7"/>
  <c r="J1503" i="7"/>
  <c r="J1512" i="7"/>
  <c r="J1738" i="7"/>
  <c r="J1744" i="7"/>
  <c r="J1570" i="7"/>
  <c r="J1897" i="7"/>
  <c r="J1792" i="7"/>
  <c r="J1541" i="7"/>
  <c r="J1572" i="7"/>
  <c r="J1598" i="7"/>
  <c r="J1614" i="7"/>
  <c r="J1630" i="7"/>
  <c r="J1650" i="7"/>
  <c r="J1666" i="7"/>
  <c r="J1682" i="7"/>
  <c r="J1729" i="7"/>
  <c r="J1761" i="7"/>
  <c r="J1793" i="7"/>
  <c r="J1825" i="7"/>
  <c r="J1808" i="7"/>
  <c r="J1759" i="7"/>
  <c r="J1803" i="7"/>
  <c r="J1723" i="7"/>
  <c r="J1918" i="7"/>
  <c r="J1731" i="7"/>
  <c r="J1783" i="7"/>
  <c r="J1821" i="7"/>
  <c r="J1751" i="7"/>
  <c r="J1797" i="7"/>
  <c r="J1811" i="7"/>
  <c r="AL8" i="31"/>
  <c r="AN20" i="31"/>
  <c r="AN8" i="31"/>
  <c r="AL23" i="31"/>
  <c r="J2011" i="7"/>
  <c r="J1979" i="7"/>
  <c r="J1915" i="7"/>
  <c r="J1851" i="7"/>
  <c r="J1991" i="7"/>
  <c r="J1863" i="7"/>
  <c r="J2015" i="7"/>
  <c r="J1977" i="7"/>
  <c r="J1896" i="7"/>
  <c r="J1460" i="7"/>
  <c r="J1730" i="7"/>
  <c r="J1794" i="7"/>
  <c r="J1910" i="7"/>
  <c r="J1736" i="7"/>
  <c r="J1884" i="7"/>
  <c r="J1554" i="7"/>
  <c r="J1556" i="7"/>
  <c r="J1547" i="7"/>
  <c r="J1563" i="7"/>
  <c r="J1592" i="7"/>
  <c r="J1902" i="7"/>
  <c r="J1941" i="7"/>
  <c r="J1909" i="7"/>
  <c r="J1907" i="7"/>
  <c r="J1847" i="7"/>
  <c r="J1905" i="7"/>
  <c r="AN26" i="31"/>
  <c r="J1615" i="7"/>
  <c r="AK26" i="31"/>
  <c r="J1806" i="7"/>
  <c r="J1876" i="7"/>
  <c r="J1550" i="7"/>
  <c r="J1619" i="7"/>
  <c r="J1746" i="7"/>
  <c r="J1639" i="7"/>
  <c r="J1882" i="7"/>
  <c r="J1892" i="7"/>
  <c r="J1567" i="7"/>
  <c r="J1644" i="7"/>
  <c r="J1549" i="7"/>
  <c r="J1658" i="7"/>
  <c r="J1745" i="7"/>
  <c r="J1775" i="7"/>
  <c r="J1459" i="7"/>
  <c r="J1701" i="7"/>
  <c r="J1948" i="7"/>
  <c r="J1898" i="7"/>
  <c r="J1962" i="7"/>
  <c r="J1643" i="7"/>
  <c r="AK29" i="31"/>
  <c r="J1888" i="7"/>
  <c r="J1659" i="7"/>
  <c r="J1743" i="7"/>
  <c r="J1815" i="7"/>
  <c r="J1789" i="7"/>
  <c r="J1919" i="7"/>
  <c r="J1430" i="7"/>
  <c r="J1472" i="7"/>
  <c r="J1523" i="7"/>
  <c r="J1436" i="7"/>
  <c r="J1475" i="7"/>
  <c r="J1538" i="7"/>
  <c r="J1671" i="7"/>
  <c r="J1978" i="7"/>
  <c r="J1540" i="7"/>
  <c r="J1804" i="7"/>
  <c r="J1952" i="7"/>
  <c r="J1558" i="7"/>
  <c r="J1950" i="7"/>
  <c r="J1597" i="7"/>
  <c r="J1559" i="7"/>
  <c r="J1604" i="7"/>
  <c r="J1411" i="7"/>
  <c r="I1307" i="7"/>
  <c r="J1307" i="7" s="1"/>
  <c r="H1307" i="7"/>
  <c r="R8" i="31"/>
  <c r="J789" i="7"/>
  <c r="J1021" i="7"/>
  <c r="J1107" i="7"/>
  <c r="J986" i="7"/>
  <c r="J1168" i="7"/>
  <c r="J1238" i="7"/>
  <c r="J1226" i="7"/>
  <c r="J1111" i="7"/>
  <c r="J671" i="7"/>
  <c r="AK20" i="31"/>
  <c r="AM20" i="31"/>
  <c r="J1195" i="7"/>
  <c r="J1003" i="7"/>
  <c r="J623" i="7"/>
  <c r="J827" i="7"/>
  <c r="J516" i="7"/>
  <c r="J51" i="7"/>
  <c r="J182" i="7"/>
  <c r="J467" i="7"/>
  <c r="J319" i="7"/>
  <c r="J235" i="7"/>
  <c r="J439" i="7"/>
  <c r="J117" i="7"/>
  <c r="J339" i="7"/>
  <c r="J553" i="7"/>
  <c r="J483" i="7"/>
  <c r="J275" i="7"/>
  <c r="J39" i="7"/>
  <c r="J234" i="7"/>
  <c r="J170" i="7"/>
  <c r="J255" i="7"/>
  <c r="J323" i="7"/>
  <c r="J112" i="7"/>
  <c r="J176" i="7"/>
  <c r="J175" i="7"/>
  <c r="J133" i="7"/>
  <c r="J150" i="7"/>
  <c r="AK14" i="31"/>
  <c r="AK8" i="31"/>
  <c r="AM14" i="31"/>
  <c r="J329" i="7"/>
  <c r="J72" i="7"/>
  <c r="J46" i="7"/>
  <c r="J89" i="7"/>
  <c r="J81" i="7"/>
  <c r="J273" i="7"/>
  <c r="J457" i="7"/>
  <c r="AM8" i="31"/>
  <c r="J128" i="7"/>
  <c r="J308" i="7"/>
  <c r="AK11" i="31"/>
  <c r="AL11" i="31"/>
  <c r="AL17" i="31"/>
  <c r="AM17" i="31"/>
  <c r="AN17" i="31"/>
  <c r="AK17" i="31"/>
  <c r="J1277" i="7"/>
  <c r="J1297" i="7"/>
  <c r="J975" i="7"/>
  <c r="J947" i="7"/>
  <c r="J1291" i="7"/>
  <c r="J1296" i="7"/>
  <c r="J708" i="7"/>
  <c r="J882" i="7"/>
  <c r="J972" i="7"/>
  <c r="J1302" i="7"/>
  <c r="J1223" i="7"/>
  <c r="J1177" i="7"/>
  <c r="J943" i="7"/>
  <c r="J687" i="7"/>
  <c r="J815" i="7"/>
  <c r="J1103" i="7"/>
  <c r="J763" i="7"/>
  <c r="J871" i="7"/>
  <c r="J744" i="7"/>
  <c r="J596" i="7"/>
  <c r="J1031" i="7"/>
  <c r="J1262" i="7"/>
  <c r="J587" i="7"/>
  <c r="J659" i="7"/>
  <c r="J1087" i="7"/>
  <c r="J1019" i="7"/>
  <c r="J831" i="7"/>
  <c r="J1273" i="7"/>
  <c r="J1271" i="7"/>
  <c r="J607" i="7"/>
  <c r="J1080" i="7"/>
  <c r="J446" i="7"/>
  <c r="J499" i="7"/>
  <c r="J1136" i="7"/>
  <c r="J1015" i="7"/>
  <c r="J979" i="7"/>
  <c r="J379" i="7"/>
  <c r="J369" i="7"/>
  <c r="J505" i="7"/>
  <c r="J1184" i="7"/>
  <c r="J984" i="7"/>
  <c r="J834" i="7"/>
  <c r="J463" i="7"/>
  <c r="J124" i="7"/>
  <c r="J253" i="7"/>
  <c r="J437" i="7"/>
  <c r="J1236" i="7"/>
  <c r="J988" i="7"/>
  <c r="J1071" i="7"/>
  <c r="J764" i="7"/>
  <c r="J1167" i="7"/>
  <c r="J382" i="7"/>
  <c r="J270" i="7"/>
  <c r="J808" i="7"/>
  <c r="J1219" i="7"/>
  <c r="J450" i="7"/>
  <c r="J1170" i="7"/>
  <c r="J676" i="7"/>
  <c r="J769" i="7"/>
  <c r="J240" i="7"/>
  <c r="J785" i="7"/>
  <c r="J1175" i="7"/>
  <c r="J292" i="7"/>
  <c r="J310" i="7"/>
  <c r="J42" i="7"/>
  <c r="J650" i="7"/>
  <c r="J34" i="7"/>
  <c r="J793" i="7"/>
  <c r="J840" i="7"/>
  <c r="J1241" i="7"/>
  <c r="J113" i="7"/>
  <c r="J460" i="7"/>
  <c r="J786" i="7"/>
  <c r="J1199" i="7"/>
  <c r="J169" i="7"/>
  <c r="J568" i="7"/>
  <c r="J664" i="7"/>
  <c r="J1203" i="7"/>
  <c r="J163" i="7"/>
  <c r="J582" i="7"/>
  <c r="J129" i="7"/>
  <c r="J546" i="7"/>
  <c r="J776" i="7"/>
  <c r="J104" i="7"/>
  <c r="J512" i="7"/>
  <c r="J690" i="7"/>
  <c r="J1229" i="7"/>
  <c r="J670" i="7"/>
  <c r="J177" i="7"/>
  <c r="J600" i="7"/>
  <c r="J1161" i="7"/>
  <c r="J171" i="7"/>
  <c r="J432" i="7"/>
  <c r="J604" i="7"/>
  <c r="J646" i="7"/>
  <c r="J83" i="7"/>
  <c r="J1305" i="7"/>
  <c r="J260" i="7"/>
  <c r="J480" i="7"/>
  <c r="J721" i="7"/>
  <c r="J1263" i="7"/>
  <c r="J153" i="7"/>
  <c r="J1225" i="7"/>
  <c r="J400" i="7"/>
  <c r="J454" i="7"/>
  <c r="J1243" i="7"/>
  <c r="J552" i="7"/>
  <c r="J656" i="7"/>
  <c r="J712" i="7"/>
  <c r="J60" i="7"/>
  <c r="J105" i="7"/>
  <c r="J168" i="7"/>
  <c r="J205" i="7"/>
  <c r="J333" i="7"/>
  <c r="J364" i="7"/>
  <c r="J417" i="7"/>
  <c r="J481" i="7"/>
  <c r="J545" i="7"/>
  <c r="J609" i="7"/>
  <c r="J720" i="7"/>
  <c r="J757" i="7"/>
  <c r="J792" i="7"/>
  <c r="J849" i="7"/>
  <c r="J890" i="7"/>
  <c r="J913" i="7"/>
  <c r="J936" i="7"/>
  <c r="J980" i="7"/>
  <c r="J1002" i="7"/>
  <c r="J1060" i="7"/>
  <c r="J16" i="7"/>
  <c r="J45" i="7"/>
  <c r="J77" i="7"/>
  <c r="J192" i="7"/>
  <c r="J221" i="7"/>
  <c r="J320" i="7"/>
  <c r="J349" i="7"/>
  <c r="J389" i="7"/>
  <c r="J581" i="7"/>
  <c r="J645" i="7"/>
  <c r="J702" i="7"/>
  <c r="J766" i="7"/>
  <c r="J853" i="7"/>
  <c r="J898" i="7"/>
  <c r="J937" i="7"/>
  <c r="J965" i="7"/>
  <c r="J998" i="7"/>
  <c r="J12" i="7"/>
  <c r="J41" i="7"/>
  <c r="J73" i="7"/>
  <c r="J132" i="7"/>
  <c r="J217" i="7"/>
  <c r="J261" i="7"/>
  <c r="J345" i="7"/>
  <c r="J381" i="7"/>
  <c r="J445" i="7"/>
  <c r="J637" i="7"/>
  <c r="J709" i="7"/>
  <c r="J813" i="7"/>
  <c r="J877" i="7"/>
  <c r="J906" i="7"/>
  <c r="J945" i="7"/>
  <c r="J978" i="7"/>
  <c r="J1017" i="7"/>
  <c r="J1116" i="7"/>
  <c r="J1145" i="7"/>
  <c r="J1065" i="7"/>
  <c r="J1124" i="7"/>
  <c r="J145" i="7"/>
  <c r="J521" i="7"/>
  <c r="J742" i="7"/>
  <c r="J905" i="7"/>
  <c r="J994" i="7"/>
  <c r="J232" i="7"/>
  <c r="J409" i="7"/>
  <c r="J669" i="7"/>
  <c r="J1044" i="7"/>
  <c r="J33" i="7"/>
  <c r="J209" i="7"/>
  <c r="J617" i="7"/>
  <c r="J797" i="7"/>
  <c r="J9" i="7"/>
  <c r="J344" i="7"/>
  <c r="J569" i="7"/>
  <c r="J772" i="7"/>
  <c r="J1010" i="7"/>
  <c r="J1102" i="7"/>
  <c r="J1220" i="7"/>
  <c r="J716" i="7"/>
  <c r="J1047" i="7"/>
  <c r="J904" i="7"/>
  <c r="J1286" i="7"/>
  <c r="J1166" i="7"/>
  <c r="J1115" i="7"/>
  <c r="J1186" i="7"/>
  <c r="J1012" i="7"/>
  <c r="J892" i="7"/>
  <c r="J180" i="7"/>
  <c r="J1117" i="7"/>
  <c r="J1141" i="7"/>
  <c r="J948" i="7"/>
  <c r="J1245" i="7"/>
  <c r="J1169" i="7"/>
  <c r="J470" i="7"/>
  <c r="J1202" i="7"/>
  <c r="J500" i="7"/>
  <c r="J658" i="7"/>
  <c r="J1197" i="7"/>
  <c r="J363" i="7"/>
  <c r="J736" i="7"/>
  <c r="J770" i="7"/>
  <c r="J286" i="7"/>
  <c r="J636" i="7"/>
  <c r="J530" i="7"/>
  <c r="J1183" i="7"/>
  <c r="J100" i="7"/>
  <c r="J272" i="7"/>
  <c r="J462" i="7"/>
  <c r="J814" i="7"/>
  <c r="J147" i="7"/>
  <c r="J384" i="7"/>
  <c r="J556" i="7"/>
  <c r="J606" i="7"/>
  <c r="J852" i="7"/>
  <c r="J268" i="7"/>
  <c r="J768" i="7"/>
  <c r="J802" i="7"/>
  <c r="J476" i="7"/>
  <c r="J165" i="7"/>
  <c r="J414" i="7"/>
  <c r="J1233" i="7"/>
  <c r="J1267" i="7"/>
  <c r="J444" i="7"/>
  <c r="J761" i="7"/>
  <c r="J730" i="7"/>
  <c r="J1209" i="7"/>
  <c r="J602" i="7"/>
  <c r="J1251" i="7"/>
  <c r="J858" i="7"/>
  <c r="J494" i="7"/>
  <c r="J686" i="7"/>
  <c r="J1213" i="7"/>
  <c r="J590" i="7"/>
  <c r="J181" i="7"/>
  <c r="J212" i="7"/>
  <c r="J249" i="7"/>
  <c r="J309" i="7"/>
  <c r="J340" i="7"/>
  <c r="J372" i="7"/>
  <c r="J433" i="7"/>
  <c r="J497" i="7"/>
  <c r="J561" i="7"/>
  <c r="J689" i="7"/>
  <c r="J728" i="7"/>
  <c r="J24" i="7"/>
  <c r="J93" i="7"/>
  <c r="J156" i="7"/>
  <c r="J200" i="7"/>
  <c r="J285" i="7"/>
  <c r="J328" i="7"/>
  <c r="J357" i="7"/>
  <c r="J469" i="7"/>
  <c r="J533" i="7"/>
  <c r="J597" i="7"/>
  <c r="J665" i="7"/>
  <c r="J909" i="7"/>
  <c r="J970" i="7"/>
  <c r="J20" i="7"/>
  <c r="J49" i="7"/>
  <c r="J277" i="7"/>
  <c r="J353" i="7"/>
  <c r="J589" i="7"/>
  <c r="J657" i="7"/>
  <c r="J782" i="7"/>
  <c r="J829" i="7"/>
  <c r="J889" i="7"/>
  <c r="J989" i="7"/>
  <c r="J1022" i="7"/>
  <c r="J1081" i="7"/>
  <c r="J1122" i="7"/>
  <c r="J1178" i="7"/>
  <c r="J1070" i="7"/>
  <c r="J1140" i="7"/>
  <c r="J193" i="7"/>
  <c r="J352" i="7"/>
  <c r="J585" i="7"/>
  <c r="J1108" i="7"/>
  <c r="J1228" i="7"/>
  <c r="J97" i="7"/>
  <c r="J289" i="7"/>
  <c r="J473" i="7"/>
  <c r="J717" i="7"/>
  <c r="J977" i="7"/>
  <c r="J1164" i="7"/>
  <c r="J64" i="7"/>
  <c r="J241" i="7"/>
  <c r="J681" i="7"/>
  <c r="J40" i="7"/>
  <c r="J216" i="7"/>
  <c r="J377" i="7"/>
  <c r="J633" i="7"/>
  <c r="J1126" i="7"/>
  <c r="J1256" i="7"/>
  <c r="J1254" i="7"/>
  <c r="J1061" i="7"/>
  <c r="J912" i="7"/>
  <c r="J324" i="7"/>
  <c r="J731" i="7"/>
  <c r="J955" i="7"/>
  <c r="J891" i="7"/>
  <c r="J859" i="7"/>
  <c r="J291" i="7"/>
  <c r="J771" i="7"/>
  <c r="J491" i="7"/>
  <c r="J1215" i="7"/>
  <c r="J663" i="7"/>
  <c r="J95" i="7"/>
  <c r="J59" i="7"/>
  <c r="J326" i="7"/>
  <c r="J570" i="7"/>
  <c r="J610" i="7"/>
  <c r="J453" i="7"/>
  <c r="J1045" i="7"/>
  <c r="J321" i="7"/>
  <c r="J1090" i="7"/>
  <c r="J496" i="7"/>
  <c r="J872" i="7"/>
  <c r="J386" i="7"/>
  <c r="J644" i="7"/>
  <c r="J498" i="7"/>
  <c r="J746" i="7"/>
  <c r="J94" i="7"/>
  <c r="J625" i="7"/>
  <c r="J805" i="7"/>
  <c r="J1232" i="7"/>
  <c r="J857" i="7"/>
  <c r="J806" i="7"/>
  <c r="J495" i="7"/>
  <c r="J515" i="7"/>
  <c r="J711" i="7"/>
  <c r="J1048" i="7"/>
  <c r="J916" i="7"/>
  <c r="J1294" i="7"/>
  <c r="J1158" i="7"/>
  <c r="J1098" i="7"/>
  <c r="J1218" i="7"/>
  <c r="J680" i="7"/>
  <c r="J832" i="7"/>
  <c r="J452" i="7"/>
  <c r="J592" i="7"/>
  <c r="J185" i="7"/>
  <c r="J188" i="7"/>
  <c r="J256" i="7"/>
  <c r="J430" i="7"/>
  <c r="J1201" i="7"/>
  <c r="J242" i="7"/>
  <c r="J594" i="7"/>
  <c r="J484" i="7"/>
  <c r="J1244" i="7"/>
  <c r="J525" i="7"/>
  <c r="J1268" i="7"/>
  <c r="J781" i="7"/>
  <c r="J1073" i="7"/>
  <c r="J327" i="7"/>
  <c r="J727" i="7"/>
  <c r="J407" i="7"/>
  <c r="J370" i="7"/>
  <c r="J69" i="7"/>
  <c r="J184" i="7"/>
  <c r="J312" i="7"/>
  <c r="J1072" i="7"/>
  <c r="J1214" i="7"/>
  <c r="J201" i="7"/>
  <c r="J601" i="7"/>
  <c r="J559" i="7"/>
  <c r="J967" i="7"/>
  <c r="J754" i="7"/>
  <c r="J574" i="7"/>
  <c r="J1249" i="7"/>
  <c r="J1266" i="7"/>
  <c r="J250" i="7"/>
  <c r="J1157" i="7"/>
  <c r="J678" i="7"/>
  <c r="J628" i="7"/>
  <c r="J1189" i="7"/>
  <c r="J1134" i="7"/>
  <c r="J1242" i="7"/>
  <c r="J1284" i="7"/>
  <c r="J940" i="7"/>
  <c r="J1253" i="7"/>
  <c r="J800" i="7"/>
  <c r="J520" i="7"/>
  <c r="J598" i="7"/>
  <c r="J706" i="7"/>
  <c r="J482" i="7"/>
  <c r="J765" i="7"/>
  <c r="J53" i="7"/>
  <c r="J229" i="7"/>
  <c r="J405" i="7"/>
  <c r="J397" i="7"/>
  <c r="J461" i="7"/>
  <c r="J987" i="7"/>
  <c r="J443" i="7"/>
  <c r="J143" i="7"/>
  <c r="J691" i="7"/>
  <c r="J591" i="7"/>
  <c r="J50" i="7"/>
  <c r="J341" i="7"/>
  <c r="J1026" i="7"/>
  <c r="J429" i="7"/>
  <c r="J493" i="7"/>
  <c r="J734" i="7"/>
  <c r="J25" i="7"/>
  <c r="J360" i="7"/>
  <c r="J1114" i="7"/>
  <c r="J976" i="7"/>
  <c r="J932" i="7"/>
  <c r="J1096" i="7"/>
  <c r="J187" i="7"/>
  <c r="J536" i="7"/>
  <c r="J630" i="7"/>
  <c r="J850" i="7"/>
  <c r="J828" i="7"/>
  <c r="J123" i="7"/>
  <c r="J562" i="7"/>
  <c r="J258" i="7"/>
  <c r="J538" i="7"/>
  <c r="J697" i="7"/>
  <c r="J280" i="7"/>
  <c r="J466" i="7"/>
  <c r="J649" i="7"/>
  <c r="J504" i="7"/>
  <c r="J876" i="7"/>
  <c r="J1030" i="7"/>
  <c r="J269" i="7"/>
  <c r="J1037" i="7"/>
  <c r="J56" i="7"/>
  <c r="J1069" i="7"/>
  <c r="J125" i="7"/>
  <c r="J121" i="7"/>
  <c r="J225" i="7"/>
  <c r="J1068" i="7"/>
  <c r="J944" i="7"/>
  <c r="J1208" i="7"/>
  <c r="J243" i="7"/>
  <c r="J23" i="7"/>
  <c r="J373" i="7"/>
  <c r="J211" i="7"/>
  <c r="J1006" i="7"/>
  <c r="J337" i="7"/>
  <c r="J1086" i="7"/>
  <c r="J1290" i="7"/>
  <c r="J935" i="7"/>
  <c r="J1240" i="7"/>
  <c r="J842" i="7"/>
  <c r="J1237" i="7"/>
  <c r="J682" i="7"/>
  <c r="J138" i="7"/>
  <c r="J626" i="7"/>
  <c r="J420" i="7"/>
  <c r="J1255" i="7"/>
  <c r="J566" i="7"/>
  <c r="J801" i="7"/>
  <c r="J173" i="7"/>
  <c r="J809" i="7"/>
  <c r="J29" i="7"/>
  <c r="J140" i="7"/>
  <c r="J517" i="7"/>
  <c r="J509" i="7"/>
  <c r="J1133" i="7"/>
  <c r="J1020" i="7"/>
  <c r="J1146" i="7"/>
  <c r="J674" i="7"/>
  <c r="J818" i="7"/>
  <c r="J88" i="7"/>
  <c r="J810" i="7"/>
  <c r="J244" i="7"/>
  <c r="J252" i="7"/>
  <c r="J1181" i="7"/>
  <c r="J524" i="7"/>
  <c r="J36" i="7"/>
  <c r="J869" i="7"/>
  <c r="J942" i="7"/>
  <c r="J148" i="7"/>
  <c r="J917" i="7"/>
  <c r="J926" i="7"/>
  <c r="J1016" i="7"/>
  <c r="J425" i="7"/>
  <c r="J960" i="7"/>
  <c r="J283" i="7"/>
  <c r="J31" i="7"/>
  <c r="J961" i="7"/>
  <c r="J204" i="7"/>
  <c r="J739" i="7"/>
  <c r="J183" i="7"/>
  <c r="J1023" i="7"/>
  <c r="J74" i="7"/>
  <c r="J58" i="7"/>
  <c r="J102" i="7"/>
  <c r="J346" i="7"/>
  <c r="J84" i="7"/>
  <c r="J90" i="7"/>
  <c r="J35" i="7"/>
  <c r="J245" i="7"/>
  <c r="J1156" i="7"/>
  <c r="J1120" i="7"/>
  <c r="J313" i="7"/>
  <c r="J733" i="7"/>
  <c r="J900" i="7"/>
  <c r="J700" i="7"/>
  <c r="J1196" i="7"/>
  <c r="J1123" i="7"/>
  <c r="J1049" i="7"/>
  <c r="J928" i="7"/>
  <c r="J1035" i="7"/>
  <c r="J202" i="7"/>
  <c r="J1155" i="7"/>
  <c r="J903" i="7"/>
  <c r="J707" i="7"/>
  <c r="J639" i="7"/>
  <c r="J1151" i="7"/>
  <c r="J619" i="7"/>
  <c r="J775" i="7"/>
  <c r="J161" i="7"/>
  <c r="J301" i="7"/>
  <c r="J540" i="7"/>
  <c r="J355" i="7"/>
  <c r="J550" i="7"/>
  <c r="J236" i="7"/>
  <c r="J1224" i="7"/>
  <c r="J724" i="7"/>
  <c r="J1282" i="7"/>
  <c r="J1125" i="7"/>
  <c r="J1127" i="7"/>
  <c r="J1091" i="7"/>
  <c r="J1007" i="7"/>
  <c r="J207" i="7"/>
  <c r="J1272" i="7"/>
  <c r="J226" i="7"/>
  <c r="J194" i="7"/>
  <c r="J162" i="7"/>
  <c r="J715" i="7"/>
  <c r="J79" i="7"/>
  <c r="J779" i="7"/>
  <c r="J595" i="7"/>
  <c r="J799" i="7"/>
  <c r="J535" i="7"/>
  <c r="J263" i="7"/>
  <c r="J1143" i="7"/>
  <c r="J991" i="7"/>
  <c r="J959" i="7"/>
  <c r="J579" i="7"/>
  <c r="J315" i="7"/>
  <c r="J215" i="7"/>
  <c r="J1153" i="7"/>
  <c r="J70" i="7"/>
  <c r="J287" i="7"/>
  <c r="J599" i="7"/>
  <c r="J295" i="7"/>
  <c r="J251" i="7"/>
  <c r="J1304" i="7"/>
  <c r="J1039" i="7"/>
  <c r="J563" i="7"/>
  <c r="J305" i="7"/>
  <c r="J257" i="7"/>
  <c r="J214" i="7"/>
  <c r="J423" i="7"/>
  <c r="J501" i="7"/>
  <c r="J1034" i="7"/>
  <c r="J11" i="7"/>
  <c r="J230" i="7"/>
  <c r="J198" i="7"/>
  <c r="J835" i="7"/>
  <c r="J567" i="7"/>
  <c r="J199" i="7"/>
  <c r="J791" i="7"/>
  <c r="J539" i="7"/>
  <c r="J67" i="7"/>
  <c r="J1083" i="7"/>
  <c r="J999" i="7"/>
  <c r="J963" i="7"/>
  <c r="J931" i="7"/>
  <c r="J643" i="7"/>
  <c r="J759" i="7"/>
  <c r="J618" i="7"/>
  <c r="J26" i="7"/>
  <c r="J554" i="7"/>
  <c r="J306" i="7"/>
  <c r="J130" i="7"/>
  <c r="J38" i="7"/>
  <c r="J118" i="7"/>
  <c r="J14" i="7"/>
  <c r="J127" i="7"/>
  <c r="J404" i="7"/>
  <c r="J576" i="7"/>
  <c r="J868" i="7"/>
  <c r="J1163" i="7"/>
  <c r="J82" i="7"/>
  <c r="J408" i="7"/>
  <c r="J1301" i="7"/>
  <c r="J110" i="7"/>
  <c r="J248" i="7"/>
  <c r="J745" i="7"/>
  <c r="J996" i="7"/>
  <c r="J788" i="7"/>
  <c r="J1260" i="7"/>
  <c r="J1100" i="7"/>
  <c r="J1055" i="7"/>
  <c r="J1106" i="7"/>
  <c r="J992" i="7"/>
  <c r="J780" i="7"/>
  <c r="J1084" i="7"/>
  <c r="J1040" i="7"/>
  <c r="J920" i="7"/>
  <c r="J332" i="7"/>
  <c r="J1119" i="7"/>
  <c r="J1079" i="7"/>
  <c r="J995" i="7"/>
  <c r="J375" i="7"/>
  <c r="J55" i="7"/>
  <c r="J1057" i="7"/>
  <c r="J218" i="7"/>
  <c r="J186" i="7"/>
  <c r="J667" i="7"/>
  <c r="J191" i="7"/>
  <c r="J1259" i="7"/>
  <c r="J1043" i="7"/>
  <c r="J983" i="7"/>
  <c r="J951" i="7"/>
  <c r="J919" i="7"/>
  <c r="J887" i="7"/>
  <c r="J855" i="7"/>
  <c r="J351" i="7"/>
  <c r="J307" i="7"/>
  <c r="J63" i="7"/>
  <c r="J1025" i="7"/>
  <c r="J795" i="7"/>
  <c r="J575" i="7"/>
  <c r="J71" i="7"/>
  <c r="J767" i="7"/>
  <c r="J551" i="7"/>
  <c r="J135" i="7"/>
  <c r="J735" i="7"/>
  <c r="J555" i="7"/>
  <c r="J115" i="7"/>
  <c r="J1099" i="7"/>
  <c r="J1027" i="7"/>
  <c r="J359" i="7"/>
  <c r="J1121" i="7"/>
  <c r="J222" i="7"/>
  <c r="J190" i="7"/>
  <c r="J158" i="7"/>
  <c r="J783" i="7"/>
  <c r="J503" i="7"/>
  <c r="J343" i="7"/>
  <c r="J146" i="7"/>
  <c r="J492" i="7"/>
  <c r="J144" i="7"/>
  <c r="J213" i="7"/>
  <c r="J565" i="7"/>
  <c r="J629" i="7"/>
  <c r="J693" i="7"/>
  <c r="J1306" i="7"/>
  <c r="J1062" i="7"/>
  <c r="J933" i="7"/>
  <c r="J1148" i="7"/>
  <c r="J756" i="7"/>
  <c r="J1135" i="7"/>
  <c r="J856" i="7"/>
  <c r="J848" i="7"/>
  <c r="J403" i="7"/>
  <c r="J668" i="7"/>
  <c r="J660" i="7"/>
  <c r="J91" i="7"/>
  <c r="J396" i="7"/>
  <c r="J564" i="7"/>
  <c r="J431" i="7"/>
  <c r="J15" i="7"/>
  <c r="J54" i="7"/>
  <c r="J624" i="7"/>
  <c r="J1110" i="7"/>
  <c r="J1298" i="7"/>
  <c r="J654" i="7"/>
  <c r="J870" i="7"/>
  <c r="J141" i="7"/>
  <c r="J957" i="7"/>
  <c r="J1216" i="7"/>
  <c r="J1192" i="7"/>
  <c r="J841" i="7"/>
  <c r="J368" i="7"/>
  <c r="J921" i="7"/>
  <c r="J523" i="7"/>
  <c r="J863" i="7"/>
  <c r="J655" i="7"/>
  <c r="J149" i="7"/>
  <c r="J714" i="7"/>
  <c r="J1247" i="7"/>
  <c r="J1217" i="7"/>
  <c r="J826" i="7"/>
  <c r="J179" i="7"/>
  <c r="J612" i="7"/>
  <c r="J1193" i="7"/>
  <c r="J120" i="7"/>
  <c r="J741" i="7"/>
  <c r="J85" i="7"/>
  <c r="J1139" i="7"/>
  <c r="J1222" i="7"/>
  <c r="J1150" i="7"/>
  <c r="J1042" i="7"/>
  <c r="J75" i="7"/>
  <c r="J354" i="7"/>
  <c r="J142" i="7"/>
  <c r="J62" i="7"/>
  <c r="J196" i="7"/>
  <c r="J47" i="7"/>
  <c r="J683" i="7"/>
  <c r="J911" i="7"/>
  <c r="J507" i="7"/>
  <c r="J350" i="7"/>
  <c r="J557" i="7"/>
  <c r="J5" i="7"/>
  <c r="J603" i="7"/>
  <c r="J616" i="7"/>
  <c r="J1101" i="7"/>
  <c r="J1172" i="7"/>
  <c r="J927" i="7"/>
  <c r="J895" i="7"/>
  <c r="J1078" i="7"/>
  <c r="J804" i="7"/>
  <c r="J865" i="7"/>
  <c r="J896" i="7"/>
  <c r="J918" i="7"/>
  <c r="J941" i="7"/>
  <c r="J985" i="7"/>
  <c r="J1008" i="7"/>
  <c r="J1036" i="7"/>
  <c r="J1076" i="7"/>
  <c r="J1160" i="7"/>
  <c r="J122" i="7"/>
  <c r="J22" i="7"/>
  <c r="J394" i="7"/>
  <c r="AA7" i="31"/>
  <c r="AB8" i="31" s="1"/>
  <c r="AC8" i="31" s="1"/>
  <c r="AD8" i="31" s="1"/>
  <c r="J99" i="7"/>
  <c r="J108" i="7"/>
  <c r="J96" i="7"/>
  <c r="J383" i="7"/>
  <c r="J8" i="7"/>
  <c r="J391" i="7"/>
  <c r="J435" i="7"/>
  <c r="J583" i="7"/>
  <c r="J1137" i="7"/>
  <c r="J938" i="7"/>
  <c r="J899" i="7"/>
  <c r="J823" i="7"/>
  <c r="Q1308" i="7"/>
  <c r="J44" i="7"/>
  <c r="J32" i="7"/>
  <c r="J101" i="7"/>
  <c r="J21" i="7"/>
  <c r="J511" i="7"/>
  <c r="J66" i="7"/>
  <c r="J111" i="7"/>
  <c r="J335" i="7"/>
  <c r="J303" i="7"/>
  <c r="J219" i="7"/>
  <c r="J247" i="7"/>
  <c r="J543" i="7"/>
  <c r="J203" i="7"/>
  <c r="J366" i="7"/>
  <c r="J334" i="7"/>
  <c r="J330" i="7"/>
  <c r="J18" i="7"/>
  <c r="J154" i="7"/>
  <c r="J547" i="7"/>
  <c r="J358" i="7"/>
  <c r="J61" i="7"/>
  <c r="J28" i="7"/>
  <c r="J210" i="7"/>
  <c r="J178" i="7"/>
  <c r="J299" i="7"/>
  <c r="J442" i="7"/>
  <c r="J318" i="7"/>
  <c r="J223" i="7"/>
  <c r="J19" i="7"/>
  <c r="J78" i="7"/>
  <c r="J471" i="7"/>
  <c r="J411" i="7"/>
  <c r="J531" i="7"/>
  <c r="J427" i="7"/>
  <c r="J43" i="7"/>
  <c r="J238" i="7"/>
  <c r="J206" i="7"/>
  <c r="J174" i="7"/>
  <c r="J279" i="7"/>
  <c r="J399" i="7"/>
  <c r="J195" i="7"/>
  <c r="J455" i="7"/>
  <c r="J13" i="7"/>
  <c r="J76" i="7"/>
  <c r="J109" i="7"/>
  <c r="J57" i="7"/>
  <c r="J519" i="7"/>
  <c r="J422" i="7"/>
  <c r="J456" i="7"/>
  <c r="J464" i="7"/>
  <c r="J86" i="7"/>
  <c r="J573" i="7"/>
  <c r="J820" i="7"/>
  <c r="J688" i="7"/>
  <c r="J1067" i="7"/>
  <c r="J698" i="7"/>
  <c r="J1054" i="7"/>
  <c r="J1182" i="7"/>
  <c r="J1174" i="7"/>
  <c r="M8" i="31"/>
  <c r="J1276" i="7"/>
  <c r="J1089" i="7"/>
  <c r="J1246" i="7"/>
  <c r="J1033" i="7"/>
  <c r="J634" i="7"/>
  <c r="J666" i="7"/>
  <c r="J1059" i="7"/>
  <c r="J1129" i="7"/>
  <c r="J884" i="7"/>
  <c r="J1051" i="7"/>
  <c r="J1147" i="7"/>
  <c r="J1258" i="7"/>
  <c r="J1104" i="7"/>
  <c r="J929" i="7"/>
  <c r="J635" i="7"/>
  <c r="J1187" i="7"/>
  <c r="J1235" i="7"/>
  <c r="J729" i="7"/>
  <c r="J1261" i="7"/>
  <c r="J1052" i="7"/>
  <c r="J1176" i="7"/>
  <c r="J1004" i="7"/>
  <c r="J1088" i="7"/>
  <c r="J807" i="7"/>
  <c r="J1162" i="7"/>
  <c r="J923" i="7"/>
  <c r="J748" i="7"/>
  <c r="J1154" i="7"/>
  <c r="J956" i="7"/>
  <c r="J968" i="7"/>
  <c r="J1230" i="7"/>
  <c r="J1131" i="7"/>
  <c r="J1077" i="7"/>
  <c r="J1188" i="7"/>
  <c r="J1190" i="7"/>
  <c r="J732" i="7"/>
  <c r="J374" i="7"/>
  <c r="J490" i="7"/>
  <c r="J1050" i="7"/>
  <c r="J867" i="7"/>
  <c r="J910" i="7"/>
  <c r="J1200" i="7"/>
  <c r="J1005" i="7"/>
  <c r="J696" i="7"/>
  <c r="J1194" i="7"/>
  <c r="J1113" i="7"/>
  <c r="J752" i="7"/>
  <c r="J1092" i="7"/>
  <c r="J489" i="7"/>
  <c r="J893" i="7"/>
  <c r="J1212" i="7"/>
  <c r="J441" i="7"/>
  <c r="J966" i="7"/>
  <c r="J1032" i="7"/>
  <c r="J392" i="7"/>
  <c r="J1063" i="7"/>
  <c r="J1000" i="7"/>
  <c r="J725" i="7"/>
  <c r="J1097" i="7"/>
  <c r="J873" i="7"/>
  <c r="J1292" i="7"/>
  <c r="J796" i="7"/>
  <c r="J410" i="7"/>
  <c r="J753" i="7"/>
  <c r="J1165" i="7"/>
  <c r="J1295" i="7"/>
  <c r="J271" i="7"/>
  <c r="J342" i="7"/>
  <c r="J362" i="7"/>
  <c r="J338" i="7"/>
  <c r="J314" i="7"/>
  <c r="J773" i="7"/>
  <c r="J1085" i="7"/>
  <c r="J954" i="7"/>
  <c r="J723" i="7"/>
  <c r="J615" i="7"/>
  <c r="J451" i="7"/>
  <c r="J506" i="7"/>
  <c r="J1250" i="7"/>
  <c r="J479" i="7"/>
  <c r="J387" i="7"/>
  <c r="J743" i="7"/>
  <c r="J747" i="7"/>
  <c r="J679" i="7"/>
  <c r="J487" i="7"/>
  <c r="J522" i="7"/>
  <c r="J220" i="7"/>
  <c r="J348" i="7"/>
  <c r="J513" i="7"/>
  <c r="J701" i="7"/>
  <c r="J817" i="7"/>
  <c r="J924" i="7"/>
  <c r="J1041" i="7"/>
  <c r="J1270" i="7"/>
  <c r="J208" i="7"/>
  <c r="J485" i="7"/>
  <c r="J677" i="7"/>
  <c r="J821" i="7"/>
  <c r="J953" i="7"/>
  <c r="J1130" i="7"/>
  <c r="J1300" i="7"/>
  <c r="J293" i="7"/>
  <c r="J477" i="7"/>
  <c r="J845" i="7"/>
  <c r="J962" i="7"/>
  <c r="J1058" i="7"/>
  <c r="J1278" i="7"/>
  <c r="J1152" i="7"/>
  <c r="J224" i="7"/>
  <c r="J982" i="7"/>
  <c r="J136" i="7"/>
  <c r="J265" i="7"/>
  <c r="J385" i="7"/>
  <c r="J577" i="7"/>
  <c r="J740" i="7"/>
  <c r="J880" i="7"/>
  <c r="J946" i="7"/>
  <c r="J990" i="7"/>
  <c r="J1180" i="7"/>
  <c r="J172" i="7"/>
  <c r="J304" i="7"/>
  <c r="J421" i="7"/>
  <c r="J613" i="7"/>
  <c r="J881" i="7"/>
  <c r="J981" i="7"/>
  <c r="J1066" i="7"/>
  <c r="J233" i="7"/>
  <c r="J413" i="7"/>
  <c r="J605" i="7"/>
  <c r="J790" i="7"/>
  <c r="J922" i="7"/>
  <c r="J1029" i="7"/>
  <c r="J1128" i="7"/>
  <c r="J1018" i="7"/>
  <c r="J1280" i="7"/>
  <c r="J393" i="7"/>
  <c r="J949" i="7"/>
  <c r="J1132" i="7"/>
  <c r="J160" i="7"/>
  <c r="J824" i="7"/>
  <c r="J692" i="7"/>
  <c r="J632" i="7"/>
  <c r="J418" i="7"/>
  <c r="J276" i="7"/>
  <c r="J964" i="7"/>
  <c r="J1009" i="7"/>
  <c r="J1118" i="7"/>
  <c r="J950" i="7"/>
  <c r="J426" i="7"/>
  <c r="J189" i="7"/>
  <c r="J317" i="7"/>
  <c r="J449" i="7"/>
  <c r="J641" i="7"/>
  <c r="J774" i="7"/>
  <c r="J902" i="7"/>
  <c r="J969" i="7"/>
  <c r="J1013" i="7"/>
  <c r="J1094" i="7"/>
  <c r="J237" i="7"/>
  <c r="J365" i="7"/>
  <c r="J549" i="7"/>
  <c r="J750" i="7"/>
  <c r="J914" i="7"/>
  <c r="J1014" i="7"/>
  <c r="J1210" i="7"/>
  <c r="J164" i="7"/>
  <c r="J361" i="7"/>
  <c r="J541" i="7"/>
  <c r="J726" i="7"/>
  <c r="J894" i="7"/>
  <c r="J1001" i="7"/>
  <c r="J1093" i="7"/>
  <c r="J1204" i="7"/>
  <c r="J1082" i="7"/>
  <c r="J653" i="7"/>
  <c r="J1038" i="7"/>
  <c r="J1264" i="7"/>
  <c r="J284" i="7"/>
  <c r="J474" i="7"/>
  <c r="J662" i="7"/>
  <c r="J738" i="7"/>
  <c r="J1299" i="7"/>
  <c r="J1289" i="7"/>
  <c r="J155" i="7"/>
  <c r="J412" i="7"/>
  <c r="J580" i="7"/>
  <c r="J518" i="7"/>
  <c r="J434" i="7"/>
  <c r="J1275" i="7"/>
  <c r="J778" i="7"/>
  <c r="J713" i="7"/>
  <c r="J1283" i="7"/>
  <c r="J1257" i="7"/>
  <c r="J151" i="7"/>
  <c r="J416" i="7"/>
  <c r="J588" i="7"/>
  <c r="J486" i="7"/>
  <c r="J874" i="7"/>
  <c r="J440" i="7"/>
  <c r="J438" i="7"/>
  <c r="J854" i="7"/>
  <c r="J1265" i="7"/>
  <c r="J380" i="7"/>
  <c r="J548" i="7"/>
  <c r="J638" i="7"/>
  <c r="J860" i="7"/>
  <c r="J1179" i="7"/>
  <c r="J157" i="7"/>
  <c r="J488" i="7"/>
  <c r="J534" i="7"/>
  <c r="J878" i="7"/>
  <c r="J1281" i="7"/>
  <c r="J254" i="7"/>
  <c r="J468" i="7"/>
  <c r="J640" i="7"/>
  <c r="J704" i="7"/>
  <c r="J402" i="7"/>
  <c r="J1231" i="7"/>
  <c r="J472" i="7"/>
  <c r="J502" i="7"/>
  <c r="J864" i="7"/>
  <c r="J642" i="7"/>
  <c r="J139" i="7"/>
  <c r="J388" i="7"/>
  <c r="J560" i="7"/>
  <c r="J390" i="7"/>
  <c r="J866" i="7"/>
  <c r="J1211" i="7"/>
  <c r="J114" i="7"/>
  <c r="J296" i="7"/>
  <c r="J777" i="7"/>
  <c r="J1234" i="7"/>
  <c r="J167" i="7"/>
  <c r="J436" i="7"/>
  <c r="J608" i="7"/>
  <c r="J614" i="7"/>
  <c r="J722" i="7"/>
  <c r="J514" i="7"/>
  <c r="J376" i="7"/>
  <c r="J684" i="7"/>
  <c r="J838" i="7"/>
  <c r="J1269" i="7"/>
  <c r="J1303" i="7"/>
  <c r="J290" i="7"/>
  <c r="J528" i="7"/>
  <c r="J510" i="7"/>
  <c r="J844" i="7"/>
  <c r="J119" i="7"/>
  <c r="J424" i="7"/>
  <c r="J406" i="7"/>
  <c r="J862" i="7"/>
  <c r="J1221" i="7"/>
  <c r="J812" i="7"/>
  <c r="J266" i="7"/>
  <c r="J762" i="7"/>
  <c r="J152" i="7"/>
  <c r="J197" i="7"/>
  <c r="J228" i="7"/>
  <c r="J281" i="7"/>
  <c r="J325" i="7"/>
  <c r="J356" i="7"/>
  <c r="J401" i="7"/>
  <c r="J465" i="7"/>
  <c r="J529" i="7"/>
  <c r="J593" i="7"/>
  <c r="J661" i="7"/>
  <c r="J710" i="7"/>
  <c r="J749" i="7"/>
  <c r="J784" i="7"/>
  <c r="J833" i="7"/>
  <c r="J885" i="7"/>
  <c r="J908" i="7"/>
  <c r="J930" i="7"/>
  <c r="J952" i="7"/>
  <c r="J974" i="7"/>
  <c r="J997" i="7"/>
  <c r="J1024" i="7"/>
  <c r="J1053" i="7"/>
  <c r="J1112" i="7"/>
  <c r="J1206" i="7"/>
  <c r="J1288" i="7"/>
  <c r="J267" i="7"/>
  <c r="J571" i="7"/>
  <c r="J415" i="7"/>
  <c r="J527" i="7"/>
  <c r="J459" i="7"/>
  <c r="J336" i="7"/>
  <c r="J825" i="7"/>
  <c r="J1056" i="7"/>
  <c r="J37" i="7"/>
  <c r="J1227" i="7"/>
  <c r="J1285" i="7"/>
  <c r="J1287" i="7"/>
  <c r="J537" i="7"/>
  <c r="J1149" i="7"/>
  <c r="J395" i="7"/>
  <c r="J647" i="7"/>
  <c r="J302" i="7"/>
  <c r="J1046" i="7"/>
  <c r="J65" i="7"/>
  <c r="J1138" i="7"/>
  <c r="J1248" i="7"/>
  <c r="J107" i="7"/>
  <c r="J297" i="7"/>
  <c r="J300" i="7"/>
  <c r="J116" i="7"/>
  <c r="J526" i="7"/>
  <c r="J755" i="7"/>
  <c r="J572" i="7"/>
  <c r="J68" i="7"/>
  <c r="J1274" i="7"/>
  <c r="J718" i="7"/>
  <c r="J888" i="7"/>
  <c r="J126" i="7"/>
  <c r="J30" i="7"/>
  <c r="J532" i="7"/>
  <c r="J816" i="7"/>
  <c r="J1173" i="7"/>
  <c r="J1207" i="7"/>
  <c r="J137" i="7"/>
  <c r="J675" i="7"/>
  <c r="J419" i="7"/>
  <c r="J259" i="7"/>
  <c r="J3" i="7"/>
  <c r="J694" i="7"/>
  <c r="J134" i="7"/>
  <c r="J398" i="7"/>
  <c r="J1185" i="7"/>
  <c r="J1142" i="7"/>
  <c r="J648" i="7"/>
  <c r="J699" i="7"/>
  <c r="J1144" i="7"/>
  <c r="J719" i="7"/>
  <c r="J830" i="7"/>
  <c r="J703" i="7"/>
  <c r="J447" i="7"/>
  <c r="J803" i="7"/>
  <c r="J475" i="7"/>
  <c r="J103" i="7"/>
  <c r="J1095" i="7"/>
  <c r="J1011" i="7"/>
  <c r="J971" i="7"/>
  <c r="J939" i="7"/>
  <c r="J907" i="7"/>
  <c r="J875" i="7"/>
  <c r="J843" i="7"/>
  <c r="J367" i="7"/>
  <c r="J311" i="7"/>
  <c r="J227" i="7"/>
  <c r="J106" i="7"/>
  <c r="J274" i="7"/>
  <c r="J1159" i="7"/>
  <c r="J98" i="7"/>
  <c r="J298" i="7"/>
  <c r="J652" i="7"/>
  <c r="J166" i="7"/>
  <c r="J6" i="7"/>
  <c r="J4" i="7"/>
  <c r="J811" i="7"/>
  <c r="J478" i="7"/>
  <c r="J836" i="7"/>
  <c r="J1293" i="7"/>
  <c r="J264" i="7"/>
  <c r="J558" i="7"/>
  <c r="J578" i="7"/>
  <c r="J1191" i="7"/>
  <c r="J1074" i="7"/>
  <c r="J787" i="7"/>
  <c r="J278" i="7"/>
  <c r="J262" i="7"/>
  <c r="J10" i="7"/>
  <c r="J294" i="7"/>
  <c r="J673" i="7"/>
  <c r="J316" i="7"/>
  <c r="J879" i="7"/>
  <c r="J847" i="7"/>
  <c r="J331" i="7"/>
  <c r="J231" i="7"/>
  <c r="J27" i="7"/>
  <c r="J897" i="7"/>
  <c r="J751" i="7"/>
  <c r="J1279" i="7"/>
  <c r="J651" i="7"/>
  <c r="J378" i="7"/>
  <c r="J695" i="7"/>
  <c r="J17" i="7"/>
  <c r="J246" i="7"/>
  <c r="J705" i="7"/>
  <c r="M7" i="31"/>
  <c r="S15" i="7"/>
  <c r="E10" i="32" l="1"/>
  <c r="AQ29" i="31"/>
  <c r="G10" i="32" s="1"/>
  <c r="I1308" i="7"/>
  <c r="H1308" i="7"/>
  <c r="AM11" i="31"/>
  <c r="AH8" i="31"/>
  <c r="AI8" i="31" s="1"/>
  <c r="Q1309" i="7"/>
  <c r="AE8" i="31"/>
  <c r="I1309" i="7" l="1"/>
  <c r="H1309" i="7"/>
  <c r="AJ8" i="31"/>
  <c r="D3" i="32" s="1"/>
  <c r="Q1310" i="7"/>
  <c r="S8" i="31"/>
  <c r="U8" i="31" s="1"/>
  <c r="J1308" i="7"/>
  <c r="AF8" i="31"/>
  <c r="AG8" i="31" s="1"/>
  <c r="C3" i="32"/>
  <c r="I1310" i="7" l="1"/>
  <c r="H1310" i="7"/>
  <c r="T8" i="31"/>
  <c r="AO8" i="31" s="1"/>
  <c r="E3" i="32" s="1"/>
  <c r="J1309" i="7"/>
  <c r="V8" i="31"/>
  <c r="W8" i="31" s="1"/>
  <c r="B3" i="32"/>
  <c r="Q1311" i="7"/>
  <c r="F10" i="31"/>
  <c r="I1311" i="7" l="1"/>
  <c r="H1311" i="7"/>
  <c r="AP8" i="31"/>
  <c r="F3" i="32" s="1"/>
  <c r="Q10" i="31"/>
  <c r="AA10" i="31"/>
  <c r="J1310" i="7"/>
  <c r="Q1312" i="7"/>
  <c r="M10" i="31"/>
  <c r="I1312" i="7" l="1"/>
  <c r="H1312" i="7"/>
  <c r="AQ8" i="31"/>
  <c r="G3" i="32" s="1"/>
  <c r="J1311" i="7"/>
  <c r="Q1313" i="7"/>
  <c r="F11" i="31"/>
  <c r="Q11" i="31" s="1"/>
  <c r="R11" i="31" s="1"/>
  <c r="K11" i="31"/>
  <c r="I1313" i="7" l="1"/>
  <c r="H1313" i="7"/>
  <c r="J1312" i="7"/>
  <c r="AA11" i="31"/>
  <c r="AB11" i="31" s="1"/>
  <c r="AC11" i="31" s="1"/>
  <c r="AD11" i="31" s="1"/>
  <c r="Q1314" i="7"/>
  <c r="M11" i="31"/>
  <c r="I1314" i="7" l="1"/>
  <c r="H1314" i="7"/>
  <c r="J1313" i="7"/>
  <c r="Q1315" i="7"/>
  <c r="AH11" i="31"/>
  <c r="AI11" i="31" s="1"/>
  <c r="AE11" i="31"/>
  <c r="S11" i="31"/>
  <c r="U11" i="31" s="1"/>
  <c r="K14" i="31"/>
  <c r="F13" i="31"/>
  <c r="M13" i="31" s="1"/>
  <c r="AH14" i="31" s="1"/>
  <c r="AI14" i="31" s="1"/>
  <c r="I1315" i="7" l="1"/>
  <c r="H1315" i="7"/>
  <c r="J1314" i="7"/>
  <c r="AJ11" i="31"/>
  <c r="D4" i="32" s="1"/>
  <c r="AA13" i="31"/>
  <c r="AB14" i="31" s="1"/>
  <c r="AC14" i="31" s="1"/>
  <c r="AD14" i="31" s="1"/>
  <c r="AP14" i="31" s="1"/>
  <c r="Q13" i="31"/>
  <c r="R14" i="31" s="1"/>
  <c r="V11" i="31"/>
  <c r="W11" i="31" s="1"/>
  <c r="B4" i="32"/>
  <c r="Q1316" i="7"/>
  <c r="AF11" i="31"/>
  <c r="AG11" i="31" s="1"/>
  <c r="C4" i="32"/>
  <c r="T11" i="31"/>
  <c r="AO11" i="31" s="1"/>
  <c r="E4" i="32" s="1"/>
  <c r="I1316" i="7" l="1"/>
  <c r="H1316" i="7"/>
  <c r="AO14" i="31"/>
  <c r="E5" i="32" s="1"/>
  <c r="AP11" i="31"/>
  <c r="AQ11" i="31" s="1"/>
  <c r="J1315" i="7"/>
  <c r="Q1317" i="7"/>
  <c r="F5" i="32"/>
  <c r="AE14" i="31"/>
  <c r="S14" i="31"/>
  <c r="T14" i="31" s="1"/>
  <c r="I1317" i="7" l="1"/>
  <c r="H1317" i="7"/>
  <c r="AQ14" i="31"/>
  <c r="G5" i="32" s="1"/>
  <c r="J1316" i="7"/>
  <c r="G4" i="32"/>
  <c r="F4" i="32"/>
  <c r="Q1318" i="7"/>
  <c r="AF14" i="31"/>
  <c r="AG14" i="31" s="1"/>
  <c r="C5" i="32"/>
  <c r="AJ14" i="31"/>
  <c r="D5" i="32" s="1"/>
  <c r="U14" i="31"/>
  <c r="I1318" i="7" l="1"/>
  <c r="H1318" i="7"/>
  <c r="J1317" i="7"/>
  <c r="V14" i="31"/>
  <c r="W14" i="31" s="1"/>
  <c r="B5" i="32"/>
  <c r="Q1319" i="7"/>
  <c r="F16" i="31"/>
  <c r="I1319" i="7" l="1"/>
  <c r="H1319" i="7"/>
  <c r="J1318" i="7"/>
  <c r="Q1320" i="7"/>
  <c r="Q16" i="31"/>
  <c r="AA16" i="31"/>
  <c r="M16" i="31"/>
  <c r="I1320" i="7" l="1"/>
  <c r="H1320" i="7"/>
  <c r="Q1321" i="7"/>
  <c r="J1319" i="7"/>
  <c r="F17" i="31"/>
  <c r="I1321" i="7" l="1"/>
  <c r="H1321" i="7"/>
  <c r="Q1322" i="7"/>
  <c r="AA17" i="31"/>
  <c r="AB17" i="31" s="1"/>
  <c r="AC17" i="31" s="1"/>
  <c r="AD17" i="31" s="1"/>
  <c r="AO17" i="31" s="1"/>
  <c r="E6" i="32" s="1"/>
  <c r="Q17" i="31"/>
  <c r="R17" i="31" s="1"/>
  <c r="J1320" i="7"/>
  <c r="M17" i="31"/>
  <c r="I1322" i="7" l="1"/>
  <c r="H1322" i="7"/>
  <c r="Q1323" i="7"/>
  <c r="J1321" i="7"/>
  <c r="AH17" i="31"/>
  <c r="AI17" i="31" s="1"/>
  <c r="AP17" i="31" s="1"/>
  <c r="F6" i="32" s="1"/>
  <c r="AE17" i="31"/>
  <c r="S17" i="31"/>
  <c r="T17" i="31" s="1"/>
  <c r="I1323" i="7" l="1"/>
  <c r="H1323" i="7"/>
  <c r="Q1324" i="7"/>
  <c r="AJ17" i="31"/>
  <c r="D6" i="32" s="1"/>
  <c r="J1322" i="7"/>
  <c r="AF17" i="31"/>
  <c r="AG17" i="31" s="1"/>
  <c r="C6" i="32"/>
  <c r="U17" i="31"/>
  <c r="I1324" i="7" l="1"/>
  <c r="H1324" i="7"/>
  <c r="J1323" i="7"/>
  <c r="Q1325" i="7"/>
  <c r="V17" i="31"/>
  <c r="W17" i="31" s="1"/>
  <c r="B6" i="32"/>
  <c r="AQ17" i="31"/>
  <c r="G6" i="32" s="1"/>
  <c r="F22" i="31"/>
  <c r="F19" i="31"/>
  <c r="I1325" i="7" l="1"/>
  <c r="H1325" i="7"/>
  <c r="Q22" i="31"/>
  <c r="AA22" i="31"/>
  <c r="Q1326" i="7"/>
  <c r="Q19" i="31"/>
  <c r="AA19" i="31"/>
  <c r="J1324" i="7"/>
  <c r="M19" i="31"/>
  <c r="M22" i="31"/>
  <c r="K20" i="31"/>
  <c r="F20" i="31"/>
  <c r="I1326" i="7" l="1"/>
  <c r="H1326" i="7"/>
  <c r="J1325" i="7"/>
  <c r="Q20" i="31"/>
  <c r="AA20" i="31"/>
  <c r="AB20" i="31" s="1"/>
  <c r="AC20" i="31" s="1"/>
  <c r="AD20" i="31" s="1"/>
  <c r="AO20" i="31" s="1"/>
  <c r="E7" i="32" s="1"/>
  <c r="Q1327" i="7"/>
  <c r="M20" i="31"/>
  <c r="AH20" i="31" s="1"/>
  <c r="AI20" i="31" s="1"/>
  <c r="R20" i="31" l="1"/>
  <c r="S20" i="31" s="1"/>
  <c r="I1327" i="7"/>
  <c r="H1327" i="7"/>
  <c r="J1326" i="7"/>
  <c r="Q1328" i="7"/>
  <c r="AP20" i="31"/>
  <c r="F7" i="32" s="1"/>
  <c r="AE20" i="31"/>
  <c r="AJ20" i="31"/>
  <c r="D7" i="32" s="1"/>
  <c r="U20" i="31" l="1"/>
  <c r="V20" i="31" s="1"/>
  <c r="W20" i="31" s="1"/>
  <c r="T20" i="31"/>
  <c r="I1328" i="7"/>
  <c r="H1328" i="7"/>
  <c r="J1327" i="7"/>
  <c r="B7" i="32"/>
  <c r="Q1329" i="7"/>
  <c r="AF20" i="31"/>
  <c r="AG20" i="31" s="1"/>
  <c r="C7" i="32"/>
  <c r="AQ20" i="31"/>
  <c r="G7" i="32" s="1"/>
  <c r="I1329" i="7" l="1"/>
  <c r="H1329" i="7"/>
  <c r="J1328" i="7"/>
  <c r="Q1330" i="7"/>
  <c r="I1330" i="7" l="1"/>
  <c r="H1330" i="7"/>
  <c r="Q1331" i="7"/>
  <c r="J1329" i="7"/>
  <c r="I1331" i="7" l="1"/>
  <c r="H1331" i="7"/>
  <c r="J1330" i="7"/>
  <c r="Q1332" i="7"/>
  <c r="I1332" i="7" l="1"/>
  <c r="H1332" i="7"/>
  <c r="Q1333" i="7"/>
  <c r="J1331" i="7"/>
  <c r="I1333" i="7" l="1"/>
  <c r="H1333" i="7"/>
  <c r="Q1334" i="7"/>
  <c r="J1332" i="7"/>
  <c r="I1334" i="7" l="1"/>
  <c r="H1334" i="7"/>
  <c r="Q1335" i="7"/>
  <c r="J1333" i="7"/>
  <c r="I1335" i="7" l="1"/>
  <c r="H1335" i="7"/>
  <c r="Q1336" i="7"/>
  <c r="J1334" i="7"/>
  <c r="I1336" i="7" l="1"/>
  <c r="H1336" i="7"/>
  <c r="Q1337" i="7"/>
  <c r="J1335" i="7"/>
  <c r="I1337" i="7" l="1"/>
  <c r="H1337" i="7"/>
  <c r="J1336" i="7"/>
  <c r="Q1338" i="7"/>
  <c r="I1338" i="7" l="1"/>
  <c r="H1338" i="7"/>
  <c r="Q1339" i="7"/>
  <c r="J1337" i="7"/>
  <c r="I1339" i="7" l="1"/>
  <c r="H1339" i="7"/>
  <c r="Q1340" i="7"/>
  <c r="J1338" i="7"/>
  <c r="I1340" i="7" l="1"/>
  <c r="H1340" i="7"/>
  <c r="Q1341" i="7"/>
  <c r="J1339" i="7"/>
  <c r="I1341" i="7" l="1"/>
  <c r="H1341" i="7"/>
  <c r="Q1342" i="7"/>
  <c r="J1340" i="7"/>
  <c r="I1342" i="7" l="1"/>
  <c r="H1342" i="7"/>
  <c r="Q1343" i="7"/>
  <c r="J1341" i="7"/>
  <c r="I1343" i="7" l="1"/>
  <c r="H1343" i="7"/>
  <c r="Q1344" i="7"/>
  <c r="J1342" i="7"/>
  <c r="I1344" i="7" l="1"/>
  <c r="H1344" i="7"/>
  <c r="J1343" i="7"/>
  <c r="Q1345" i="7"/>
  <c r="I1345" i="7" l="1"/>
  <c r="H1345" i="7"/>
  <c r="Q1346" i="7"/>
  <c r="J1344" i="7"/>
  <c r="I1346" i="7" l="1"/>
  <c r="H1346" i="7"/>
  <c r="Q1347" i="7"/>
  <c r="J1345" i="7"/>
  <c r="I1347" i="7" l="1"/>
  <c r="H1347" i="7"/>
  <c r="J1346" i="7"/>
  <c r="Q1348" i="7"/>
  <c r="I1348" i="7" l="1"/>
  <c r="H1348" i="7"/>
  <c r="Q1349" i="7"/>
  <c r="J1347" i="7"/>
  <c r="I1349" i="7" l="1"/>
  <c r="H1349" i="7"/>
  <c r="J1348" i="7"/>
  <c r="Q1350" i="7"/>
  <c r="I1350" i="7" l="1"/>
  <c r="H1350" i="7"/>
  <c r="Q1351" i="7"/>
  <c r="J1349" i="7"/>
  <c r="I1351" i="7" l="1"/>
  <c r="H1351" i="7"/>
  <c r="Q1352" i="7"/>
  <c r="J1350" i="7"/>
  <c r="I1352" i="7" l="1"/>
  <c r="H1352" i="7"/>
  <c r="Q1353" i="7"/>
  <c r="J1351" i="7"/>
  <c r="I1353" i="7" l="1"/>
  <c r="H1353" i="7"/>
  <c r="J1352" i="7"/>
  <c r="Q1354" i="7"/>
  <c r="I1354" i="7" l="1"/>
  <c r="H1354" i="7"/>
  <c r="Q1355" i="7"/>
  <c r="J1353" i="7"/>
  <c r="I1355" i="7" l="1"/>
  <c r="H1355" i="7"/>
  <c r="J1354" i="7"/>
  <c r="Q1356" i="7"/>
  <c r="I1356" i="7" l="1"/>
  <c r="H1356" i="7"/>
  <c r="Q1357" i="7"/>
  <c r="J1355" i="7"/>
  <c r="I1357" i="7" l="1"/>
  <c r="H1357" i="7"/>
  <c r="Q1358" i="7"/>
  <c r="J1356" i="7"/>
  <c r="I1358" i="7" l="1"/>
  <c r="H1358" i="7"/>
  <c r="Q1359" i="7"/>
  <c r="J1357" i="7"/>
  <c r="I1359" i="7" l="1"/>
  <c r="H1359" i="7"/>
  <c r="J1358" i="7"/>
  <c r="Q1360" i="7"/>
  <c r="I1360" i="7" l="1"/>
  <c r="H1360" i="7"/>
  <c r="Q1361" i="7"/>
  <c r="J1359" i="7"/>
  <c r="I1361" i="7" l="1"/>
  <c r="H1361" i="7"/>
  <c r="J1360" i="7"/>
  <c r="Q1362" i="7"/>
  <c r="I1362" i="7" l="1"/>
  <c r="H1362" i="7"/>
  <c r="Q1363" i="7"/>
  <c r="J1361" i="7"/>
  <c r="I1363" i="7" l="1"/>
  <c r="H1363" i="7"/>
  <c r="Q1364" i="7"/>
  <c r="J1362" i="7"/>
  <c r="I1364" i="7" l="1"/>
  <c r="H1364" i="7"/>
  <c r="J1363" i="7"/>
  <c r="Q1365" i="7"/>
  <c r="I1365" i="7" l="1"/>
  <c r="H1365" i="7"/>
  <c r="J1364" i="7"/>
  <c r="Q1366" i="7"/>
  <c r="I1366" i="7" l="1"/>
  <c r="H1366" i="7"/>
  <c r="J1365" i="7"/>
  <c r="Q1367" i="7"/>
  <c r="I1367" i="7" l="1"/>
  <c r="H1367" i="7"/>
  <c r="J1366" i="7"/>
  <c r="Q1368" i="7"/>
  <c r="I1368" i="7" l="1"/>
  <c r="H1368" i="7"/>
  <c r="Q1369" i="7"/>
  <c r="J1367" i="7"/>
  <c r="I1369" i="7" l="1"/>
  <c r="H1369" i="7"/>
  <c r="Q1370" i="7"/>
  <c r="J1368" i="7"/>
  <c r="I1370" i="7" l="1"/>
  <c r="H1370" i="7"/>
  <c r="Q1371" i="7"/>
  <c r="J1369" i="7"/>
  <c r="I1371" i="7" l="1"/>
  <c r="H1371" i="7"/>
  <c r="J1370" i="7"/>
  <c r="Q1372" i="7"/>
  <c r="I1372" i="7" l="1"/>
  <c r="H1372" i="7"/>
  <c r="Q1373" i="7"/>
  <c r="J1371" i="7"/>
  <c r="I1373" i="7" l="1"/>
  <c r="H1373" i="7"/>
  <c r="J1372" i="7"/>
  <c r="Q1374" i="7"/>
  <c r="I1374" i="7" l="1"/>
  <c r="H1374" i="7"/>
  <c r="J1373" i="7"/>
  <c r="Q1375" i="7"/>
  <c r="I1375" i="7" l="1"/>
  <c r="H1375" i="7"/>
  <c r="Q1376" i="7"/>
  <c r="J1374" i="7"/>
  <c r="I1376" i="7" l="1"/>
  <c r="H1376" i="7"/>
  <c r="Q1377" i="7"/>
  <c r="J1375" i="7"/>
  <c r="I1377" i="7" l="1"/>
  <c r="H1377" i="7"/>
  <c r="Q1378" i="7"/>
  <c r="J1376" i="7"/>
  <c r="I1378" i="7" l="1"/>
  <c r="H1378" i="7"/>
  <c r="Q1379" i="7"/>
  <c r="J1377" i="7"/>
  <c r="I1379" i="7" l="1"/>
  <c r="H1379" i="7"/>
  <c r="J1378" i="7"/>
  <c r="Q1380" i="7"/>
  <c r="I1380" i="7" l="1"/>
  <c r="H1380" i="7"/>
  <c r="J1379" i="7"/>
  <c r="Q1381" i="7"/>
  <c r="I1381" i="7" l="1"/>
  <c r="H1381" i="7"/>
  <c r="J1380" i="7"/>
  <c r="Q1382" i="7"/>
  <c r="I1382" i="7" l="1"/>
  <c r="H1382" i="7"/>
  <c r="Q1383" i="7"/>
  <c r="J1381" i="7"/>
  <c r="I1383" i="7" l="1"/>
  <c r="H1383" i="7"/>
  <c r="Q1384" i="7"/>
  <c r="J1382" i="7"/>
  <c r="I1384" i="7" l="1"/>
  <c r="H1384" i="7"/>
  <c r="J1383" i="7"/>
  <c r="Q1385" i="7"/>
  <c r="I1385" i="7" l="1"/>
  <c r="H1385" i="7"/>
  <c r="Q1386" i="7"/>
  <c r="J1384" i="7"/>
  <c r="I1386" i="7" l="1"/>
  <c r="H1386" i="7"/>
  <c r="Q1387" i="7"/>
  <c r="J1385" i="7"/>
  <c r="I1387" i="7" l="1"/>
  <c r="H1387" i="7"/>
  <c r="Q1388" i="7"/>
  <c r="J1386" i="7"/>
  <c r="I1388" i="7" l="1"/>
  <c r="H1388" i="7"/>
  <c r="J1387" i="7"/>
  <c r="Q1389" i="7"/>
  <c r="I1389" i="7" l="1"/>
  <c r="H1389" i="7"/>
  <c r="J1388" i="7"/>
  <c r="Q1390" i="7"/>
  <c r="I1390" i="7" l="1"/>
  <c r="H1390" i="7"/>
  <c r="Q1391" i="7"/>
  <c r="J1389" i="7"/>
  <c r="I1391" i="7" l="1"/>
  <c r="H1391" i="7"/>
  <c r="Q1392" i="7"/>
  <c r="J1390" i="7"/>
  <c r="I1392" i="7" l="1"/>
  <c r="H1392" i="7"/>
  <c r="Q1393" i="7"/>
  <c r="J1391" i="7"/>
  <c r="I1393" i="7" l="1"/>
  <c r="H1393" i="7"/>
  <c r="J1392" i="7"/>
  <c r="Q1394" i="7"/>
  <c r="I1394" i="7" l="1"/>
  <c r="H1394" i="7"/>
  <c r="Q1395" i="7"/>
  <c r="J1393" i="7"/>
  <c r="I1395" i="7" l="1"/>
  <c r="H1395" i="7"/>
  <c r="J1394" i="7"/>
  <c r="Q1396" i="7"/>
  <c r="I1396" i="7" l="1"/>
  <c r="H1396" i="7"/>
  <c r="J1395" i="7"/>
  <c r="Q1397" i="7"/>
  <c r="I1397" i="7" l="1"/>
  <c r="H1397" i="7"/>
  <c r="Q1398" i="7"/>
  <c r="J1396" i="7"/>
  <c r="I1398" i="7" l="1"/>
  <c r="H1398" i="7"/>
  <c r="Q1399" i="7"/>
  <c r="J1397" i="7"/>
  <c r="I1399" i="7" l="1"/>
  <c r="H1399" i="7"/>
  <c r="Q1400" i="7"/>
  <c r="J1398" i="7"/>
  <c r="I1400" i="7" l="1"/>
  <c r="H1400" i="7"/>
  <c r="Q1401" i="7"/>
  <c r="J1399" i="7"/>
  <c r="I1401" i="7" l="1"/>
  <c r="H1401" i="7"/>
  <c r="J1400" i="7"/>
  <c r="Q1402" i="7"/>
  <c r="I1402" i="7" l="1"/>
  <c r="H1402" i="7"/>
  <c r="Q1403" i="7"/>
  <c r="J1401" i="7"/>
  <c r="I1403" i="7" l="1"/>
  <c r="H1403" i="7"/>
  <c r="J1402" i="7"/>
  <c r="Q1404" i="7"/>
  <c r="I1404" i="7" l="1"/>
  <c r="H1404" i="7"/>
  <c r="Q1406" i="7"/>
  <c r="Q1405" i="7"/>
  <c r="J1403" i="7"/>
  <c r="I1405" i="7" l="1"/>
  <c r="H1405" i="7"/>
  <c r="I1406" i="7"/>
  <c r="H1406" i="7"/>
  <c r="J1404" i="7"/>
  <c r="AM23" i="31"/>
  <c r="AK23" i="31"/>
  <c r="F25" i="31"/>
  <c r="F23" i="31"/>
  <c r="K23" i="31"/>
  <c r="M25" i="31" l="1"/>
  <c r="AA25" i="31"/>
  <c r="Q25" i="31"/>
  <c r="R26" i="31" s="1"/>
  <c r="S26" i="31" s="1"/>
  <c r="T26" i="31" s="1"/>
  <c r="AA23" i="31"/>
  <c r="AB23" i="31" s="1"/>
  <c r="AC23" i="31" s="1"/>
  <c r="Q23" i="31"/>
  <c r="M23" i="31"/>
  <c r="AH23" i="31" s="1"/>
  <c r="J1405" i="7"/>
  <c r="J1406" i="7"/>
  <c r="R23" i="31" l="1"/>
  <c r="S23" i="31" s="1"/>
  <c r="AB26" i="31"/>
  <c r="AC26" i="31" s="1"/>
  <c r="AD26" i="31" s="1"/>
  <c r="U26" i="31"/>
  <c r="AH26" i="31"/>
  <c r="AD23" i="31"/>
  <c r="AO23" i="31" s="1"/>
  <c r="AE23" i="31"/>
  <c r="AI23" i="31"/>
  <c r="AJ23" i="31"/>
  <c r="D8" i="32" s="1"/>
  <c r="U23" i="31" l="1"/>
  <c r="T23" i="31"/>
  <c r="AE26" i="31"/>
  <c r="AF26" i="31" s="1"/>
  <c r="AG26" i="31" s="1"/>
  <c r="AO26" i="31"/>
  <c r="E9" i="32" s="1"/>
  <c r="V26" i="31"/>
  <c r="W26" i="31" s="1"/>
  <c r="B9" i="32"/>
  <c r="AI26" i="31"/>
  <c r="AP26" i="31" s="1"/>
  <c r="AJ26" i="31"/>
  <c r="D9" i="32" s="1"/>
  <c r="AP23" i="31"/>
  <c r="F8" i="32" s="1"/>
  <c r="AF23" i="31"/>
  <c r="AG23" i="31" s="1"/>
  <c r="C8" i="32"/>
  <c r="V23" i="31"/>
  <c r="W23" i="31" s="1"/>
  <c r="B8" i="32"/>
  <c r="E8" i="32"/>
  <c r="AQ23" i="31" l="1"/>
  <c r="G8" i="32" s="1"/>
  <c r="C9" i="32"/>
  <c r="AQ26" i="31"/>
  <c r="G9" i="32" s="1"/>
  <c r="F9" i="32"/>
</calcChain>
</file>

<file path=xl/comments1.xml><?xml version="1.0" encoding="utf-8"?>
<comments xmlns="http://schemas.openxmlformats.org/spreadsheetml/2006/main">
  <authors>
    <author>dwurm</author>
  </authors>
  <commentList>
    <comment ref="O1" authorId="0" shapeId="0">
      <text>
        <r>
          <rPr>
            <b/>
            <sz val="9"/>
            <color indexed="81"/>
            <rFont val="Tahoma"/>
            <family val="2"/>
          </rPr>
          <t xml:space="preserve">dwurm: bitte alle spalten beschriften
</t>
        </r>
        <r>
          <rPr>
            <sz val="9"/>
            <color indexed="81"/>
            <rFont val="Tahoma"/>
            <family val="2"/>
          </rPr>
          <t xml:space="preserve">
b</t>
        </r>
      </text>
    </comment>
    <comment ref="Q1" authorId="0" shapeId="0">
      <text>
        <r>
          <rPr>
            <b/>
            <sz val="9"/>
            <color indexed="81"/>
            <rFont val="Tahoma"/>
            <family val="2"/>
          </rPr>
          <t>dwurm:</t>
        </r>
        <r>
          <rPr>
            <sz val="9"/>
            <color indexed="81"/>
            <rFont val="Tahoma"/>
            <family val="2"/>
          </rPr>
          <t xml:space="preserve">
bitte unit dazu [ml]</t>
        </r>
      </text>
    </comment>
  </commentList>
</comments>
</file>

<file path=xl/comments2.xml><?xml version="1.0" encoding="utf-8"?>
<comments xmlns="http://schemas.openxmlformats.org/spreadsheetml/2006/main">
  <authors>
    <author>Johanna Hausjell</author>
  </authors>
  <commentList>
    <comment ref="M15" authorId="0" shapeId="0">
      <text>
        <r>
          <rPr>
            <b/>
            <sz val="9"/>
            <color indexed="81"/>
            <rFont val="Segoe UI"/>
            <family val="2"/>
          </rPr>
          <t>Johanna Hausjell:</t>
        </r>
        <r>
          <rPr>
            <sz val="9"/>
            <color indexed="81"/>
            <rFont val="Segoe UI"/>
            <family val="2"/>
          </rPr>
          <t xml:space="preserve">
kein Acetat
</t>
        </r>
      </text>
    </comment>
  </commentList>
</comments>
</file>

<file path=xl/sharedStrings.xml><?xml version="1.0" encoding="utf-8"?>
<sst xmlns="http://schemas.openxmlformats.org/spreadsheetml/2006/main" count="326" uniqueCount="212">
  <si>
    <t>Date (start)</t>
  </si>
  <si>
    <t>Strain</t>
  </si>
  <si>
    <t>Reactor</t>
  </si>
  <si>
    <t>Volume</t>
  </si>
  <si>
    <t>Media</t>
  </si>
  <si>
    <t>Culture</t>
  </si>
  <si>
    <t>Induction</t>
  </si>
  <si>
    <t>Biomass</t>
  </si>
  <si>
    <t>x o2 in</t>
  </si>
  <si>
    <t>mol%</t>
  </si>
  <si>
    <t>x co2 in</t>
  </si>
  <si>
    <t>l/min</t>
  </si>
  <si>
    <t>xo2 wet</t>
  </si>
  <si>
    <t>xh2o</t>
  </si>
  <si>
    <t>l/mol</t>
  </si>
  <si>
    <t>airflow</t>
  </si>
  <si>
    <t>[g/l]</t>
  </si>
  <si>
    <t>[mol/l]</t>
  </si>
  <si>
    <t>Time[h]</t>
  </si>
  <si>
    <t>WeightBase</t>
  </si>
  <si>
    <t>AIR N2 IN</t>
  </si>
  <si>
    <t>r inert</t>
  </si>
  <si>
    <t>YO2corr</t>
  </si>
  <si>
    <t>YCO2corr</t>
  </si>
  <si>
    <t>RQ</t>
  </si>
  <si>
    <t>C</t>
  </si>
  <si>
    <t>mol/C-mol</t>
  </si>
  <si>
    <t>H</t>
  </si>
  <si>
    <t>N</t>
  </si>
  <si>
    <t>O</t>
  </si>
  <si>
    <t>M</t>
  </si>
  <si>
    <t>g/C-mol</t>
  </si>
  <si>
    <t>mV (Molvolume air)</t>
  </si>
  <si>
    <t>[g/C-mol]</t>
  </si>
  <si>
    <t>General sheet</t>
  </si>
  <si>
    <t>Probe</t>
  </si>
  <si>
    <t>error [%]</t>
  </si>
  <si>
    <t>Biomass [g/L]</t>
  </si>
  <si>
    <t>OUR [mmol/l/h]</t>
  </si>
  <si>
    <t>CER [mmol/l/h]</t>
  </si>
  <si>
    <t>[g/L]</t>
  </si>
  <si>
    <t>[h]</t>
  </si>
  <si>
    <t>[g]</t>
  </si>
  <si>
    <t>[g/ml]</t>
  </si>
  <si>
    <t>O2_offgas_local</t>
  </si>
  <si>
    <t>CO2 offgas</t>
  </si>
  <si>
    <t>WeightReactor</t>
  </si>
  <si>
    <t>WeightHarvest</t>
  </si>
  <si>
    <t>Start Lac Feed = Induction</t>
  </si>
  <si>
    <t>Sample</t>
  </si>
  <si>
    <t>post 1</t>
  </si>
  <si>
    <t>pre 3</t>
  </si>
  <si>
    <t>post 3</t>
  </si>
  <si>
    <t>pre 4</t>
  </si>
  <si>
    <t>post 4</t>
  </si>
  <si>
    <t>pre 5</t>
  </si>
  <si>
    <t>post 5</t>
  </si>
  <si>
    <t>pre 6</t>
  </si>
  <si>
    <t>post 6</t>
  </si>
  <si>
    <t>Fermentation</t>
  </si>
  <si>
    <t>Molarity Base</t>
  </si>
  <si>
    <t>Molarity Substrate</t>
  </si>
  <si>
    <t>Density Medium</t>
  </si>
  <si>
    <t>Empty</t>
  </si>
  <si>
    <t>Dry Biomass</t>
  </si>
  <si>
    <t>Full</t>
  </si>
  <si>
    <t>St. Deviation</t>
  </si>
  <si>
    <r>
      <t xml:space="preserve">Labeled in </t>
    </r>
    <r>
      <rPr>
        <sz val="10"/>
        <color rgb="FFFF0000"/>
        <rFont val="Arial"/>
        <family val="2"/>
      </rPr>
      <t>red</t>
    </r>
    <r>
      <rPr>
        <sz val="10"/>
        <rFont val="Arial"/>
        <family val="2"/>
      </rPr>
      <t>: outlier (error should not be more than 3%)</t>
    </r>
  </si>
  <si>
    <t xml:space="preserve">Sample </t>
  </si>
  <si>
    <t>DCW [g/L]</t>
  </si>
  <si>
    <t>Error</t>
  </si>
  <si>
    <t>Sample #</t>
  </si>
  <si>
    <t>Sample Volume</t>
  </si>
  <si>
    <t>weight w samples</t>
  </si>
  <si>
    <t>OUR non vol</t>
  </si>
  <si>
    <t xml:space="preserve">CER non vol </t>
  </si>
  <si>
    <t>Sampling Time</t>
  </si>
  <si>
    <t>Comments</t>
  </si>
  <si>
    <t>Processtime</t>
  </si>
  <si>
    <t>Weight Balance</t>
  </si>
  <si>
    <t>Biomassconcentration</t>
  </si>
  <si>
    <t>rX</t>
  </si>
  <si>
    <t xml:space="preserve">rX </t>
  </si>
  <si>
    <t>µ</t>
  </si>
  <si>
    <t>[g/h]</t>
  </si>
  <si>
    <t xml:space="preserve"> [g/g/h]</t>
  </si>
  <si>
    <t>[C-mmol/h]</t>
  </si>
  <si>
    <t>[h-1]</t>
  </si>
  <si>
    <t>average OUR</t>
  </si>
  <si>
    <t>average CER</t>
  </si>
  <si>
    <t xml:space="preserve">Y CO2/S </t>
  </si>
  <si>
    <t>[mmol/l/h]</t>
  </si>
  <si>
    <t>[mmol/h]</t>
  </si>
  <si>
    <t>[C-mol/C-mol]</t>
  </si>
  <si>
    <t>Y X/S</t>
  </si>
  <si>
    <t>C-balance</t>
  </si>
  <si>
    <t>Spalte I</t>
  </si>
  <si>
    <t>Spalte R</t>
  </si>
  <si>
    <t>Spalte S</t>
  </si>
  <si>
    <t>[C-mol/C-mol/h]</t>
  </si>
  <si>
    <t>[C-mmol/g/h]</t>
  </si>
  <si>
    <t>pre 2</t>
  </si>
  <si>
    <t>post 2</t>
  </si>
  <si>
    <t>Inoculation</t>
  </si>
  <si>
    <t>pH</t>
  </si>
  <si>
    <t>End Batch</t>
  </si>
  <si>
    <t>End Fed-Batch</t>
  </si>
  <si>
    <t>WeightFeed1</t>
  </si>
  <si>
    <t>DO2Redox</t>
  </si>
  <si>
    <t>O2 IN</t>
  </si>
  <si>
    <t>Weight Reactor</t>
  </si>
  <si>
    <t>Weight Feed</t>
  </si>
  <si>
    <t>Weight Base</t>
  </si>
  <si>
    <t>[kg]</t>
  </si>
  <si>
    <t>Spalte H</t>
  </si>
  <si>
    <t>%</t>
  </si>
  <si>
    <t>Nl/min</t>
  </si>
  <si>
    <t>MeasureSubDev</t>
  </si>
  <si>
    <t>g</t>
  </si>
  <si>
    <t>ReactorTemperature</t>
  </si>
  <si>
    <t>Celsius</t>
  </si>
  <si>
    <t>Labfors F1</t>
  </si>
  <si>
    <t>2 L Batch (gly conc. 60 g/L)</t>
  </si>
  <si>
    <t>Methanol</t>
  </si>
  <si>
    <t>Glycerol</t>
  </si>
  <si>
    <t>Konc. Feed Glycerol</t>
  </si>
  <si>
    <t>Density Feed Glycerol</t>
  </si>
  <si>
    <t>Konc. Feed Methanol</t>
  </si>
  <si>
    <t>Density Feed Methanol</t>
  </si>
  <si>
    <t>ash</t>
  </si>
  <si>
    <t>DoR</t>
  </si>
  <si>
    <r>
      <t xml:space="preserve">Biomass </t>
    </r>
    <r>
      <rPr>
        <b/>
        <i/>
        <sz val="10"/>
        <rFont val="Arial"/>
        <family val="2"/>
      </rPr>
      <t>P.</t>
    </r>
    <r>
      <rPr>
        <b/>
        <sz val="10"/>
        <rFont val="Arial"/>
        <family val="2"/>
      </rPr>
      <t>pastoris molecular composition</t>
    </r>
  </si>
  <si>
    <t/>
  </si>
  <si>
    <t>Labfors_F1</t>
  </si>
  <si>
    <t>Fermenter 1</t>
  </si>
  <si>
    <t>AgitatorSpeed</t>
  </si>
  <si>
    <t>rpm</t>
  </si>
  <si>
    <t>OxygenIN_Brooks</t>
  </si>
  <si>
    <t>Sartorius_WIRC101</t>
  </si>
  <si>
    <t>WeightFeed2</t>
  </si>
  <si>
    <t>CO2</t>
  </si>
  <si>
    <t>O2</t>
  </si>
  <si>
    <t>GasAnalyserSubDev</t>
  </si>
  <si>
    <t>Kern_WIRC100</t>
  </si>
  <si>
    <t>4a</t>
  </si>
  <si>
    <t>3a</t>
  </si>
  <si>
    <t>pre 7</t>
  </si>
  <si>
    <t>post 7</t>
  </si>
  <si>
    <t>Start Batch</t>
  </si>
  <si>
    <r>
      <t>Start Fed Batch, q</t>
    </r>
    <r>
      <rPr>
        <b/>
        <vertAlign val="subscript"/>
        <sz val="10"/>
        <rFont val="Arial"/>
        <family val="2"/>
      </rPr>
      <t>s,gly</t>
    </r>
    <r>
      <rPr>
        <b/>
        <sz val="10"/>
        <rFont val="Arial"/>
        <family val="2"/>
      </rPr>
      <t>=0,25</t>
    </r>
  </si>
  <si>
    <t>Start MeOH Puls</t>
  </si>
  <si>
    <t>End MeOH Puls</t>
  </si>
  <si>
    <t>3b</t>
  </si>
  <si>
    <t>3c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</si>
  <si>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</si>
  <si>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</si>
  <si>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</si>
  <si>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</si>
  <si>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</si>
  <si>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</si>
  <si>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</si>
  <si>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</si>
  <si>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</si>
  <si>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</si>
  <si>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</si>
  <si>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mass glycerol from feed</t>
  </si>
  <si>
    <t>glycerol in broth</t>
  </si>
  <si>
    <t>uptake of glycerol from broth</t>
  </si>
  <si>
    <t>rGly</t>
  </si>
  <si>
    <t>qs Gly</t>
  </si>
  <si>
    <t xml:space="preserve">qs Gly </t>
  </si>
  <si>
    <t>gly in broth (HPLC/Cedex)</t>
  </si>
  <si>
    <t>mass methanol from feed</t>
  </si>
  <si>
    <t>methanol in broth</t>
  </si>
  <si>
    <t>uptake of methanol from broth</t>
  </si>
  <si>
    <t>rMeOH</t>
  </si>
  <si>
    <t>qs MeOH</t>
  </si>
  <si>
    <t xml:space="preserve">qs MeOH </t>
  </si>
  <si>
    <t>MeOH in broth (HPLC/Cedex)</t>
  </si>
  <si>
    <t>volume Glycerol feed</t>
  </si>
  <si>
    <t>volume MeOHcerol feed</t>
  </si>
  <si>
    <t>OD600</t>
  </si>
  <si>
    <t>OD601</t>
  </si>
  <si>
    <t>Dil. Fac</t>
  </si>
  <si>
    <r>
      <t>Start Fed Batch, q</t>
    </r>
    <r>
      <rPr>
        <b/>
        <vertAlign val="subscript"/>
        <sz val="10"/>
        <rFont val="Arial"/>
        <family val="2"/>
      </rPr>
      <t>s,meoh</t>
    </r>
    <r>
      <rPr>
        <b/>
        <sz val="10"/>
        <rFont val="Arial"/>
        <family val="2"/>
      </rPr>
      <t>=0,039</t>
    </r>
  </si>
  <si>
    <t>Time [h]</t>
  </si>
  <si>
    <t>JHA_14_PP_CH3H</t>
  </si>
  <si>
    <t>s7ga_2</t>
  </si>
  <si>
    <t>JHA_14_PP_KM71_CH3H</t>
  </si>
  <si>
    <t>P.Pastoris, KM71, CH3H</t>
  </si>
  <si>
    <t>BSM</t>
  </si>
  <si>
    <t>Batch on Glycerol (target 60 g/L, real 60 g/L), then Fed Batch with Glycerol Feed (target 500 g/L, real 494) and induced Fed Batch with Methanol Feed (target 400g/L, real 400 g/L)</t>
  </si>
  <si>
    <t>pre 8</t>
  </si>
  <si>
    <t>post 8</t>
  </si>
  <si>
    <t>pre 9</t>
  </si>
  <si>
    <t>post 9</t>
  </si>
  <si>
    <t>8a</t>
  </si>
  <si>
    <t>8b</t>
  </si>
  <si>
    <t>9a</t>
  </si>
  <si>
    <t>9b</t>
  </si>
  <si>
    <t>9c</t>
  </si>
  <si>
    <t>1A</t>
  </si>
  <si>
    <t>1B</t>
  </si>
  <si>
    <t>1C</t>
  </si>
  <si>
    <t>2A</t>
  </si>
  <si>
    <t>2B</t>
  </si>
  <si>
    <t>2C</t>
  </si>
  <si>
    <t>8c</t>
  </si>
  <si>
    <t>Equipment broken - no measurements taken</t>
  </si>
  <si>
    <t>Weight Feed 1</t>
  </si>
  <si>
    <t>Mettler_WIRC104</t>
  </si>
  <si>
    <t>Sartorius_WIRC103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</si>
</sst>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5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1"/>
      <color rgb="FFFFFFFF"/>
      <name val="Calibri"/>
      <family val="2"/>
      <scheme val="minor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vertAlign val="subscript"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name val="Calibri"/>
      <family val="2"/>
    </font>
    <font>
      <b/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CC"/>
        <bgColor indexed="64"/>
      </patternFill>
    </fill>
  </fills>
  <borders count="2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2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0" borderId="1" applyNumberFormat="0" applyAlignment="0" applyProtection="0"/>
    <xf numFmtId="0" fontId="15" fillId="20" borderId="2" applyNumberFormat="0" applyAlignment="0" applyProtection="0"/>
    <xf numFmtId="0" fontId="16" fillId="7" borderId="2" applyNumberFormat="0" applyAlignment="0" applyProtection="0"/>
    <xf numFmtId="0" fontId="17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21" borderId="0" applyNumberFormat="0" applyBorder="0" applyAlignment="0" applyProtection="0"/>
    <xf numFmtId="0" fontId="21" fillId="0" borderId="0"/>
    <xf numFmtId="0" fontId="11" fillId="22" borderId="4" applyNumberFormat="0" applyFont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23" borderId="9" applyNumberFormat="0" applyAlignment="0" applyProtection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26" borderId="0"/>
    <xf numFmtId="0" fontId="5" fillId="0" borderId="0"/>
    <xf numFmtId="0" fontId="5" fillId="0" borderId="0"/>
    <xf numFmtId="0" fontId="14" fillId="20" borderId="15" applyNumberFormat="0" applyAlignment="0" applyProtection="0"/>
    <xf numFmtId="0" fontId="15" fillId="20" borderId="16" applyNumberFormat="0" applyAlignment="0" applyProtection="0"/>
    <xf numFmtId="0" fontId="16" fillId="7" borderId="16" applyNumberFormat="0" applyAlignment="0" applyProtection="0"/>
    <xf numFmtId="0" fontId="11" fillId="22" borderId="14" applyNumberFormat="0" applyFont="0" applyAlignment="0" applyProtection="0"/>
    <xf numFmtId="0" fontId="17" fillId="0" borderId="13" applyNumberFormat="0" applyFill="0" applyAlignment="0" applyProtection="0"/>
    <xf numFmtId="0" fontId="16" fillId="7" borderId="12" applyNumberFormat="0" applyAlignment="0" applyProtection="0"/>
    <xf numFmtId="0" fontId="15" fillId="20" borderId="12" applyNumberFormat="0" applyAlignment="0" applyProtection="0"/>
    <xf numFmtId="0" fontId="17" fillId="0" borderId="17" applyNumberFormat="0" applyFill="0" applyAlignment="0" applyProtection="0"/>
    <xf numFmtId="0" fontId="11" fillId="22" borderId="1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20" borderId="11" applyNumberFormat="0" applyAlignment="0" applyProtection="0"/>
    <xf numFmtId="0" fontId="3" fillId="0" borderId="0"/>
    <xf numFmtId="0" fontId="2" fillId="0" borderId="0"/>
    <xf numFmtId="0" fontId="1" fillId="0" borderId="0"/>
    <xf numFmtId="0" fontId="53" fillId="0" borderId="0"/>
  </cellStyleXfs>
  <cellXfs count="150">
    <xf numFmtId="0" fontId="0" fillId="0" borderId="0" xfId="0"/>
    <xf numFmtId="0" fontId="21" fillId="0" borderId="0" xfId="32" applyFill="1"/>
    <xf numFmtId="0" fontId="21" fillId="0" borderId="0" xfId="32" applyFill="1" applyBorder="1"/>
    <xf numFmtId="0" fontId="31" fillId="0" borderId="0" xfId="32" applyFont="1" applyFill="1"/>
    <xf numFmtId="0" fontId="0" fillId="0" borderId="0" xfId="0"/>
    <xf numFmtId="0" fontId="34" fillId="0" borderId="0" xfId="0" applyFont="1" applyFill="1"/>
    <xf numFmtId="0" fontId="0" fillId="0" borderId="0" xfId="0" applyFill="1"/>
    <xf numFmtId="0" fontId="33" fillId="0" borderId="0" xfId="0" applyFont="1" applyFill="1"/>
    <xf numFmtId="2" fontId="0" fillId="0" borderId="0" xfId="0" applyNumberFormat="1" applyFill="1"/>
    <xf numFmtId="164" fontId="0" fillId="0" borderId="0" xfId="0" applyNumberFormat="1" applyFill="1"/>
    <xf numFmtId="2" fontId="32" fillId="0" borderId="0" xfId="0" applyNumberFormat="1" applyFont="1" applyFill="1"/>
    <xf numFmtId="164" fontId="0" fillId="0" borderId="0" xfId="0" applyNumberFormat="1" applyFill="1" applyBorder="1"/>
    <xf numFmtId="2" fontId="0" fillId="0" borderId="0" xfId="0" applyNumberFormat="1" applyFill="1" applyBorder="1"/>
    <xf numFmtId="2" fontId="33" fillId="0" borderId="0" xfId="0" applyNumberFormat="1" applyFont="1" applyFill="1"/>
    <xf numFmtId="0" fontId="0" fillId="0" borderId="0" xfId="0" applyFill="1" applyBorder="1"/>
    <xf numFmtId="0" fontId="36" fillId="0" borderId="0" xfId="0" applyFont="1" applyFill="1"/>
    <xf numFmtId="2" fontId="36" fillId="0" borderId="0" xfId="0" applyNumberFormat="1" applyFont="1" applyFill="1"/>
    <xf numFmtId="0" fontId="11" fillId="0" borderId="0" xfId="0" applyFont="1" applyFill="1"/>
    <xf numFmtId="2" fontId="11" fillId="0" borderId="0" xfId="0" applyNumberFormat="1" applyFont="1" applyFill="1"/>
    <xf numFmtId="0" fontId="38" fillId="0" borderId="0" xfId="0" applyFont="1" applyFill="1"/>
    <xf numFmtId="0" fontId="35" fillId="0" borderId="0" xfId="0" applyFont="1" applyFill="1" applyBorder="1"/>
    <xf numFmtId="164" fontId="39" fillId="0" borderId="0" xfId="0" applyNumberFormat="1" applyFont="1" applyFill="1"/>
    <xf numFmtId="164" fontId="11" fillId="0" borderId="0" xfId="0" applyNumberFormat="1" applyFont="1" applyFill="1"/>
    <xf numFmtId="0" fontId="11" fillId="0" borderId="0" xfId="0" applyFont="1" applyFill="1" applyBorder="1"/>
    <xf numFmtId="164" fontId="11" fillId="0" borderId="0" xfId="0" applyNumberFormat="1" applyFont="1" applyFill="1" applyBorder="1"/>
    <xf numFmtId="0" fontId="0" fillId="0" borderId="0" xfId="0" applyFont="1" applyFill="1"/>
    <xf numFmtId="166" fontId="11" fillId="0" borderId="0" xfId="0" applyNumberFormat="1" applyFont="1" applyFill="1"/>
    <xf numFmtId="165" fontId="11" fillId="0" borderId="0" xfId="0" applyNumberFormat="1" applyFont="1" applyFill="1"/>
    <xf numFmtId="0" fontId="11" fillId="0" borderId="0" xfId="32" applyFont="1" applyFill="1" applyBorder="1"/>
    <xf numFmtId="0" fontId="11" fillId="0" borderId="0" xfId="0" applyFont="1"/>
    <xf numFmtId="0" fontId="0" fillId="0" borderId="0" xfId="0" applyFont="1"/>
    <xf numFmtId="164" fontId="36" fillId="0" borderId="0" xfId="0" applyNumberFormat="1" applyFont="1" applyFill="1"/>
    <xf numFmtId="165" fontId="36" fillId="0" borderId="0" xfId="0" applyNumberFormat="1" applyFont="1" applyFill="1"/>
    <xf numFmtId="0" fontId="36" fillId="0" borderId="0" xfId="0" applyFont="1" applyFill="1" applyBorder="1"/>
    <xf numFmtId="0" fontId="33" fillId="0" borderId="0" xfId="0" applyFont="1" applyFill="1" applyBorder="1"/>
    <xf numFmtId="0" fontId="38" fillId="0" borderId="0" xfId="0" applyFont="1" applyFill="1" applyBorder="1"/>
    <xf numFmtId="22" fontId="0" fillId="0" borderId="0" xfId="0" applyNumberFormat="1" applyFill="1"/>
    <xf numFmtId="165" fontId="39" fillId="0" borderId="0" xfId="0" applyNumberFormat="1" applyFont="1" applyFill="1"/>
    <xf numFmtId="0" fontId="0" fillId="0" borderId="0" xfId="0"/>
    <xf numFmtId="0" fontId="40" fillId="0" borderId="0" xfId="0" applyFont="1" applyFill="1"/>
    <xf numFmtId="0" fontId="41" fillId="0" borderId="0" xfId="0" applyFont="1" applyFill="1"/>
    <xf numFmtId="0" fontId="42" fillId="0" borderId="0" xfId="0" applyFont="1" applyFill="1"/>
    <xf numFmtId="0" fontId="0" fillId="24" borderId="0" xfId="0" applyFill="1"/>
    <xf numFmtId="0" fontId="42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33" fillId="24" borderId="0" xfId="0" applyFont="1" applyFill="1" applyAlignment="1">
      <alignment horizontal="center"/>
    </xf>
    <xf numFmtId="164" fontId="0" fillId="0" borderId="0" xfId="0" applyNumberFormat="1"/>
    <xf numFmtId="165" fontId="0" fillId="0" borderId="0" xfId="0" applyNumberFormat="1" applyFill="1"/>
    <xf numFmtId="1" fontId="0" fillId="0" borderId="0" xfId="0" applyNumberFormat="1" applyFill="1"/>
    <xf numFmtId="166" fontId="0" fillId="0" borderId="0" xfId="0" applyNumberFormat="1"/>
    <xf numFmtId="166" fontId="0" fillId="0" borderId="0" xfId="0" applyNumberFormat="1" applyFill="1"/>
    <xf numFmtId="0" fontId="11" fillId="0" borderId="10" xfId="0" applyFont="1" applyFill="1" applyBorder="1"/>
    <xf numFmtId="0" fontId="46" fillId="0" borderId="0" xfId="0" applyFont="1"/>
    <xf numFmtId="0" fontId="0" fillId="0" borderId="0" xfId="0"/>
    <xf numFmtId="0" fontId="0" fillId="0" borderId="0" xfId="0" applyFill="1"/>
    <xf numFmtId="0" fontId="11" fillId="0" borderId="0" xfId="0" applyFont="1" applyFill="1"/>
    <xf numFmtId="164" fontId="11" fillId="0" borderId="0" xfId="0" applyNumberFormat="1" applyFont="1" applyFill="1" applyBorder="1"/>
    <xf numFmtId="0" fontId="11" fillId="0" borderId="0" xfId="0" applyFont="1"/>
    <xf numFmtId="0" fontId="33" fillId="0" borderId="0" xfId="0" applyFont="1"/>
    <xf numFmtId="0" fontId="11" fillId="0" borderId="0" xfId="45" applyFont="1" applyFill="1"/>
    <xf numFmtId="0" fontId="47" fillId="0" borderId="0" xfId="0" applyFont="1"/>
    <xf numFmtId="164" fontId="46" fillId="0" borderId="0" xfId="0" applyNumberFormat="1" applyFont="1"/>
    <xf numFmtId="164" fontId="47" fillId="0" borderId="0" xfId="0" applyNumberFormat="1" applyFont="1"/>
    <xf numFmtId="164" fontId="0" fillId="25" borderId="0" xfId="0" applyNumberFormat="1" applyFill="1"/>
    <xf numFmtId="164" fontId="46" fillId="25" borderId="0" xfId="0" applyNumberFormat="1" applyFont="1" applyFill="1"/>
    <xf numFmtId="0" fontId="11" fillId="24" borderId="0" xfId="0" applyFont="1" applyFill="1"/>
    <xf numFmtId="164" fontId="0" fillId="24" borderId="0" xfId="0" applyNumberFormat="1" applyFill="1"/>
    <xf numFmtId="165" fontId="0" fillId="24" borderId="0" xfId="0" applyNumberFormat="1" applyFill="1"/>
    <xf numFmtId="164" fontId="46" fillId="24" borderId="0" xfId="0" applyNumberFormat="1" applyFont="1" applyFill="1"/>
    <xf numFmtId="0" fontId="46" fillId="24" borderId="0" xfId="0" applyFont="1" applyFill="1"/>
    <xf numFmtId="164" fontId="11" fillId="24" borderId="0" xfId="0" applyNumberFormat="1" applyFont="1" applyFill="1"/>
    <xf numFmtId="0" fontId="11" fillId="27" borderId="0" xfId="0" applyFont="1" applyFill="1"/>
    <xf numFmtId="0" fontId="0" fillId="27" borderId="0" xfId="0" applyFill="1"/>
    <xf numFmtId="164" fontId="0" fillId="27" borderId="0" xfId="0" applyNumberFormat="1" applyFill="1"/>
    <xf numFmtId="165" fontId="0" fillId="27" borderId="0" xfId="0" applyNumberFormat="1" applyFill="1"/>
    <xf numFmtId="164" fontId="46" fillId="27" borderId="0" xfId="0" applyNumberFormat="1" applyFont="1" applyFill="1"/>
    <xf numFmtId="2" fontId="46" fillId="27" borderId="0" xfId="0" applyNumberFormat="1" applyFont="1" applyFill="1"/>
    <xf numFmtId="164" fontId="11" fillId="27" borderId="0" xfId="0" applyNumberFormat="1" applyFont="1" applyFill="1"/>
    <xf numFmtId="0" fontId="46" fillId="27" borderId="0" xfId="0" applyFont="1" applyFill="1"/>
    <xf numFmtId="164" fontId="47" fillId="27" borderId="0" xfId="0" applyNumberFormat="1" applyFont="1" applyFill="1"/>
    <xf numFmtId="0" fontId="33" fillId="28" borderId="0" xfId="0" applyFont="1" applyFill="1"/>
    <xf numFmtId="164" fontId="33" fillId="0" borderId="0" xfId="0" applyNumberFormat="1" applyFont="1" applyFill="1" applyBorder="1"/>
    <xf numFmtId="164" fontId="33" fillId="0" borderId="0" xfId="0" applyNumberFormat="1" applyFont="1" applyFill="1"/>
    <xf numFmtId="14" fontId="33" fillId="0" borderId="0" xfId="0" applyNumberFormat="1" applyFont="1" applyFill="1"/>
    <xf numFmtId="0" fontId="33" fillId="0" borderId="0" xfId="0" applyFont="1" applyFill="1" applyAlignment="1">
      <alignment horizontal="left"/>
    </xf>
    <xf numFmtId="0" fontId="0" fillId="29" borderId="0" xfId="0" applyFill="1"/>
    <xf numFmtId="164" fontId="0" fillId="29" borderId="0" xfId="0" applyNumberFormat="1" applyFill="1"/>
    <xf numFmtId="2" fontId="46" fillId="24" borderId="0" xfId="0" applyNumberFormat="1" applyFont="1" applyFill="1"/>
    <xf numFmtId="164" fontId="47" fillId="24" borderId="0" xfId="0" applyNumberFormat="1" applyFont="1" applyFill="1"/>
    <xf numFmtId="0" fontId="0" fillId="0" borderId="0" xfId="0" applyAlignment="1">
      <alignment horizontal="center"/>
    </xf>
    <xf numFmtId="0" fontId="33" fillId="27" borderId="0" xfId="0" applyFont="1" applyFill="1" applyAlignment="1">
      <alignment horizontal="center"/>
    </xf>
    <xf numFmtId="0" fontId="39" fillId="0" borderId="0" xfId="0" applyFont="1" applyFill="1"/>
    <xf numFmtId="0" fontId="40" fillId="0" borderId="0" xfId="0" applyFont="1" applyFill="1" applyAlignment="1">
      <alignment horizontal="right"/>
    </xf>
    <xf numFmtId="20" fontId="11" fillId="0" borderId="0" xfId="0" applyNumberFormat="1" applyFont="1"/>
    <xf numFmtId="20" fontId="11" fillId="24" borderId="0" xfId="0" applyNumberFormat="1" applyFont="1" applyFill="1"/>
    <xf numFmtId="20" fontId="11" fillId="27" borderId="0" xfId="0" applyNumberFormat="1" applyFont="1" applyFill="1"/>
    <xf numFmtId="166" fontId="11" fillId="0" borderId="0" xfId="0" applyNumberFormat="1" applyFont="1"/>
    <xf numFmtId="0" fontId="33" fillId="0" borderId="0" xfId="0" applyFont="1" applyAlignment="1">
      <alignment horizontal="center"/>
    </xf>
    <xf numFmtId="165" fontId="0" fillId="0" borderId="0" xfId="0" applyNumberFormat="1"/>
    <xf numFmtId="20" fontId="11" fillId="0" borderId="0" xfId="0" applyNumberFormat="1" applyFont="1" applyFill="1"/>
    <xf numFmtId="164" fontId="46" fillId="0" borderId="0" xfId="0" applyNumberFormat="1" applyFont="1" applyFill="1"/>
    <xf numFmtId="2" fontId="46" fillId="0" borderId="0" xfId="0" applyNumberFormat="1" applyFont="1" applyFill="1"/>
    <xf numFmtId="0" fontId="46" fillId="0" borderId="0" xfId="0" applyFont="1" applyFill="1"/>
    <xf numFmtId="164" fontId="47" fillId="0" borderId="0" xfId="0" applyNumberFormat="1" applyFont="1" applyFill="1"/>
    <xf numFmtId="165" fontId="11" fillId="27" borderId="0" xfId="0" applyNumberFormat="1" applyFont="1" applyFill="1"/>
    <xf numFmtId="164" fontId="46" fillId="30" borderId="0" xfId="0" applyNumberFormat="1" applyFont="1" applyFill="1"/>
    <xf numFmtId="0" fontId="0" fillId="30" borderId="0" xfId="0" applyFill="1"/>
    <xf numFmtId="0" fontId="11" fillId="30" borderId="0" xfId="0" applyFont="1" applyFill="1"/>
    <xf numFmtId="0" fontId="0" fillId="30" borderId="0" xfId="0" applyFill="1" applyAlignment="1">
      <alignment horizontal="center"/>
    </xf>
    <xf numFmtId="165" fontId="0" fillId="30" borderId="0" xfId="0" applyNumberFormat="1" applyFill="1"/>
    <xf numFmtId="164" fontId="0" fillId="30" borderId="0" xfId="0" applyNumberFormat="1" applyFill="1"/>
    <xf numFmtId="0" fontId="33" fillId="0" borderId="0" xfId="0" applyFont="1" applyFill="1" applyBorder="1" applyAlignment="1">
      <alignment horizontal="right"/>
    </xf>
    <xf numFmtId="0" fontId="33" fillId="0" borderId="0" xfId="0" applyFont="1" applyBorder="1" applyAlignment="1">
      <alignment horizontal="right"/>
    </xf>
    <xf numFmtId="0" fontId="33" fillId="0" borderId="0" xfId="0" applyFont="1" applyBorder="1"/>
    <xf numFmtId="0" fontId="33" fillId="0" borderId="19" xfId="0" applyFont="1" applyBorder="1"/>
    <xf numFmtId="0" fontId="11" fillId="31" borderId="0" xfId="0" applyFont="1" applyFill="1"/>
    <xf numFmtId="0" fontId="33" fillId="31" borderId="0" xfId="0" applyFont="1" applyFill="1" applyAlignment="1">
      <alignment horizontal="center"/>
    </xf>
    <xf numFmtId="164" fontId="0" fillId="31" borderId="0" xfId="0" applyNumberFormat="1" applyFill="1"/>
    <xf numFmtId="165" fontId="0" fillId="31" borderId="0" xfId="0" applyNumberFormat="1" applyFill="1"/>
    <xf numFmtId="164" fontId="46" fillId="31" borderId="0" xfId="0" applyNumberFormat="1" applyFont="1" applyFill="1"/>
    <xf numFmtId="2" fontId="46" fillId="31" borderId="0" xfId="0" applyNumberFormat="1" applyFont="1" applyFill="1"/>
    <xf numFmtId="164" fontId="11" fillId="31" borderId="0" xfId="0" applyNumberFormat="1" applyFont="1" applyFill="1"/>
    <xf numFmtId="0" fontId="46" fillId="31" borderId="0" xfId="0" applyFont="1" applyFill="1"/>
    <xf numFmtId="164" fontId="47" fillId="31" borderId="0" xfId="0" applyNumberFormat="1" applyFont="1" applyFill="1"/>
    <xf numFmtId="0" fontId="0" fillId="31" borderId="0" xfId="0" applyFill="1"/>
    <xf numFmtId="20" fontId="11" fillId="31" borderId="0" xfId="0" applyNumberFormat="1" applyFont="1" applyFill="1"/>
    <xf numFmtId="164" fontId="0" fillId="32" borderId="0" xfId="0" applyNumberFormat="1" applyFill="1"/>
    <xf numFmtId="164" fontId="0" fillId="33" borderId="0" xfId="0" applyNumberFormat="1" applyFill="1"/>
    <xf numFmtId="0" fontId="53" fillId="0" borderId="0" xfId="120"/>
    <xf numFmtId="0" fontId="53" fillId="0" borderId="0" xfId="120"/>
    <xf numFmtId="0" fontId="53" fillId="0" borderId="0" xfId="120"/>
    <xf numFmtId="0" fontId="53" fillId="0" borderId="0" xfId="120"/>
    <xf numFmtId="0" fontId="53" fillId="0" borderId="0" xfId="120"/>
    <xf numFmtId="0" fontId="53" fillId="0" borderId="0" xfId="120"/>
    <xf numFmtId="0" fontId="53" fillId="0" borderId="0" xfId="120"/>
    <xf numFmtId="0" fontId="53" fillId="0" borderId="0" xfId="120"/>
    <xf numFmtId="0" fontId="53" fillId="0" borderId="0" xfId="120"/>
    <xf numFmtId="0" fontId="53" fillId="0" borderId="0" xfId="120"/>
    <xf numFmtId="0" fontId="53" fillId="0" borderId="0" xfId="120"/>
    <xf numFmtId="0" fontId="53" fillId="0" borderId="0" xfId="120"/>
    <xf numFmtId="0" fontId="53" fillId="0" borderId="0" xfId="120"/>
    <xf numFmtId="0" fontId="0" fillId="34" borderId="0" xfId="0" applyFill="1"/>
    <xf numFmtId="0" fontId="0" fillId="35" borderId="0" xfId="0" applyFill="1"/>
    <xf numFmtId="0" fontId="46" fillId="30" borderId="0" xfId="0" applyFont="1" applyFill="1"/>
    <xf numFmtId="0" fontId="46" fillId="29" borderId="0" xfId="0" applyFont="1" applyFill="1"/>
    <xf numFmtId="2" fontId="0" fillId="0" borderId="0" xfId="0" applyNumberFormat="1"/>
    <xf numFmtId="164" fontId="11" fillId="29" borderId="0" xfId="0" applyNumberFormat="1" applyFont="1" applyFill="1"/>
    <xf numFmtId="0" fontId="36" fillId="0" borderId="0" xfId="0" applyFont="1"/>
    <xf numFmtId="0" fontId="5" fillId="0" borderId="0" xfId="90"/>
    <xf numFmtId="0" fontId="54" fillId="0" borderId="0" xfId="0" applyFont="1" applyFill="1" applyAlignment="1">
      <alignment horizontal="center" vertical="center"/>
    </xf>
  </cellXfs>
  <cellStyles count="121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Ausgabe 2" xfId="116"/>
    <cellStyle name="Ausgabe 3" xfId="91"/>
    <cellStyle name="Berechnung" xfId="26" builtinId="22" customBuiltin="1"/>
    <cellStyle name="Berechnung 2" xfId="97"/>
    <cellStyle name="Berechnung 3" xfId="92"/>
    <cellStyle name="Besuchter Hyperlink" xfId="63" builtinId="9" hidden="1"/>
    <cellStyle name="Besuchter Hyperlink" xfId="65" builtinId="9" hidden="1"/>
    <cellStyle name="Besuchter Hyperlink" xfId="67" builtinId="9" hidden="1"/>
    <cellStyle name="Besuchter Hyperlink" xfId="69" builtinId="9" hidden="1"/>
    <cellStyle name="Besuchter Hyperlink" xfId="71" builtinId="9" hidden="1"/>
    <cellStyle name="Besuchter Hyperlink" xfId="73" builtinId="9" hidden="1"/>
    <cellStyle name="Besuchter Hyperlink" xfId="75" builtinId="9" hidden="1"/>
    <cellStyle name="Besuchter Hyperlink" xfId="77" builtinId="9" hidden="1"/>
    <cellStyle name="Besuchter Hyperlink" xfId="79" builtinId="9" hidden="1"/>
    <cellStyle name="Besuchter Hyperlink" xfId="81" builtinId="9" hidden="1"/>
    <cellStyle name="Besuchter Hyperlink" xfId="83" builtinId="9" hidden="1"/>
    <cellStyle name="Besuchter Hyperlink" xfId="85" builtinId="9" hidden="1"/>
    <cellStyle name="Besuchter Hyperlink" xfId="87" builtinId="9" hidden="1"/>
    <cellStyle name="Eingabe" xfId="27" builtinId="20" customBuiltin="1"/>
    <cellStyle name="Eingabe 2" xfId="96"/>
    <cellStyle name="Eingabe 3" xfId="93"/>
    <cellStyle name="Ergebnis" xfId="28" builtinId="25" customBuiltin="1"/>
    <cellStyle name="Ergebnis 2" xfId="95"/>
    <cellStyle name="Ergebnis 3" xfId="98"/>
    <cellStyle name="Erklärender Text" xfId="29" builtinId="53" customBuiltin="1"/>
    <cellStyle name="Gut" xfId="30" builtinId="26" customBuiltin="1"/>
    <cellStyle name="Link" xfId="62" builtinId="8" hidden="1"/>
    <cellStyle name="Link" xfId="64" builtinId="8" hidden="1"/>
    <cellStyle name="Link" xfId="66" builtinId="8" hidden="1"/>
    <cellStyle name="Link" xfId="68" builtinId="8" hidden="1"/>
    <cellStyle name="Link" xfId="70" builtinId="8" hidden="1"/>
    <cellStyle name="Link" xfId="72" builtinId="8" hidden="1"/>
    <cellStyle name="Link" xfId="74" builtinId="8" hidden="1"/>
    <cellStyle name="Link" xfId="76" builtinId="8" hidden="1"/>
    <cellStyle name="Link" xfId="78" builtinId="8" hidden="1"/>
    <cellStyle name="Link" xfId="80" builtinId="8" hidden="1"/>
    <cellStyle name="Link" xfId="82" builtinId="8" hidden="1"/>
    <cellStyle name="Link" xfId="84" builtinId="8" hidden="1"/>
    <cellStyle name="Link" xfId="86" builtinId="8" hidden="1"/>
    <cellStyle name="Neutral" xfId="31" builtinId="28" customBuiltin="1"/>
    <cellStyle name="Normal 2" xfId="89"/>
    <cellStyle name="Normal 2 2" xfId="43"/>
    <cellStyle name="Normal 3" xfId="44"/>
    <cellStyle name="Normal_EtOH-Stripping" xfId="32"/>
    <cellStyle name="Notiz" xfId="33" builtinId="10" customBuiltin="1"/>
    <cellStyle name="Notiz 2" xfId="94"/>
    <cellStyle name="Notiz 3" xfId="99"/>
    <cellStyle name="Schlecht" xfId="34" builtinId="27" customBuiltin="1"/>
    <cellStyle name="Standard" xfId="0" builtinId="0"/>
    <cellStyle name="Standard 10" xfId="120"/>
    <cellStyle name="Standard 2" xfId="45"/>
    <cellStyle name="Standard 3" xfId="46"/>
    <cellStyle name="Standard 3 2" xfId="47"/>
    <cellStyle name="Standard 3 2 2" xfId="51"/>
    <cellStyle name="Standard 3 2 2 2" xfId="59"/>
    <cellStyle name="Standard 3 2 2 2 2" xfId="113"/>
    <cellStyle name="Standard 3 2 2 3" xfId="105"/>
    <cellStyle name="Standard 3 2 3" xfId="55"/>
    <cellStyle name="Standard 3 2 3 2" xfId="109"/>
    <cellStyle name="Standard 3 2 4" xfId="101"/>
    <cellStyle name="Standard 3 3" xfId="50"/>
    <cellStyle name="Standard 3 3 2" xfId="58"/>
    <cellStyle name="Standard 3 3 2 2" xfId="112"/>
    <cellStyle name="Standard 3 3 3" xfId="104"/>
    <cellStyle name="Standard 3 4" xfId="54"/>
    <cellStyle name="Standard 3 4 2" xfId="108"/>
    <cellStyle name="Standard 3 5" xfId="100"/>
    <cellStyle name="Standard 4" xfId="48"/>
    <cellStyle name="Standard 4 2" xfId="52"/>
    <cellStyle name="Standard 4 2 2" xfId="60"/>
    <cellStyle name="Standard 4 2 2 2" xfId="114"/>
    <cellStyle name="Standard 4 2 3" xfId="106"/>
    <cellStyle name="Standard 4 3" xfId="56"/>
    <cellStyle name="Standard 4 3 2" xfId="110"/>
    <cellStyle name="Standard 4 4" xfId="102"/>
    <cellStyle name="Standard 5" xfId="49"/>
    <cellStyle name="Standard 5 2" xfId="53"/>
    <cellStyle name="Standard 5 2 2" xfId="61"/>
    <cellStyle name="Standard 5 2 2 2" xfId="115"/>
    <cellStyle name="Standard 5 2 3" xfId="107"/>
    <cellStyle name="Standard 5 3" xfId="57"/>
    <cellStyle name="Standard 5 3 2" xfId="111"/>
    <cellStyle name="Standard 5 4" xfId="103"/>
    <cellStyle name="Standard 6" xfId="90"/>
    <cellStyle name="Standard 7" xfId="118"/>
    <cellStyle name="Standard 8" xfId="117"/>
    <cellStyle name="Standard 9" xfId="119"/>
    <cellStyle name="Tecan.At.Excel.Error" xfId="88"/>
    <cellStyle name="Überschrift" xfId="35" builtinId="15" customBuiltin="1"/>
    <cellStyle name="Überschrift 1" xfId="36" builtinId="16" customBuiltin="1"/>
    <cellStyle name="Überschrift 2" xfId="37" builtinId="17" customBuiltin="1"/>
    <cellStyle name="Überschrift 3" xfId="38" builtinId="18" customBuiltin="1"/>
    <cellStyle name="Überschrift 4" xfId="39" builtinId="19" customBuiltin="1"/>
    <cellStyle name="Verknüpfte Zelle" xfId="40" builtinId="24" customBuiltin="1"/>
    <cellStyle name="Warnender Text" xfId="41" builtinId="11" customBuiltin="1"/>
    <cellStyle name="Zelle überprüfen" xfId="42" builtinId="23" customBuiltin="1"/>
  </cellStyles>
  <dxfs count="5">
    <dxf>
      <font>
        <color auto="1"/>
      </font>
      <fill>
        <patternFill>
          <bgColor theme="6"/>
        </patternFill>
      </fill>
    </dxf>
    <dxf>
      <font>
        <color auto="1"/>
      </font>
      <fill>
        <patternFill>
          <bgColor theme="6"/>
        </patternFill>
      </fill>
    </dxf>
    <dxf>
      <font>
        <color auto="1"/>
      </font>
      <fill>
        <patternFill>
          <bgColor theme="6"/>
        </patternFill>
      </fill>
    </dxf>
    <dxf>
      <font>
        <color auto="1"/>
      </font>
      <fill>
        <patternFill>
          <bgColor theme="6"/>
        </patternFill>
      </fill>
    </dxf>
    <dxf>
      <font>
        <color auto="1"/>
      </font>
      <fill>
        <patternFill>
          <bgColor theme="6"/>
        </patternFill>
      </fill>
    </dxf>
  </dxfs>
  <tableStyles count="0" defaultTableStyle="TableStyleMedium9" defaultPivotStyle="PivotStyleLight16"/>
  <colors>
    <mruColors>
      <color rgb="FFFFCC99"/>
      <color rgb="FFFF99CC"/>
      <color rgb="FFFFFF66"/>
      <color rgb="FFFF0066"/>
      <color rgb="FFCCFFCC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Signal GFP probe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signal GFP probe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strRef>
              <c:f>'Raw data'!$D$5:$D$722</c:f>
              <c:strCache>
                <c:ptCount val="718"/>
                <c:pt idx="0">
                  <c:v>Fermenter 1</c:v>
                </c:pt>
                <c:pt idx="1">
                  <c:v>JHA_14_PP_CH3H</c:v>
                </c:pt>
                <c:pt idx="2">
                  <c:v>0,040552344</c:v>
                </c:pt>
                <c:pt idx="3">
                  <c:v>0,040552344</c:v>
                </c:pt>
                <c:pt idx="4">
                  <c:v>0,040552344</c:v>
                </c:pt>
                <c:pt idx="5">
                  <c:v>0,040552344</c:v>
                </c:pt>
                <c:pt idx="6">
                  <c:v>0,040552344</c:v>
                </c:pt>
                <c:pt idx="7">
                  <c:v>0,040552344</c:v>
                </c:pt>
                <c:pt idx="8">
                  <c:v>0,040552344</c:v>
                </c:pt>
                <c:pt idx="9">
                  <c:v>0,040552344</c:v>
                </c:pt>
                <c:pt idx="10">
                  <c:v>0,040552344</c:v>
                </c:pt>
                <c:pt idx="11">
                  <c:v>0,040552344</c:v>
                </c:pt>
                <c:pt idx="12">
                  <c:v>0,040552344</c:v>
                </c:pt>
                <c:pt idx="13">
                  <c:v>0,040552344</c:v>
                </c:pt>
                <c:pt idx="14">
                  <c:v>0,040552344</c:v>
                </c:pt>
                <c:pt idx="15">
                  <c:v>0,040552344</c:v>
                </c:pt>
                <c:pt idx="16">
                  <c:v>0,040552344</c:v>
                </c:pt>
                <c:pt idx="17">
                  <c:v>0,040552344</c:v>
                </c:pt>
                <c:pt idx="18">
                  <c:v>0,040552344</c:v>
                </c:pt>
                <c:pt idx="19">
                  <c:v>0,041031756</c:v>
                </c:pt>
                <c:pt idx="20">
                  <c:v>0,058787765</c:v>
                </c:pt>
                <c:pt idx="21">
                  <c:v>0,063725121</c:v>
                </c:pt>
                <c:pt idx="22">
                  <c:v>0,063725121</c:v>
                </c:pt>
                <c:pt idx="23">
                  <c:v>0,069518313</c:v>
                </c:pt>
                <c:pt idx="24">
                  <c:v>0,069518313</c:v>
                </c:pt>
                <c:pt idx="25">
                  <c:v>0,069518313</c:v>
                </c:pt>
                <c:pt idx="26">
                  <c:v>0,069518313</c:v>
                </c:pt>
                <c:pt idx="27">
                  <c:v>0,069518313</c:v>
                </c:pt>
                <c:pt idx="28">
                  <c:v>0,069518313</c:v>
                </c:pt>
                <c:pt idx="29">
                  <c:v>0,069518313</c:v>
                </c:pt>
                <c:pt idx="30">
                  <c:v>0,069518313</c:v>
                </c:pt>
                <c:pt idx="31">
                  <c:v>0,069518313</c:v>
                </c:pt>
                <c:pt idx="32">
                  <c:v>0,069518313</c:v>
                </c:pt>
                <c:pt idx="33">
                  <c:v>0,069621109</c:v>
                </c:pt>
                <c:pt idx="34">
                  <c:v>0,07316579</c:v>
                </c:pt>
                <c:pt idx="35">
                  <c:v>0,075311504</c:v>
                </c:pt>
                <c:pt idx="36">
                  <c:v>0,075311504</c:v>
                </c:pt>
                <c:pt idx="37">
                  <c:v>0,075311504</c:v>
                </c:pt>
                <c:pt idx="38">
                  <c:v>0,075311504</c:v>
                </c:pt>
                <c:pt idx="39">
                  <c:v>0,075311504</c:v>
                </c:pt>
                <c:pt idx="40">
                  <c:v>0,075311504</c:v>
                </c:pt>
                <c:pt idx="41">
                  <c:v>0,075514733</c:v>
                </c:pt>
                <c:pt idx="42">
                  <c:v>0,082604096</c:v>
                </c:pt>
                <c:pt idx="43">
                  <c:v>0,086897887</c:v>
                </c:pt>
                <c:pt idx="44">
                  <c:v>0,086897887</c:v>
                </c:pt>
                <c:pt idx="45">
                  <c:v>0,086897887</c:v>
                </c:pt>
                <c:pt idx="46">
                  <c:v>0,086897887</c:v>
                </c:pt>
                <c:pt idx="47">
                  <c:v>0,092691086</c:v>
                </c:pt>
                <c:pt idx="48">
                  <c:v>0,092691086</c:v>
                </c:pt>
                <c:pt idx="49">
                  <c:v>0,092691086</c:v>
                </c:pt>
                <c:pt idx="50">
                  <c:v>0,092691086</c:v>
                </c:pt>
                <c:pt idx="51">
                  <c:v>0,092793903</c:v>
                </c:pt>
                <c:pt idx="52">
                  <c:v>0,096339308</c:v>
                </c:pt>
                <c:pt idx="53">
                  <c:v>0,098484278</c:v>
                </c:pt>
                <c:pt idx="54">
                  <c:v>0,098484278</c:v>
                </c:pt>
                <c:pt idx="55">
                  <c:v>0,098484278</c:v>
                </c:pt>
                <c:pt idx="56">
                  <c:v>0,098484278</c:v>
                </c:pt>
                <c:pt idx="57">
                  <c:v>0,098585892</c:v>
                </c:pt>
                <c:pt idx="58">
                  <c:v>0,102130569</c:v>
                </c:pt>
                <c:pt idx="59">
                  <c:v>0,104277462</c:v>
                </c:pt>
                <c:pt idx="60">
                  <c:v>0,104277462</c:v>
                </c:pt>
                <c:pt idx="61">
                  <c:v>0,104490186</c:v>
                </c:pt>
                <c:pt idx="62">
                  <c:v>0,111581005</c:v>
                </c:pt>
                <c:pt idx="63">
                  <c:v>0,11586386</c:v>
                </c:pt>
                <c:pt idx="64">
                  <c:v>0,11586386</c:v>
                </c:pt>
                <c:pt idx="65">
                  <c:v>0,11586386</c:v>
                </c:pt>
                <c:pt idx="66">
                  <c:v>0,11586386</c:v>
                </c:pt>
                <c:pt idx="67">
                  <c:v>0,11586386</c:v>
                </c:pt>
                <c:pt idx="68">
                  <c:v>0,11586386</c:v>
                </c:pt>
                <c:pt idx="69">
                  <c:v>0,115970222</c:v>
                </c:pt>
                <c:pt idx="70">
                  <c:v>0,119515622</c:v>
                </c:pt>
                <c:pt idx="71">
                  <c:v>0,121657044</c:v>
                </c:pt>
                <c:pt idx="72">
                  <c:v>0,121657044</c:v>
                </c:pt>
                <c:pt idx="73">
                  <c:v>0,121757272</c:v>
                </c:pt>
                <c:pt idx="74">
                  <c:v>0,125294743</c:v>
                </c:pt>
                <c:pt idx="75">
                  <c:v>0,127450243</c:v>
                </c:pt>
                <c:pt idx="76">
                  <c:v>0,127450243</c:v>
                </c:pt>
                <c:pt idx="77">
                  <c:v>0,127541223</c:v>
                </c:pt>
                <c:pt idx="78">
                  <c:v>0,1310859</c:v>
                </c:pt>
                <c:pt idx="79">
                  <c:v>0,133243427</c:v>
                </c:pt>
                <c:pt idx="80">
                  <c:v>0,133243427</c:v>
                </c:pt>
                <c:pt idx="81">
                  <c:v>0,133413954</c:v>
                </c:pt>
                <c:pt idx="82">
                  <c:v>0,140519258</c:v>
                </c:pt>
                <c:pt idx="83">
                  <c:v>0,144918445</c:v>
                </c:pt>
                <c:pt idx="84">
                  <c:v>0,148463854</c:v>
                </c:pt>
                <c:pt idx="85">
                  <c:v>0,150713989</c:v>
                </c:pt>
                <c:pt idx="86">
                  <c:v>0,154258666</c:v>
                </c:pt>
                <c:pt idx="87">
                  <c:v>0,156416193</c:v>
                </c:pt>
                <c:pt idx="88">
                  <c:v>0,156416193</c:v>
                </c:pt>
                <c:pt idx="89">
                  <c:v>0,162209392</c:v>
                </c:pt>
                <c:pt idx="90">
                  <c:v>0,162209392</c:v>
                </c:pt>
                <c:pt idx="91">
                  <c:v>0,173795775</c:v>
                </c:pt>
                <c:pt idx="92">
                  <c:v>0,173795775</c:v>
                </c:pt>
                <c:pt idx="93">
                  <c:v>0,173885573</c:v>
                </c:pt>
                <c:pt idx="94">
                  <c:v>0,17743026</c:v>
                </c:pt>
                <c:pt idx="95">
                  <c:v>0,179681116</c:v>
                </c:pt>
                <c:pt idx="96">
                  <c:v>0,183225071</c:v>
                </c:pt>
                <c:pt idx="97">
                  <c:v>0,185475501</c:v>
                </c:pt>
                <c:pt idx="98">
                  <c:v>0,189020187</c:v>
                </c:pt>
                <c:pt idx="99">
                  <c:v>0,191364483</c:v>
                </c:pt>
                <c:pt idx="100">
                  <c:v>0,19845674</c:v>
                </c:pt>
                <c:pt idx="101">
                  <c:v>0,202849175</c:v>
                </c:pt>
                <c:pt idx="102">
                  <c:v>0,206393861</c:v>
                </c:pt>
                <c:pt idx="103">
                  <c:v>0,208644755</c:v>
                </c:pt>
                <c:pt idx="104">
                  <c:v>0,212190156</c:v>
                </c:pt>
                <c:pt idx="105">
                  <c:v>0,220141321</c:v>
                </c:pt>
                <c:pt idx="106">
                  <c:v>0,220141321</c:v>
                </c:pt>
                <c:pt idx="107">
                  <c:v>0,231812919</c:v>
                </c:pt>
                <c:pt idx="108">
                  <c:v>0,235364133</c:v>
                </c:pt>
                <c:pt idx="109">
                  <c:v>0,237607333</c:v>
                </c:pt>
                <c:pt idx="110">
                  <c:v>0,241159255</c:v>
                </c:pt>
                <c:pt idx="111">
                  <c:v>0,243402704</c:v>
                </c:pt>
                <c:pt idx="112">
                  <c:v>0,246947381</c:v>
                </c:pt>
                <c:pt idx="113">
                  <c:v>0,260784668</c:v>
                </c:pt>
                <c:pt idx="114">
                  <c:v>0,264330068</c:v>
                </c:pt>
                <c:pt idx="115">
                  <c:v>0,266673578</c:v>
                </c:pt>
                <c:pt idx="116">
                  <c:v>0,273764397</c:v>
                </c:pt>
                <c:pt idx="117">
                  <c:v>0,278243743</c:v>
                </c:pt>
                <c:pt idx="118">
                  <c:v>0,285347587</c:v>
                </c:pt>
                <c:pt idx="119">
                  <c:v>0,289834491</c:v>
                </c:pt>
                <c:pt idx="120">
                  <c:v>0,296923863</c:v>
                </c:pt>
                <c:pt idx="121">
                  <c:v>0,301515468</c:v>
                </c:pt>
                <c:pt idx="122">
                  <c:v>0,312151687</c:v>
                </c:pt>
                <c:pt idx="123">
                  <c:v>0,318812247</c:v>
                </c:pt>
                <c:pt idx="124">
                  <c:v>0,325900156</c:v>
                </c:pt>
                <c:pt idx="125">
                  <c:v>0,336196603</c:v>
                </c:pt>
                <c:pt idx="126">
                  <c:v>0,343287422</c:v>
                </c:pt>
                <c:pt idx="127">
                  <c:v>0,353559604</c:v>
                </c:pt>
                <c:pt idx="128">
                  <c:v>0,360648977</c:v>
                </c:pt>
                <c:pt idx="129">
                  <c:v>0,365240527</c:v>
                </c:pt>
                <c:pt idx="130">
                  <c:v>0,375874577</c:v>
                </c:pt>
                <c:pt idx="131">
                  <c:v>0,388143897</c:v>
                </c:pt>
                <c:pt idx="132">
                  <c:v>0,388143897</c:v>
                </c:pt>
                <c:pt idx="133">
                  <c:v>0,382939269</c:v>
                </c:pt>
                <c:pt idx="134">
                  <c:v>0,407807839</c:v>
                </c:pt>
                <c:pt idx="135">
                  <c:v>0,4346643</c:v>
                </c:pt>
                <c:pt idx="136">
                  <c:v>0,441753673</c:v>
                </c:pt>
                <c:pt idx="137">
                  <c:v>0,452138462</c:v>
                </c:pt>
                <c:pt idx="138">
                  <c:v>0,462774681</c:v>
                </c:pt>
                <c:pt idx="139">
                  <c:v>0,469715405</c:v>
                </c:pt>
                <c:pt idx="140">
                  <c:v>0,487442443</c:v>
                </c:pt>
                <c:pt idx="141">
                  <c:v>0,498555626</c:v>
                </c:pt>
                <c:pt idx="142">
                  <c:v>0,512766199</c:v>
                </c:pt>
                <c:pt idx="143">
                  <c:v>0,527357727</c:v>
                </c:pt>
                <c:pt idx="144">
                  <c:v>0,534447081</c:v>
                </c:pt>
                <c:pt idx="145">
                  <c:v>0,550168906</c:v>
                </c:pt>
                <c:pt idx="146">
                  <c:v>0,543079552</c:v>
                </c:pt>
                <c:pt idx="147">
                  <c:v>0,568110911</c:v>
                </c:pt>
                <c:pt idx="148">
                  <c:v>0,582289656</c:v>
                </c:pt>
                <c:pt idx="149">
                  <c:v>0,596958057</c:v>
                </c:pt>
                <c:pt idx="150">
                  <c:v>0,607611626</c:v>
                </c:pt>
                <c:pt idx="151">
                  <c:v>0,620133863</c:v>
                </c:pt>
                <c:pt idx="152">
                  <c:v>0,630767913</c:v>
                </c:pt>
                <c:pt idx="153">
                  <c:v>0,643403546</c:v>
                </c:pt>
                <c:pt idx="154">
                  <c:v>0,657582255</c:v>
                </c:pt>
                <c:pt idx="155">
                  <c:v>0,672379024</c:v>
                </c:pt>
                <c:pt idx="156">
                  <c:v>0,686560625</c:v>
                </c:pt>
                <c:pt idx="157">
                  <c:v>0,695438778</c:v>
                </c:pt>
                <c:pt idx="158">
                  <c:v>0,70609456</c:v>
                </c:pt>
                <c:pt idx="159">
                  <c:v>0,71317467</c:v>
                </c:pt>
                <c:pt idx="160">
                  <c:v>0,737987464</c:v>
                </c:pt>
                <c:pt idx="161">
                  <c:v>0,7535639</c:v>
                </c:pt>
                <c:pt idx="162">
                  <c:v>0,77128369</c:v>
                </c:pt>
                <c:pt idx="163">
                  <c:v>0,788058485</c:v>
                </c:pt>
                <c:pt idx="164">
                  <c:v>0,79514784</c:v>
                </c:pt>
                <c:pt idx="165">
                  <c:v>0,811295533</c:v>
                </c:pt>
                <c:pt idx="166">
                  <c:v>0,821951316</c:v>
                </c:pt>
                <c:pt idx="167">
                  <c:v>0,840268587</c:v>
                </c:pt>
                <c:pt idx="168">
                  <c:v>0,85092437</c:v>
                </c:pt>
                <c:pt idx="169">
                  <c:v>0,869151683</c:v>
                </c:pt>
                <c:pt idx="170">
                  <c:v>0,876254074</c:v>
                </c:pt>
                <c:pt idx="171">
                  <c:v>0,886271004</c:v>
                </c:pt>
                <c:pt idx="172">
                  <c:v>0,882726309</c:v>
                </c:pt>
                <c:pt idx="173">
                  <c:v>0,881283761</c:v>
                </c:pt>
                <c:pt idx="174">
                  <c:v>0,909647</c:v>
                </c:pt>
                <c:pt idx="175">
                  <c:v>0,932890696</c:v>
                </c:pt>
                <c:pt idx="176">
                  <c:v>0,939981497</c:v>
                </c:pt>
                <c:pt idx="177">
                  <c:v>0,956128946</c:v>
                </c:pt>
                <c:pt idx="178">
                  <c:v>0,966786908</c:v>
                </c:pt>
                <c:pt idx="179">
                  <c:v>0,967812949</c:v>
                </c:pt>
                <c:pt idx="180">
                  <c:v>0,981994587</c:v>
                </c:pt>
                <c:pt idx="181">
                  <c:v>0,996520026</c:v>
                </c:pt>
                <c:pt idx="182">
                  <c:v>1,000065481</c:v>
                </c:pt>
                <c:pt idx="183">
                  <c:v>1,013903272</c:v>
                </c:pt>
                <c:pt idx="184">
                  <c:v>1,01744869</c:v>
                </c:pt>
                <c:pt idx="185">
                  <c:v>1,019947027</c:v>
                </c:pt>
                <c:pt idx="186">
                  <c:v>1,034128628</c:v>
                </c:pt>
                <c:pt idx="187">
                  <c:v>1,048747524</c:v>
                </c:pt>
                <c:pt idx="188">
                  <c:v>1,055838288</c:v>
                </c:pt>
                <c:pt idx="189">
                  <c:v>1,071835152</c:v>
                </c:pt>
                <c:pt idx="190">
                  <c:v>1,075379848</c:v>
                </c:pt>
                <c:pt idx="191">
                  <c:v>1,077448577</c:v>
                </c:pt>
                <c:pt idx="192">
                  <c:v>1,073895911</c:v>
                </c:pt>
                <c:pt idx="193">
                  <c:v>1,072177894</c:v>
                </c:pt>
                <c:pt idx="194">
                  <c:v>1,089904913</c:v>
                </c:pt>
                <c:pt idx="195">
                  <c:v>1,100888501</c:v>
                </c:pt>
                <c:pt idx="196">
                  <c:v>1,107976446</c:v>
                </c:pt>
                <c:pt idx="197">
                  <c:v>1,118268252</c:v>
                </c:pt>
                <c:pt idx="198">
                  <c:v>1,125360463</c:v>
                </c:pt>
                <c:pt idx="199">
                  <c:v>1,129861616</c:v>
                </c:pt>
                <c:pt idx="200">
                  <c:v>1,136952453</c:v>
                </c:pt>
                <c:pt idx="201">
                  <c:v>1,141345386</c:v>
                </c:pt>
                <c:pt idx="202">
                  <c:v>1,144897325</c:v>
                </c:pt>
                <c:pt idx="203">
                  <c:v>1,14696357</c:v>
                </c:pt>
                <c:pt idx="204">
                  <c:v>1,143419597</c:v>
                </c:pt>
                <c:pt idx="205">
                  <c:v>1,141348754</c:v>
                </c:pt>
                <c:pt idx="206">
                  <c:v>1,144893449</c:v>
                </c:pt>
                <c:pt idx="207">
                  <c:v>1,158638477</c:v>
                </c:pt>
                <c:pt idx="208">
                  <c:v>1,158638477</c:v>
                </c:pt>
                <c:pt idx="209">
                  <c:v>1,164431691</c:v>
                </c:pt>
                <c:pt idx="210">
                  <c:v>1,164431691</c:v>
                </c:pt>
                <c:pt idx="211">
                  <c:v>1,164516938</c:v>
                </c:pt>
                <c:pt idx="212">
                  <c:v>1,168068878</c:v>
                </c:pt>
                <c:pt idx="213">
                  <c:v>1,176018119</c:v>
                </c:pt>
                <c:pt idx="214">
                  <c:v>1,176018119</c:v>
                </c:pt>
                <c:pt idx="215">
                  <c:v>1,176018119</c:v>
                </c:pt>
                <c:pt idx="216">
                  <c:v>1,176018119</c:v>
                </c:pt>
                <c:pt idx="217">
                  <c:v>1,171818526</c:v>
                </c:pt>
                <c:pt idx="218">
                  <c:v>1,012340307</c:v>
                </c:pt>
                <c:pt idx="219">
                  <c:v>0,772101175</c:v>
                </c:pt>
                <c:pt idx="220">
                  <c:v>0,83234849</c:v>
                </c:pt>
                <c:pt idx="221">
                  <c:v>0,875276283</c:v>
                </c:pt>
                <c:pt idx="222">
                  <c:v>0,896583494</c:v>
                </c:pt>
                <c:pt idx="223">
                  <c:v>0,927499315</c:v>
                </c:pt>
                <c:pt idx="224">
                  <c:v>0,952367903</c:v>
                </c:pt>
                <c:pt idx="225">
                  <c:v>0,984842718</c:v>
                </c:pt>
                <c:pt idx="226">
                  <c:v>0,984842718</c:v>
                </c:pt>
                <c:pt idx="227">
                  <c:v>0,986309036</c:v>
                </c:pt>
                <c:pt idx="228">
                  <c:v>1,046568675</c:v>
                </c:pt>
                <c:pt idx="229">
                  <c:v>1,089928291</c:v>
                </c:pt>
                <c:pt idx="230">
                  <c:v>1,121823898</c:v>
                </c:pt>
                <c:pt idx="231">
                  <c:v>1,158911363</c:v>
                </c:pt>
                <c:pt idx="232">
                  <c:v>1,169543281</c:v>
                </c:pt>
                <c:pt idx="233">
                  <c:v>1,176294547</c:v>
                </c:pt>
                <c:pt idx="234">
                  <c:v>1,186926392</c:v>
                </c:pt>
                <c:pt idx="235">
                  <c:v>1,199751029</c:v>
                </c:pt>
                <c:pt idx="236">
                  <c:v>1,221023467</c:v>
                </c:pt>
                <c:pt idx="237">
                  <c:v>1,245956844</c:v>
                </c:pt>
                <c:pt idx="238">
                  <c:v>1,2637201</c:v>
                </c:pt>
                <c:pt idx="239">
                  <c:v>1,286607286</c:v>
                </c:pt>
                <c:pt idx="240">
                  <c:v>1,307918852</c:v>
                </c:pt>
                <c:pt idx="241">
                  <c:v>1,332965891</c:v>
                </c:pt>
                <c:pt idx="242">
                  <c:v>1,354229653</c:v>
                </c:pt>
                <c:pt idx="243">
                  <c:v>1,373345868</c:v>
                </c:pt>
                <c:pt idx="244">
                  <c:v>1,387524577</c:v>
                </c:pt>
                <c:pt idx="245">
                  <c:v>1,401860481</c:v>
                </c:pt>
                <c:pt idx="246">
                  <c:v>1,398316508</c:v>
                </c:pt>
                <c:pt idx="247">
                  <c:v>1,397186396</c:v>
                </c:pt>
                <c:pt idx="248">
                  <c:v>1,436185854</c:v>
                </c:pt>
                <c:pt idx="249">
                  <c:v>1,466103969</c:v>
                </c:pt>
                <c:pt idx="250">
                  <c:v>1,483863595</c:v>
                </c:pt>
                <c:pt idx="251">
                  <c:v>1,494906476</c:v>
                </c:pt>
                <c:pt idx="252">
                  <c:v>1,505560045</c:v>
                </c:pt>
                <c:pt idx="253">
                  <c:v>1,512554913</c:v>
                </c:pt>
                <c:pt idx="254">
                  <c:v>1,533823012</c:v>
                </c:pt>
                <c:pt idx="255">
                  <c:v>1,552939508</c:v>
                </c:pt>
                <c:pt idx="256">
                  <c:v>1,567118217</c:v>
                </c:pt>
                <c:pt idx="257">
                  <c:v>1,581919562</c:v>
                </c:pt>
                <c:pt idx="258">
                  <c:v>1,596095452</c:v>
                </c:pt>
                <c:pt idx="259">
                  <c:v>1,605134791</c:v>
                </c:pt>
                <c:pt idx="260">
                  <c:v>1,622898047</c:v>
                </c:pt>
                <c:pt idx="261">
                  <c:v>1,634025429</c:v>
                </c:pt>
                <c:pt idx="262">
                  <c:v>1,64820703</c:v>
                </c:pt>
                <c:pt idx="263">
                  <c:v>1,662736111</c:v>
                </c:pt>
                <c:pt idx="264">
                  <c:v>1,666281529</c:v>
                </c:pt>
                <c:pt idx="265">
                  <c:v>1,679839131</c:v>
                </c:pt>
                <c:pt idx="266">
                  <c:v>1,672749813</c:v>
                </c:pt>
                <c:pt idx="267">
                  <c:v>1,669112005</c:v>
                </c:pt>
                <c:pt idx="268">
                  <c:v>1,697527377</c:v>
                </c:pt>
                <c:pt idx="269">
                  <c:v>1,720663458</c:v>
                </c:pt>
                <c:pt idx="270">
                  <c:v>1,724216124</c:v>
                </c:pt>
                <c:pt idx="271">
                  <c:v>1,726546313</c:v>
                </c:pt>
                <c:pt idx="272">
                  <c:v>1,733637077</c:v>
                </c:pt>
                <c:pt idx="273">
                  <c:v>1,746663483</c:v>
                </c:pt>
                <c:pt idx="274">
                  <c:v>1,860139587</c:v>
                </c:pt>
                <c:pt idx="275">
                  <c:v>2,004941969</c:v>
                </c:pt>
                <c:pt idx="276">
                  <c:v>2,026257818</c:v>
                </c:pt>
                <c:pt idx="277">
                  <c:v>2,057187067</c:v>
                </c:pt>
                <c:pt idx="278">
                  <c:v>2,082004924</c:v>
                </c:pt>
                <c:pt idx="279">
                  <c:v>2,090893456</c:v>
                </c:pt>
                <c:pt idx="280">
                  <c:v>2,073170052</c:v>
                </c:pt>
                <c:pt idx="281">
                  <c:v>2,068722679</c:v>
                </c:pt>
                <c:pt idx="282">
                  <c:v>2,08999519</c:v>
                </c:pt>
                <c:pt idx="283">
                  <c:v>2,115082217</c:v>
                </c:pt>
                <c:pt idx="284">
                  <c:v>2,13635039</c:v>
                </c:pt>
                <c:pt idx="285">
                  <c:v>2,154981015</c:v>
                </c:pt>
                <c:pt idx="286">
                  <c:v>2,151429148</c:v>
                </c:pt>
                <c:pt idx="287">
                  <c:v>2,143547229</c:v>
                </c:pt>
                <c:pt idx="288">
                  <c:v>1,682738651</c:v>
                </c:pt>
                <c:pt idx="289">
                  <c:v>1,389468211</c:v>
                </c:pt>
                <c:pt idx="290">
                  <c:v>1,354021403</c:v>
                </c:pt>
                <c:pt idx="291">
                  <c:v>1,331500864</c:v>
                </c:pt>
                <c:pt idx="292">
                  <c:v>1,296054056</c:v>
                </c:pt>
                <c:pt idx="293">
                  <c:v>1,262075175</c:v>
                </c:pt>
                <c:pt idx="294">
                  <c:v>1,226548662</c:v>
                </c:pt>
                <c:pt idx="295">
                  <c:v>1,198753678</c:v>
                </c:pt>
                <c:pt idx="296">
                  <c:v>1,181030274</c:v>
                </c:pt>
                <c:pt idx="297">
                  <c:v>1,163623504</c:v>
                </c:pt>
                <c:pt idx="298">
                  <c:v>1,131721392</c:v>
                </c:pt>
                <c:pt idx="299">
                  <c:v>1,111371012</c:v>
                </c:pt>
                <c:pt idx="300">
                  <c:v>1,075909739</c:v>
                </c:pt>
                <c:pt idx="301">
                  <c:v>1,04814166</c:v>
                </c:pt>
                <c:pt idx="302">
                  <c:v>1,030382034</c:v>
                </c:pt>
                <c:pt idx="303">
                  <c:v>1,013196677</c:v>
                </c:pt>
                <c:pt idx="304">
                  <c:v>0,988383846</c:v>
                </c:pt>
                <c:pt idx="305">
                  <c:v>0,966834545</c:v>
                </c:pt>
                <c:pt idx="306">
                  <c:v>0,94202175</c:v>
                </c:pt>
                <c:pt idx="307">
                  <c:v>0,914679257</c:v>
                </c:pt>
                <c:pt idx="308">
                  <c:v>0,889866462</c:v>
                </c:pt>
                <c:pt idx="309">
                  <c:v>0,856636232</c:v>
                </c:pt>
                <c:pt idx="310">
                  <c:v>0,828278778</c:v>
                </c:pt>
                <c:pt idx="311">
                  <c:v>0,79946053</c:v>
                </c:pt>
                <c:pt idx="312">
                  <c:v>0,79946053</c:v>
                </c:pt>
                <c:pt idx="313">
                  <c:v>0,809560192</c:v>
                </c:pt>
                <c:pt idx="314">
                  <c:v>0,749288296</c:v>
                </c:pt>
                <c:pt idx="315">
                  <c:v>0,714138862</c:v>
                </c:pt>
                <c:pt idx="316">
                  <c:v>1,001258168</c:v>
                </c:pt>
                <c:pt idx="317">
                  <c:v>1,069033671</c:v>
                </c:pt>
                <c:pt idx="318">
                  <c:v>0,966237869</c:v>
                </c:pt>
                <c:pt idx="319">
                  <c:v>0,903317624</c:v>
                </c:pt>
                <c:pt idx="320">
                  <c:v>0,885554331</c:v>
                </c:pt>
                <c:pt idx="321">
                  <c:v>0,8685475</c:v>
                </c:pt>
                <c:pt idx="322">
                  <c:v>0,850820444</c:v>
                </c:pt>
                <c:pt idx="323">
                  <c:v>0,92505927</c:v>
                </c:pt>
                <c:pt idx="324">
                  <c:v>1,304340329</c:v>
                </c:pt>
                <c:pt idx="325">
                  <c:v>1,5945284</c:v>
                </c:pt>
                <c:pt idx="326">
                  <c:v>1,647709459</c:v>
                </c:pt>
                <c:pt idx="327">
                  <c:v>1,656597288</c:v>
                </c:pt>
                <c:pt idx="328">
                  <c:v>1,64593929</c:v>
                </c:pt>
                <c:pt idx="329">
                  <c:v>1,63982798</c:v>
                </c:pt>
                <c:pt idx="330">
                  <c:v>1,654009654</c:v>
                </c:pt>
                <c:pt idx="331">
                  <c:v>1,692158125</c:v>
                </c:pt>
                <c:pt idx="332">
                  <c:v>1,713426224</c:v>
                </c:pt>
                <c:pt idx="333">
                  <c:v>1,749170695</c:v>
                </c:pt>
                <c:pt idx="334">
                  <c:v>1,734989094</c:v>
                </c:pt>
                <c:pt idx="335">
                  <c:v>1,772034911</c:v>
                </c:pt>
                <c:pt idx="336">
                  <c:v>1,743619539</c:v>
                </c:pt>
                <c:pt idx="337">
                  <c:v>1,738483294</c:v>
                </c:pt>
                <c:pt idx="338">
                  <c:v>1,759790505</c:v>
                </c:pt>
                <c:pt idx="339">
                  <c:v>1,805260618</c:v>
                </c:pt>
                <c:pt idx="340">
                  <c:v>1,716643598</c:v>
                </c:pt>
                <c:pt idx="341">
                  <c:v>1,65977215</c:v>
                </c:pt>
                <c:pt idx="342">
                  <c:v>1,546319123</c:v>
                </c:pt>
                <c:pt idx="343">
                  <c:v>1,344860985</c:v>
                </c:pt>
                <c:pt idx="344">
                  <c:v>1,376769605</c:v>
                </c:pt>
                <c:pt idx="345">
                  <c:v>1,465933528</c:v>
                </c:pt>
                <c:pt idx="346">
                  <c:v>1,476591453</c:v>
                </c:pt>
                <c:pt idx="347">
                  <c:v>1,488761839</c:v>
                </c:pt>
                <c:pt idx="348">
                  <c:v>1,48521642</c:v>
                </c:pt>
                <c:pt idx="349">
                  <c:v>1,483057261</c:v>
                </c:pt>
                <c:pt idx="350">
                  <c:v>1,483057261</c:v>
                </c:pt>
                <c:pt idx="351">
                  <c:v>1,476980415</c:v>
                </c:pt>
                <c:pt idx="352">
                  <c:v>1,466344233</c:v>
                </c:pt>
                <c:pt idx="353">
                  <c:v>1,459798094</c:v>
                </c:pt>
                <c:pt idx="354">
                  <c:v>1,456246154</c:v>
                </c:pt>
                <c:pt idx="355">
                  <c:v>1,447943557</c:v>
                </c:pt>
                <c:pt idx="356">
                  <c:v>1,433761956</c:v>
                </c:pt>
                <c:pt idx="357">
                  <c:v>1,430918574</c:v>
                </c:pt>
                <c:pt idx="358">
                  <c:v>1,430918574</c:v>
                </c:pt>
                <c:pt idx="359">
                  <c:v>1,430750415</c:v>
                </c:pt>
                <c:pt idx="360">
                  <c:v>1,423645083</c:v>
                </c:pt>
                <c:pt idx="361">
                  <c:v>1,419157241</c:v>
                </c:pt>
                <c:pt idx="362">
                  <c:v>1,412066477</c:v>
                </c:pt>
                <c:pt idx="363">
                  <c:v>1,407745838</c:v>
                </c:pt>
                <c:pt idx="364">
                  <c:v>1,407745838</c:v>
                </c:pt>
                <c:pt idx="365">
                  <c:v>1,419416226</c:v>
                </c:pt>
                <c:pt idx="366">
                  <c:v>1,422968892</c:v>
                </c:pt>
                <c:pt idx="367">
                  <c:v>1,430918574</c:v>
                </c:pt>
                <c:pt idx="368">
                  <c:v>1,430918574</c:v>
                </c:pt>
                <c:pt idx="369">
                  <c:v>1,430918574</c:v>
                </c:pt>
                <c:pt idx="370">
                  <c:v>1,430918574</c:v>
                </c:pt>
                <c:pt idx="371">
                  <c:v>1,430918574</c:v>
                </c:pt>
                <c:pt idx="372">
                  <c:v>1,430918574</c:v>
                </c:pt>
                <c:pt idx="373">
                  <c:v>1,431002654</c:v>
                </c:pt>
                <c:pt idx="374">
                  <c:v>1,43455532</c:v>
                </c:pt>
                <c:pt idx="375">
                  <c:v>1,437332106</c:v>
                </c:pt>
                <c:pt idx="376">
                  <c:v>1,462144828</c:v>
                </c:pt>
                <c:pt idx="377">
                  <c:v>1,477355046</c:v>
                </c:pt>
                <c:pt idx="378">
                  <c:v>1,480900464</c:v>
                </c:pt>
                <c:pt idx="379">
                  <c:v>1,483057261</c:v>
                </c:pt>
                <c:pt idx="380">
                  <c:v>1,483057261</c:v>
                </c:pt>
                <c:pt idx="381">
                  <c:v>1,477955348</c:v>
                </c:pt>
                <c:pt idx="382">
                  <c:v>1,506364987</c:v>
                </c:pt>
                <c:pt idx="383">
                  <c:v>1,535196066</c:v>
                </c:pt>
                <c:pt idx="384">
                  <c:v>1,535196066</c:v>
                </c:pt>
                <c:pt idx="385">
                  <c:v>1,540898182</c:v>
                </c:pt>
                <c:pt idx="386">
                  <c:v>1,537353559</c:v>
                </c:pt>
                <c:pt idx="387">
                  <c:v>1,535382751</c:v>
                </c:pt>
                <c:pt idx="388">
                  <c:v>1,542472069</c:v>
                </c:pt>
                <c:pt idx="389">
                  <c:v>1,546866454</c:v>
                </c:pt>
                <c:pt idx="390">
                  <c:v>1,55041912</c:v>
                </c:pt>
                <c:pt idx="391">
                  <c:v>1,55275046</c:v>
                </c:pt>
                <c:pt idx="392">
                  <c:v>1,559839851</c:v>
                </c:pt>
                <c:pt idx="393">
                  <c:v>1,575838142</c:v>
                </c:pt>
                <c:pt idx="394">
                  <c:v>1,57938356</c:v>
                </c:pt>
                <c:pt idx="395">
                  <c:v>1,593127966</c:v>
                </c:pt>
                <c:pt idx="396">
                  <c:v>1,593127966</c:v>
                </c:pt>
                <c:pt idx="397">
                  <c:v>1,599257428</c:v>
                </c:pt>
                <c:pt idx="398">
                  <c:v>1,613465115</c:v>
                </c:pt>
                <c:pt idx="399">
                  <c:v>1,656334498</c:v>
                </c:pt>
                <c:pt idx="400">
                  <c:v>1,635022933</c:v>
                </c:pt>
                <c:pt idx="401">
                  <c:v>1,610684723</c:v>
                </c:pt>
                <c:pt idx="402">
                  <c:v>1,617774114</c:v>
                </c:pt>
                <c:pt idx="403">
                  <c:v>1,628069126</c:v>
                </c:pt>
                <c:pt idx="404">
                  <c:v>1,63515989</c:v>
                </c:pt>
                <c:pt idx="405">
                  <c:v>1,651526677</c:v>
                </c:pt>
                <c:pt idx="406">
                  <c:v>1,669253697</c:v>
                </c:pt>
                <c:pt idx="407">
                  <c:v>1,68011108</c:v>
                </c:pt>
                <c:pt idx="408">
                  <c:v>1,683663746</c:v>
                </c:pt>
                <c:pt idx="409">
                  <c:v>1,686256296</c:v>
                </c:pt>
                <c:pt idx="410">
                  <c:v>1,703983316</c:v>
                </c:pt>
                <c:pt idx="411">
                  <c:v>1,720487195</c:v>
                </c:pt>
                <c:pt idx="412">
                  <c:v>1,716941776</c:v>
                </c:pt>
                <c:pt idx="413">
                  <c:v>1,7152577</c:v>
                </c:pt>
                <c:pt idx="414">
                  <c:v>1,73298472</c:v>
                </c:pt>
                <c:pt idx="415">
                  <c:v>1,743837343</c:v>
                </c:pt>
                <c:pt idx="416">
                  <c:v>1,747388557</c:v>
                </c:pt>
                <c:pt idx="417">
                  <c:v>1,749987229</c:v>
                </c:pt>
                <c:pt idx="418">
                  <c:v>1,767710633</c:v>
                </c:pt>
                <c:pt idx="419">
                  <c:v>1,773171873</c:v>
                </c:pt>
                <c:pt idx="420">
                  <c:v>1,790898893</c:v>
                </c:pt>
                <c:pt idx="421">
                  <c:v>1,807570569</c:v>
                </c:pt>
                <c:pt idx="422">
                  <c:v>1,811115264</c:v>
                </c:pt>
                <c:pt idx="423">
                  <c:v>1,813269258</c:v>
                </c:pt>
                <c:pt idx="424">
                  <c:v>1,813269258</c:v>
                </c:pt>
                <c:pt idx="425">
                  <c:v>1,825380298</c:v>
                </c:pt>
                <c:pt idx="426">
                  <c:v>1,846648398</c:v>
                </c:pt>
                <c:pt idx="427">
                  <c:v>1,865407944</c:v>
                </c:pt>
                <c:pt idx="428">
                  <c:v>1,865407944</c:v>
                </c:pt>
                <c:pt idx="429">
                  <c:v>1,871481131</c:v>
                </c:pt>
                <c:pt idx="430">
                  <c:v>1,882113049</c:v>
                </c:pt>
                <c:pt idx="431">
                  <c:v>1,894654099</c:v>
                </c:pt>
                <c:pt idx="432">
                  <c:v>1,905290282</c:v>
                </c:pt>
                <c:pt idx="433">
                  <c:v>1,911838782</c:v>
                </c:pt>
                <c:pt idx="434">
                  <c:v>1,915390722</c:v>
                </c:pt>
                <c:pt idx="435">
                  <c:v>1,923689776</c:v>
                </c:pt>
                <c:pt idx="436">
                  <c:v>1,937871377</c:v>
                </c:pt>
                <c:pt idx="437">
                  <c:v>1,952396893</c:v>
                </c:pt>
                <c:pt idx="438">
                  <c:v>1,955941589</c:v>
                </c:pt>
                <c:pt idx="439">
                  <c:v>1,958379213</c:v>
                </c:pt>
                <c:pt idx="440">
                  <c:v>1,969015396</c:v>
                </c:pt>
                <c:pt idx="441">
                  <c:v>1,987320697</c:v>
                </c:pt>
                <c:pt idx="442">
                  <c:v>1,997976517</c:v>
                </c:pt>
                <c:pt idx="443">
                  <c:v>2,010325128</c:v>
                </c:pt>
                <c:pt idx="444">
                  <c:v>2,01386975</c:v>
                </c:pt>
                <c:pt idx="445">
                  <c:v>2,010776484</c:v>
                </c:pt>
                <c:pt idx="446">
                  <c:v>2,03204451</c:v>
                </c:pt>
                <c:pt idx="447">
                  <c:v>2,062560857</c:v>
                </c:pt>
                <c:pt idx="448">
                  <c:v>2,069651548</c:v>
                </c:pt>
                <c:pt idx="449">
                  <c:v>2,074130779</c:v>
                </c:pt>
                <c:pt idx="450">
                  <c:v>2,081233207</c:v>
                </c:pt>
                <c:pt idx="451">
                  <c:v>2,096965086</c:v>
                </c:pt>
                <c:pt idx="452">
                  <c:v>2,089862657</c:v>
                </c:pt>
                <c:pt idx="453">
                  <c:v>2,091773807</c:v>
                </c:pt>
                <c:pt idx="454">
                  <c:v>2,109500826</c:v>
                </c:pt>
                <c:pt idx="455">
                  <c:v>2,143660614</c:v>
                </c:pt>
                <c:pt idx="456">
                  <c:v>2,150750005</c:v>
                </c:pt>
                <c:pt idx="457">
                  <c:v>2,155528252</c:v>
                </c:pt>
                <c:pt idx="458">
                  <c:v>2,173251656</c:v>
                </c:pt>
                <c:pt idx="459">
                  <c:v>2,184127921</c:v>
                </c:pt>
                <c:pt idx="460">
                  <c:v>2,187672689</c:v>
                </c:pt>
                <c:pt idx="461">
                  <c:v>2,207291511</c:v>
                </c:pt>
                <c:pt idx="462">
                  <c:v>2,210844104</c:v>
                </c:pt>
                <c:pt idx="463">
                  <c:v>2,21870404</c:v>
                </c:pt>
                <c:pt idx="464">
                  <c:v>2,215158548</c:v>
                </c:pt>
                <c:pt idx="465">
                  <c:v>2,248219529</c:v>
                </c:pt>
                <c:pt idx="466">
                  <c:v>2,265946549</c:v>
                </c:pt>
                <c:pt idx="467">
                  <c:v>2,294020038</c:v>
                </c:pt>
                <c:pt idx="468">
                  <c:v>2,290468172</c:v>
                </c:pt>
                <c:pt idx="469">
                  <c:v>2,288311005</c:v>
                </c:pt>
                <c:pt idx="470">
                  <c:v>2,288311005</c:v>
                </c:pt>
                <c:pt idx="471">
                  <c:v>2,277511658</c:v>
                </c:pt>
                <c:pt idx="472">
                  <c:v>2,309420352</c:v>
                </c:pt>
                <c:pt idx="473">
                  <c:v>2,346424903</c:v>
                </c:pt>
                <c:pt idx="474">
                  <c:v>2,35351574</c:v>
                </c:pt>
                <c:pt idx="475">
                  <c:v>2,363622427</c:v>
                </c:pt>
                <c:pt idx="476">
                  <c:v>2,363622427</c:v>
                </c:pt>
                <c:pt idx="477">
                  <c:v>2,387306758</c:v>
                </c:pt>
                <c:pt idx="478">
                  <c:v>2,408618251</c:v>
                </c:pt>
                <c:pt idx="479">
                  <c:v>2,433140755</c:v>
                </c:pt>
                <c:pt idx="480">
                  <c:v>2,433140755</c:v>
                </c:pt>
                <c:pt idx="481">
                  <c:v>2,445000178</c:v>
                </c:pt>
                <c:pt idx="482">
                  <c:v>2,45563636</c:v>
                </c:pt>
                <c:pt idx="483">
                  <c:v>2,467805276</c:v>
                </c:pt>
                <c:pt idx="484">
                  <c:v>2,464260654</c:v>
                </c:pt>
                <c:pt idx="485">
                  <c:v>2,508707393</c:v>
                </c:pt>
                <c:pt idx="486">
                  <c:v>2,519341407</c:v>
                </c:pt>
                <c:pt idx="487">
                  <c:v>2,549155826</c:v>
                </c:pt>
                <c:pt idx="488">
                  <c:v>2,556246663</c:v>
                </c:pt>
                <c:pt idx="489">
                  <c:v>2,566621573</c:v>
                </c:pt>
                <c:pt idx="490">
                  <c:v>2,577255732</c:v>
                </c:pt>
                <c:pt idx="491">
                  <c:v>2,595594663</c:v>
                </c:pt>
                <c:pt idx="492">
                  <c:v>2,606230991</c:v>
                </c:pt>
                <c:pt idx="493">
                  <c:v>2,624609664</c:v>
                </c:pt>
                <c:pt idx="494">
                  <c:v>2,638820328</c:v>
                </c:pt>
                <c:pt idx="495">
                  <c:v>2,665095263</c:v>
                </c:pt>
                <c:pt idx="496">
                  <c:v>2,675731592</c:v>
                </c:pt>
                <c:pt idx="497">
                  <c:v>2,693992699</c:v>
                </c:pt>
                <c:pt idx="498">
                  <c:v>2,701084983</c:v>
                </c:pt>
                <c:pt idx="499">
                  <c:v>2,716154428</c:v>
                </c:pt>
                <c:pt idx="500">
                  <c:v>2,389310482</c:v>
                </c:pt>
                <c:pt idx="501">
                  <c:v>1,771660371</c:v>
                </c:pt>
                <c:pt idx="502">
                  <c:v>1,445483109</c:v>
                </c:pt>
                <c:pt idx="503">
                  <c:v>1,202488613</c:v>
                </c:pt>
                <c:pt idx="504">
                  <c:v>1,089058798</c:v>
                </c:pt>
                <c:pt idx="505">
                  <c:v>0,995223835</c:v>
                </c:pt>
                <c:pt idx="506">
                  <c:v>0,942053623</c:v>
                </c:pt>
                <c:pt idx="507">
                  <c:v>0,885035091</c:v>
                </c:pt>
                <c:pt idx="508">
                  <c:v>0,828320147</c:v>
                </c:pt>
                <c:pt idx="509">
                  <c:v>0,781346734</c:v>
                </c:pt>
                <c:pt idx="510">
                  <c:v>0,745820221</c:v>
                </c:pt>
                <c:pt idx="511">
                  <c:v>0,706088887</c:v>
                </c:pt>
                <c:pt idx="512">
                  <c:v>0,674186738</c:v>
                </c:pt>
                <c:pt idx="513">
                  <c:v>0,64813566</c:v>
                </c:pt>
                <c:pt idx="514">
                  <c:v>0,616233548</c:v>
                </c:pt>
                <c:pt idx="515">
                  <c:v>0,591227056</c:v>
                </c:pt>
                <c:pt idx="516">
                  <c:v>0,605408657</c:v>
                </c:pt>
                <c:pt idx="517">
                  <c:v>0,623843795</c:v>
                </c:pt>
                <c:pt idx="518">
                  <c:v>0,819199754</c:v>
                </c:pt>
                <c:pt idx="519">
                  <c:v>0,885241637</c:v>
                </c:pt>
                <c:pt idx="520">
                  <c:v>0,832060542</c:v>
                </c:pt>
                <c:pt idx="521">
                  <c:v>0,78756223</c:v>
                </c:pt>
                <c:pt idx="522">
                  <c:v>0,773383485</c:v>
                </c:pt>
                <c:pt idx="523">
                  <c:v>0,770253542</c:v>
                </c:pt>
                <c:pt idx="524">
                  <c:v>0,759619492</c:v>
                </c:pt>
                <c:pt idx="525">
                  <c:v>0,75286682</c:v>
                </c:pt>
                <c:pt idx="526">
                  <c:v>0,742230601</c:v>
                </c:pt>
                <c:pt idx="527">
                  <c:v>0,729868782</c:v>
                </c:pt>
                <c:pt idx="528">
                  <c:v>0,726316152</c:v>
                </c:pt>
                <c:pt idx="529">
                  <c:v>0,73001902</c:v>
                </c:pt>
                <c:pt idx="530">
                  <c:v>0,733564438</c:v>
                </c:pt>
                <c:pt idx="531">
                  <c:v>0,753998986</c:v>
                </c:pt>
                <c:pt idx="532">
                  <c:v>0,792998444</c:v>
                </c:pt>
                <c:pt idx="533">
                  <c:v>0,841240882</c:v>
                </c:pt>
                <c:pt idx="534">
                  <c:v>0,901635983</c:v>
                </c:pt>
                <c:pt idx="535">
                  <c:v>0,962728817</c:v>
                </c:pt>
                <c:pt idx="536">
                  <c:v>1,01236453</c:v>
                </c:pt>
                <c:pt idx="537">
                  <c:v>1,04491212</c:v>
                </c:pt>
                <c:pt idx="538">
                  <c:v>1,140618531</c:v>
                </c:pt>
                <c:pt idx="539">
                  <c:v>1,22350498</c:v>
                </c:pt>
                <c:pt idx="540">
                  <c:v>1,273130569</c:v>
                </c:pt>
                <c:pt idx="541">
                  <c:v>1,32142565</c:v>
                </c:pt>
                <c:pt idx="542">
                  <c:v>1,349841095</c:v>
                </c:pt>
                <c:pt idx="543">
                  <c:v>1,378705419</c:v>
                </c:pt>
                <c:pt idx="544">
                  <c:v>1,375159277</c:v>
                </c:pt>
                <c:pt idx="545">
                  <c:v>1,37361999</c:v>
                </c:pt>
                <c:pt idx="546">
                  <c:v>1,401977407</c:v>
                </c:pt>
                <c:pt idx="547">
                  <c:v>1,42479925</c:v>
                </c:pt>
                <c:pt idx="548">
                  <c:v>1,410620542</c:v>
                </c:pt>
                <c:pt idx="549">
                  <c:v>1,401373541</c:v>
                </c:pt>
                <c:pt idx="550">
                  <c:v>1,376555684</c:v>
                </c:pt>
                <c:pt idx="551">
                  <c:v>1,360739589</c:v>
                </c:pt>
                <c:pt idx="552">
                  <c:v>1,328772277</c:v>
                </c:pt>
                <c:pt idx="553">
                  <c:v>1,302559239</c:v>
                </c:pt>
                <c:pt idx="554">
                  <c:v>1,259944817</c:v>
                </c:pt>
                <c:pt idx="555">
                  <c:v>1,22135002</c:v>
                </c:pt>
                <c:pt idx="556">
                  <c:v>1,175278595</c:v>
                </c:pt>
                <c:pt idx="557">
                  <c:v>1,141258955</c:v>
                </c:pt>
                <c:pt idx="558">
                  <c:v>1,141258955</c:v>
                </c:pt>
                <c:pt idx="559">
                  <c:v>1,047426503</c:v>
                </c:pt>
                <c:pt idx="560">
                  <c:v>0,997800913</c:v>
                </c:pt>
                <c:pt idx="561">
                  <c:v>0,954793149</c:v>
                </c:pt>
                <c:pt idx="562">
                  <c:v>0,90150338</c:v>
                </c:pt>
                <c:pt idx="563">
                  <c:v>0,845049864</c:v>
                </c:pt>
                <c:pt idx="564">
                  <c:v>0,809603056</c:v>
                </c:pt>
                <c:pt idx="565">
                  <c:v>0,791795724</c:v>
                </c:pt>
                <c:pt idx="566">
                  <c:v>0,706723363</c:v>
                </c:pt>
                <c:pt idx="567">
                  <c:v>0,641999852</c:v>
                </c:pt>
                <c:pt idx="568">
                  <c:v>0,595918958</c:v>
                </c:pt>
                <c:pt idx="569">
                  <c:v>0,555236642</c:v>
                </c:pt>
                <c:pt idx="570">
                  <c:v>0,516245156</c:v>
                </c:pt>
                <c:pt idx="571">
                  <c:v>0,474674745</c:v>
                </c:pt>
                <c:pt idx="572">
                  <c:v>0,456915119</c:v>
                </c:pt>
                <c:pt idx="573">
                  <c:v>0,416579751</c:v>
                </c:pt>
                <c:pt idx="574">
                  <c:v>0,391731499</c:v>
                </c:pt>
                <c:pt idx="575">
                  <c:v>0,35873077</c:v>
                </c:pt>
                <c:pt idx="576">
                  <c:v>0,337436612</c:v>
                </c:pt>
                <c:pt idx="577">
                  <c:v>0,318708241</c:v>
                </c:pt>
                <c:pt idx="578">
                  <c:v>0,322250029</c:v>
                </c:pt>
                <c:pt idx="579">
                  <c:v>0,323390273</c:v>
                </c:pt>
                <c:pt idx="580">
                  <c:v>0,277337575</c:v>
                </c:pt>
                <c:pt idx="581">
                  <c:v>0,248876585</c:v>
                </c:pt>
                <c:pt idx="582">
                  <c:v>0,238229506</c:v>
                </c:pt>
                <c:pt idx="583">
                  <c:v>0,231511243</c:v>
                </c:pt>
                <c:pt idx="584">
                  <c:v>0,220866347</c:v>
                </c:pt>
                <c:pt idx="585">
                  <c:v>0,214191965</c:v>
                </c:pt>
                <c:pt idx="586">
                  <c:v>0,207093916</c:v>
                </c:pt>
                <c:pt idx="587">
                  <c:v>0,191100842</c:v>
                </c:pt>
                <c:pt idx="588">
                  <c:v>0,187552537</c:v>
                </c:pt>
                <c:pt idx="589">
                  <c:v>0,185301844</c:v>
                </c:pt>
                <c:pt idx="590">
                  <c:v>0,181758612</c:v>
                </c:pt>
                <c:pt idx="591">
                  <c:v>0,179668219</c:v>
                </c:pt>
                <c:pt idx="592">
                  <c:v>0,183216514</c:v>
                </c:pt>
                <c:pt idx="593">
                  <c:v>0,192536993</c:v>
                </c:pt>
                <c:pt idx="594">
                  <c:v>0,533243429</c:v>
                </c:pt>
                <c:pt idx="595">
                  <c:v>0,735807565</c:v>
                </c:pt>
                <c:pt idx="596">
                  <c:v>0,739355879</c:v>
                </c:pt>
                <c:pt idx="597">
                  <c:v>0,759304461</c:v>
                </c:pt>
                <c:pt idx="598">
                  <c:v>0,777049617</c:v>
                </c:pt>
                <c:pt idx="599">
                  <c:v>0,78870683</c:v>
                </c:pt>
                <c:pt idx="600">
                  <c:v>0,827738137</c:v>
                </c:pt>
                <c:pt idx="601">
                  <c:v>0,851960167</c:v>
                </c:pt>
                <c:pt idx="602">
                  <c:v>0,869708911</c:v>
                </c:pt>
                <c:pt idx="603">
                  <c:v>0,887001734</c:v>
                </c:pt>
                <c:pt idx="604">
                  <c:v>0,915382341</c:v>
                </c:pt>
                <c:pt idx="605">
                  <c:v>0,945047466</c:v>
                </c:pt>
                <c:pt idx="606">
                  <c:v>0,980537741</c:v>
                </c:pt>
                <c:pt idx="607">
                  <c:v>1,020510816</c:v>
                </c:pt>
                <c:pt idx="608">
                  <c:v>1,059462597</c:v>
                </c:pt>
                <c:pt idx="609">
                  <c:v>1,107358831</c:v>
                </c:pt>
                <c:pt idx="610">
                  <c:v>1,146406082</c:v>
                </c:pt>
                <c:pt idx="611">
                  <c:v>1,187377244</c:v>
                </c:pt>
                <c:pt idx="612">
                  <c:v>1,176728027</c:v>
                </c:pt>
                <c:pt idx="613">
                  <c:v>1,172351955</c:v>
                </c:pt>
                <c:pt idx="614">
                  <c:v>1,275273706</c:v>
                </c:pt>
                <c:pt idx="615">
                  <c:v>1,362296503</c:v>
                </c:pt>
                <c:pt idx="616">
                  <c:v>1,401264163</c:v>
                </c:pt>
                <c:pt idx="617">
                  <c:v>1,448063862</c:v>
                </c:pt>
                <c:pt idx="618">
                  <c:v>1,437416819</c:v>
                </c:pt>
                <c:pt idx="619">
                  <c:v>1,432855946</c:v>
                </c:pt>
                <c:pt idx="620">
                  <c:v>1,525111743</c:v>
                </c:pt>
                <c:pt idx="621">
                  <c:v>1,605366215</c:v>
                </c:pt>
                <c:pt idx="622">
                  <c:v>1,633706292</c:v>
                </c:pt>
                <c:pt idx="623">
                  <c:v>1,662883981</c:v>
                </c:pt>
                <c:pt idx="624">
                  <c:v>1,673526676</c:v>
                </c:pt>
                <c:pt idx="625">
                  <c:v>1,680547523</c:v>
                </c:pt>
                <c:pt idx="626">
                  <c:v>1,70539072</c:v>
                </c:pt>
                <c:pt idx="627">
                  <c:v>1,738123</c:v>
                </c:pt>
                <c:pt idx="628">
                  <c:v>1,745206612</c:v>
                </c:pt>
                <c:pt idx="629">
                  <c:v>1,755498213</c:v>
                </c:pt>
                <c:pt idx="630">
                  <c:v>1,762594768</c:v>
                </c:pt>
                <c:pt idx="631">
                  <c:v>1,767075092</c:v>
                </c:pt>
                <c:pt idx="632">
                  <c:v>1,774173169</c:v>
                </c:pt>
                <c:pt idx="633">
                  <c:v>1,784231144</c:v>
                </c:pt>
                <c:pt idx="634">
                  <c:v>1,780682105</c:v>
                </c:pt>
                <c:pt idx="635">
                  <c:v>1,778429665</c:v>
                </c:pt>
                <c:pt idx="636">
                  <c:v>1,774881351</c:v>
                </c:pt>
                <c:pt idx="637">
                  <c:v>1,766923666</c:v>
                </c:pt>
                <c:pt idx="638">
                  <c:v>1,766923666</c:v>
                </c:pt>
                <c:pt idx="639">
                  <c:v>1,772500478</c:v>
                </c:pt>
                <c:pt idx="640">
                  <c:v>1,761857783</c:v>
                </c:pt>
                <c:pt idx="641">
                  <c:v>1,755103551</c:v>
                </c:pt>
                <c:pt idx="642">
                  <c:v>1,744475967</c:v>
                </c:pt>
                <c:pt idx="643">
                  <c:v>1,737730625</c:v>
                </c:pt>
                <c:pt idx="644">
                  <c:v>1,727085757</c:v>
                </c:pt>
                <c:pt idx="645">
                  <c:v>1,720247627</c:v>
                </c:pt>
                <c:pt idx="646">
                  <c:v>1,706080476</c:v>
                </c:pt>
                <c:pt idx="647">
                  <c:v>1,697246934</c:v>
                </c:pt>
                <c:pt idx="648">
                  <c:v>1,690148857</c:v>
                </c:pt>
                <c:pt idx="649">
                  <c:v>1,685743317</c:v>
                </c:pt>
                <c:pt idx="650">
                  <c:v>1,682194278</c:v>
                </c:pt>
                <c:pt idx="651">
                  <c:v>1,680025816</c:v>
                </c:pt>
                <c:pt idx="652">
                  <c:v>1,680025816</c:v>
                </c:pt>
                <c:pt idx="653">
                  <c:v>1,679867617</c:v>
                </c:pt>
                <c:pt idx="654">
                  <c:v>1,672784078</c:v>
                </c:pt>
                <c:pt idx="655">
                  <c:v>1,668363779</c:v>
                </c:pt>
                <c:pt idx="656">
                  <c:v>1,664814016</c:v>
                </c:pt>
                <c:pt idx="657">
                  <c:v>1,662646294</c:v>
                </c:pt>
                <c:pt idx="658">
                  <c:v>1,662646294</c:v>
                </c:pt>
                <c:pt idx="659">
                  <c:v>1,662646294</c:v>
                </c:pt>
                <c:pt idx="660">
                  <c:v>1,662646294</c:v>
                </c:pt>
                <c:pt idx="661">
                  <c:v>1,668363795</c:v>
                </c:pt>
                <c:pt idx="662">
                  <c:v>1,664814756</c:v>
                </c:pt>
                <c:pt idx="663">
                  <c:v>1,68009798</c:v>
                </c:pt>
                <c:pt idx="664">
                  <c:v>1,683647018</c:v>
                </c:pt>
                <c:pt idx="665">
                  <c:v>1,68581903</c:v>
                </c:pt>
                <c:pt idx="666">
                  <c:v>1,68581903</c:v>
                </c:pt>
                <c:pt idx="667">
                  <c:v>1,691536531</c:v>
                </c:pt>
                <c:pt idx="668">
                  <c:v>1,687987492</c:v>
                </c:pt>
                <c:pt idx="669">
                  <c:v>1,697653433</c:v>
                </c:pt>
                <c:pt idx="670">
                  <c:v>1,708280943</c:v>
                </c:pt>
                <c:pt idx="671">
                  <c:v>1,720578194</c:v>
                </c:pt>
                <c:pt idx="672">
                  <c:v>1,720578194</c:v>
                </c:pt>
                <c:pt idx="673">
                  <c:v>1,726294512</c:v>
                </c:pt>
                <c:pt idx="674">
                  <c:v>1,722745473</c:v>
                </c:pt>
                <c:pt idx="675">
                  <c:v>1,720944926</c:v>
                </c:pt>
                <c:pt idx="676">
                  <c:v>1,738690046</c:v>
                </c:pt>
                <c:pt idx="677">
                  <c:v>1,755337358</c:v>
                </c:pt>
                <c:pt idx="678">
                  <c:v>1,755337358</c:v>
                </c:pt>
                <c:pt idx="679">
                  <c:v>1,766765176</c:v>
                </c:pt>
                <c:pt idx="680">
                  <c:v>1,759668621</c:v>
                </c:pt>
                <c:pt idx="681">
                  <c:v>1,755635475</c:v>
                </c:pt>
                <c:pt idx="682">
                  <c:v>1,769831556</c:v>
                </c:pt>
                <c:pt idx="683">
                  <c:v>1,784303308</c:v>
                </c:pt>
                <c:pt idx="684">
                  <c:v>1,784303308</c:v>
                </c:pt>
                <c:pt idx="685">
                  <c:v>1,78446154</c:v>
                </c:pt>
                <c:pt idx="686">
                  <c:v>1,791546596</c:v>
                </c:pt>
                <c:pt idx="687">
                  <c:v>1,784615621</c:v>
                </c:pt>
                <c:pt idx="688">
                  <c:v>1,798811702</c:v>
                </c:pt>
                <c:pt idx="689">
                  <c:v>1,813269258</c:v>
                </c:pt>
                <c:pt idx="690">
                  <c:v>1,813269258</c:v>
                </c:pt>
                <c:pt idx="691">
                  <c:v>1,813269258</c:v>
                </c:pt>
                <c:pt idx="692">
                  <c:v>1,813269258</c:v>
                </c:pt>
                <c:pt idx="693">
                  <c:v>1,807556472</c:v>
                </c:pt>
                <c:pt idx="694">
                  <c:v>1,811104786</c:v>
                </c:pt>
                <c:pt idx="695">
                  <c:v>1,824855685</c:v>
                </c:pt>
                <c:pt idx="696">
                  <c:v>1,824855685</c:v>
                </c:pt>
                <c:pt idx="697">
                  <c:v>1,830566257</c:v>
                </c:pt>
                <c:pt idx="698">
                  <c:v>1,827024451</c:v>
                </c:pt>
                <c:pt idx="699">
                  <c:v>1,830648899</c:v>
                </c:pt>
                <c:pt idx="700">
                  <c:v>1,830648899</c:v>
                </c:pt>
                <c:pt idx="701">
                  <c:v>1,83072461</c:v>
                </c:pt>
                <c:pt idx="702">
                  <c:v>1,834273576</c:v>
                </c:pt>
                <c:pt idx="703">
                  <c:v>1,842235208</c:v>
                </c:pt>
                <c:pt idx="704">
                  <c:v>1,842235208</c:v>
                </c:pt>
                <c:pt idx="705">
                  <c:v>1,853660778</c:v>
                </c:pt>
                <c:pt idx="706">
                  <c:v>1,846564151</c:v>
                </c:pt>
                <c:pt idx="707">
                  <c:v>1,8424623</c:v>
                </c:pt>
                <c:pt idx="708">
                  <c:v>1,853107241</c:v>
                </c:pt>
                <c:pt idx="709">
                  <c:v>1,865407944</c:v>
                </c:pt>
                <c:pt idx="710">
                  <c:v>1,865407944</c:v>
                </c:pt>
                <c:pt idx="711">
                  <c:v>1,871119696</c:v>
                </c:pt>
                <c:pt idx="712">
                  <c:v>1,86757789</c:v>
                </c:pt>
                <c:pt idx="713">
                  <c:v>1,865798258</c:v>
                </c:pt>
                <c:pt idx="714">
                  <c:v>1,883539828</c:v>
                </c:pt>
                <c:pt idx="715">
                  <c:v>1,900313771</c:v>
                </c:pt>
                <c:pt idx="716">
                  <c:v>1,907410399</c:v>
                </c:pt>
                <c:pt idx="717">
                  <c:v>1,911753535</c:v>
                </c:pt>
              </c:strCache>
            </c:strRef>
          </c:xVal>
          <c:yVal>
            <c:numRef>
              <c:f>'Raw data'!$AI$5:$AI$1398</c:f>
              <c:numCache>
                <c:formatCode>General</c:formatCode>
                <c:ptCount val="139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A4-4C2F-9513-4F8FAE1DC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8213552"/>
        <c:axId val="-475507968"/>
      </c:scatterChart>
      <c:valAx>
        <c:axId val="-818213552"/>
        <c:scaling>
          <c:orientation val="minMax"/>
          <c:max val="35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process time /h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475507968"/>
        <c:crosses val="autoZero"/>
        <c:crossBetween val="midCat"/>
      </c:valAx>
      <c:valAx>
        <c:axId val="-4755079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NTU /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818213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Signal GFP probe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signal GFP probe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strRef>
              <c:f>'[1]Raw data'!$C$5:$C$1398</c:f>
              <c:strCache>
                <c:ptCount val="1394"/>
                <c:pt idx="0">
                  <c:v>TBO_SA14_IPTG</c:v>
                </c:pt>
                <c:pt idx="1">
                  <c:v>0,03</c:v>
                </c:pt>
                <c:pt idx="2">
                  <c:v>0,03</c:v>
                </c:pt>
                <c:pt idx="3">
                  <c:v>0,03</c:v>
                </c:pt>
                <c:pt idx="4">
                  <c:v>0,03</c:v>
                </c:pt>
                <c:pt idx="5">
                  <c:v>0,03</c:v>
                </c:pt>
                <c:pt idx="6">
                  <c:v>0,03</c:v>
                </c:pt>
                <c:pt idx="7">
                  <c:v>0,03</c:v>
                </c:pt>
                <c:pt idx="8">
                  <c:v>0,03</c:v>
                </c:pt>
                <c:pt idx="9">
                  <c:v>0,03</c:v>
                </c:pt>
                <c:pt idx="10">
                  <c:v>0,03</c:v>
                </c:pt>
                <c:pt idx="11">
                  <c:v>0,03</c:v>
                </c:pt>
                <c:pt idx="12">
                  <c:v>0,03</c:v>
                </c:pt>
                <c:pt idx="13">
                  <c:v>0,03</c:v>
                </c:pt>
                <c:pt idx="14">
                  <c:v>0,03</c:v>
                </c:pt>
                <c:pt idx="15">
                  <c:v>0,03</c:v>
                </c:pt>
                <c:pt idx="16">
                  <c:v>0,03</c:v>
                </c:pt>
                <c:pt idx="17">
                  <c:v>0,03</c:v>
                </c:pt>
                <c:pt idx="18">
                  <c:v>0,03</c:v>
                </c:pt>
                <c:pt idx="19">
                  <c:v>0,03</c:v>
                </c:pt>
                <c:pt idx="20">
                  <c:v>0,03</c:v>
                </c:pt>
                <c:pt idx="21">
                  <c:v>0,03</c:v>
                </c:pt>
                <c:pt idx="22">
                  <c:v>0,03</c:v>
                </c:pt>
                <c:pt idx="23">
                  <c:v>0,03</c:v>
                </c:pt>
                <c:pt idx="24">
                  <c:v>0,03</c:v>
                </c:pt>
                <c:pt idx="25">
                  <c:v>0,03</c:v>
                </c:pt>
                <c:pt idx="26">
                  <c:v>0,03</c:v>
                </c:pt>
                <c:pt idx="27">
                  <c:v>0,03</c:v>
                </c:pt>
                <c:pt idx="28">
                  <c:v>0,03</c:v>
                </c:pt>
                <c:pt idx="29">
                  <c:v>0,03</c:v>
                </c:pt>
                <c:pt idx="30">
                  <c:v>0,03</c:v>
                </c:pt>
                <c:pt idx="31">
                  <c:v>0,03</c:v>
                </c:pt>
                <c:pt idx="32">
                  <c:v>0,03</c:v>
                </c:pt>
                <c:pt idx="33">
                  <c:v>0,03</c:v>
                </c:pt>
                <c:pt idx="34">
                  <c:v>0,03</c:v>
                </c:pt>
                <c:pt idx="35">
                  <c:v>0,0399333</c:v>
                </c:pt>
                <c:pt idx="36">
                  <c:v>0,0300667</c:v>
                </c:pt>
                <c:pt idx="37">
                  <c:v>0,0399333</c:v>
                </c:pt>
                <c:pt idx="38">
                  <c:v>0,04</c:v>
                </c:pt>
                <c:pt idx="39">
                  <c:v>0,04</c:v>
                </c:pt>
                <c:pt idx="40">
                  <c:v>0,04</c:v>
                </c:pt>
                <c:pt idx="41">
                  <c:v>0,0499333</c:v>
                </c:pt>
                <c:pt idx="42">
                  <c:v>0,05</c:v>
                </c:pt>
                <c:pt idx="43">
                  <c:v>0,0599333</c:v>
                </c:pt>
                <c:pt idx="44">
                  <c:v>0,06</c:v>
                </c:pt>
                <c:pt idx="45">
                  <c:v>0,06</c:v>
                </c:pt>
                <c:pt idx="46">
                  <c:v>0,0699333</c:v>
                </c:pt>
                <c:pt idx="47">
                  <c:v>0,07</c:v>
                </c:pt>
                <c:pt idx="48">
                  <c:v>0,0799333</c:v>
                </c:pt>
                <c:pt idx="49">
                  <c:v>0,08</c:v>
                </c:pt>
                <c:pt idx="50">
                  <c:v>0,08</c:v>
                </c:pt>
                <c:pt idx="51">
                  <c:v>0,08</c:v>
                </c:pt>
                <c:pt idx="52">
                  <c:v>0,0899333</c:v>
                </c:pt>
                <c:pt idx="53">
                  <c:v>0,09</c:v>
                </c:pt>
                <c:pt idx="54">
                  <c:v>0,0999333</c:v>
                </c:pt>
                <c:pt idx="55">
                  <c:v>0,1</c:v>
                </c:pt>
                <c:pt idx="56">
                  <c:v>0,1</c:v>
                </c:pt>
                <c:pt idx="57">
                  <c:v>0,1</c:v>
                </c:pt>
                <c:pt idx="58">
                  <c:v>0,109933</c:v>
                </c:pt>
                <c:pt idx="59">
                  <c:v>0,11</c:v>
                </c:pt>
                <c:pt idx="60">
                  <c:v>0,119933</c:v>
                </c:pt>
                <c:pt idx="61">
                  <c:v>0,12</c:v>
                </c:pt>
                <c:pt idx="62">
                  <c:v>0,12</c:v>
                </c:pt>
                <c:pt idx="63">
                  <c:v>0,12</c:v>
                </c:pt>
                <c:pt idx="64">
                  <c:v>0,129933</c:v>
                </c:pt>
                <c:pt idx="65">
                  <c:v>0,13</c:v>
                </c:pt>
                <c:pt idx="66">
                  <c:v>0,13</c:v>
                </c:pt>
                <c:pt idx="67">
                  <c:v>0,13</c:v>
                </c:pt>
                <c:pt idx="68">
                  <c:v>0,139933</c:v>
                </c:pt>
                <c:pt idx="69">
                  <c:v>0,14</c:v>
                </c:pt>
                <c:pt idx="70">
                  <c:v>0,14</c:v>
                </c:pt>
                <c:pt idx="71">
                  <c:v>0,14</c:v>
                </c:pt>
                <c:pt idx="72">
                  <c:v>0,14</c:v>
                </c:pt>
                <c:pt idx="73">
                  <c:v>0,149933</c:v>
                </c:pt>
                <c:pt idx="74">
                  <c:v>0,15</c:v>
                </c:pt>
                <c:pt idx="75">
                  <c:v>0,15</c:v>
                </c:pt>
                <c:pt idx="76">
                  <c:v>0,15</c:v>
                </c:pt>
                <c:pt idx="77">
                  <c:v>0,159933</c:v>
                </c:pt>
                <c:pt idx="78">
                  <c:v>0,16</c:v>
                </c:pt>
                <c:pt idx="79">
                  <c:v>0,16</c:v>
                </c:pt>
                <c:pt idx="80">
                  <c:v>0,16</c:v>
                </c:pt>
                <c:pt idx="81">
                  <c:v>0,16</c:v>
                </c:pt>
                <c:pt idx="82">
                  <c:v>0,16</c:v>
                </c:pt>
                <c:pt idx="83">
                  <c:v>0,16</c:v>
                </c:pt>
                <c:pt idx="84">
                  <c:v>0,169933</c:v>
                </c:pt>
                <c:pt idx="85">
                  <c:v>0,160067</c:v>
                </c:pt>
                <c:pt idx="86">
                  <c:v>0,169933</c:v>
                </c:pt>
                <c:pt idx="87">
                  <c:v>0,17</c:v>
                </c:pt>
                <c:pt idx="88">
                  <c:v>0,17</c:v>
                </c:pt>
                <c:pt idx="89">
                  <c:v>0,17</c:v>
                </c:pt>
                <c:pt idx="90">
                  <c:v>0,17</c:v>
                </c:pt>
                <c:pt idx="91">
                  <c:v>0,17</c:v>
                </c:pt>
                <c:pt idx="92">
                  <c:v>0,17</c:v>
                </c:pt>
                <c:pt idx="93">
                  <c:v>0,17</c:v>
                </c:pt>
                <c:pt idx="94">
                  <c:v>0,179933</c:v>
                </c:pt>
                <c:pt idx="95">
                  <c:v>0,18</c:v>
                </c:pt>
                <c:pt idx="96">
                  <c:v>0,18</c:v>
                </c:pt>
                <c:pt idx="97">
                  <c:v>0,18</c:v>
                </c:pt>
                <c:pt idx="98">
                  <c:v>0,18</c:v>
                </c:pt>
                <c:pt idx="99">
                  <c:v>0,18</c:v>
                </c:pt>
                <c:pt idx="100">
                  <c:v>0,18</c:v>
                </c:pt>
                <c:pt idx="101">
                  <c:v>0,18</c:v>
                </c:pt>
                <c:pt idx="102">
                  <c:v>0,18</c:v>
                </c:pt>
                <c:pt idx="103">
                  <c:v>0,189933</c:v>
                </c:pt>
                <c:pt idx="104">
                  <c:v>0,19</c:v>
                </c:pt>
                <c:pt idx="105">
                  <c:v>0,19</c:v>
                </c:pt>
                <c:pt idx="106">
                  <c:v>0,19</c:v>
                </c:pt>
                <c:pt idx="107">
                  <c:v>0,19</c:v>
                </c:pt>
                <c:pt idx="108">
                  <c:v>0,19</c:v>
                </c:pt>
                <c:pt idx="109">
                  <c:v>0,19</c:v>
                </c:pt>
                <c:pt idx="110">
                  <c:v>0,19</c:v>
                </c:pt>
                <c:pt idx="111">
                  <c:v>0,19</c:v>
                </c:pt>
                <c:pt idx="112">
                  <c:v>0,19</c:v>
                </c:pt>
                <c:pt idx="113">
                  <c:v>0,19</c:v>
                </c:pt>
                <c:pt idx="114">
                  <c:v>0,199933</c:v>
                </c:pt>
                <c:pt idx="115">
                  <c:v>0,2</c:v>
                </c:pt>
                <c:pt idx="116">
                  <c:v>0,2</c:v>
                </c:pt>
                <c:pt idx="117">
                  <c:v>0,2</c:v>
                </c:pt>
                <c:pt idx="118">
                  <c:v>0,2</c:v>
                </c:pt>
                <c:pt idx="119">
                  <c:v>0,2</c:v>
                </c:pt>
                <c:pt idx="120">
                  <c:v>0,2</c:v>
                </c:pt>
                <c:pt idx="121">
                  <c:v>0,2</c:v>
                </c:pt>
                <c:pt idx="122">
                  <c:v>0,2</c:v>
                </c:pt>
                <c:pt idx="123">
                  <c:v>0,2</c:v>
                </c:pt>
                <c:pt idx="124">
                  <c:v>0,209933</c:v>
                </c:pt>
                <c:pt idx="125">
                  <c:v>0,200067</c:v>
                </c:pt>
                <c:pt idx="126">
                  <c:v>0,209933</c:v>
                </c:pt>
                <c:pt idx="127">
                  <c:v>0,21</c:v>
                </c:pt>
                <c:pt idx="128">
                  <c:v>0,21</c:v>
                </c:pt>
                <c:pt idx="129">
                  <c:v>0,21</c:v>
                </c:pt>
                <c:pt idx="130">
                  <c:v>0,21</c:v>
                </c:pt>
                <c:pt idx="131">
                  <c:v>0,21</c:v>
                </c:pt>
                <c:pt idx="132">
                  <c:v>0,21</c:v>
                </c:pt>
                <c:pt idx="133">
                  <c:v>0,21</c:v>
                </c:pt>
                <c:pt idx="134">
                  <c:v>0,21</c:v>
                </c:pt>
                <c:pt idx="135">
                  <c:v>0,21</c:v>
                </c:pt>
                <c:pt idx="136">
                  <c:v>0,21</c:v>
                </c:pt>
                <c:pt idx="137">
                  <c:v>0,21</c:v>
                </c:pt>
                <c:pt idx="138">
                  <c:v>0,21</c:v>
                </c:pt>
                <c:pt idx="139">
                  <c:v>0,219933</c:v>
                </c:pt>
                <c:pt idx="140">
                  <c:v>0,22</c:v>
                </c:pt>
                <c:pt idx="141">
                  <c:v>0,210067</c:v>
                </c:pt>
                <c:pt idx="142">
                  <c:v>0,219933</c:v>
                </c:pt>
                <c:pt idx="143">
                  <c:v>0,22</c:v>
                </c:pt>
                <c:pt idx="144">
                  <c:v>0,22</c:v>
                </c:pt>
                <c:pt idx="145">
                  <c:v>0,22</c:v>
                </c:pt>
                <c:pt idx="146">
                  <c:v>0,22</c:v>
                </c:pt>
                <c:pt idx="147">
                  <c:v>0,22</c:v>
                </c:pt>
                <c:pt idx="148">
                  <c:v>0,22</c:v>
                </c:pt>
                <c:pt idx="149">
                  <c:v>0,22</c:v>
                </c:pt>
                <c:pt idx="150">
                  <c:v>0,229933</c:v>
                </c:pt>
                <c:pt idx="151">
                  <c:v>0,23</c:v>
                </c:pt>
                <c:pt idx="152">
                  <c:v>0,23</c:v>
                </c:pt>
                <c:pt idx="153">
                  <c:v>0,23</c:v>
                </c:pt>
                <c:pt idx="154">
                  <c:v>0,23</c:v>
                </c:pt>
                <c:pt idx="155">
                  <c:v>0,23</c:v>
                </c:pt>
                <c:pt idx="156">
                  <c:v>0,239933</c:v>
                </c:pt>
                <c:pt idx="157">
                  <c:v>0,230067</c:v>
                </c:pt>
                <c:pt idx="158">
                  <c:v>0,239933</c:v>
                </c:pt>
                <c:pt idx="159">
                  <c:v>0,24</c:v>
                </c:pt>
                <c:pt idx="160">
                  <c:v>0,24</c:v>
                </c:pt>
                <c:pt idx="161">
                  <c:v>0,24</c:v>
                </c:pt>
                <c:pt idx="162">
                  <c:v>0,24</c:v>
                </c:pt>
                <c:pt idx="163">
                  <c:v>0,24</c:v>
                </c:pt>
                <c:pt idx="164">
                  <c:v>0,24</c:v>
                </c:pt>
                <c:pt idx="165">
                  <c:v>0,24</c:v>
                </c:pt>
                <c:pt idx="166">
                  <c:v>0,249933</c:v>
                </c:pt>
                <c:pt idx="167">
                  <c:v>0,240067</c:v>
                </c:pt>
                <c:pt idx="168">
                  <c:v>0,249933</c:v>
                </c:pt>
                <c:pt idx="169">
                  <c:v>0,25</c:v>
                </c:pt>
                <c:pt idx="170">
                  <c:v>0,25</c:v>
                </c:pt>
                <c:pt idx="171">
                  <c:v>0,25</c:v>
                </c:pt>
                <c:pt idx="172">
                  <c:v>0,25</c:v>
                </c:pt>
                <c:pt idx="173">
                  <c:v>0,25</c:v>
                </c:pt>
                <c:pt idx="174">
                  <c:v>0,25</c:v>
                </c:pt>
                <c:pt idx="175">
                  <c:v>0,25</c:v>
                </c:pt>
                <c:pt idx="176">
                  <c:v>0,259933</c:v>
                </c:pt>
                <c:pt idx="177">
                  <c:v>0,26</c:v>
                </c:pt>
                <c:pt idx="178">
                  <c:v>0,26</c:v>
                </c:pt>
                <c:pt idx="179">
                  <c:v>0,26</c:v>
                </c:pt>
                <c:pt idx="180">
                  <c:v>0,26</c:v>
                </c:pt>
                <c:pt idx="181">
                  <c:v>0,26</c:v>
                </c:pt>
                <c:pt idx="182">
                  <c:v>0,26</c:v>
                </c:pt>
                <c:pt idx="183">
                  <c:v>0,26</c:v>
                </c:pt>
                <c:pt idx="184">
                  <c:v>0,26</c:v>
                </c:pt>
                <c:pt idx="185">
                  <c:v>0,26</c:v>
                </c:pt>
                <c:pt idx="186">
                  <c:v>0,26</c:v>
                </c:pt>
                <c:pt idx="187">
                  <c:v>0,269933</c:v>
                </c:pt>
                <c:pt idx="188">
                  <c:v>0,27</c:v>
                </c:pt>
                <c:pt idx="189">
                  <c:v>0,27</c:v>
                </c:pt>
                <c:pt idx="190">
                  <c:v>0,27</c:v>
                </c:pt>
                <c:pt idx="191">
                  <c:v>0,27</c:v>
                </c:pt>
                <c:pt idx="192">
                  <c:v>0,27</c:v>
                </c:pt>
                <c:pt idx="193">
                  <c:v>0,279933</c:v>
                </c:pt>
                <c:pt idx="194">
                  <c:v>0,28</c:v>
                </c:pt>
                <c:pt idx="195">
                  <c:v>0,28</c:v>
                </c:pt>
                <c:pt idx="196">
                  <c:v>0,28</c:v>
                </c:pt>
                <c:pt idx="197">
                  <c:v>0,28</c:v>
                </c:pt>
                <c:pt idx="198">
                  <c:v>0,28</c:v>
                </c:pt>
                <c:pt idx="199">
                  <c:v>0,28</c:v>
                </c:pt>
                <c:pt idx="200">
                  <c:v>0,28</c:v>
                </c:pt>
                <c:pt idx="201">
                  <c:v>0,28</c:v>
                </c:pt>
                <c:pt idx="202">
                  <c:v>0,289933</c:v>
                </c:pt>
                <c:pt idx="203">
                  <c:v>0,280067</c:v>
                </c:pt>
                <c:pt idx="204">
                  <c:v>0,289933</c:v>
                </c:pt>
                <c:pt idx="205">
                  <c:v>0,29</c:v>
                </c:pt>
                <c:pt idx="206">
                  <c:v>0,29</c:v>
                </c:pt>
                <c:pt idx="207">
                  <c:v>0,29</c:v>
                </c:pt>
                <c:pt idx="208">
                  <c:v>0,29</c:v>
                </c:pt>
                <c:pt idx="209">
                  <c:v>0,29</c:v>
                </c:pt>
                <c:pt idx="210">
                  <c:v>0,299933</c:v>
                </c:pt>
                <c:pt idx="211">
                  <c:v>0,3</c:v>
                </c:pt>
                <c:pt idx="212">
                  <c:v>0,3</c:v>
                </c:pt>
                <c:pt idx="213">
                  <c:v>0,3</c:v>
                </c:pt>
                <c:pt idx="214">
                  <c:v>0,3</c:v>
                </c:pt>
                <c:pt idx="215">
                  <c:v>0,3</c:v>
                </c:pt>
                <c:pt idx="216">
                  <c:v>0,3</c:v>
                </c:pt>
                <c:pt idx="217">
                  <c:v>0,309933</c:v>
                </c:pt>
                <c:pt idx="218">
                  <c:v>0,31</c:v>
                </c:pt>
                <c:pt idx="219">
                  <c:v>0,31</c:v>
                </c:pt>
                <c:pt idx="220">
                  <c:v>0,31</c:v>
                </c:pt>
                <c:pt idx="221">
                  <c:v>0,31</c:v>
                </c:pt>
                <c:pt idx="222">
                  <c:v>0,31</c:v>
                </c:pt>
                <c:pt idx="223">
                  <c:v>0,31</c:v>
                </c:pt>
                <c:pt idx="224">
                  <c:v>0,31</c:v>
                </c:pt>
                <c:pt idx="225">
                  <c:v>0,31</c:v>
                </c:pt>
                <c:pt idx="226">
                  <c:v>0,31</c:v>
                </c:pt>
                <c:pt idx="227">
                  <c:v>0,31</c:v>
                </c:pt>
                <c:pt idx="228">
                  <c:v>0,319933</c:v>
                </c:pt>
                <c:pt idx="229">
                  <c:v>0,32</c:v>
                </c:pt>
                <c:pt idx="230">
                  <c:v>0,32</c:v>
                </c:pt>
                <c:pt idx="231">
                  <c:v>0,32</c:v>
                </c:pt>
                <c:pt idx="232">
                  <c:v>0,32</c:v>
                </c:pt>
                <c:pt idx="233">
                  <c:v>0,32</c:v>
                </c:pt>
                <c:pt idx="234">
                  <c:v>0,32</c:v>
                </c:pt>
                <c:pt idx="235">
                  <c:v>0,32</c:v>
                </c:pt>
                <c:pt idx="236">
                  <c:v>0,329933</c:v>
                </c:pt>
                <c:pt idx="237">
                  <c:v>0,33</c:v>
                </c:pt>
                <c:pt idx="238">
                  <c:v>0,33</c:v>
                </c:pt>
                <c:pt idx="239">
                  <c:v>0,33</c:v>
                </c:pt>
                <c:pt idx="240">
                  <c:v>0,33</c:v>
                </c:pt>
                <c:pt idx="241">
                  <c:v>0,33</c:v>
                </c:pt>
                <c:pt idx="242">
                  <c:v>0,33</c:v>
                </c:pt>
                <c:pt idx="243">
                  <c:v>0,33</c:v>
                </c:pt>
                <c:pt idx="244">
                  <c:v>0,339933</c:v>
                </c:pt>
                <c:pt idx="245">
                  <c:v>0,34</c:v>
                </c:pt>
                <c:pt idx="246">
                  <c:v>0,34</c:v>
                </c:pt>
                <c:pt idx="247">
                  <c:v>0,34</c:v>
                </c:pt>
                <c:pt idx="248">
                  <c:v>0,34</c:v>
                </c:pt>
                <c:pt idx="249">
                  <c:v>0,34</c:v>
                </c:pt>
                <c:pt idx="250">
                  <c:v>0,349933</c:v>
                </c:pt>
                <c:pt idx="251">
                  <c:v>0,35</c:v>
                </c:pt>
                <c:pt idx="252">
                  <c:v>0,35</c:v>
                </c:pt>
                <c:pt idx="253">
                  <c:v>0,35</c:v>
                </c:pt>
                <c:pt idx="254">
                  <c:v>0,35</c:v>
                </c:pt>
                <c:pt idx="255">
                  <c:v>0,35</c:v>
                </c:pt>
                <c:pt idx="256">
                  <c:v>0,35</c:v>
                </c:pt>
                <c:pt idx="257">
                  <c:v>0,35</c:v>
                </c:pt>
                <c:pt idx="258">
                  <c:v>0,35</c:v>
                </c:pt>
                <c:pt idx="259">
                  <c:v>0,35</c:v>
                </c:pt>
                <c:pt idx="260">
                  <c:v>0,359933</c:v>
                </c:pt>
                <c:pt idx="261">
                  <c:v>0,36</c:v>
                </c:pt>
                <c:pt idx="262">
                  <c:v>0,36</c:v>
                </c:pt>
                <c:pt idx="263">
                  <c:v>0,36</c:v>
                </c:pt>
                <c:pt idx="264">
                  <c:v>0,36</c:v>
                </c:pt>
                <c:pt idx="265">
                  <c:v>0,36</c:v>
                </c:pt>
                <c:pt idx="266">
                  <c:v>0,369933</c:v>
                </c:pt>
                <c:pt idx="267">
                  <c:v>0,37</c:v>
                </c:pt>
                <c:pt idx="268">
                  <c:v>0,37</c:v>
                </c:pt>
                <c:pt idx="269">
                  <c:v>0,37</c:v>
                </c:pt>
                <c:pt idx="270">
                  <c:v>0,37</c:v>
                </c:pt>
                <c:pt idx="271">
                  <c:v>0,37</c:v>
                </c:pt>
                <c:pt idx="272">
                  <c:v>0,37</c:v>
                </c:pt>
                <c:pt idx="273">
                  <c:v>0,37</c:v>
                </c:pt>
                <c:pt idx="274">
                  <c:v>0,379933</c:v>
                </c:pt>
                <c:pt idx="275">
                  <c:v>0,38</c:v>
                </c:pt>
                <c:pt idx="276">
                  <c:v>0,38</c:v>
                </c:pt>
                <c:pt idx="277">
                  <c:v>0,38</c:v>
                </c:pt>
                <c:pt idx="278">
                  <c:v>0,38</c:v>
                </c:pt>
                <c:pt idx="279">
                  <c:v>0,389933</c:v>
                </c:pt>
                <c:pt idx="280">
                  <c:v>0,39</c:v>
                </c:pt>
                <c:pt idx="281">
                  <c:v>0,39</c:v>
                </c:pt>
                <c:pt idx="282">
                  <c:v>0,39</c:v>
                </c:pt>
                <c:pt idx="283">
                  <c:v>0,39</c:v>
                </c:pt>
                <c:pt idx="284">
                  <c:v>0,39</c:v>
                </c:pt>
                <c:pt idx="285">
                  <c:v>0,39</c:v>
                </c:pt>
                <c:pt idx="286">
                  <c:v>0,399933</c:v>
                </c:pt>
                <c:pt idx="287">
                  <c:v>0,4</c:v>
                </c:pt>
                <c:pt idx="288">
                  <c:v>0,4</c:v>
                </c:pt>
                <c:pt idx="289">
                  <c:v>0,4</c:v>
                </c:pt>
                <c:pt idx="290">
                  <c:v>0,4</c:v>
                </c:pt>
                <c:pt idx="291">
                  <c:v>0,4</c:v>
                </c:pt>
                <c:pt idx="292">
                  <c:v>0,4</c:v>
                </c:pt>
                <c:pt idx="293">
                  <c:v>0,409933</c:v>
                </c:pt>
                <c:pt idx="294">
                  <c:v>0,41</c:v>
                </c:pt>
                <c:pt idx="295">
                  <c:v>0,41</c:v>
                </c:pt>
                <c:pt idx="296">
                  <c:v>0,41</c:v>
                </c:pt>
                <c:pt idx="297">
                  <c:v>0,41</c:v>
                </c:pt>
                <c:pt idx="298">
                  <c:v>0,419933</c:v>
                </c:pt>
                <c:pt idx="299">
                  <c:v>0,410067</c:v>
                </c:pt>
                <c:pt idx="300">
                  <c:v>0,419933</c:v>
                </c:pt>
                <c:pt idx="301">
                  <c:v>0,42</c:v>
                </c:pt>
                <c:pt idx="302">
                  <c:v>0,42</c:v>
                </c:pt>
                <c:pt idx="303">
                  <c:v>0,42</c:v>
                </c:pt>
                <c:pt idx="304">
                  <c:v>0,42</c:v>
                </c:pt>
                <c:pt idx="305">
                  <c:v>0,429933</c:v>
                </c:pt>
                <c:pt idx="306">
                  <c:v>0,43</c:v>
                </c:pt>
                <c:pt idx="307">
                  <c:v>0,43</c:v>
                </c:pt>
                <c:pt idx="308">
                  <c:v>0,43</c:v>
                </c:pt>
                <c:pt idx="309">
                  <c:v>0,43</c:v>
                </c:pt>
                <c:pt idx="310">
                  <c:v>0,439933</c:v>
                </c:pt>
                <c:pt idx="311">
                  <c:v>0,430067</c:v>
                </c:pt>
                <c:pt idx="312">
                  <c:v>0,43</c:v>
                </c:pt>
                <c:pt idx="313">
                  <c:v>0,439933</c:v>
                </c:pt>
                <c:pt idx="314">
                  <c:v>0,44</c:v>
                </c:pt>
                <c:pt idx="315">
                  <c:v>0,44</c:v>
                </c:pt>
                <c:pt idx="316">
                  <c:v>0,44</c:v>
                </c:pt>
                <c:pt idx="317">
                  <c:v>0,44</c:v>
                </c:pt>
                <c:pt idx="318">
                  <c:v>0,449933</c:v>
                </c:pt>
                <c:pt idx="319">
                  <c:v>0,45</c:v>
                </c:pt>
                <c:pt idx="320">
                  <c:v>0,45</c:v>
                </c:pt>
                <c:pt idx="321">
                  <c:v>0,45</c:v>
                </c:pt>
                <c:pt idx="322">
                  <c:v>0,45</c:v>
                </c:pt>
                <c:pt idx="323">
                  <c:v>0,459933</c:v>
                </c:pt>
                <c:pt idx="324">
                  <c:v>0,46</c:v>
                </c:pt>
                <c:pt idx="325">
                  <c:v>0,46</c:v>
                </c:pt>
                <c:pt idx="326">
                  <c:v>0,46</c:v>
                </c:pt>
                <c:pt idx="327">
                  <c:v>0,46</c:v>
                </c:pt>
                <c:pt idx="328">
                  <c:v>0,46</c:v>
                </c:pt>
                <c:pt idx="329">
                  <c:v>0,469933</c:v>
                </c:pt>
                <c:pt idx="330">
                  <c:v>0,47</c:v>
                </c:pt>
                <c:pt idx="331">
                  <c:v>0,47</c:v>
                </c:pt>
                <c:pt idx="332">
                  <c:v>0,47</c:v>
                </c:pt>
                <c:pt idx="333">
                  <c:v>0,47</c:v>
                </c:pt>
                <c:pt idx="334">
                  <c:v>0,479933</c:v>
                </c:pt>
                <c:pt idx="335">
                  <c:v>0,48</c:v>
                </c:pt>
                <c:pt idx="336">
                  <c:v>0,48</c:v>
                </c:pt>
                <c:pt idx="337">
                  <c:v>0,48</c:v>
                </c:pt>
                <c:pt idx="338">
                  <c:v>0,48</c:v>
                </c:pt>
                <c:pt idx="339">
                  <c:v>0,48</c:v>
                </c:pt>
                <c:pt idx="340">
                  <c:v>0,489933</c:v>
                </c:pt>
                <c:pt idx="341">
                  <c:v>0,49</c:v>
                </c:pt>
                <c:pt idx="342">
                  <c:v>0,49</c:v>
                </c:pt>
                <c:pt idx="343">
                  <c:v>0,49</c:v>
                </c:pt>
                <c:pt idx="344">
                  <c:v>0,49</c:v>
                </c:pt>
                <c:pt idx="345">
                  <c:v>0,499933</c:v>
                </c:pt>
                <c:pt idx="346">
                  <c:v>0,5</c:v>
                </c:pt>
                <c:pt idx="347">
                  <c:v>0,5</c:v>
                </c:pt>
                <c:pt idx="348">
                  <c:v>0,5</c:v>
                </c:pt>
                <c:pt idx="349">
                  <c:v>0,5</c:v>
                </c:pt>
                <c:pt idx="350">
                  <c:v>0,5</c:v>
                </c:pt>
                <c:pt idx="351">
                  <c:v>0,509933</c:v>
                </c:pt>
                <c:pt idx="352">
                  <c:v>0,51</c:v>
                </c:pt>
                <c:pt idx="353">
                  <c:v>0,51</c:v>
                </c:pt>
                <c:pt idx="354">
                  <c:v>0,519933</c:v>
                </c:pt>
                <c:pt idx="355">
                  <c:v>0,52</c:v>
                </c:pt>
                <c:pt idx="356">
                  <c:v>0,52</c:v>
                </c:pt>
                <c:pt idx="357">
                  <c:v>0,52</c:v>
                </c:pt>
                <c:pt idx="358">
                  <c:v>0,52</c:v>
                </c:pt>
                <c:pt idx="359">
                  <c:v>0,529933</c:v>
                </c:pt>
                <c:pt idx="360">
                  <c:v>0,53</c:v>
                </c:pt>
                <c:pt idx="361">
                  <c:v>0,53</c:v>
                </c:pt>
                <c:pt idx="362">
                  <c:v>0,53</c:v>
                </c:pt>
                <c:pt idx="363">
                  <c:v>0,53</c:v>
                </c:pt>
                <c:pt idx="364">
                  <c:v>0,53</c:v>
                </c:pt>
                <c:pt idx="365">
                  <c:v>0,539933</c:v>
                </c:pt>
                <c:pt idx="366">
                  <c:v>0,54</c:v>
                </c:pt>
                <c:pt idx="367">
                  <c:v>0,54</c:v>
                </c:pt>
                <c:pt idx="368">
                  <c:v>0,549933</c:v>
                </c:pt>
                <c:pt idx="369">
                  <c:v>0,55</c:v>
                </c:pt>
                <c:pt idx="370">
                  <c:v>0,55</c:v>
                </c:pt>
                <c:pt idx="371">
                  <c:v>0,55</c:v>
                </c:pt>
                <c:pt idx="372">
                  <c:v>0,55</c:v>
                </c:pt>
                <c:pt idx="373">
                  <c:v>0,559933</c:v>
                </c:pt>
                <c:pt idx="374">
                  <c:v>0,56</c:v>
                </c:pt>
                <c:pt idx="375">
                  <c:v>0,56</c:v>
                </c:pt>
                <c:pt idx="376">
                  <c:v>0,56</c:v>
                </c:pt>
                <c:pt idx="377">
                  <c:v>0,56</c:v>
                </c:pt>
                <c:pt idx="378">
                  <c:v>0,56</c:v>
                </c:pt>
                <c:pt idx="379">
                  <c:v>0,569933</c:v>
                </c:pt>
                <c:pt idx="380">
                  <c:v>0,57</c:v>
                </c:pt>
                <c:pt idx="381">
                  <c:v>0,57</c:v>
                </c:pt>
                <c:pt idx="382">
                  <c:v>0,57</c:v>
                </c:pt>
                <c:pt idx="383">
                  <c:v>0,579933</c:v>
                </c:pt>
                <c:pt idx="384">
                  <c:v>0,58</c:v>
                </c:pt>
                <c:pt idx="385">
                  <c:v>0,58</c:v>
                </c:pt>
                <c:pt idx="386">
                  <c:v>0,589933</c:v>
                </c:pt>
                <c:pt idx="387">
                  <c:v>0,59</c:v>
                </c:pt>
                <c:pt idx="388">
                  <c:v>0,59</c:v>
                </c:pt>
                <c:pt idx="389">
                  <c:v>0,59</c:v>
                </c:pt>
                <c:pt idx="390">
                  <c:v>0,599933</c:v>
                </c:pt>
                <c:pt idx="391">
                  <c:v>0,6</c:v>
                </c:pt>
                <c:pt idx="392">
                  <c:v>0,6</c:v>
                </c:pt>
                <c:pt idx="393">
                  <c:v>0,6</c:v>
                </c:pt>
                <c:pt idx="394">
                  <c:v>0,6</c:v>
                </c:pt>
                <c:pt idx="395">
                  <c:v>0,609933</c:v>
                </c:pt>
                <c:pt idx="396">
                  <c:v>0,61</c:v>
                </c:pt>
                <c:pt idx="397">
                  <c:v>0,61</c:v>
                </c:pt>
                <c:pt idx="398">
                  <c:v>0,61</c:v>
                </c:pt>
                <c:pt idx="399">
                  <c:v>0,61</c:v>
                </c:pt>
                <c:pt idx="400">
                  <c:v>0,619933</c:v>
                </c:pt>
                <c:pt idx="401">
                  <c:v>0,62</c:v>
                </c:pt>
                <c:pt idx="402">
                  <c:v>0,62</c:v>
                </c:pt>
                <c:pt idx="403">
                  <c:v>0,629933</c:v>
                </c:pt>
                <c:pt idx="404">
                  <c:v>0,63</c:v>
                </c:pt>
                <c:pt idx="405">
                  <c:v>0,63</c:v>
                </c:pt>
                <c:pt idx="406">
                  <c:v>0,63</c:v>
                </c:pt>
                <c:pt idx="407">
                  <c:v>0,639933</c:v>
                </c:pt>
                <c:pt idx="408">
                  <c:v>0,64</c:v>
                </c:pt>
                <c:pt idx="409">
                  <c:v>0,64</c:v>
                </c:pt>
                <c:pt idx="410">
                  <c:v>0,649933</c:v>
                </c:pt>
                <c:pt idx="411">
                  <c:v>0,65</c:v>
                </c:pt>
                <c:pt idx="412">
                  <c:v>0,65</c:v>
                </c:pt>
                <c:pt idx="413">
                  <c:v>0,65</c:v>
                </c:pt>
                <c:pt idx="414">
                  <c:v>0,659933</c:v>
                </c:pt>
                <c:pt idx="415">
                  <c:v>0,66</c:v>
                </c:pt>
                <c:pt idx="416">
                  <c:v>0,66</c:v>
                </c:pt>
                <c:pt idx="417">
                  <c:v>0,66</c:v>
                </c:pt>
                <c:pt idx="418">
                  <c:v>0,669933</c:v>
                </c:pt>
                <c:pt idx="419">
                  <c:v>0,67</c:v>
                </c:pt>
                <c:pt idx="420">
                  <c:v>0,67</c:v>
                </c:pt>
                <c:pt idx="421">
                  <c:v>0,67</c:v>
                </c:pt>
                <c:pt idx="422">
                  <c:v>0,679933</c:v>
                </c:pt>
                <c:pt idx="423">
                  <c:v>0,68</c:v>
                </c:pt>
                <c:pt idx="424">
                  <c:v>0,68</c:v>
                </c:pt>
                <c:pt idx="425">
                  <c:v>0,689933</c:v>
                </c:pt>
                <c:pt idx="426">
                  <c:v>0,69</c:v>
                </c:pt>
                <c:pt idx="427">
                  <c:v>0,69</c:v>
                </c:pt>
                <c:pt idx="428">
                  <c:v>0,699933</c:v>
                </c:pt>
                <c:pt idx="429">
                  <c:v>0,7</c:v>
                </c:pt>
                <c:pt idx="430">
                  <c:v>0,7</c:v>
                </c:pt>
                <c:pt idx="431">
                  <c:v>0,7</c:v>
                </c:pt>
                <c:pt idx="432">
                  <c:v>0,709933</c:v>
                </c:pt>
                <c:pt idx="433">
                  <c:v>0,71</c:v>
                </c:pt>
                <c:pt idx="434">
                  <c:v>0,71</c:v>
                </c:pt>
                <c:pt idx="435">
                  <c:v>0,719933</c:v>
                </c:pt>
                <c:pt idx="436">
                  <c:v>0,72</c:v>
                </c:pt>
                <c:pt idx="437">
                  <c:v>0,729933</c:v>
                </c:pt>
                <c:pt idx="438">
                  <c:v>0,73</c:v>
                </c:pt>
                <c:pt idx="439">
                  <c:v>0,73</c:v>
                </c:pt>
                <c:pt idx="440">
                  <c:v>0,739933</c:v>
                </c:pt>
                <c:pt idx="441">
                  <c:v>0,74</c:v>
                </c:pt>
                <c:pt idx="442">
                  <c:v>0,74</c:v>
                </c:pt>
                <c:pt idx="443">
                  <c:v>0,74</c:v>
                </c:pt>
                <c:pt idx="444">
                  <c:v>0,749933</c:v>
                </c:pt>
                <c:pt idx="445">
                  <c:v>0,75</c:v>
                </c:pt>
                <c:pt idx="446">
                  <c:v>0,75</c:v>
                </c:pt>
                <c:pt idx="447">
                  <c:v>0,759933</c:v>
                </c:pt>
                <c:pt idx="448">
                  <c:v>0,76</c:v>
                </c:pt>
                <c:pt idx="449">
                  <c:v>0,76</c:v>
                </c:pt>
                <c:pt idx="450">
                  <c:v>0,769933</c:v>
                </c:pt>
                <c:pt idx="451">
                  <c:v>0,77</c:v>
                </c:pt>
                <c:pt idx="452">
                  <c:v>0,779933</c:v>
                </c:pt>
                <c:pt idx="453">
                  <c:v>0,78</c:v>
                </c:pt>
                <c:pt idx="454">
                  <c:v>0,78</c:v>
                </c:pt>
                <c:pt idx="455">
                  <c:v>0,78</c:v>
                </c:pt>
                <c:pt idx="456">
                  <c:v>0,789933</c:v>
                </c:pt>
                <c:pt idx="457">
                  <c:v>0,79</c:v>
                </c:pt>
                <c:pt idx="458">
                  <c:v>0,79</c:v>
                </c:pt>
                <c:pt idx="459">
                  <c:v>0,79</c:v>
                </c:pt>
                <c:pt idx="460">
                  <c:v>0,809867</c:v>
                </c:pt>
                <c:pt idx="461">
                  <c:v>0,81</c:v>
                </c:pt>
                <c:pt idx="462">
                  <c:v>0,81</c:v>
                </c:pt>
                <c:pt idx="463">
                  <c:v>0,819933</c:v>
                </c:pt>
                <c:pt idx="464">
                  <c:v>0,82</c:v>
                </c:pt>
                <c:pt idx="465">
                  <c:v>0,82</c:v>
                </c:pt>
                <c:pt idx="466">
                  <c:v>0,829933</c:v>
                </c:pt>
                <c:pt idx="467">
                  <c:v>0,83</c:v>
                </c:pt>
                <c:pt idx="468">
                  <c:v>0,83</c:v>
                </c:pt>
                <c:pt idx="469">
                  <c:v>0,839933</c:v>
                </c:pt>
                <c:pt idx="470">
                  <c:v>0,849933</c:v>
                </c:pt>
                <c:pt idx="471">
                  <c:v>0,85</c:v>
                </c:pt>
                <c:pt idx="472">
                  <c:v>0,85</c:v>
                </c:pt>
                <c:pt idx="473">
                  <c:v>0,85</c:v>
                </c:pt>
                <c:pt idx="474">
                  <c:v>0,859933</c:v>
                </c:pt>
                <c:pt idx="475">
                  <c:v>0,86</c:v>
                </c:pt>
                <c:pt idx="476">
                  <c:v>0,869933</c:v>
                </c:pt>
                <c:pt idx="477">
                  <c:v>0,87</c:v>
                </c:pt>
                <c:pt idx="478">
                  <c:v>0,879933</c:v>
                </c:pt>
                <c:pt idx="479">
                  <c:v>0,88</c:v>
                </c:pt>
                <c:pt idx="480">
                  <c:v>0,88</c:v>
                </c:pt>
                <c:pt idx="481">
                  <c:v>0,889933</c:v>
                </c:pt>
                <c:pt idx="482">
                  <c:v>0,899933</c:v>
                </c:pt>
                <c:pt idx="483">
                  <c:v>0,9</c:v>
                </c:pt>
                <c:pt idx="484">
                  <c:v>0,9</c:v>
                </c:pt>
                <c:pt idx="485">
                  <c:v>0,909933</c:v>
                </c:pt>
                <c:pt idx="486">
                  <c:v>0,91</c:v>
                </c:pt>
                <c:pt idx="487">
                  <c:v>0,919933</c:v>
                </c:pt>
                <c:pt idx="488">
                  <c:v>0,92</c:v>
                </c:pt>
                <c:pt idx="489">
                  <c:v>0,92</c:v>
                </c:pt>
                <c:pt idx="490">
                  <c:v>0,929933</c:v>
                </c:pt>
                <c:pt idx="491">
                  <c:v>0,93</c:v>
                </c:pt>
                <c:pt idx="492">
                  <c:v>0,93</c:v>
                </c:pt>
                <c:pt idx="493">
                  <c:v>0,939933</c:v>
                </c:pt>
                <c:pt idx="494">
                  <c:v>0,94</c:v>
                </c:pt>
                <c:pt idx="495">
                  <c:v>0,949933</c:v>
                </c:pt>
                <c:pt idx="496">
                  <c:v>0,959933</c:v>
                </c:pt>
                <c:pt idx="497">
                  <c:v>0,96</c:v>
                </c:pt>
                <c:pt idx="498">
                  <c:v>0,969933</c:v>
                </c:pt>
                <c:pt idx="499">
                  <c:v>0,97</c:v>
                </c:pt>
                <c:pt idx="500">
                  <c:v>0,979933</c:v>
                </c:pt>
                <c:pt idx="501">
                  <c:v>0,98</c:v>
                </c:pt>
                <c:pt idx="502">
                  <c:v>0,98</c:v>
                </c:pt>
                <c:pt idx="503">
                  <c:v>0,98</c:v>
                </c:pt>
                <c:pt idx="504">
                  <c:v>0,989933</c:v>
                </c:pt>
                <c:pt idx="505">
                  <c:v>0,99</c:v>
                </c:pt>
                <c:pt idx="506">
                  <c:v>0,999933</c:v>
                </c:pt>
                <c:pt idx="507">
                  <c:v>1</c:v>
                </c:pt>
                <c:pt idx="508">
                  <c:v>1,00993</c:v>
                </c:pt>
                <c:pt idx="509">
                  <c:v>1,01</c:v>
                </c:pt>
                <c:pt idx="510">
                  <c:v>1,01993</c:v>
                </c:pt>
                <c:pt idx="511">
                  <c:v>1,02993</c:v>
                </c:pt>
                <c:pt idx="512">
                  <c:v>1,03</c:v>
                </c:pt>
                <c:pt idx="513">
                  <c:v>1,03</c:v>
                </c:pt>
                <c:pt idx="514">
                  <c:v>1,03993</c:v>
                </c:pt>
                <c:pt idx="515">
                  <c:v>1,04</c:v>
                </c:pt>
                <c:pt idx="516">
                  <c:v>1,04993</c:v>
                </c:pt>
                <c:pt idx="517">
                  <c:v>1,05</c:v>
                </c:pt>
                <c:pt idx="518">
                  <c:v>1,05993</c:v>
                </c:pt>
                <c:pt idx="519">
                  <c:v>1,06</c:v>
                </c:pt>
                <c:pt idx="520">
                  <c:v>1,06993</c:v>
                </c:pt>
                <c:pt idx="521">
                  <c:v>1,07</c:v>
                </c:pt>
                <c:pt idx="522">
                  <c:v>1,07993</c:v>
                </c:pt>
                <c:pt idx="523">
                  <c:v>1,08</c:v>
                </c:pt>
                <c:pt idx="524">
                  <c:v>1,08993</c:v>
                </c:pt>
                <c:pt idx="525">
                  <c:v>1,09</c:v>
                </c:pt>
                <c:pt idx="526">
                  <c:v>1,09</c:v>
                </c:pt>
                <c:pt idx="527">
                  <c:v>1,09993</c:v>
                </c:pt>
                <c:pt idx="528">
                  <c:v>1,10993</c:v>
                </c:pt>
                <c:pt idx="529">
                  <c:v>1,11</c:v>
                </c:pt>
                <c:pt idx="530">
                  <c:v>1,11993</c:v>
                </c:pt>
                <c:pt idx="531">
                  <c:v>1,12</c:v>
                </c:pt>
                <c:pt idx="532">
                  <c:v>1,12</c:v>
                </c:pt>
                <c:pt idx="533">
                  <c:v>1,12993</c:v>
                </c:pt>
                <c:pt idx="534">
                  <c:v>1,13993</c:v>
                </c:pt>
                <c:pt idx="535">
                  <c:v>1,14</c:v>
                </c:pt>
                <c:pt idx="536">
                  <c:v>1,14993</c:v>
                </c:pt>
                <c:pt idx="537">
                  <c:v>1,15</c:v>
                </c:pt>
                <c:pt idx="538">
                  <c:v>1,15993</c:v>
                </c:pt>
                <c:pt idx="539">
                  <c:v>1,16</c:v>
                </c:pt>
                <c:pt idx="540">
                  <c:v>1,16993</c:v>
                </c:pt>
                <c:pt idx="541">
                  <c:v>1,17</c:v>
                </c:pt>
                <c:pt idx="542">
                  <c:v>1,17993</c:v>
                </c:pt>
                <c:pt idx="543">
                  <c:v>1,18993</c:v>
                </c:pt>
                <c:pt idx="544">
                  <c:v>1,19</c:v>
                </c:pt>
                <c:pt idx="545">
                  <c:v>1,19</c:v>
                </c:pt>
                <c:pt idx="546">
                  <c:v>1,20987</c:v>
                </c:pt>
                <c:pt idx="547">
                  <c:v>1,21</c:v>
                </c:pt>
                <c:pt idx="548">
                  <c:v>1,21</c:v>
                </c:pt>
                <c:pt idx="549">
                  <c:v>1,21993</c:v>
                </c:pt>
                <c:pt idx="550">
                  <c:v>1,22993</c:v>
                </c:pt>
                <c:pt idx="551">
                  <c:v>1,23</c:v>
                </c:pt>
                <c:pt idx="552">
                  <c:v>1,23993</c:v>
                </c:pt>
                <c:pt idx="553">
                  <c:v>1,24</c:v>
                </c:pt>
                <c:pt idx="554">
                  <c:v>1,24993</c:v>
                </c:pt>
                <c:pt idx="555">
                  <c:v>1,25</c:v>
                </c:pt>
                <c:pt idx="556">
                  <c:v>1,25993</c:v>
                </c:pt>
                <c:pt idx="557">
                  <c:v>1,26</c:v>
                </c:pt>
                <c:pt idx="558">
                  <c:v>1,26993</c:v>
                </c:pt>
                <c:pt idx="559">
                  <c:v>1,27</c:v>
                </c:pt>
                <c:pt idx="560">
                  <c:v>1,27993</c:v>
                </c:pt>
                <c:pt idx="561">
                  <c:v>1,28993</c:v>
                </c:pt>
                <c:pt idx="562">
                  <c:v>1,29</c:v>
                </c:pt>
                <c:pt idx="563">
                  <c:v>1,29</c:v>
                </c:pt>
                <c:pt idx="564">
                  <c:v>1,29993</c:v>
                </c:pt>
                <c:pt idx="565">
                  <c:v>1,30993</c:v>
                </c:pt>
                <c:pt idx="566">
                  <c:v>1,31993</c:v>
                </c:pt>
                <c:pt idx="567">
                  <c:v>1,32</c:v>
                </c:pt>
                <c:pt idx="568">
                  <c:v>1,32993</c:v>
                </c:pt>
                <c:pt idx="569">
                  <c:v>1,33</c:v>
                </c:pt>
                <c:pt idx="570">
                  <c:v>1,33993</c:v>
                </c:pt>
                <c:pt idx="571">
                  <c:v>1,34993</c:v>
                </c:pt>
                <c:pt idx="572">
                  <c:v>1,35</c:v>
                </c:pt>
                <c:pt idx="573">
                  <c:v>1,35993</c:v>
                </c:pt>
                <c:pt idx="574">
                  <c:v>1,36</c:v>
                </c:pt>
                <c:pt idx="575">
                  <c:v>1,36993</c:v>
                </c:pt>
                <c:pt idx="576">
                  <c:v>1,37993</c:v>
                </c:pt>
                <c:pt idx="577">
                  <c:v>1,38993</c:v>
                </c:pt>
                <c:pt idx="578">
                  <c:v>1,39993</c:v>
                </c:pt>
                <c:pt idx="579">
                  <c:v>1,4</c:v>
                </c:pt>
                <c:pt idx="580">
                  <c:v>1,40993</c:v>
                </c:pt>
                <c:pt idx="581">
                  <c:v>1,41</c:v>
                </c:pt>
                <c:pt idx="582">
                  <c:v>1,42987</c:v>
                </c:pt>
                <c:pt idx="583">
                  <c:v>1,43</c:v>
                </c:pt>
                <c:pt idx="584">
                  <c:v>1,43993</c:v>
                </c:pt>
                <c:pt idx="585">
                  <c:v>1,44</c:v>
                </c:pt>
                <c:pt idx="586">
                  <c:v>1,44993</c:v>
                </c:pt>
                <c:pt idx="587">
                  <c:v>1,45</c:v>
                </c:pt>
                <c:pt idx="588">
                  <c:v>1,46987</c:v>
                </c:pt>
                <c:pt idx="589">
                  <c:v>1,47</c:v>
                </c:pt>
                <c:pt idx="590">
                  <c:v>1,47993</c:v>
                </c:pt>
                <c:pt idx="591">
                  <c:v>1,48</c:v>
                </c:pt>
                <c:pt idx="592">
                  <c:v>1,48993</c:v>
                </c:pt>
                <c:pt idx="593">
                  <c:v>1,49993</c:v>
                </c:pt>
                <c:pt idx="594">
                  <c:v>1,50993</c:v>
                </c:pt>
                <c:pt idx="595">
                  <c:v>1,51</c:v>
                </c:pt>
                <c:pt idx="596">
                  <c:v>1,51993</c:v>
                </c:pt>
                <c:pt idx="597">
                  <c:v>1,52</c:v>
                </c:pt>
                <c:pt idx="598">
                  <c:v>1,52993</c:v>
                </c:pt>
                <c:pt idx="599">
                  <c:v>1,53993</c:v>
                </c:pt>
                <c:pt idx="600">
                  <c:v>1,54993</c:v>
                </c:pt>
                <c:pt idx="601">
                  <c:v>1,55993</c:v>
                </c:pt>
                <c:pt idx="602">
                  <c:v>1,56</c:v>
                </c:pt>
                <c:pt idx="603">
                  <c:v>1,56993</c:v>
                </c:pt>
                <c:pt idx="604">
                  <c:v>1,57993</c:v>
                </c:pt>
                <c:pt idx="605">
                  <c:v>1,58</c:v>
                </c:pt>
                <c:pt idx="606">
                  <c:v>1,58993</c:v>
                </c:pt>
                <c:pt idx="607">
                  <c:v>1,59993</c:v>
                </c:pt>
                <c:pt idx="608">
                  <c:v>1,60993</c:v>
                </c:pt>
                <c:pt idx="609">
                  <c:v>1,60007</c:v>
                </c:pt>
                <c:pt idx="610">
                  <c:v>1,61987</c:v>
                </c:pt>
                <c:pt idx="611">
                  <c:v>1,62993</c:v>
                </c:pt>
                <c:pt idx="612">
                  <c:v>1,63993</c:v>
                </c:pt>
                <c:pt idx="613">
                  <c:v>1,64993</c:v>
                </c:pt>
                <c:pt idx="614">
                  <c:v>1,65993</c:v>
                </c:pt>
                <c:pt idx="615">
                  <c:v>1,66</c:v>
                </c:pt>
                <c:pt idx="616">
                  <c:v>1,66993</c:v>
                </c:pt>
                <c:pt idx="617">
                  <c:v>1,67993</c:v>
                </c:pt>
                <c:pt idx="618">
                  <c:v>1,68993</c:v>
                </c:pt>
                <c:pt idx="619">
                  <c:v>1,69</c:v>
                </c:pt>
                <c:pt idx="620">
                  <c:v>1,69993</c:v>
                </c:pt>
                <c:pt idx="621">
                  <c:v>1,70993</c:v>
                </c:pt>
                <c:pt idx="622">
                  <c:v>1,71993</c:v>
                </c:pt>
                <c:pt idx="623">
                  <c:v>1,72</c:v>
                </c:pt>
                <c:pt idx="624">
                  <c:v>1,72993</c:v>
                </c:pt>
                <c:pt idx="625">
                  <c:v>1,73993</c:v>
                </c:pt>
                <c:pt idx="626">
                  <c:v>1,74993</c:v>
                </c:pt>
                <c:pt idx="627">
                  <c:v>1,75993</c:v>
                </c:pt>
                <c:pt idx="628">
                  <c:v>1,76993</c:v>
                </c:pt>
                <c:pt idx="629">
                  <c:v>1,77</c:v>
                </c:pt>
                <c:pt idx="630">
                  <c:v>1,77993</c:v>
                </c:pt>
                <c:pt idx="631">
                  <c:v>1,78993</c:v>
                </c:pt>
                <c:pt idx="632">
                  <c:v>1,79</c:v>
                </c:pt>
                <c:pt idx="633">
                  <c:v>1,79993</c:v>
                </c:pt>
                <c:pt idx="634">
                  <c:v>1,80993</c:v>
                </c:pt>
                <c:pt idx="635">
                  <c:v>1,81</c:v>
                </c:pt>
                <c:pt idx="636">
                  <c:v>1,81993</c:v>
                </c:pt>
                <c:pt idx="637">
                  <c:v>1,82993</c:v>
                </c:pt>
                <c:pt idx="638">
                  <c:v>1,83993</c:v>
                </c:pt>
                <c:pt idx="639">
                  <c:v>1,84993</c:v>
                </c:pt>
                <c:pt idx="640">
                  <c:v>1,85993</c:v>
                </c:pt>
                <c:pt idx="641">
                  <c:v>1,86993</c:v>
                </c:pt>
                <c:pt idx="642">
                  <c:v>1,87993</c:v>
                </c:pt>
                <c:pt idx="643">
                  <c:v>1,88</c:v>
                </c:pt>
                <c:pt idx="644">
                  <c:v>1,88993</c:v>
                </c:pt>
                <c:pt idx="645">
                  <c:v>1,89993</c:v>
                </c:pt>
                <c:pt idx="646">
                  <c:v>1,90993</c:v>
                </c:pt>
                <c:pt idx="647">
                  <c:v>1,91993</c:v>
                </c:pt>
                <c:pt idx="648">
                  <c:v>1,92993</c:v>
                </c:pt>
                <c:pt idx="649">
                  <c:v>1,93993</c:v>
                </c:pt>
                <c:pt idx="650">
                  <c:v>1,94993</c:v>
                </c:pt>
                <c:pt idx="651">
                  <c:v>1,95993</c:v>
                </c:pt>
                <c:pt idx="652">
                  <c:v>1,96</c:v>
                </c:pt>
                <c:pt idx="653">
                  <c:v>1,96</c:v>
                </c:pt>
                <c:pt idx="654">
                  <c:v>1,97987</c:v>
                </c:pt>
                <c:pt idx="655">
                  <c:v>1,98993</c:v>
                </c:pt>
                <c:pt idx="656">
                  <c:v>1,99993</c:v>
                </c:pt>
                <c:pt idx="657">
                  <c:v>2</c:v>
                </c:pt>
                <c:pt idx="658">
                  <c:v>2,01987</c:v>
                </c:pt>
                <c:pt idx="659">
                  <c:v>2,02</c:v>
                </c:pt>
                <c:pt idx="660">
                  <c:v>2,03987</c:v>
                </c:pt>
                <c:pt idx="661">
                  <c:v>2,04993</c:v>
                </c:pt>
                <c:pt idx="662">
                  <c:v>2,05993</c:v>
                </c:pt>
                <c:pt idx="663">
                  <c:v>2,06993</c:v>
                </c:pt>
                <c:pt idx="664">
                  <c:v>2,07993</c:v>
                </c:pt>
                <c:pt idx="665">
                  <c:v>2,08</c:v>
                </c:pt>
                <c:pt idx="666">
                  <c:v>2,09987</c:v>
                </c:pt>
                <c:pt idx="667">
                  <c:v>2,10993</c:v>
                </c:pt>
                <c:pt idx="668">
                  <c:v>2,11993</c:v>
                </c:pt>
                <c:pt idx="669">
                  <c:v>2,12993</c:v>
                </c:pt>
                <c:pt idx="670">
                  <c:v>2,13993</c:v>
                </c:pt>
                <c:pt idx="671">
                  <c:v>2,14</c:v>
                </c:pt>
                <c:pt idx="672">
                  <c:v>2,15987</c:v>
                </c:pt>
                <c:pt idx="673">
                  <c:v>2,16</c:v>
                </c:pt>
                <c:pt idx="674">
                  <c:v>2,17987</c:v>
                </c:pt>
                <c:pt idx="675">
                  <c:v>2,18993</c:v>
                </c:pt>
                <c:pt idx="676">
                  <c:v>2,19993</c:v>
                </c:pt>
                <c:pt idx="677">
                  <c:v>2,2</c:v>
                </c:pt>
                <c:pt idx="678">
                  <c:v>2,20993</c:v>
                </c:pt>
                <c:pt idx="679">
                  <c:v>2,22987</c:v>
                </c:pt>
                <c:pt idx="680">
                  <c:v>2,23993</c:v>
                </c:pt>
                <c:pt idx="681">
                  <c:v>2,24993</c:v>
                </c:pt>
                <c:pt idx="682">
                  <c:v>2,25993</c:v>
                </c:pt>
                <c:pt idx="683">
                  <c:v>2,26993</c:v>
                </c:pt>
                <c:pt idx="684">
                  <c:v>2,27993</c:v>
                </c:pt>
                <c:pt idx="685">
                  <c:v>2,28993</c:v>
                </c:pt>
                <c:pt idx="686">
                  <c:v>2,30987</c:v>
                </c:pt>
                <c:pt idx="687">
                  <c:v>2,31</c:v>
                </c:pt>
                <c:pt idx="688">
                  <c:v>2,32987</c:v>
                </c:pt>
                <c:pt idx="689">
                  <c:v>2,34987</c:v>
                </c:pt>
                <c:pt idx="690">
                  <c:v>2,35993</c:v>
                </c:pt>
                <c:pt idx="691">
                  <c:v>2,36</c:v>
                </c:pt>
                <c:pt idx="692">
                  <c:v>2,36993</c:v>
                </c:pt>
                <c:pt idx="693">
                  <c:v>2,38987</c:v>
                </c:pt>
                <c:pt idx="694">
                  <c:v>2,40987</c:v>
                </c:pt>
                <c:pt idx="695">
                  <c:v>2,41993</c:v>
                </c:pt>
                <c:pt idx="696">
                  <c:v>2,4498</c:v>
                </c:pt>
                <c:pt idx="697">
                  <c:v>2,45993</c:v>
                </c:pt>
                <c:pt idx="698">
                  <c:v>2,46</c:v>
                </c:pt>
                <c:pt idx="699">
                  <c:v>2,46993</c:v>
                </c:pt>
                <c:pt idx="700">
                  <c:v>2,46007</c:v>
                </c:pt>
                <c:pt idx="701">
                  <c:v>2,45007</c:v>
                </c:pt>
                <c:pt idx="702">
                  <c:v>2,40033</c:v>
                </c:pt>
                <c:pt idx="703">
                  <c:v>2,38013</c:v>
                </c:pt>
                <c:pt idx="704">
                  <c:v>2,31047</c:v>
                </c:pt>
                <c:pt idx="705">
                  <c:v>2,27027</c:v>
                </c:pt>
                <c:pt idx="706">
                  <c:v>2,19053</c:v>
                </c:pt>
                <c:pt idx="707">
                  <c:v>2,14033</c:v>
                </c:pt>
                <c:pt idx="708">
                  <c:v>2,0506</c:v>
                </c:pt>
                <c:pt idx="709">
                  <c:v>2,00033</c:v>
                </c:pt>
                <c:pt idx="710">
                  <c:v>1,9106</c:v>
                </c:pt>
                <c:pt idx="711">
                  <c:v>1,87027</c:v>
                </c:pt>
                <c:pt idx="712">
                  <c:v>1,7806</c:v>
                </c:pt>
                <c:pt idx="713">
                  <c:v>1,74027</c:v>
                </c:pt>
                <c:pt idx="714">
                  <c:v>1,67047</c:v>
                </c:pt>
                <c:pt idx="715">
                  <c:v>1,6402</c:v>
                </c:pt>
                <c:pt idx="716">
                  <c:v>1,5804</c:v>
                </c:pt>
                <c:pt idx="717">
                  <c:v>1,5502</c:v>
                </c:pt>
                <c:pt idx="718">
                  <c:v>1,51027</c:v>
                </c:pt>
                <c:pt idx="719">
                  <c:v>1,49013</c:v>
                </c:pt>
                <c:pt idx="720">
                  <c:v>1,45027</c:v>
                </c:pt>
                <c:pt idx="721">
                  <c:v>1,43013</c:v>
                </c:pt>
                <c:pt idx="722">
                  <c:v>1,41013</c:v>
                </c:pt>
                <c:pt idx="723">
                  <c:v>1,39013</c:v>
                </c:pt>
                <c:pt idx="724">
                  <c:v>1,37013</c:v>
                </c:pt>
                <c:pt idx="725">
                  <c:v>1,37</c:v>
                </c:pt>
                <c:pt idx="726">
                  <c:v>1,35013</c:v>
                </c:pt>
                <c:pt idx="727">
                  <c:v>1,34007</c:v>
                </c:pt>
                <c:pt idx="728">
                  <c:v>1,33007</c:v>
                </c:pt>
                <c:pt idx="729">
                  <c:v>1,32007</c:v>
                </c:pt>
                <c:pt idx="730">
                  <c:v>1,31007</c:v>
                </c:pt>
                <c:pt idx="731">
                  <c:v>1,31993</c:v>
                </c:pt>
                <c:pt idx="732">
                  <c:v>1,31007</c:v>
                </c:pt>
                <c:pt idx="733">
                  <c:v>1,30007</c:v>
                </c:pt>
                <c:pt idx="734">
                  <c:v>1,3</c:v>
                </c:pt>
                <c:pt idx="735">
                  <c:v>1,3</c:v>
                </c:pt>
                <c:pt idx="736">
                  <c:v>1,29007</c:v>
                </c:pt>
                <c:pt idx="737">
                  <c:v>1,29</c:v>
                </c:pt>
                <c:pt idx="738">
                  <c:v>1,28007</c:v>
                </c:pt>
                <c:pt idx="739">
                  <c:v>1,28</c:v>
                </c:pt>
                <c:pt idx="740">
                  <c:v>1,28</c:v>
                </c:pt>
                <c:pt idx="741">
                  <c:v>1,28</c:v>
                </c:pt>
                <c:pt idx="742">
                  <c:v>1,27007</c:v>
                </c:pt>
                <c:pt idx="743">
                  <c:v>1,27</c:v>
                </c:pt>
                <c:pt idx="744">
                  <c:v>1,27</c:v>
                </c:pt>
                <c:pt idx="745">
                  <c:v>1,27</c:v>
                </c:pt>
                <c:pt idx="746">
                  <c:v>1,27</c:v>
                </c:pt>
                <c:pt idx="747">
                  <c:v>1,27</c:v>
                </c:pt>
                <c:pt idx="748">
                  <c:v>1,27</c:v>
                </c:pt>
                <c:pt idx="749">
                  <c:v>1,27993</c:v>
                </c:pt>
                <c:pt idx="750">
                  <c:v>1,26013</c:v>
                </c:pt>
                <c:pt idx="751">
                  <c:v>1,26993</c:v>
                </c:pt>
                <c:pt idx="752">
                  <c:v>1,27</c:v>
                </c:pt>
                <c:pt idx="753">
                  <c:v>1,27</c:v>
                </c:pt>
                <c:pt idx="754">
                  <c:v>1,26007</c:v>
                </c:pt>
                <c:pt idx="755">
                  <c:v>1,26</c:v>
                </c:pt>
                <c:pt idx="756">
                  <c:v>1,26</c:v>
                </c:pt>
                <c:pt idx="757">
                  <c:v>1,26</c:v>
                </c:pt>
                <c:pt idx="758">
                  <c:v>1,26</c:v>
                </c:pt>
                <c:pt idx="759">
                  <c:v>1,25007</c:v>
                </c:pt>
                <c:pt idx="760">
                  <c:v>1,25</c:v>
                </c:pt>
                <c:pt idx="761">
                  <c:v>1,25</c:v>
                </c:pt>
                <c:pt idx="762">
                  <c:v>1,25</c:v>
                </c:pt>
                <c:pt idx="763">
                  <c:v>1,25</c:v>
                </c:pt>
                <c:pt idx="764">
                  <c:v>1,25</c:v>
                </c:pt>
                <c:pt idx="765">
                  <c:v>1,25</c:v>
                </c:pt>
                <c:pt idx="766">
                  <c:v>1,25</c:v>
                </c:pt>
                <c:pt idx="767">
                  <c:v>1,25</c:v>
                </c:pt>
                <c:pt idx="768">
                  <c:v>1,25</c:v>
                </c:pt>
                <c:pt idx="769">
                  <c:v>1,24007</c:v>
                </c:pt>
                <c:pt idx="770">
                  <c:v>1,24</c:v>
                </c:pt>
                <c:pt idx="771">
                  <c:v>1,24993</c:v>
                </c:pt>
                <c:pt idx="772">
                  <c:v>1,24007</c:v>
                </c:pt>
                <c:pt idx="773">
                  <c:v>1,24</c:v>
                </c:pt>
                <c:pt idx="774">
                  <c:v>1,24</c:v>
                </c:pt>
                <c:pt idx="775">
                  <c:v>1,24</c:v>
                </c:pt>
                <c:pt idx="776">
                  <c:v>1,24</c:v>
                </c:pt>
                <c:pt idx="777">
                  <c:v>1,24</c:v>
                </c:pt>
                <c:pt idx="778">
                  <c:v>1,24</c:v>
                </c:pt>
                <c:pt idx="779">
                  <c:v>1,24</c:v>
                </c:pt>
                <c:pt idx="780">
                  <c:v>1,24</c:v>
                </c:pt>
                <c:pt idx="781">
                  <c:v>1,24</c:v>
                </c:pt>
                <c:pt idx="782">
                  <c:v>1,24</c:v>
                </c:pt>
                <c:pt idx="783">
                  <c:v>1,24</c:v>
                </c:pt>
                <c:pt idx="784">
                  <c:v>1,23007</c:v>
                </c:pt>
                <c:pt idx="785">
                  <c:v>1,23</c:v>
                </c:pt>
                <c:pt idx="786">
                  <c:v>1,23</c:v>
                </c:pt>
                <c:pt idx="787">
                  <c:v>1,23</c:v>
                </c:pt>
                <c:pt idx="788">
                  <c:v>1,23</c:v>
                </c:pt>
                <c:pt idx="789">
                  <c:v>1,23</c:v>
                </c:pt>
                <c:pt idx="790">
                  <c:v>1,23</c:v>
                </c:pt>
                <c:pt idx="791">
                  <c:v>1,23</c:v>
                </c:pt>
                <c:pt idx="792">
                  <c:v>1,23</c:v>
                </c:pt>
                <c:pt idx="793">
                  <c:v>1,23</c:v>
                </c:pt>
                <c:pt idx="794">
                  <c:v>1,23</c:v>
                </c:pt>
                <c:pt idx="795">
                  <c:v>1,23</c:v>
                </c:pt>
                <c:pt idx="796">
                  <c:v>1,23</c:v>
                </c:pt>
                <c:pt idx="797">
                  <c:v>1,23</c:v>
                </c:pt>
                <c:pt idx="798">
                  <c:v>1,23</c:v>
                </c:pt>
                <c:pt idx="799">
                  <c:v>1,23</c:v>
                </c:pt>
                <c:pt idx="800">
                  <c:v>1,23</c:v>
                </c:pt>
                <c:pt idx="801">
                  <c:v>1,23</c:v>
                </c:pt>
                <c:pt idx="802">
                  <c:v>1,22007</c:v>
                </c:pt>
                <c:pt idx="803">
                  <c:v>1,22</c:v>
                </c:pt>
                <c:pt idx="804">
                  <c:v>1,22</c:v>
                </c:pt>
                <c:pt idx="805">
                  <c:v>1,22</c:v>
                </c:pt>
                <c:pt idx="806">
                  <c:v>1,22</c:v>
                </c:pt>
                <c:pt idx="807">
                  <c:v>1,22</c:v>
                </c:pt>
                <c:pt idx="808">
                  <c:v>1,22</c:v>
                </c:pt>
                <c:pt idx="809">
                  <c:v>1,21007</c:v>
                </c:pt>
                <c:pt idx="810">
                  <c:v>1,21</c:v>
                </c:pt>
                <c:pt idx="811">
                  <c:v>1,21</c:v>
                </c:pt>
                <c:pt idx="812">
                  <c:v>1,20007</c:v>
                </c:pt>
                <c:pt idx="813">
                  <c:v>1,2</c:v>
                </c:pt>
                <c:pt idx="814">
                  <c:v>1,2</c:v>
                </c:pt>
                <c:pt idx="815">
                  <c:v>1,20993</c:v>
                </c:pt>
                <c:pt idx="816">
                  <c:v>1,20007</c:v>
                </c:pt>
                <c:pt idx="817">
                  <c:v>1,2</c:v>
                </c:pt>
                <c:pt idx="818">
                  <c:v>1,2</c:v>
                </c:pt>
                <c:pt idx="819">
                  <c:v>1,2</c:v>
                </c:pt>
                <c:pt idx="820">
                  <c:v>1,2</c:v>
                </c:pt>
                <c:pt idx="821">
                  <c:v>1,2</c:v>
                </c:pt>
                <c:pt idx="822">
                  <c:v>1,2</c:v>
                </c:pt>
                <c:pt idx="823">
                  <c:v>1,2</c:v>
                </c:pt>
                <c:pt idx="824">
                  <c:v>1,2</c:v>
                </c:pt>
                <c:pt idx="825">
                  <c:v>1,2</c:v>
                </c:pt>
                <c:pt idx="826">
                  <c:v>1,2</c:v>
                </c:pt>
                <c:pt idx="827">
                  <c:v>1,2</c:v>
                </c:pt>
                <c:pt idx="828">
                  <c:v>1,19007</c:v>
                </c:pt>
                <c:pt idx="829">
                  <c:v>1,19993</c:v>
                </c:pt>
                <c:pt idx="830">
                  <c:v>1,19007</c:v>
                </c:pt>
                <c:pt idx="831">
                  <c:v>1,19993</c:v>
                </c:pt>
                <c:pt idx="832">
                  <c:v>1,19007</c:v>
                </c:pt>
                <c:pt idx="833">
                  <c:v>1,19</c:v>
                </c:pt>
                <c:pt idx="834">
                  <c:v>1,19</c:v>
                </c:pt>
                <c:pt idx="835">
                  <c:v>1,19993</c:v>
                </c:pt>
                <c:pt idx="836">
                  <c:v>1,19007</c:v>
                </c:pt>
                <c:pt idx="837">
                  <c:v>1,19</c:v>
                </c:pt>
                <c:pt idx="838">
                  <c:v>1,19</c:v>
                </c:pt>
                <c:pt idx="839">
                  <c:v>1,19</c:v>
                </c:pt>
                <c:pt idx="840">
                  <c:v>1,19</c:v>
                </c:pt>
                <c:pt idx="841">
                  <c:v>1,19</c:v>
                </c:pt>
                <c:pt idx="842">
                  <c:v>1,19</c:v>
                </c:pt>
                <c:pt idx="843">
                  <c:v>1,19</c:v>
                </c:pt>
                <c:pt idx="844">
                  <c:v>1,18007</c:v>
                </c:pt>
                <c:pt idx="845">
                  <c:v>1,18993</c:v>
                </c:pt>
                <c:pt idx="846">
                  <c:v>1,19</c:v>
                </c:pt>
                <c:pt idx="847">
                  <c:v>1,19</c:v>
                </c:pt>
                <c:pt idx="848">
                  <c:v>1,19</c:v>
                </c:pt>
                <c:pt idx="849">
                  <c:v>1,19</c:v>
                </c:pt>
                <c:pt idx="850">
                  <c:v>1,19</c:v>
                </c:pt>
                <c:pt idx="851">
                  <c:v>1,19</c:v>
                </c:pt>
                <c:pt idx="852">
                  <c:v>1,19</c:v>
                </c:pt>
                <c:pt idx="853">
                  <c:v>1,19</c:v>
                </c:pt>
                <c:pt idx="854">
                  <c:v>1,19</c:v>
                </c:pt>
                <c:pt idx="855">
                  <c:v>1,18007</c:v>
                </c:pt>
                <c:pt idx="856">
                  <c:v>1,18</c:v>
                </c:pt>
                <c:pt idx="857">
                  <c:v>1,18993</c:v>
                </c:pt>
                <c:pt idx="858">
                  <c:v>1,18007</c:v>
                </c:pt>
                <c:pt idx="859">
                  <c:v>1,18993</c:v>
                </c:pt>
                <c:pt idx="860">
                  <c:v>1,18007</c:v>
                </c:pt>
                <c:pt idx="861">
                  <c:v>1,18993</c:v>
                </c:pt>
                <c:pt idx="862">
                  <c:v>1,19</c:v>
                </c:pt>
                <c:pt idx="863">
                  <c:v>1,19</c:v>
                </c:pt>
                <c:pt idx="864">
                  <c:v>1,19</c:v>
                </c:pt>
                <c:pt idx="865">
                  <c:v>1,18007</c:v>
                </c:pt>
                <c:pt idx="866">
                  <c:v>1,18</c:v>
                </c:pt>
                <c:pt idx="867">
                  <c:v>1,18</c:v>
                </c:pt>
                <c:pt idx="868">
                  <c:v>1,18993</c:v>
                </c:pt>
                <c:pt idx="869">
                  <c:v>1,18007</c:v>
                </c:pt>
                <c:pt idx="870">
                  <c:v>1,18993</c:v>
                </c:pt>
                <c:pt idx="871">
                  <c:v>1,18007</c:v>
                </c:pt>
                <c:pt idx="872">
                  <c:v>1,18</c:v>
                </c:pt>
                <c:pt idx="873">
                  <c:v>1,18</c:v>
                </c:pt>
                <c:pt idx="874">
                  <c:v>1,18</c:v>
                </c:pt>
                <c:pt idx="875">
                  <c:v>1,18</c:v>
                </c:pt>
                <c:pt idx="876">
                  <c:v>1,18</c:v>
                </c:pt>
                <c:pt idx="877">
                  <c:v>1,18</c:v>
                </c:pt>
                <c:pt idx="878">
                  <c:v>1,18993</c:v>
                </c:pt>
                <c:pt idx="879">
                  <c:v>1,18007</c:v>
                </c:pt>
                <c:pt idx="880">
                  <c:v>1,18</c:v>
                </c:pt>
                <c:pt idx="881">
                  <c:v>1,18</c:v>
                </c:pt>
                <c:pt idx="882">
                  <c:v>1,18</c:v>
                </c:pt>
                <c:pt idx="883">
                  <c:v>1,18</c:v>
                </c:pt>
                <c:pt idx="884">
                  <c:v>1,18</c:v>
                </c:pt>
                <c:pt idx="885">
                  <c:v>1,18</c:v>
                </c:pt>
                <c:pt idx="886">
                  <c:v>1,18</c:v>
                </c:pt>
                <c:pt idx="887">
                  <c:v>1,18</c:v>
                </c:pt>
                <c:pt idx="888">
                  <c:v>1,18</c:v>
                </c:pt>
                <c:pt idx="889">
                  <c:v>1,18</c:v>
                </c:pt>
                <c:pt idx="890">
                  <c:v>1,18</c:v>
                </c:pt>
                <c:pt idx="891">
                  <c:v>1,18</c:v>
                </c:pt>
                <c:pt idx="892">
                  <c:v>1,18</c:v>
                </c:pt>
                <c:pt idx="893">
                  <c:v>1,18</c:v>
                </c:pt>
                <c:pt idx="894">
                  <c:v>1,18</c:v>
                </c:pt>
                <c:pt idx="895">
                  <c:v>1,18</c:v>
                </c:pt>
                <c:pt idx="896">
                  <c:v>1,17007</c:v>
                </c:pt>
                <c:pt idx="897">
                  <c:v>1,17</c:v>
                </c:pt>
                <c:pt idx="898">
                  <c:v>1,17</c:v>
                </c:pt>
                <c:pt idx="899">
                  <c:v>1,17993</c:v>
                </c:pt>
                <c:pt idx="900">
                  <c:v>1,17007</c:v>
                </c:pt>
                <c:pt idx="901">
                  <c:v>1,17</c:v>
                </c:pt>
                <c:pt idx="902">
                  <c:v>1,17</c:v>
                </c:pt>
                <c:pt idx="903">
                  <c:v>1,17993</c:v>
                </c:pt>
                <c:pt idx="904">
                  <c:v>1,17007</c:v>
                </c:pt>
                <c:pt idx="905">
                  <c:v>1,17993</c:v>
                </c:pt>
                <c:pt idx="906">
                  <c:v>1,18</c:v>
                </c:pt>
                <c:pt idx="907">
                  <c:v>1,18</c:v>
                </c:pt>
                <c:pt idx="908">
                  <c:v>1,17007</c:v>
                </c:pt>
                <c:pt idx="909">
                  <c:v>1,17</c:v>
                </c:pt>
                <c:pt idx="910">
                  <c:v>1,17993</c:v>
                </c:pt>
                <c:pt idx="911">
                  <c:v>1,18</c:v>
                </c:pt>
                <c:pt idx="912">
                  <c:v>1,17007</c:v>
                </c:pt>
                <c:pt idx="913">
                  <c:v>1,17</c:v>
                </c:pt>
                <c:pt idx="914">
                  <c:v>1,17</c:v>
                </c:pt>
                <c:pt idx="915">
                  <c:v>1,17</c:v>
                </c:pt>
                <c:pt idx="916">
                  <c:v>1,17</c:v>
                </c:pt>
                <c:pt idx="917">
                  <c:v>1,17</c:v>
                </c:pt>
                <c:pt idx="918">
                  <c:v>1,17</c:v>
                </c:pt>
                <c:pt idx="919">
                  <c:v>1,17</c:v>
                </c:pt>
                <c:pt idx="920">
                  <c:v>1,17</c:v>
                </c:pt>
                <c:pt idx="921">
                  <c:v>1,17</c:v>
                </c:pt>
                <c:pt idx="922">
                  <c:v>1,17</c:v>
                </c:pt>
                <c:pt idx="923">
                  <c:v>1,17</c:v>
                </c:pt>
                <c:pt idx="924">
                  <c:v>1,17</c:v>
                </c:pt>
                <c:pt idx="925">
                  <c:v>1,17</c:v>
                </c:pt>
                <c:pt idx="926">
                  <c:v>1,17</c:v>
                </c:pt>
                <c:pt idx="927">
                  <c:v>1,16007</c:v>
                </c:pt>
                <c:pt idx="928">
                  <c:v>1,16</c:v>
                </c:pt>
                <c:pt idx="929">
                  <c:v>1,16</c:v>
                </c:pt>
                <c:pt idx="930">
                  <c:v>1,16</c:v>
                </c:pt>
                <c:pt idx="931">
                  <c:v>1,16</c:v>
                </c:pt>
                <c:pt idx="932">
                  <c:v>1,16</c:v>
                </c:pt>
                <c:pt idx="933">
                  <c:v>1,16</c:v>
                </c:pt>
                <c:pt idx="934">
                  <c:v>1,15007</c:v>
                </c:pt>
                <c:pt idx="935">
                  <c:v>1,15</c:v>
                </c:pt>
                <c:pt idx="936">
                  <c:v>1,15</c:v>
                </c:pt>
                <c:pt idx="937">
                  <c:v>1,15</c:v>
                </c:pt>
                <c:pt idx="938">
                  <c:v>1,15</c:v>
                </c:pt>
                <c:pt idx="939">
                  <c:v>1,14007</c:v>
                </c:pt>
                <c:pt idx="940">
                  <c:v>1,14993</c:v>
                </c:pt>
                <c:pt idx="941">
                  <c:v>1,14007</c:v>
                </c:pt>
                <c:pt idx="942">
                  <c:v>1,14</c:v>
                </c:pt>
                <c:pt idx="943">
                  <c:v>1,14</c:v>
                </c:pt>
                <c:pt idx="944">
                  <c:v>1,14</c:v>
                </c:pt>
                <c:pt idx="945">
                  <c:v>1,14</c:v>
                </c:pt>
                <c:pt idx="946">
                  <c:v>1,14</c:v>
                </c:pt>
                <c:pt idx="947">
                  <c:v>1,14</c:v>
                </c:pt>
                <c:pt idx="948">
                  <c:v>1,14</c:v>
                </c:pt>
                <c:pt idx="949">
                  <c:v>1,14</c:v>
                </c:pt>
                <c:pt idx="950">
                  <c:v>1,13007</c:v>
                </c:pt>
                <c:pt idx="951">
                  <c:v>1,1002</c:v>
                </c:pt>
                <c:pt idx="952">
                  <c:v>1,08013</c:v>
                </c:pt>
                <c:pt idx="953">
                  <c:v>1,03033</c:v>
                </c:pt>
                <c:pt idx="954">
                  <c:v>0,960467</c:v>
                </c:pt>
                <c:pt idx="955">
                  <c:v>0,9004</c:v>
                </c:pt>
                <c:pt idx="956">
                  <c:v>0,790733</c:v>
                </c:pt>
                <c:pt idx="957">
                  <c:v>0,750267</c:v>
                </c:pt>
                <c:pt idx="958">
                  <c:v>0,670533</c:v>
                </c:pt>
                <c:pt idx="959">
                  <c:v>0,630267</c:v>
                </c:pt>
                <c:pt idx="960">
                  <c:v>0,5704</c:v>
                </c:pt>
                <c:pt idx="961">
                  <c:v>0,520333</c:v>
                </c:pt>
                <c:pt idx="962">
                  <c:v>0,510067</c:v>
                </c:pt>
                <c:pt idx="963">
                  <c:v>0,490133</c:v>
                </c:pt>
                <c:pt idx="964">
                  <c:v>0,4602</c:v>
                </c:pt>
                <c:pt idx="965">
                  <c:v>0,450067</c:v>
                </c:pt>
                <c:pt idx="966">
                  <c:v>0,430133</c:v>
                </c:pt>
                <c:pt idx="967">
                  <c:v>0,43</c:v>
                </c:pt>
                <c:pt idx="968">
                  <c:v>0,420067</c:v>
                </c:pt>
                <c:pt idx="969">
                  <c:v>0,42</c:v>
                </c:pt>
                <c:pt idx="970">
                  <c:v>0,410067</c:v>
                </c:pt>
                <c:pt idx="971">
                  <c:v>0,41</c:v>
                </c:pt>
                <c:pt idx="972">
                  <c:v>0,41</c:v>
                </c:pt>
                <c:pt idx="973">
                  <c:v>0,41</c:v>
                </c:pt>
                <c:pt idx="974">
                  <c:v>0,429867</c:v>
                </c:pt>
                <c:pt idx="975">
                  <c:v>0,439933</c:v>
                </c:pt>
                <c:pt idx="976">
                  <c:v>0,449933</c:v>
                </c:pt>
                <c:pt idx="977">
                  <c:v>0,469867</c:v>
                </c:pt>
                <c:pt idx="978">
                  <c:v>0,479933</c:v>
                </c:pt>
                <c:pt idx="979">
                  <c:v>0,489933</c:v>
                </c:pt>
                <c:pt idx="980">
                  <c:v>0,509867</c:v>
                </c:pt>
                <c:pt idx="981">
                  <c:v>0,529867</c:v>
                </c:pt>
                <c:pt idx="982">
                  <c:v>0,539933</c:v>
                </c:pt>
                <c:pt idx="983">
                  <c:v>0,54</c:v>
                </c:pt>
                <c:pt idx="984">
                  <c:v>0,559867</c:v>
                </c:pt>
                <c:pt idx="985">
                  <c:v>0,569933</c:v>
                </c:pt>
                <c:pt idx="986">
                  <c:v>0,579933</c:v>
                </c:pt>
                <c:pt idx="987">
                  <c:v>0,58</c:v>
                </c:pt>
                <c:pt idx="988">
                  <c:v>0,589933</c:v>
                </c:pt>
                <c:pt idx="989">
                  <c:v>0,599933</c:v>
                </c:pt>
                <c:pt idx="990">
                  <c:v>0,6</c:v>
                </c:pt>
                <c:pt idx="991">
                  <c:v>0,609933</c:v>
                </c:pt>
                <c:pt idx="992">
                  <c:v>0,61</c:v>
                </c:pt>
                <c:pt idx="993">
                  <c:v>0,619933</c:v>
                </c:pt>
                <c:pt idx="994">
                  <c:v>0,62</c:v>
                </c:pt>
                <c:pt idx="995">
                  <c:v>0,62</c:v>
                </c:pt>
                <c:pt idx="996">
                  <c:v>0,62</c:v>
                </c:pt>
                <c:pt idx="997">
                  <c:v>0,62</c:v>
                </c:pt>
                <c:pt idx="998">
                  <c:v>0,62</c:v>
                </c:pt>
                <c:pt idx="999">
                  <c:v>0,62</c:v>
                </c:pt>
                <c:pt idx="1000">
                  <c:v>0,62</c:v>
                </c:pt>
                <c:pt idx="1001">
                  <c:v>0,610067</c:v>
                </c:pt>
                <c:pt idx="1002">
                  <c:v>0,61</c:v>
                </c:pt>
                <c:pt idx="1003">
                  <c:v>0,600067</c:v>
                </c:pt>
                <c:pt idx="1004">
                  <c:v>0,6</c:v>
                </c:pt>
                <c:pt idx="1005">
                  <c:v>0,6</c:v>
                </c:pt>
                <c:pt idx="1006">
                  <c:v>0,590067</c:v>
                </c:pt>
                <c:pt idx="1007">
                  <c:v>0,59</c:v>
                </c:pt>
                <c:pt idx="1008">
                  <c:v>0,580067</c:v>
                </c:pt>
                <c:pt idx="1009">
                  <c:v>0,58</c:v>
                </c:pt>
                <c:pt idx="1010">
                  <c:v>0,570067</c:v>
                </c:pt>
                <c:pt idx="1011">
                  <c:v>0,57</c:v>
                </c:pt>
                <c:pt idx="1012">
                  <c:v>0,57</c:v>
                </c:pt>
                <c:pt idx="1013">
                  <c:v>0,560067</c:v>
                </c:pt>
                <c:pt idx="1014">
                  <c:v>0,56</c:v>
                </c:pt>
                <c:pt idx="1015">
                  <c:v>0,550067</c:v>
                </c:pt>
                <c:pt idx="1016">
                  <c:v>0,55</c:v>
                </c:pt>
                <c:pt idx="1017">
                  <c:v>0,55</c:v>
                </c:pt>
                <c:pt idx="1018">
                  <c:v>0,540067</c:v>
                </c:pt>
                <c:pt idx="1019">
                  <c:v>0,54</c:v>
                </c:pt>
                <c:pt idx="1020">
                  <c:v>0,530067</c:v>
                </c:pt>
                <c:pt idx="1021">
                  <c:v>0,520067</c:v>
                </c:pt>
                <c:pt idx="1022">
                  <c:v>0,52</c:v>
                </c:pt>
                <c:pt idx="1023">
                  <c:v>0,52</c:v>
                </c:pt>
                <c:pt idx="1024">
                  <c:v>0,52</c:v>
                </c:pt>
                <c:pt idx="1025">
                  <c:v>0,510067</c:v>
                </c:pt>
                <c:pt idx="1026">
                  <c:v>0,51</c:v>
                </c:pt>
                <c:pt idx="1027">
                  <c:v>0,51</c:v>
                </c:pt>
                <c:pt idx="1028">
                  <c:v>0,500067</c:v>
                </c:pt>
                <c:pt idx="1029">
                  <c:v>0,5</c:v>
                </c:pt>
                <c:pt idx="1030">
                  <c:v>0,5</c:v>
                </c:pt>
                <c:pt idx="1031">
                  <c:v>0,490067</c:v>
                </c:pt>
                <c:pt idx="1032">
                  <c:v>0,49</c:v>
                </c:pt>
                <c:pt idx="1033">
                  <c:v>0,49</c:v>
                </c:pt>
                <c:pt idx="1034">
                  <c:v>0,49</c:v>
                </c:pt>
                <c:pt idx="1035">
                  <c:v>0,49</c:v>
                </c:pt>
                <c:pt idx="1036">
                  <c:v>0,480067</c:v>
                </c:pt>
                <c:pt idx="1037">
                  <c:v>0,48</c:v>
                </c:pt>
                <c:pt idx="1038">
                  <c:v>0,48</c:v>
                </c:pt>
                <c:pt idx="1039">
                  <c:v>0,48</c:v>
                </c:pt>
                <c:pt idx="1040">
                  <c:v>0,48</c:v>
                </c:pt>
                <c:pt idx="1041">
                  <c:v>0,470067</c:v>
                </c:pt>
                <c:pt idx="1042">
                  <c:v>0,479933</c:v>
                </c:pt>
                <c:pt idx="1043">
                  <c:v>0,470067</c:v>
                </c:pt>
                <c:pt idx="1044">
                  <c:v>0,479933</c:v>
                </c:pt>
                <c:pt idx="1045">
                  <c:v>0,470067</c:v>
                </c:pt>
                <c:pt idx="1046">
                  <c:v>0,47</c:v>
                </c:pt>
                <c:pt idx="1047">
                  <c:v>0,47</c:v>
                </c:pt>
                <c:pt idx="1048">
                  <c:v>0,47</c:v>
                </c:pt>
                <c:pt idx="1049">
                  <c:v>0,47</c:v>
                </c:pt>
                <c:pt idx="1050">
                  <c:v>0,47</c:v>
                </c:pt>
                <c:pt idx="1051">
                  <c:v>0,47</c:v>
                </c:pt>
                <c:pt idx="1052">
                  <c:v>0,47</c:v>
                </c:pt>
                <c:pt idx="1053">
                  <c:v>0,47</c:v>
                </c:pt>
                <c:pt idx="1054">
                  <c:v>0,47</c:v>
                </c:pt>
                <c:pt idx="1055">
                  <c:v>0,47</c:v>
                </c:pt>
                <c:pt idx="1056">
                  <c:v>0,47</c:v>
                </c:pt>
                <c:pt idx="1057">
                  <c:v>0,47</c:v>
                </c:pt>
                <c:pt idx="1058">
                  <c:v>0,47</c:v>
                </c:pt>
                <c:pt idx="1059">
                  <c:v>0,47</c:v>
                </c:pt>
                <c:pt idx="1060">
                  <c:v>0,47</c:v>
                </c:pt>
                <c:pt idx="1061">
                  <c:v>0,47</c:v>
                </c:pt>
                <c:pt idx="1062">
                  <c:v>0,47</c:v>
                </c:pt>
                <c:pt idx="1063">
                  <c:v>0,47</c:v>
                </c:pt>
                <c:pt idx="1064">
                  <c:v>0,47</c:v>
                </c:pt>
                <c:pt idx="1065">
                  <c:v>0,47</c:v>
                </c:pt>
                <c:pt idx="1066">
                  <c:v>0,47</c:v>
                </c:pt>
                <c:pt idx="1067">
                  <c:v>0,47</c:v>
                </c:pt>
                <c:pt idx="1068">
                  <c:v>0,47</c:v>
                </c:pt>
                <c:pt idx="1069">
                  <c:v>0,47</c:v>
                </c:pt>
                <c:pt idx="1070">
                  <c:v>0,47</c:v>
                </c:pt>
                <c:pt idx="1071">
                  <c:v>0,47</c:v>
                </c:pt>
                <c:pt idx="1072">
                  <c:v>0,47</c:v>
                </c:pt>
                <c:pt idx="1073">
                  <c:v>0,47</c:v>
                </c:pt>
                <c:pt idx="1074">
                  <c:v>0,47</c:v>
                </c:pt>
                <c:pt idx="1075">
                  <c:v>0,47</c:v>
                </c:pt>
                <c:pt idx="1076">
                  <c:v>0,47</c:v>
                </c:pt>
                <c:pt idx="1077">
                  <c:v>0,47</c:v>
                </c:pt>
                <c:pt idx="1078">
                  <c:v>0,47</c:v>
                </c:pt>
                <c:pt idx="1079">
                  <c:v>0,47</c:v>
                </c:pt>
                <c:pt idx="1080">
                  <c:v>0,47</c:v>
                </c:pt>
                <c:pt idx="1081">
                  <c:v>0,47</c:v>
                </c:pt>
                <c:pt idx="1082">
                  <c:v>0,47</c:v>
                </c:pt>
                <c:pt idx="1083">
                  <c:v>0,47</c:v>
                </c:pt>
                <c:pt idx="1084">
                  <c:v>0,47</c:v>
                </c:pt>
                <c:pt idx="1085">
                  <c:v>0,47</c:v>
                </c:pt>
                <c:pt idx="1086">
                  <c:v>0,479933</c:v>
                </c:pt>
                <c:pt idx="1087">
                  <c:v>0,470067</c:v>
                </c:pt>
                <c:pt idx="1088">
                  <c:v>0,47</c:v>
                </c:pt>
                <c:pt idx="1089">
                  <c:v>0,47</c:v>
                </c:pt>
                <c:pt idx="1090">
                  <c:v>0,47</c:v>
                </c:pt>
                <c:pt idx="1091">
                  <c:v>0,47</c:v>
                </c:pt>
                <c:pt idx="1092">
                  <c:v>0,47</c:v>
                </c:pt>
                <c:pt idx="1093">
                  <c:v>0,47</c:v>
                </c:pt>
                <c:pt idx="1094">
                  <c:v>0,47</c:v>
                </c:pt>
                <c:pt idx="1095">
                  <c:v>0,47</c:v>
                </c:pt>
                <c:pt idx="1096">
                  <c:v>0,47</c:v>
                </c:pt>
                <c:pt idx="1097">
                  <c:v>0,47</c:v>
                </c:pt>
                <c:pt idx="1098">
                  <c:v>0,47</c:v>
                </c:pt>
                <c:pt idx="1099">
                  <c:v>0,47</c:v>
                </c:pt>
                <c:pt idx="1100">
                  <c:v>0,47</c:v>
                </c:pt>
                <c:pt idx="1101">
                  <c:v>0,47</c:v>
                </c:pt>
                <c:pt idx="1102">
                  <c:v>0,47</c:v>
                </c:pt>
                <c:pt idx="1103">
                  <c:v>0,47</c:v>
                </c:pt>
                <c:pt idx="1104">
                  <c:v>0,47</c:v>
                </c:pt>
                <c:pt idx="1105">
                  <c:v>0,47</c:v>
                </c:pt>
                <c:pt idx="1106">
                  <c:v>0,47</c:v>
                </c:pt>
                <c:pt idx="1107">
                  <c:v>0,47</c:v>
                </c:pt>
                <c:pt idx="1108">
                  <c:v>0,47</c:v>
                </c:pt>
                <c:pt idx="1109">
                  <c:v>0,47</c:v>
                </c:pt>
                <c:pt idx="1110">
                  <c:v>0,47</c:v>
                </c:pt>
                <c:pt idx="1111">
                  <c:v>0,47</c:v>
                </c:pt>
                <c:pt idx="1112">
                  <c:v>0,47</c:v>
                </c:pt>
                <c:pt idx="1113">
                  <c:v>0,47</c:v>
                </c:pt>
                <c:pt idx="1114">
                  <c:v>0,47</c:v>
                </c:pt>
                <c:pt idx="1115">
                  <c:v>0,47</c:v>
                </c:pt>
                <c:pt idx="1116">
                  <c:v>0,47</c:v>
                </c:pt>
                <c:pt idx="1117">
                  <c:v>0,47</c:v>
                </c:pt>
                <c:pt idx="1118">
                  <c:v>0,47</c:v>
                </c:pt>
                <c:pt idx="1119">
                  <c:v>0,47</c:v>
                </c:pt>
                <c:pt idx="1120">
                  <c:v>0,47</c:v>
                </c:pt>
                <c:pt idx="1121">
                  <c:v>0,47</c:v>
                </c:pt>
                <c:pt idx="1122">
                  <c:v>0,460067</c:v>
                </c:pt>
                <c:pt idx="1123">
                  <c:v>0,469933</c:v>
                </c:pt>
                <c:pt idx="1124">
                  <c:v>0,47</c:v>
                </c:pt>
                <c:pt idx="1125">
                  <c:v>0,460067</c:v>
                </c:pt>
                <c:pt idx="1126">
                  <c:v>0,469933</c:v>
                </c:pt>
                <c:pt idx="1127">
                  <c:v>0,460067</c:v>
                </c:pt>
                <c:pt idx="1128">
                  <c:v>0,46</c:v>
                </c:pt>
                <c:pt idx="1129">
                  <c:v>0,46</c:v>
                </c:pt>
                <c:pt idx="1130">
                  <c:v>0,46</c:v>
                </c:pt>
                <c:pt idx="1131">
                  <c:v>0,46</c:v>
                </c:pt>
                <c:pt idx="1132">
                  <c:v>0,46</c:v>
                </c:pt>
                <c:pt idx="1133">
                  <c:v>0,46</c:v>
                </c:pt>
                <c:pt idx="1134">
                  <c:v>0,46</c:v>
                </c:pt>
                <c:pt idx="1135">
                  <c:v>0,46</c:v>
                </c:pt>
                <c:pt idx="1136">
                  <c:v>0,46</c:v>
                </c:pt>
                <c:pt idx="1137">
                  <c:v>0,46</c:v>
                </c:pt>
                <c:pt idx="1138">
                  <c:v>0,450067</c:v>
                </c:pt>
                <c:pt idx="1139">
                  <c:v>0,45</c:v>
                </c:pt>
                <c:pt idx="1140">
                  <c:v>0,45</c:v>
                </c:pt>
                <c:pt idx="1141">
                  <c:v>0,45</c:v>
                </c:pt>
                <c:pt idx="1142">
                  <c:v>0,45</c:v>
                </c:pt>
                <c:pt idx="1143">
                  <c:v>0,45</c:v>
                </c:pt>
                <c:pt idx="1144">
                  <c:v>0,45</c:v>
                </c:pt>
                <c:pt idx="1145">
                  <c:v>0,45</c:v>
                </c:pt>
                <c:pt idx="1146">
                  <c:v>0,45</c:v>
                </c:pt>
                <c:pt idx="1147">
                  <c:v>0,45</c:v>
                </c:pt>
                <c:pt idx="1148">
                  <c:v>0,440067</c:v>
                </c:pt>
                <c:pt idx="1149">
                  <c:v>0,44</c:v>
                </c:pt>
                <c:pt idx="1150">
                  <c:v>0,44</c:v>
                </c:pt>
                <c:pt idx="1151">
                  <c:v>0,449933</c:v>
                </c:pt>
                <c:pt idx="1152">
                  <c:v>0,469867</c:v>
                </c:pt>
                <c:pt idx="1153">
                  <c:v>0,47</c:v>
                </c:pt>
                <c:pt idx="1154">
                  <c:v>0,47</c:v>
                </c:pt>
                <c:pt idx="1155">
                  <c:v>0,479933</c:v>
                </c:pt>
                <c:pt idx="1156">
                  <c:v>0,489933</c:v>
                </c:pt>
                <c:pt idx="1157">
                  <c:v>0,499933</c:v>
                </c:pt>
                <c:pt idx="1158">
                  <c:v>0,519867</c:v>
                </c:pt>
                <c:pt idx="1159">
                  <c:v>0,529933</c:v>
                </c:pt>
                <c:pt idx="1160">
                  <c:v>0,539933</c:v>
                </c:pt>
                <c:pt idx="1161">
                  <c:v>0,549933</c:v>
                </c:pt>
                <c:pt idx="1162">
                  <c:v>0,559933</c:v>
                </c:pt>
                <c:pt idx="1163">
                  <c:v>0,56</c:v>
                </c:pt>
                <c:pt idx="1164">
                  <c:v>0,569933</c:v>
                </c:pt>
                <c:pt idx="1165">
                  <c:v>0,579933</c:v>
                </c:pt>
                <c:pt idx="1166">
                  <c:v>0,58</c:v>
                </c:pt>
                <c:pt idx="1167">
                  <c:v>0,58</c:v>
                </c:pt>
                <c:pt idx="1168">
                  <c:v>0,599867</c:v>
                </c:pt>
                <c:pt idx="1169">
                  <c:v>0,6</c:v>
                </c:pt>
                <c:pt idx="1170">
                  <c:v>0,609933</c:v>
                </c:pt>
                <c:pt idx="1171">
                  <c:v>0,61</c:v>
                </c:pt>
                <c:pt idx="1172">
                  <c:v>0,619933</c:v>
                </c:pt>
                <c:pt idx="1173">
                  <c:v>0,629933</c:v>
                </c:pt>
                <c:pt idx="1174">
                  <c:v>0,639933</c:v>
                </c:pt>
                <c:pt idx="1175">
                  <c:v>0,64</c:v>
                </c:pt>
                <c:pt idx="1176">
                  <c:v>0,649933</c:v>
                </c:pt>
                <c:pt idx="1177">
                  <c:v>0,65</c:v>
                </c:pt>
                <c:pt idx="1178">
                  <c:v>0,65</c:v>
                </c:pt>
                <c:pt idx="1179">
                  <c:v>0,65</c:v>
                </c:pt>
                <c:pt idx="1180">
                  <c:v>0,659933</c:v>
                </c:pt>
                <c:pt idx="1181">
                  <c:v>0,66</c:v>
                </c:pt>
                <c:pt idx="1182">
                  <c:v>0,66</c:v>
                </c:pt>
                <c:pt idx="1183">
                  <c:v>0,669933</c:v>
                </c:pt>
                <c:pt idx="1184">
                  <c:v>0,67</c:v>
                </c:pt>
                <c:pt idx="1185">
                  <c:v>0,67</c:v>
                </c:pt>
                <c:pt idx="1186">
                  <c:v>0,679933</c:v>
                </c:pt>
                <c:pt idx="1187">
                  <c:v>0,68</c:v>
                </c:pt>
                <c:pt idx="1188">
                  <c:v>0,68</c:v>
                </c:pt>
                <c:pt idx="1189">
                  <c:v>0,68</c:v>
                </c:pt>
                <c:pt idx="1190">
                  <c:v>0,68</c:v>
                </c:pt>
                <c:pt idx="1191">
                  <c:v>0,68</c:v>
                </c:pt>
                <c:pt idx="1192">
                  <c:v>0,689933</c:v>
                </c:pt>
                <c:pt idx="1193">
                  <c:v>0,69</c:v>
                </c:pt>
                <c:pt idx="1194">
                  <c:v>0,69</c:v>
                </c:pt>
                <c:pt idx="1195">
                  <c:v>0,69</c:v>
                </c:pt>
                <c:pt idx="1196">
                  <c:v>0,699933</c:v>
                </c:pt>
                <c:pt idx="1197">
                  <c:v>0,7</c:v>
                </c:pt>
                <c:pt idx="1198">
                  <c:v>0,7</c:v>
                </c:pt>
                <c:pt idx="1199">
                  <c:v>0,7</c:v>
                </c:pt>
                <c:pt idx="1200">
                  <c:v>0,7</c:v>
                </c:pt>
                <c:pt idx="1201">
                  <c:v>0,7</c:v>
                </c:pt>
                <c:pt idx="1202">
                  <c:v>0,709933</c:v>
                </c:pt>
                <c:pt idx="1203">
                  <c:v>0,71</c:v>
                </c:pt>
                <c:pt idx="1204">
                  <c:v>0,71</c:v>
                </c:pt>
                <c:pt idx="1205">
                  <c:v>0,71</c:v>
                </c:pt>
                <c:pt idx="1206">
                  <c:v>0,71</c:v>
                </c:pt>
                <c:pt idx="1207">
                  <c:v>0,71</c:v>
                </c:pt>
                <c:pt idx="1208">
                  <c:v>0,71</c:v>
                </c:pt>
                <c:pt idx="1209">
                  <c:v>0,71</c:v>
                </c:pt>
                <c:pt idx="1210">
                  <c:v>0,71</c:v>
                </c:pt>
                <c:pt idx="1211">
                  <c:v>0,71</c:v>
                </c:pt>
                <c:pt idx="1212">
                  <c:v>0,71</c:v>
                </c:pt>
                <c:pt idx="1213">
                  <c:v>0,71</c:v>
                </c:pt>
                <c:pt idx="1214">
                  <c:v>0,71</c:v>
                </c:pt>
                <c:pt idx="1215">
                  <c:v>0,71</c:v>
                </c:pt>
                <c:pt idx="1216">
                  <c:v>0,700067</c:v>
                </c:pt>
                <c:pt idx="1217">
                  <c:v>0,709933</c:v>
                </c:pt>
                <c:pt idx="1218">
                  <c:v>0,71</c:v>
                </c:pt>
                <c:pt idx="1219">
                  <c:v>0,700067</c:v>
                </c:pt>
                <c:pt idx="1220">
                  <c:v>0,7</c:v>
                </c:pt>
                <c:pt idx="1221">
                  <c:v>0,7</c:v>
                </c:pt>
                <c:pt idx="1222">
                  <c:v>0,709933</c:v>
                </c:pt>
                <c:pt idx="1223">
                  <c:v>0,71</c:v>
                </c:pt>
                <c:pt idx="1224">
                  <c:v>0,700067</c:v>
                </c:pt>
                <c:pt idx="1225">
                  <c:v>0,7</c:v>
                </c:pt>
                <c:pt idx="1226">
                  <c:v>0,7</c:v>
                </c:pt>
                <c:pt idx="1227">
                  <c:v>0,7</c:v>
                </c:pt>
                <c:pt idx="1228">
                  <c:v>0,7</c:v>
                </c:pt>
                <c:pt idx="1229">
                  <c:v>0,7</c:v>
                </c:pt>
                <c:pt idx="1230">
                  <c:v>0,709933</c:v>
                </c:pt>
                <c:pt idx="1231">
                  <c:v>0,71</c:v>
                </c:pt>
                <c:pt idx="1232">
                  <c:v>0,71</c:v>
                </c:pt>
                <c:pt idx="1233">
                  <c:v>0,700067</c:v>
                </c:pt>
                <c:pt idx="1234">
                  <c:v>0,7</c:v>
                </c:pt>
                <c:pt idx="1235">
                  <c:v>0,709933</c:v>
                </c:pt>
                <c:pt idx="1236">
                  <c:v>0,71</c:v>
                </c:pt>
                <c:pt idx="1237">
                  <c:v>0,71</c:v>
                </c:pt>
                <c:pt idx="1238">
                  <c:v>0,71</c:v>
                </c:pt>
                <c:pt idx="1239">
                  <c:v>0,71</c:v>
                </c:pt>
                <c:pt idx="1240">
                  <c:v>0,71</c:v>
                </c:pt>
                <c:pt idx="1241">
                  <c:v>0,71</c:v>
                </c:pt>
                <c:pt idx="1242">
                  <c:v>0,700067</c:v>
                </c:pt>
                <c:pt idx="1243">
                  <c:v>0,7</c:v>
                </c:pt>
                <c:pt idx="1244">
                  <c:v>0,709933</c:v>
                </c:pt>
                <c:pt idx="1245">
                  <c:v>0,700067</c:v>
                </c:pt>
                <c:pt idx="1246">
                  <c:v>0,7</c:v>
                </c:pt>
                <c:pt idx="1247">
                  <c:v>0,7</c:v>
                </c:pt>
                <c:pt idx="1248">
                  <c:v>0,7</c:v>
                </c:pt>
                <c:pt idx="1249">
                  <c:v>0,7</c:v>
                </c:pt>
                <c:pt idx="1250">
                  <c:v>0,7</c:v>
                </c:pt>
                <c:pt idx="1251">
                  <c:v>0,7</c:v>
                </c:pt>
                <c:pt idx="1252">
                  <c:v>0,7</c:v>
                </c:pt>
                <c:pt idx="1253">
                  <c:v>0,7</c:v>
                </c:pt>
                <c:pt idx="1254">
                  <c:v>0,7</c:v>
                </c:pt>
                <c:pt idx="1255">
                  <c:v>0,7</c:v>
                </c:pt>
                <c:pt idx="1256">
                  <c:v>0,7</c:v>
                </c:pt>
                <c:pt idx="1257">
                  <c:v>0,7</c:v>
                </c:pt>
                <c:pt idx="1258">
                  <c:v>0,690067</c:v>
                </c:pt>
                <c:pt idx="1259">
                  <c:v>0,699933</c:v>
                </c:pt>
                <c:pt idx="1260">
                  <c:v>0,7</c:v>
                </c:pt>
                <c:pt idx="1261">
                  <c:v>0,7</c:v>
                </c:pt>
                <c:pt idx="1262">
                  <c:v>0,7</c:v>
                </c:pt>
                <c:pt idx="1263">
                  <c:v>0,7</c:v>
                </c:pt>
                <c:pt idx="1264">
                  <c:v>0,7</c:v>
                </c:pt>
                <c:pt idx="1265">
                  <c:v>0,7</c:v>
                </c:pt>
                <c:pt idx="1266">
                  <c:v>0,7</c:v>
                </c:pt>
                <c:pt idx="1267">
                  <c:v>0,7</c:v>
                </c:pt>
                <c:pt idx="1268">
                  <c:v>0,7</c:v>
                </c:pt>
                <c:pt idx="1269">
                  <c:v>0,7</c:v>
                </c:pt>
                <c:pt idx="1270">
                  <c:v>0,7</c:v>
                </c:pt>
                <c:pt idx="1271">
                  <c:v>0,7</c:v>
                </c:pt>
                <c:pt idx="1272">
                  <c:v>0,7</c:v>
                </c:pt>
                <c:pt idx="1273">
                  <c:v>0,7</c:v>
                </c:pt>
                <c:pt idx="1274">
                  <c:v>0,7</c:v>
                </c:pt>
                <c:pt idx="1275">
                  <c:v>0,7</c:v>
                </c:pt>
                <c:pt idx="1276">
                  <c:v>0,7</c:v>
                </c:pt>
                <c:pt idx="1277">
                  <c:v>0,7</c:v>
                </c:pt>
                <c:pt idx="1278">
                  <c:v>0,7</c:v>
                </c:pt>
                <c:pt idx="1279">
                  <c:v>0,7</c:v>
                </c:pt>
                <c:pt idx="1280">
                  <c:v>0,7</c:v>
                </c:pt>
                <c:pt idx="1281">
                  <c:v>0,7</c:v>
                </c:pt>
                <c:pt idx="1282">
                  <c:v>0,709933</c:v>
                </c:pt>
                <c:pt idx="1283">
                  <c:v>0,71</c:v>
                </c:pt>
                <c:pt idx="1284">
                  <c:v>0,71</c:v>
                </c:pt>
                <c:pt idx="1285">
                  <c:v>0,71</c:v>
                </c:pt>
                <c:pt idx="1286">
                  <c:v>0,71</c:v>
                </c:pt>
                <c:pt idx="1287">
                  <c:v>0,71</c:v>
                </c:pt>
                <c:pt idx="1288">
                  <c:v>0,719933</c:v>
                </c:pt>
                <c:pt idx="1289">
                  <c:v>0,710067</c:v>
                </c:pt>
                <c:pt idx="1290">
                  <c:v>0,719933</c:v>
                </c:pt>
                <c:pt idx="1291">
                  <c:v>0,72</c:v>
                </c:pt>
                <c:pt idx="1292">
                  <c:v>0,72</c:v>
                </c:pt>
                <c:pt idx="1293">
                  <c:v>0,72</c:v>
                </c:pt>
                <c:pt idx="1294">
                  <c:v>0,710067</c:v>
                </c:pt>
                <c:pt idx="1295">
                  <c:v>0,719933</c:v>
                </c:pt>
                <c:pt idx="1296">
                  <c:v>0,72</c:v>
                </c:pt>
                <c:pt idx="1297">
                  <c:v>0,72</c:v>
                </c:pt>
                <c:pt idx="1298">
                  <c:v>0,72</c:v>
                </c:pt>
                <c:pt idx="1299">
                  <c:v>0,72</c:v>
                </c:pt>
                <c:pt idx="1300">
                  <c:v>0,729933</c:v>
                </c:pt>
                <c:pt idx="1301">
                  <c:v>0,73</c:v>
                </c:pt>
                <c:pt idx="1302">
                  <c:v>0,73</c:v>
                </c:pt>
                <c:pt idx="1303">
                  <c:v>0,73</c:v>
                </c:pt>
                <c:pt idx="1304">
                  <c:v>0,73</c:v>
                </c:pt>
                <c:pt idx="1305">
                  <c:v>0,73</c:v>
                </c:pt>
                <c:pt idx="1306">
                  <c:v>0,73</c:v>
                </c:pt>
                <c:pt idx="1307">
                  <c:v>0,73</c:v>
                </c:pt>
                <c:pt idx="1308">
                  <c:v>0,73</c:v>
                </c:pt>
                <c:pt idx="1309">
                  <c:v>0,73</c:v>
                </c:pt>
                <c:pt idx="1310">
                  <c:v>0,73</c:v>
                </c:pt>
                <c:pt idx="1311">
                  <c:v>0,73</c:v>
                </c:pt>
                <c:pt idx="1312">
                  <c:v>0,739933</c:v>
                </c:pt>
                <c:pt idx="1313">
                  <c:v>0,74</c:v>
                </c:pt>
                <c:pt idx="1314">
                  <c:v>0,74</c:v>
                </c:pt>
                <c:pt idx="1315">
                  <c:v>0,74</c:v>
                </c:pt>
                <c:pt idx="1316">
                  <c:v>0,74</c:v>
                </c:pt>
                <c:pt idx="1317">
                  <c:v>0,74</c:v>
                </c:pt>
                <c:pt idx="1318">
                  <c:v>0,74</c:v>
                </c:pt>
                <c:pt idx="1319">
                  <c:v>0,74</c:v>
                </c:pt>
                <c:pt idx="1320">
                  <c:v>0,74</c:v>
                </c:pt>
                <c:pt idx="1321">
                  <c:v>0,74</c:v>
                </c:pt>
                <c:pt idx="1322">
                  <c:v>0,74</c:v>
                </c:pt>
                <c:pt idx="1323">
                  <c:v>0,74</c:v>
                </c:pt>
                <c:pt idx="1324">
                  <c:v>0,749933</c:v>
                </c:pt>
                <c:pt idx="1325">
                  <c:v>0,75</c:v>
                </c:pt>
                <c:pt idx="1326">
                  <c:v>0,75</c:v>
                </c:pt>
                <c:pt idx="1327">
                  <c:v>0,75</c:v>
                </c:pt>
                <c:pt idx="1328">
                  <c:v>0,75</c:v>
                </c:pt>
                <c:pt idx="1329">
                  <c:v>0,75</c:v>
                </c:pt>
                <c:pt idx="1330">
                  <c:v>0,75</c:v>
                </c:pt>
                <c:pt idx="1331">
                  <c:v>0,75</c:v>
                </c:pt>
                <c:pt idx="1332">
                  <c:v>0,75</c:v>
                </c:pt>
                <c:pt idx="1333">
                  <c:v>0,75</c:v>
                </c:pt>
                <c:pt idx="1334">
                  <c:v>0,75</c:v>
                </c:pt>
                <c:pt idx="1335">
                  <c:v>0,75</c:v>
                </c:pt>
                <c:pt idx="1336">
                  <c:v>0,75</c:v>
                </c:pt>
                <c:pt idx="1337">
                  <c:v>0,75</c:v>
                </c:pt>
                <c:pt idx="1338">
                  <c:v>0,759933</c:v>
                </c:pt>
                <c:pt idx="1339">
                  <c:v>0,750067</c:v>
                </c:pt>
                <c:pt idx="1340">
                  <c:v>0,75</c:v>
                </c:pt>
                <c:pt idx="1341">
                  <c:v>0,75</c:v>
                </c:pt>
                <c:pt idx="1342">
                  <c:v>0,75</c:v>
                </c:pt>
                <c:pt idx="1343">
                  <c:v>0,75</c:v>
                </c:pt>
                <c:pt idx="1344">
                  <c:v>0,75</c:v>
                </c:pt>
                <c:pt idx="1345">
                  <c:v>0,75</c:v>
                </c:pt>
                <c:pt idx="1346">
                  <c:v>0,75</c:v>
                </c:pt>
                <c:pt idx="1347">
                  <c:v>0,75</c:v>
                </c:pt>
                <c:pt idx="1348">
                  <c:v>0,75</c:v>
                </c:pt>
                <c:pt idx="1349">
                  <c:v>0,75</c:v>
                </c:pt>
                <c:pt idx="1350">
                  <c:v>0,75</c:v>
                </c:pt>
                <c:pt idx="1351">
                  <c:v>0,75</c:v>
                </c:pt>
                <c:pt idx="1352">
                  <c:v>0,75</c:v>
                </c:pt>
                <c:pt idx="1353">
                  <c:v>0,75</c:v>
                </c:pt>
                <c:pt idx="1354">
                  <c:v>0,75</c:v>
                </c:pt>
                <c:pt idx="1355">
                  <c:v>0,75</c:v>
                </c:pt>
                <c:pt idx="1356">
                  <c:v>0,75</c:v>
                </c:pt>
                <c:pt idx="1357">
                  <c:v>0,75</c:v>
                </c:pt>
                <c:pt idx="1358">
                  <c:v>0,75</c:v>
                </c:pt>
                <c:pt idx="1359">
                  <c:v>0,75</c:v>
                </c:pt>
                <c:pt idx="1360">
                  <c:v>0,75</c:v>
                </c:pt>
                <c:pt idx="1361">
                  <c:v>0,75</c:v>
                </c:pt>
                <c:pt idx="1362">
                  <c:v>0,75</c:v>
                </c:pt>
                <c:pt idx="1363">
                  <c:v>0,740067</c:v>
                </c:pt>
                <c:pt idx="1364">
                  <c:v>0,74</c:v>
                </c:pt>
                <c:pt idx="1365">
                  <c:v>0,74</c:v>
                </c:pt>
                <c:pt idx="1366">
                  <c:v>0,74</c:v>
                </c:pt>
                <c:pt idx="1367">
                  <c:v>0,74</c:v>
                </c:pt>
                <c:pt idx="1368">
                  <c:v>0,749933</c:v>
                </c:pt>
                <c:pt idx="1369">
                  <c:v>0,75</c:v>
                </c:pt>
                <c:pt idx="1370">
                  <c:v>0,75</c:v>
                </c:pt>
                <c:pt idx="1371">
                  <c:v>0,75</c:v>
                </c:pt>
                <c:pt idx="1372">
                  <c:v>0,75</c:v>
                </c:pt>
                <c:pt idx="1373">
                  <c:v>0,75</c:v>
                </c:pt>
                <c:pt idx="1374">
                  <c:v>0,759933</c:v>
                </c:pt>
                <c:pt idx="1375">
                  <c:v>0,76</c:v>
                </c:pt>
                <c:pt idx="1376">
                  <c:v>0,76</c:v>
                </c:pt>
                <c:pt idx="1377">
                  <c:v>0,76</c:v>
                </c:pt>
                <c:pt idx="1378">
                  <c:v>0,76</c:v>
                </c:pt>
                <c:pt idx="1379">
                  <c:v>0,769933</c:v>
                </c:pt>
                <c:pt idx="1380">
                  <c:v>0,760067</c:v>
                </c:pt>
                <c:pt idx="1381">
                  <c:v>0,76</c:v>
                </c:pt>
                <c:pt idx="1382">
                  <c:v>0,76</c:v>
                </c:pt>
                <c:pt idx="1383">
                  <c:v>0,76</c:v>
                </c:pt>
                <c:pt idx="1384">
                  <c:v>0,76</c:v>
                </c:pt>
                <c:pt idx="1385">
                  <c:v>0,76</c:v>
                </c:pt>
                <c:pt idx="1386">
                  <c:v>0,76</c:v>
                </c:pt>
                <c:pt idx="1387">
                  <c:v>0,76</c:v>
                </c:pt>
                <c:pt idx="1388">
                  <c:v>0,76</c:v>
                </c:pt>
                <c:pt idx="1389">
                  <c:v>0,76</c:v>
                </c:pt>
                <c:pt idx="1390">
                  <c:v>0,76</c:v>
                </c:pt>
                <c:pt idx="1391">
                  <c:v>0,769933</c:v>
                </c:pt>
                <c:pt idx="1392">
                  <c:v>0,77</c:v>
                </c:pt>
                <c:pt idx="1393">
                  <c:v>0,77</c:v>
                </c:pt>
              </c:strCache>
            </c:strRef>
          </c:xVal>
          <c:yVal>
            <c:numRef>
              <c:f>'[1]Raw data'!$AO$5:$AO$1398</c:f>
              <c:numCache>
                <c:formatCode>General</c:formatCode>
                <c:ptCount val="139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AA-4B3E-AB8E-B85F4FE59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75506288"/>
        <c:axId val="-475502928"/>
      </c:scatterChart>
      <c:valAx>
        <c:axId val="-475506288"/>
        <c:scaling>
          <c:orientation val="minMax"/>
          <c:max val="35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process time /h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475502928"/>
        <c:crosses val="autoZero"/>
        <c:crossBetween val="midCat"/>
      </c:valAx>
      <c:valAx>
        <c:axId val="-475502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NTU /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75506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Signal GFP probe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signal GFP probe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strRef>
              <c:f>'[2]Raw data'!$B$6:$B$1399</c:f>
              <c:strCache>
                <c:ptCount val="1394"/>
                <c:pt idx="0">
                  <c:v>SA15_TBO_GFP_mixed_feed</c:v>
                </c:pt>
                <c:pt idx="1">
                  <c:v>0,04</c:v>
                </c:pt>
                <c:pt idx="2">
                  <c:v>0,04</c:v>
                </c:pt>
                <c:pt idx="3">
                  <c:v>0,04</c:v>
                </c:pt>
                <c:pt idx="4">
                  <c:v>0,04</c:v>
                </c:pt>
                <c:pt idx="5">
                  <c:v>0,04</c:v>
                </c:pt>
                <c:pt idx="6">
                  <c:v>0,04</c:v>
                </c:pt>
                <c:pt idx="7">
                  <c:v>0,04</c:v>
                </c:pt>
                <c:pt idx="8">
                  <c:v>0,04</c:v>
                </c:pt>
                <c:pt idx="9">
                  <c:v>0,04</c:v>
                </c:pt>
                <c:pt idx="10">
                  <c:v>0,04</c:v>
                </c:pt>
                <c:pt idx="11">
                  <c:v>0,04</c:v>
                </c:pt>
                <c:pt idx="12">
                  <c:v>0,04</c:v>
                </c:pt>
                <c:pt idx="13">
                  <c:v>0,04</c:v>
                </c:pt>
                <c:pt idx="14">
                  <c:v>0,04</c:v>
                </c:pt>
                <c:pt idx="15">
                  <c:v>0,04</c:v>
                </c:pt>
                <c:pt idx="16">
                  <c:v>0,04</c:v>
                </c:pt>
                <c:pt idx="17">
                  <c:v>0,04</c:v>
                </c:pt>
                <c:pt idx="18">
                  <c:v>0,04</c:v>
                </c:pt>
                <c:pt idx="19">
                  <c:v>0,04</c:v>
                </c:pt>
                <c:pt idx="20">
                  <c:v>0,04</c:v>
                </c:pt>
                <c:pt idx="21">
                  <c:v>0,04</c:v>
                </c:pt>
                <c:pt idx="22">
                  <c:v>0,04</c:v>
                </c:pt>
                <c:pt idx="23">
                  <c:v>0,04</c:v>
                </c:pt>
                <c:pt idx="24">
                  <c:v>0,04</c:v>
                </c:pt>
                <c:pt idx="25">
                  <c:v>0,04</c:v>
                </c:pt>
                <c:pt idx="26">
                  <c:v>0,04</c:v>
                </c:pt>
                <c:pt idx="27">
                  <c:v>0,04</c:v>
                </c:pt>
                <c:pt idx="28">
                  <c:v>0,04</c:v>
                </c:pt>
                <c:pt idx="29">
                  <c:v>0,04</c:v>
                </c:pt>
                <c:pt idx="30">
                  <c:v>0,04</c:v>
                </c:pt>
                <c:pt idx="31">
                  <c:v>0,04</c:v>
                </c:pt>
                <c:pt idx="32">
                  <c:v>0,04</c:v>
                </c:pt>
                <c:pt idx="33">
                  <c:v>0,04</c:v>
                </c:pt>
                <c:pt idx="34">
                  <c:v>0,04</c:v>
                </c:pt>
                <c:pt idx="35">
                  <c:v>0,04</c:v>
                </c:pt>
                <c:pt idx="36">
                  <c:v>0,04</c:v>
                </c:pt>
                <c:pt idx="37">
                  <c:v>0,04</c:v>
                </c:pt>
                <c:pt idx="38">
                  <c:v>0,04</c:v>
                </c:pt>
                <c:pt idx="39">
                  <c:v>0,04</c:v>
                </c:pt>
                <c:pt idx="40">
                  <c:v>0,04</c:v>
                </c:pt>
                <c:pt idx="41">
                  <c:v>0,04</c:v>
                </c:pt>
                <c:pt idx="42">
                  <c:v>0,05</c:v>
                </c:pt>
                <c:pt idx="43">
                  <c:v>0,05</c:v>
                </c:pt>
                <c:pt idx="44">
                  <c:v>0,06</c:v>
                </c:pt>
                <c:pt idx="45">
                  <c:v>0,06</c:v>
                </c:pt>
                <c:pt idx="46">
                  <c:v>0,07</c:v>
                </c:pt>
                <c:pt idx="47">
                  <c:v>0,07</c:v>
                </c:pt>
                <c:pt idx="48">
                  <c:v>0,07</c:v>
                </c:pt>
                <c:pt idx="49">
                  <c:v>0,07</c:v>
                </c:pt>
                <c:pt idx="50">
                  <c:v>0,08</c:v>
                </c:pt>
                <c:pt idx="51">
                  <c:v>0,08</c:v>
                </c:pt>
                <c:pt idx="52">
                  <c:v>0,08</c:v>
                </c:pt>
                <c:pt idx="53">
                  <c:v>0,09</c:v>
                </c:pt>
                <c:pt idx="54">
                  <c:v>0,09</c:v>
                </c:pt>
                <c:pt idx="55">
                  <c:v>0,09</c:v>
                </c:pt>
                <c:pt idx="56">
                  <c:v>0,1</c:v>
                </c:pt>
                <c:pt idx="57">
                  <c:v>0,1</c:v>
                </c:pt>
                <c:pt idx="58">
                  <c:v>0,11</c:v>
                </c:pt>
                <c:pt idx="59">
                  <c:v>0,11</c:v>
                </c:pt>
                <c:pt idx="60">
                  <c:v>0,11</c:v>
                </c:pt>
                <c:pt idx="61">
                  <c:v>0,11</c:v>
                </c:pt>
                <c:pt idx="62">
                  <c:v>0,12</c:v>
                </c:pt>
                <c:pt idx="63">
                  <c:v>0,12</c:v>
                </c:pt>
                <c:pt idx="64">
                  <c:v>0,12</c:v>
                </c:pt>
                <c:pt idx="65">
                  <c:v>0,12</c:v>
                </c:pt>
                <c:pt idx="66">
                  <c:v>0,13</c:v>
                </c:pt>
                <c:pt idx="67">
                  <c:v>0,13</c:v>
                </c:pt>
                <c:pt idx="68">
                  <c:v>0,13</c:v>
                </c:pt>
                <c:pt idx="69">
                  <c:v>0,13</c:v>
                </c:pt>
                <c:pt idx="70">
                  <c:v>0,14</c:v>
                </c:pt>
                <c:pt idx="71">
                  <c:v>0,14</c:v>
                </c:pt>
                <c:pt idx="72">
                  <c:v>0,14</c:v>
                </c:pt>
                <c:pt idx="73">
                  <c:v>0,14</c:v>
                </c:pt>
                <c:pt idx="74">
                  <c:v>0,14</c:v>
                </c:pt>
                <c:pt idx="75">
                  <c:v>0,15</c:v>
                </c:pt>
                <c:pt idx="76">
                  <c:v>0,15</c:v>
                </c:pt>
                <c:pt idx="77">
                  <c:v>0,15</c:v>
                </c:pt>
                <c:pt idx="78">
                  <c:v>0,15</c:v>
                </c:pt>
                <c:pt idx="79">
                  <c:v>0,15</c:v>
                </c:pt>
                <c:pt idx="80">
                  <c:v>0,15</c:v>
                </c:pt>
                <c:pt idx="81">
                  <c:v>0,16</c:v>
                </c:pt>
                <c:pt idx="82">
                  <c:v>0,16</c:v>
                </c:pt>
                <c:pt idx="83">
                  <c:v>0,16</c:v>
                </c:pt>
                <c:pt idx="84">
                  <c:v>0,16</c:v>
                </c:pt>
                <c:pt idx="85">
                  <c:v>0,16</c:v>
                </c:pt>
                <c:pt idx="86">
                  <c:v>0,16</c:v>
                </c:pt>
                <c:pt idx="87">
                  <c:v>0,16</c:v>
                </c:pt>
                <c:pt idx="88">
                  <c:v>0,17</c:v>
                </c:pt>
                <c:pt idx="89">
                  <c:v>0,17</c:v>
                </c:pt>
                <c:pt idx="90">
                  <c:v>0,17</c:v>
                </c:pt>
                <c:pt idx="91">
                  <c:v>0,17</c:v>
                </c:pt>
                <c:pt idx="92">
                  <c:v>0,17</c:v>
                </c:pt>
                <c:pt idx="93">
                  <c:v>0,17</c:v>
                </c:pt>
                <c:pt idx="94">
                  <c:v>0,17</c:v>
                </c:pt>
                <c:pt idx="95">
                  <c:v>0,17</c:v>
                </c:pt>
                <c:pt idx="96">
                  <c:v>0,17</c:v>
                </c:pt>
                <c:pt idx="97">
                  <c:v>0,18</c:v>
                </c:pt>
                <c:pt idx="98">
                  <c:v>0,18</c:v>
                </c:pt>
                <c:pt idx="99">
                  <c:v>0,18</c:v>
                </c:pt>
                <c:pt idx="100">
                  <c:v>0,18</c:v>
                </c:pt>
                <c:pt idx="101">
                  <c:v>0,18</c:v>
                </c:pt>
                <c:pt idx="102">
                  <c:v>0,18</c:v>
                </c:pt>
                <c:pt idx="103">
                  <c:v>0,18</c:v>
                </c:pt>
                <c:pt idx="104">
                  <c:v>0,18</c:v>
                </c:pt>
                <c:pt idx="105">
                  <c:v>0,18</c:v>
                </c:pt>
                <c:pt idx="106">
                  <c:v>0,19</c:v>
                </c:pt>
                <c:pt idx="107">
                  <c:v>0,19</c:v>
                </c:pt>
                <c:pt idx="108">
                  <c:v>0,19</c:v>
                </c:pt>
                <c:pt idx="109">
                  <c:v>0,19</c:v>
                </c:pt>
                <c:pt idx="110">
                  <c:v>0,19</c:v>
                </c:pt>
                <c:pt idx="111">
                  <c:v>0,19</c:v>
                </c:pt>
                <c:pt idx="112">
                  <c:v>0,19</c:v>
                </c:pt>
                <c:pt idx="113">
                  <c:v>0,19</c:v>
                </c:pt>
                <c:pt idx="114">
                  <c:v>0,19</c:v>
                </c:pt>
                <c:pt idx="115">
                  <c:v>0,19</c:v>
                </c:pt>
                <c:pt idx="116">
                  <c:v>0,19</c:v>
                </c:pt>
                <c:pt idx="117">
                  <c:v>0,2</c:v>
                </c:pt>
                <c:pt idx="118">
                  <c:v>0,2</c:v>
                </c:pt>
                <c:pt idx="119">
                  <c:v>0,2</c:v>
                </c:pt>
                <c:pt idx="120">
                  <c:v>0,2</c:v>
                </c:pt>
                <c:pt idx="121">
                  <c:v>0,2</c:v>
                </c:pt>
                <c:pt idx="122">
                  <c:v>0,2</c:v>
                </c:pt>
                <c:pt idx="123">
                  <c:v>0,2</c:v>
                </c:pt>
                <c:pt idx="124">
                  <c:v>0,2</c:v>
                </c:pt>
                <c:pt idx="125">
                  <c:v>0,2</c:v>
                </c:pt>
                <c:pt idx="126">
                  <c:v>0,2</c:v>
                </c:pt>
                <c:pt idx="127">
                  <c:v>0,2</c:v>
                </c:pt>
                <c:pt idx="128">
                  <c:v>0,21</c:v>
                </c:pt>
                <c:pt idx="129">
                  <c:v>0,21</c:v>
                </c:pt>
                <c:pt idx="130">
                  <c:v>0,21</c:v>
                </c:pt>
                <c:pt idx="131">
                  <c:v>0,21</c:v>
                </c:pt>
                <c:pt idx="132">
                  <c:v>0,21</c:v>
                </c:pt>
                <c:pt idx="133">
                  <c:v>0,21</c:v>
                </c:pt>
                <c:pt idx="134">
                  <c:v>0,21</c:v>
                </c:pt>
                <c:pt idx="135">
                  <c:v>0,21</c:v>
                </c:pt>
                <c:pt idx="136">
                  <c:v>0,21</c:v>
                </c:pt>
                <c:pt idx="137">
                  <c:v>0,21</c:v>
                </c:pt>
                <c:pt idx="138">
                  <c:v>0,22</c:v>
                </c:pt>
                <c:pt idx="139">
                  <c:v>0,22</c:v>
                </c:pt>
                <c:pt idx="140">
                  <c:v>0,22</c:v>
                </c:pt>
                <c:pt idx="141">
                  <c:v>0,22</c:v>
                </c:pt>
                <c:pt idx="142">
                  <c:v>0,22</c:v>
                </c:pt>
                <c:pt idx="143">
                  <c:v>0,22</c:v>
                </c:pt>
                <c:pt idx="144">
                  <c:v>0,22</c:v>
                </c:pt>
                <c:pt idx="145">
                  <c:v>0,22</c:v>
                </c:pt>
                <c:pt idx="146">
                  <c:v>0,22</c:v>
                </c:pt>
                <c:pt idx="147">
                  <c:v>0,22</c:v>
                </c:pt>
                <c:pt idx="148">
                  <c:v>0,22</c:v>
                </c:pt>
                <c:pt idx="149">
                  <c:v>0,22</c:v>
                </c:pt>
                <c:pt idx="150">
                  <c:v>0,22</c:v>
                </c:pt>
                <c:pt idx="151">
                  <c:v>0,23</c:v>
                </c:pt>
                <c:pt idx="152">
                  <c:v>0,23</c:v>
                </c:pt>
                <c:pt idx="153">
                  <c:v>0,23</c:v>
                </c:pt>
                <c:pt idx="154">
                  <c:v>0,23</c:v>
                </c:pt>
                <c:pt idx="155">
                  <c:v>0,23</c:v>
                </c:pt>
                <c:pt idx="156">
                  <c:v>0,23</c:v>
                </c:pt>
                <c:pt idx="157">
                  <c:v>0,23</c:v>
                </c:pt>
                <c:pt idx="158">
                  <c:v>0,23</c:v>
                </c:pt>
                <c:pt idx="159">
                  <c:v>0,23</c:v>
                </c:pt>
                <c:pt idx="160">
                  <c:v>0,24</c:v>
                </c:pt>
                <c:pt idx="161">
                  <c:v>0,24</c:v>
                </c:pt>
                <c:pt idx="162">
                  <c:v>0,24</c:v>
                </c:pt>
                <c:pt idx="163">
                  <c:v>0,24</c:v>
                </c:pt>
                <c:pt idx="164">
                  <c:v>0,24</c:v>
                </c:pt>
                <c:pt idx="165">
                  <c:v>0,24</c:v>
                </c:pt>
                <c:pt idx="166">
                  <c:v>0,24</c:v>
                </c:pt>
                <c:pt idx="167">
                  <c:v>0,24</c:v>
                </c:pt>
                <c:pt idx="168">
                  <c:v>0,25</c:v>
                </c:pt>
                <c:pt idx="169">
                  <c:v>0,25</c:v>
                </c:pt>
                <c:pt idx="170">
                  <c:v>0,25</c:v>
                </c:pt>
                <c:pt idx="171">
                  <c:v>0,25</c:v>
                </c:pt>
                <c:pt idx="172">
                  <c:v>0,25</c:v>
                </c:pt>
                <c:pt idx="173">
                  <c:v>0,25</c:v>
                </c:pt>
                <c:pt idx="174">
                  <c:v>0,25</c:v>
                </c:pt>
                <c:pt idx="175">
                  <c:v>0,25</c:v>
                </c:pt>
                <c:pt idx="176">
                  <c:v>0,25</c:v>
                </c:pt>
                <c:pt idx="177">
                  <c:v>0,26</c:v>
                </c:pt>
                <c:pt idx="178">
                  <c:v>0,26</c:v>
                </c:pt>
                <c:pt idx="179">
                  <c:v>0,26</c:v>
                </c:pt>
                <c:pt idx="180">
                  <c:v>0,26</c:v>
                </c:pt>
                <c:pt idx="181">
                  <c:v>0,26</c:v>
                </c:pt>
                <c:pt idx="182">
                  <c:v>0,26</c:v>
                </c:pt>
                <c:pt idx="183">
                  <c:v>0,26</c:v>
                </c:pt>
                <c:pt idx="184">
                  <c:v>0,26</c:v>
                </c:pt>
                <c:pt idx="185">
                  <c:v>0,26</c:v>
                </c:pt>
                <c:pt idx="186">
                  <c:v>0,27</c:v>
                </c:pt>
                <c:pt idx="187">
                  <c:v>0,26</c:v>
                </c:pt>
                <c:pt idx="188">
                  <c:v>0,27</c:v>
                </c:pt>
                <c:pt idx="189">
                  <c:v>0,27</c:v>
                </c:pt>
                <c:pt idx="190">
                  <c:v>0,27</c:v>
                </c:pt>
                <c:pt idx="191">
                  <c:v>0,27</c:v>
                </c:pt>
                <c:pt idx="192">
                  <c:v>0,272654</c:v>
                </c:pt>
                <c:pt idx="193">
                  <c:v>0,275308</c:v>
                </c:pt>
                <c:pt idx="194">
                  <c:v>0,277962</c:v>
                </c:pt>
                <c:pt idx="195">
                  <c:v>0,280616</c:v>
                </c:pt>
                <c:pt idx="196">
                  <c:v>0,28327</c:v>
                </c:pt>
                <c:pt idx="197">
                  <c:v>0,285924</c:v>
                </c:pt>
                <c:pt idx="198">
                  <c:v>0,288578</c:v>
                </c:pt>
                <c:pt idx="199">
                  <c:v>0,291232</c:v>
                </c:pt>
                <c:pt idx="200">
                  <c:v>0,293886</c:v>
                </c:pt>
                <c:pt idx="201">
                  <c:v>0,29654</c:v>
                </c:pt>
                <c:pt idx="202">
                  <c:v>0,299194</c:v>
                </c:pt>
                <c:pt idx="203">
                  <c:v>0,301848</c:v>
                </c:pt>
                <c:pt idx="204">
                  <c:v>0,304502</c:v>
                </c:pt>
                <c:pt idx="205">
                  <c:v>0,307156</c:v>
                </c:pt>
                <c:pt idx="206">
                  <c:v>0,30981</c:v>
                </c:pt>
                <c:pt idx="207">
                  <c:v>0,312464</c:v>
                </c:pt>
                <c:pt idx="208">
                  <c:v>0,315118</c:v>
                </c:pt>
                <c:pt idx="209">
                  <c:v>0,317772</c:v>
                </c:pt>
                <c:pt idx="210">
                  <c:v>0,320426</c:v>
                </c:pt>
                <c:pt idx="211">
                  <c:v>0,32308</c:v>
                </c:pt>
                <c:pt idx="212">
                  <c:v>0,325734</c:v>
                </c:pt>
                <c:pt idx="213">
                  <c:v>0,328388</c:v>
                </c:pt>
                <c:pt idx="214">
                  <c:v>0,331042</c:v>
                </c:pt>
                <c:pt idx="215">
                  <c:v>0,333696</c:v>
                </c:pt>
                <c:pt idx="216">
                  <c:v>0,33635</c:v>
                </c:pt>
                <c:pt idx="217">
                  <c:v>0,339004</c:v>
                </c:pt>
                <c:pt idx="218">
                  <c:v>0,341658</c:v>
                </c:pt>
                <c:pt idx="219">
                  <c:v>0,344312</c:v>
                </c:pt>
                <c:pt idx="220">
                  <c:v>0,346966</c:v>
                </c:pt>
                <c:pt idx="221">
                  <c:v>0,34962</c:v>
                </c:pt>
                <c:pt idx="222">
                  <c:v>0,352274</c:v>
                </c:pt>
                <c:pt idx="223">
                  <c:v>0,354928</c:v>
                </c:pt>
                <c:pt idx="224">
                  <c:v>0,357582</c:v>
                </c:pt>
                <c:pt idx="225">
                  <c:v>0,360236</c:v>
                </c:pt>
                <c:pt idx="226">
                  <c:v>0,36289</c:v>
                </c:pt>
                <c:pt idx="227">
                  <c:v>0,365544</c:v>
                </c:pt>
                <c:pt idx="228">
                  <c:v>0,368198</c:v>
                </c:pt>
                <c:pt idx="229">
                  <c:v>0,370852</c:v>
                </c:pt>
                <c:pt idx="230">
                  <c:v>0,373506</c:v>
                </c:pt>
                <c:pt idx="231">
                  <c:v>0,37616</c:v>
                </c:pt>
                <c:pt idx="232">
                  <c:v>0,378814</c:v>
                </c:pt>
                <c:pt idx="233">
                  <c:v>0,381468</c:v>
                </c:pt>
                <c:pt idx="234">
                  <c:v>0,384122</c:v>
                </c:pt>
                <c:pt idx="235">
                  <c:v>0,386776</c:v>
                </c:pt>
                <c:pt idx="236">
                  <c:v>0,38943</c:v>
                </c:pt>
                <c:pt idx="237">
                  <c:v>0,392084</c:v>
                </c:pt>
                <c:pt idx="238">
                  <c:v>0,394738</c:v>
                </c:pt>
                <c:pt idx="239">
                  <c:v>0,397392</c:v>
                </c:pt>
                <c:pt idx="240">
                  <c:v>0,400046</c:v>
                </c:pt>
                <c:pt idx="241">
                  <c:v>0,4027</c:v>
                </c:pt>
                <c:pt idx="242">
                  <c:v>0,405354</c:v>
                </c:pt>
                <c:pt idx="243">
                  <c:v>0,408008</c:v>
                </c:pt>
                <c:pt idx="244">
                  <c:v>0,410662</c:v>
                </c:pt>
                <c:pt idx="245">
                  <c:v>0,413316</c:v>
                </c:pt>
                <c:pt idx="246">
                  <c:v>0,41597</c:v>
                </c:pt>
                <c:pt idx="247">
                  <c:v>0,418624</c:v>
                </c:pt>
                <c:pt idx="248">
                  <c:v>0,421278</c:v>
                </c:pt>
                <c:pt idx="249">
                  <c:v>0,423932</c:v>
                </c:pt>
                <c:pt idx="250">
                  <c:v>0,426586</c:v>
                </c:pt>
                <c:pt idx="251">
                  <c:v>0,42924</c:v>
                </c:pt>
                <c:pt idx="252">
                  <c:v>0,431894</c:v>
                </c:pt>
                <c:pt idx="253">
                  <c:v>0,434548</c:v>
                </c:pt>
                <c:pt idx="254">
                  <c:v>0,437202</c:v>
                </c:pt>
                <c:pt idx="255">
                  <c:v>0,439856</c:v>
                </c:pt>
                <c:pt idx="256">
                  <c:v>0,44251</c:v>
                </c:pt>
                <c:pt idx="257">
                  <c:v>0,445164</c:v>
                </c:pt>
                <c:pt idx="258">
                  <c:v>0,447818</c:v>
                </c:pt>
                <c:pt idx="259">
                  <c:v>0,450472</c:v>
                </c:pt>
                <c:pt idx="260">
                  <c:v>0,453126</c:v>
                </c:pt>
                <c:pt idx="261">
                  <c:v>0,45578</c:v>
                </c:pt>
                <c:pt idx="262">
                  <c:v>0,458434</c:v>
                </c:pt>
                <c:pt idx="263">
                  <c:v>0,461088</c:v>
                </c:pt>
                <c:pt idx="264">
                  <c:v>0,463742</c:v>
                </c:pt>
                <c:pt idx="265">
                  <c:v>0,466396</c:v>
                </c:pt>
                <c:pt idx="266">
                  <c:v>0,46905</c:v>
                </c:pt>
                <c:pt idx="267">
                  <c:v>0,471704</c:v>
                </c:pt>
                <c:pt idx="268">
                  <c:v>0,474358</c:v>
                </c:pt>
                <c:pt idx="269">
                  <c:v>0,477012</c:v>
                </c:pt>
                <c:pt idx="270">
                  <c:v>0,479666</c:v>
                </c:pt>
                <c:pt idx="271">
                  <c:v>0,48232</c:v>
                </c:pt>
                <c:pt idx="272">
                  <c:v>0,484974</c:v>
                </c:pt>
                <c:pt idx="273">
                  <c:v>0,487628</c:v>
                </c:pt>
                <c:pt idx="274">
                  <c:v>0,490282</c:v>
                </c:pt>
                <c:pt idx="275">
                  <c:v>0,492936</c:v>
                </c:pt>
                <c:pt idx="276">
                  <c:v>0,49559</c:v>
                </c:pt>
                <c:pt idx="277">
                  <c:v>0,498244</c:v>
                </c:pt>
                <c:pt idx="278">
                  <c:v>0,500898</c:v>
                </c:pt>
                <c:pt idx="279">
                  <c:v>0,503552</c:v>
                </c:pt>
                <c:pt idx="280">
                  <c:v>0,506206</c:v>
                </c:pt>
                <c:pt idx="281">
                  <c:v>0,50886</c:v>
                </c:pt>
                <c:pt idx="282">
                  <c:v>0,511514</c:v>
                </c:pt>
                <c:pt idx="283">
                  <c:v>0,514168</c:v>
                </c:pt>
                <c:pt idx="284">
                  <c:v>0,516822</c:v>
                </c:pt>
                <c:pt idx="285">
                  <c:v>0,519477</c:v>
                </c:pt>
                <c:pt idx="286">
                  <c:v>0,522131</c:v>
                </c:pt>
                <c:pt idx="287">
                  <c:v>0,524785</c:v>
                </c:pt>
                <c:pt idx="288">
                  <c:v>0,527439</c:v>
                </c:pt>
                <c:pt idx="289">
                  <c:v>0,530093</c:v>
                </c:pt>
                <c:pt idx="290">
                  <c:v>0,532747</c:v>
                </c:pt>
                <c:pt idx="291">
                  <c:v>0,535401</c:v>
                </c:pt>
                <c:pt idx="292">
                  <c:v>0,538055</c:v>
                </c:pt>
                <c:pt idx="293">
                  <c:v>0,540709</c:v>
                </c:pt>
                <c:pt idx="294">
                  <c:v>0,543363</c:v>
                </c:pt>
                <c:pt idx="295">
                  <c:v>0,546017</c:v>
                </c:pt>
                <c:pt idx="296">
                  <c:v>0,548671</c:v>
                </c:pt>
                <c:pt idx="297">
                  <c:v>0,551325</c:v>
                </c:pt>
                <c:pt idx="298">
                  <c:v>0,553979</c:v>
                </c:pt>
                <c:pt idx="299">
                  <c:v>0,556633</c:v>
                </c:pt>
                <c:pt idx="300">
                  <c:v>0,559287</c:v>
                </c:pt>
                <c:pt idx="301">
                  <c:v>0,561941</c:v>
                </c:pt>
                <c:pt idx="302">
                  <c:v>0,564595</c:v>
                </c:pt>
                <c:pt idx="303">
                  <c:v>0,567249</c:v>
                </c:pt>
                <c:pt idx="304">
                  <c:v>0,569903</c:v>
                </c:pt>
                <c:pt idx="305">
                  <c:v>0,572557</c:v>
                </c:pt>
                <c:pt idx="306">
                  <c:v>0,575211</c:v>
                </c:pt>
                <c:pt idx="307">
                  <c:v>0,577865</c:v>
                </c:pt>
                <c:pt idx="308">
                  <c:v>0,580519</c:v>
                </c:pt>
                <c:pt idx="309">
                  <c:v>0,583173</c:v>
                </c:pt>
                <c:pt idx="310">
                  <c:v>0,585827</c:v>
                </c:pt>
                <c:pt idx="311">
                  <c:v>0,588481</c:v>
                </c:pt>
                <c:pt idx="312">
                  <c:v>0,591135</c:v>
                </c:pt>
                <c:pt idx="313">
                  <c:v>0,593789</c:v>
                </c:pt>
                <c:pt idx="314">
                  <c:v>0,596443</c:v>
                </c:pt>
                <c:pt idx="315">
                  <c:v>0,599097</c:v>
                </c:pt>
                <c:pt idx="316">
                  <c:v>0,601751</c:v>
                </c:pt>
                <c:pt idx="317">
                  <c:v>0,604405</c:v>
                </c:pt>
                <c:pt idx="318">
                  <c:v>0,607059</c:v>
                </c:pt>
                <c:pt idx="319">
                  <c:v>0,609713</c:v>
                </c:pt>
                <c:pt idx="320">
                  <c:v>0,612367</c:v>
                </c:pt>
                <c:pt idx="321">
                  <c:v>0,615021</c:v>
                </c:pt>
                <c:pt idx="322">
                  <c:v>0,617675</c:v>
                </c:pt>
                <c:pt idx="323">
                  <c:v>0,620329</c:v>
                </c:pt>
                <c:pt idx="324">
                  <c:v>0,622983</c:v>
                </c:pt>
                <c:pt idx="325">
                  <c:v>0,625637</c:v>
                </c:pt>
                <c:pt idx="326">
                  <c:v>0,628291</c:v>
                </c:pt>
                <c:pt idx="327">
                  <c:v>0,630945</c:v>
                </c:pt>
                <c:pt idx="328">
                  <c:v>0,633599</c:v>
                </c:pt>
                <c:pt idx="329">
                  <c:v>0,636253</c:v>
                </c:pt>
                <c:pt idx="330">
                  <c:v>0,638907</c:v>
                </c:pt>
                <c:pt idx="331">
                  <c:v>0,641561</c:v>
                </c:pt>
                <c:pt idx="332">
                  <c:v>0,644215</c:v>
                </c:pt>
                <c:pt idx="333">
                  <c:v>0,646869</c:v>
                </c:pt>
                <c:pt idx="334">
                  <c:v>0,649523</c:v>
                </c:pt>
                <c:pt idx="335">
                  <c:v>0,652177</c:v>
                </c:pt>
                <c:pt idx="336">
                  <c:v>0,654831</c:v>
                </c:pt>
                <c:pt idx="337">
                  <c:v>0,657485</c:v>
                </c:pt>
                <c:pt idx="338">
                  <c:v>0,660139</c:v>
                </c:pt>
                <c:pt idx="339">
                  <c:v>0,662793</c:v>
                </c:pt>
                <c:pt idx="340">
                  <c:v>0,665447</c:v>
                </c:pt>
                <c:pt idx="341">
                  <c:v>0,668101</c:v>
                </c:pt>
                <c:pt idx="342">
                  <c:v>0,670755</c:v>
                </c:pt>
                <c:pt idx="343">
                  <c:v>0,673409</c:v>
                </c:pt>
                <c:pt idx="344">
                  <c:v>0,676063</c:v>
                </c:pt>
                <c:pt idx="345">
                  <c:v>0,678717</c:v>
                </c:pt>
                <c:pt idx="346">
                  <c:v>0,681371</c:v>
                </c:pt>
                <c:pt idx="347">
                  <c:v>0,684025</c:v>
                </c:pt>
                <c:pt idx="348">
                  <c:v>0,686679</c:v>
                </c:pt>
                <c:pt idx="349">
                  <c:v>0,689333</c:v>
                </c:pt>
                <c:pt idx="350">
                  <c:v>0,691987</c:v>
                </c:pt>
                <c:pt idx="351">
                  <c:v>0,694641</c:v>
                </c:pt>
                <c:pt idx="352">
                  <c:v>0,697295</c:v>
                </c:pt>
                <c:pt idx="353">
                  <c:v>0,699949</c:v>
                </c:pt>
                <c:pt idx="354">
                  <c:v>0,702603</c:v>
                </c:pt>
                <c:pt idx="355">
                  <c:v>0,705257</c:v>
                </c:pt>
                <c:pt idx="356">
                  <c:v>0,707911</c:v>
                </c:pt>
                <c:pt idx="357">
                  <c:v>0,710565</c:v>
                </c:pt>
                <c:pt idx="358">
                  <c:v>0,713219</c:v>
                </c:pt>
                <c:pt idx="359">
                  <c:v>0,715873</c:v>
                </c:pt>
                <c:pt idx="360">
                  <c:v>0,718527</c:v>
                </c:pt>
                <c:pt idx="361">
                  <c:v>0,721181</c:v>
                </c:pt>
                <c:pt idx="362">
                  <c:v>0,723835</c:v>
                </c:pt>
                <c:pt idx="363">
                  <c:v>0,726489</c:v>
                </c:pt>
                <c:pt idx="364">
                  <c:v>0,729143</c:v>
                </c:pt>
                <c:pt idx="365">
                  <c:v>0,731797</c:v>
                </c:pt>
                <c:pt idx="366">
                  <c:v>0,734451</c:v>
                </c:pt>
                <c:pt idx="367">
                  <c:v>0,737105</c:v>
                </c:pt>
                <c:pt idx="368">
                  <c:v>0,739759</c:v>
                </c:pt>
                <c:pt idx="369">
                  <c:v>0,742413</c:v>
                </c:pt>
                <c:pt idx="370">
                  <c:v>0,745067</c:v>
                </c:pt>
                <c:pt idx="371">
                  <c:v>0,747721</c:v>
                </c:pt>
                <c:pt idx="372">
                  <c:v>0,750375</c:v>
                </c:pt>
                <c:pt idx="373">
                  <c:v>0,753029</c:v>
                </c:pt>
                <c:pt idx="374">
                  <c:v>0,755683</c:v>
                </c:pt>
                <c:pt idx="375">
                  <c:v>0,758337</c:v>
                </c:pt>
                <c:pt idx="376">
                  <c:v>0,760991</c:v>
                </c:pt>
                <c:pt idx="377">
                  <c:v>0,763645</c:v>
                </c:pt>
                <c:pt idx="378">
                  <c:v>0,766299</c:v>
                </c:pt>
                <c:pt idx="379">
                  <c:v>0,768953</c:v>
                </c:pt>
                <c:pt idx="380">
                  <c:v>0,771607</c:v>
                </c:pt>
                <c:pt idx="381">
                  <c:v>0,774261</c:v>
                </c:pt>
                <c:pt idx="382">
                  <c:v>0,776915</c:v>
                </c:pt>
                <c:pt idx="383">
                  <c:v>0,779569</c:v>
                </c:pt>
                <c:pt idx="384">
                  <c:v>0,782223</c:v>
                </c:pt>
                <c:pt idx="385">
                  <c:v>0,784877</c:v>
                </c:pt>
                <c:pt idx="386">
                  <c:v>0,787531</c:v>
                </c:pt>
                <c:pt idx="387">
                  <c:v>0,790185</c:v>
                </c:pt>
                <c:pt idx="388">
                  <c:v>0,792839</c:v>
                </c:pt>
                <c:pt idx="389">
                  <c:v>0,795493</c:v>
                </c:pt>
                <c:pt idx="390">
                  <c:v>0,798147</c:v>
                </c:pt>
                <c:pt idx="391">
                  <c:v>0,800801</c:v>
                </c:pt>
                <c:pt idx="392">
                  <c:v>0,803455</c:v>
                </c:pt>
                <c:pt idx="393">
                  <c:v>0,806109</c:v>
                </c:pt>
                <c:pt idx="394">
                  <c:v>0,808763</c:v>
                </c:pt>
                <c:pt idx="395">
                  <c:v>0,811417</c:v>
                </c:pt>
                <c:pt idx="396">
                  <c:v>0,814071</c:v>
                </c:pt>
                <c:pt idx="397">
                  <c:v>0,816725</c:v>
                </c:pt>
                <c:pt idx="398">
                  <c:v>0,819379</c:v>
                </c:pt>
                <c:pt idx="399">
                  <c:v>0,822033</c:v>
                </c:pt>
                <c:pt idx="400">
                  <c:v>0,824687</c:v>
                </c:pt>
                <c:pt idx="401">
                  <c:v>0,827341</c:v>
                </c:pt>
                <c:pt idx="402">
                  <c:v>0,829995</c:v>
                </c:pt>
                <c:pt idx="403">
                  <c:v>0,832649</c:v>
                </c:pt>
                <c:pt idx="404">
                  <c:v>0,835303</c:v>
                </c:pt>
                <c:pt idx="405">
                  <c:v>0,837957</c:v>
                </c:pt>
                <c:pt idx="406">
                  <c:v>0,840611</c:v>
                </c:pt>
                <c:pt idx="407">
                  <c:v>0,843265</c:v>
                </c:pt>
                <c:pt idx="408">
                  <c:v>0,845919</c:v>
                </c:pt>
                <c:pt idx="409">
                  <c:v>0,848573</c:v>
                </c:pt>
                <c:pt idx="410">
                  <c:v>0,851227</c:v>
                </c:pt>
                <c:pt idx="411">
                  <c:v>0,853881</c:v>
                </c:pt>
                <c:pt idx="412">
                  <c:v>0,856535</c:v>
                </c:pt>
                <c:pt idx="413">
                  <c:v>0,859189</c:v>
                </c:pt>
                <c:pt idx="414">
                  <c:v>0,861843</c:v>
                </c:pt>
                <c:pt idx="415">
                  <c:v>0,864497</c:v>
                </c:pt>
                <c:pt idx="416">
                  <c:v>0,867151</c:v>
                </c:pt>
                <c:pt idx="417">
                  <c:v>0,869805</c:v>
                </c:pt>
                <c:pt idx="418">
                  <c:v>0,872459</c:v>
                </c:pt>
                <c:pt idx="419">
                  <c:v>0,875113</c:v>
                </c:pt>
                <c:pt idx="420">
                  <c:v>0,877767</c:v>
                </c:pt>
                <c:pt idx="421">
                  <c:v>0,880421</c:v>
                </c:pt>
                <c:pt idx="422">
                  <c:v>0,883075</c:v>
                </c:pt>
                <c:pt idx="423">
                  <c:v>0,885729</c:v>
                </c:pt>
                <c:pt idx="424">
                  <c:v>0,888383</c:v>
                </c:pt>
                <c:pt idx="425">
                  <c:v>0,891037</c:v>
                </c:pt>
                <c:pt idx="426">
                  <c:v>0,893691</c:v>
                </c:pt>
                <c:pt idx="427">
                  <c:v>0,896345</c:v>
                </c:pt>
                <c:pt idx="428">
                  <c:v>0,898999</c:v>
                </c:pt>
                <c:pt idx="429">
                  <c:v>0,901653</c:v>
                </c:pt>
                <c:pt idx="430">
                  <c:v>0,904307</c:v>
                </c:pt>
                <c:pt idx="431">
                  <c:v>0,906961</c:v>
                </c:pt>
                <c:pt idx="432">
                  <c:v>0,909615</c:v>
                </c:pt>
                <c:pt idx="433">
                  <c:v>0,912269</c:v>
                </c:pt>
                <c:pt idx="434">
                  <c:v>0,914923</c:v>
                </c:pt>
                <c:pt idx="435">
                  <c:v>0,917577</c:v>
                </c:pt>
                <c:pt idx="436">
                  <c:v>0,920231</c:v>
                </c:pt>
                <c:pt idx="437">
                  <c:v>0,922885</c:v>
                </c:pt>
                <c:pt idx="438">
                  <c:v>0,925539</c:v>
                </c:pt>
                <c:pt idx="439">
                  <c:v>0,928193</c:v>
                </c:pt>
                <c:pt idx="440">
                  <c:v>0,930847</c:v>
                </c:pt>
                <c:pt idx="441">
                  <c:v>0,933501</c:v>
                </c:pt>
                <c:pt idx="442">
                  <c:v>0,936155</c:v>
                </c:pt>
                <c:pt idx="443">
                  <c:v>0,938809</c:v>
                </c:pt>
                <c:pt idx="444">
                  <c:v>0,941463</c:v>
                </c:pt>
                <c:pt idx="445">
                  <c:v>0,944117</c:v>
                </c:pt>
                <c:pt idx="446">
                  <c:v>0,946771</c:v>
                </c:pt>
                <c:pt idx="447">
                  <c:v>0,949425</c:v>
                </c:pt>
                <c:pt idx="448">
                  <c:v>0,952079</c:v>
                </c:pt>
                <c:pt idx="449">
                  <c:v>0,954733</c:v>
                </c:pt>
                <c:pt idx="450">
                  <c:v>0,957387</c:v>
                </c:pt>
                <c:pt idx="451">
                  <c:v>0,960041</c:v>
                </c:pt>
                <c:pt idx="452">
                  <c:v>0,962695</c:v>
                </c:pt>
                <c:pt idx="453">
                  <c:v>0,965349</c:v>
                </c:pt>
                <c:pt idx="454">
                  <c:v>0,968003</c:v>
                </c:pt>
                <c:pt idx="455">
                  <c:v>0,970657</c:v>
                </c:pt>
                <c:pt idx="456">
                  <c:v>0,973311</c:v>
                </c:pt>
                <c:pt idx="457">
                  <c:v>0,975965</c:v>
                </c:pt>
                <c:pt idx="458">
                  <c:v>0,978619</c:v>
                </c:pt>
                <c:pt idx="459">
                  <c:v>0,981273</c:v>
                </c:pt>
                <c:pt idx="460">
                  <c:v>0,983927</c:v>
                </c:pt>
                <c:pt idx="461">
                  <c:v>0,986581</c:v>
                </c:pt>
                <c:pt idx="462">
                  <c:v>0,989235</c:v>
                </c:pt>
                <c:pt idx="463">
                  <c:v>0,991889</c:v>
                </c:pt>
                <c:pt idx="464">
                  <c:v>0,994543</c:v>
                </c:pt>
                <c:pt idx="465">
                  <c:v>0,997197</c:v>
                </c:pt>
                <c:pt idx="466">
                  <c:v>0,999851</c:v>
                </c:pt>
                <c:pt idx="467">
                  <c:v>1,00251</c:v>
                </c:pt>
                <c:pt idx="468">
                  <c:v>1,00516</c:v>
                </c:pt>
                <c:pt idx="469">
                  <c:v>1,00781</c:v>
                </c:pt>
                <c:pt idx="470">
                  <c:v>1,01047</c:v>
                </c:pt>
                <c:pt idx="471">
                  <c:v>1,01312</c:v>
                </c:pt>
                <c:pt idx="472">
                  <c:v>1,01578</c:v>
                </c:pt>
                <c:pt idx="473">
                  <c:v>1,01843</c:v>
                </c:pt>
                <c:pt idx="474">
                  <c:v>1,02108</c:v>
                </c:pt>
                <c:pt idx="475">
                  <c:v>1,02374</c:v>
                </c:pt>
                <c:pt idx="476">
                  <c:v>1,02639</c:v>
                </c:pt>
                <c:pt idx="477">
                  <c:v>1,02905</c:v>
                </c:pt>
                <c:pt idx="478">
                  <c:v>1,0317</c:v>
                </c:pt>
                <c:pt idx="479">
                  <c:v>1,03435</c:v>
                </c:pt>
                <c:pt idx="480">
                  <c:v>1,03701</c:v>
                </c:pt>
                <c:pt idx="481">
                  <c:v>1,03966</c:v>
                </c:pt>
                <c:pt idx="482">
                  <c:v>1,04232</c:v>
                </c:pt>
                <c:pt idx="483">
                  <c:v>1,04497</c:v>
                </c:pt>
                <c:pt idx="484">
                  <c:v>1,04762</c:v>
                </c:pt>
                <c:pt idx="485">
                  <c:v>1,05028</c:v>
                </c:pt>
                <c:pt idx="486">
                  <c:v>1,05293</c:v>
                </c:pt>
                <c:pt idx="487">
                  <c:v>1,05559</c:v>
                </c:pt>
                <c:pt idx="488">
                  <c:v>1,05824</c:v>
                </c:pt>
                <c:pt idx="489">
                  <c:v>1,06089</c:v>
                </c:pt>
                <c:pt idx="490">
                  <c:v>1,06355</c:v>
                </c:pt>
                <c:pt idx="491">
                  <c:v>1,0662</c:v>
                </c:pt>
                <c:pt idx="492">
                  <c:v>1,06886</c:v>
                </c:pt>
                <c:pt idx="493">
                  <c:v>1,07151</c:v>
                </c:pt>
                <c:pt idx="494">
                  <c:v>1,07416</c:v>
                </c:pt>
                <c:pt idx="495">
                  <c:v>1,07682</c:v>
                </c:pt>
                <c:pt idx="496">
                  <c:v>1,07947</c:v>
                </c:pt>
                <c:pt idx="497">
                  <c:v>1,08213</c:v>
                </c:pt>
                <c:pt idx="498">
                  <c:v>1,08478</c:v>
                </c:pt>
                <c:pt idx="499">
                  <c:v>1,08743</c:v>
                </c:pt>
                <c:pt idx="500">
                  <c:v>1,09009</c:v>
                </c:pt>
                <c:pt idx="501">
                  <c:v>1,09274</c:v>
                </c:pt>
                <c:pt idx="502">
                  <c:v>1,0954</c:v>
                </c:pt>
                <c:pt idx="503">
                  <c:v>1,09805</c:v>
                </c:pt>
                <c:pt idx="504">
                  <c:v>1,1007</c:v>
                </c:pt>
                <c:pt idx="505">
                  <c:v>1,10336</c:v>
                </c:pt>
                <c:pt idx="506">
                  <c:v>1,10601</c:v>
                </c:pt>
                <c:pt idx="507">
                  <c:v>1,10867</c:v>
                </c:pt>
                <c:pt idx="508">
                  <c:v>1,11132</c:v>
                </c:pt>
                <c:pt idx="509">
                  <c:v>1,11397</c:v>
                </c:pt>
                <c:pt idx="510">
                  <c:v>1,11663</c:v>
                </c:pt>
                <c:pt idx="511">
                  <c:v>1,11928</c:v>
                </c:pt>
                <c:pt idx="512">
                  <c:v>1,12194</c:v>
                </c:pt>
                <c:pt idx="513">
                  <c:v>1,12459</c:v>
                </c:pt>
                <c:pt idx="514">
                  <c:v>1,12724</c:v>
                </c:pt>
                <c:pt idx="515">
                  <c:v>1,1299</c:v>
                </c:pt>
                <c:pt idx="516">
                  <c:v>1,13255</c:v>
                </c:pt>
                <c:pt idx="517">
                  <c:v>1,13521</c:v>
                </c:pt>
                <c:pt idx="518">
                  <c:v>1,13786</c:v>
                </c:pt>
                <c:pt idx="519">
                  <c:v>1,14051</c:v>
                </c:pt>
                <c:pt idx="520">
                  <c:v>1,14317</c:v>
                </c:pt>
                <c:pt idx="521">
                  <c:v>1,14582</c:v>
                </c:pt>
                <c:pt idx="522">
                  <c:v>1,14848</c:v>
                </c:pt>
                <c:pt idx="523">
                  <c:v>1,15113</c:v>
                </c:pt>
                <c:pt idx="524">
                  <c:v>1,15378</c:v>
                </c:pt>
                <c:pt idx="525">
                  <c:v>1,15644</c:v>
                </c:pt>
                <c:pt idx="526">
                  <c:v>1,15909</c:v>
                </c:pt>
                <c:pt idx="527">
                  <c:v>1,16175</c:v>
                </c:pt>
                <c:pt idx="528">
                  <c:v>1,1644</c:v>
                </c:pt>
                <c:pt idx="529">
                  <c:v>1,16705</c:v>
                </c:pt>
                <c:pt idx="530">
                  <c:v>1,16971</c:v>
                </c:pt>
                <c:pt idx="531">
                  <c:v>1,17236</c:v>
                </c:pt>
                <c:pt idx="532">
                  <c:v>1,17502</c:v>
                </c:pt>
                <c:pt idx="533">
                  <c:v>1,17767</c:v>
                </c:pt>
                <c:pt idx="534">
                  <c:v>1,18032</c:v>
                </c:pt>
                <c:pt idx="535">
                  <c:v>1,18298</c:v>
                </c:pt>
                <c:pt idx="536">
                  <c:v>1,18563</c:v>
                </c:pt>
                <c:pt idx="537">
                  <c:v>1,18829</c:v>
                </c:pt>
                <c:pt idx="538">
                  <c:v>1,19094</c:v>
                </c:pt>
                <c:pt idx="539">
                  <c:v>1,19359</c:v>
                </c:pt>
                <c:pt idx="540">
                  <c:v>1,19625</c:v>
                </c:pt>
                <c:pt idx="541">
                  <c:v>1,1989</c:v>
                </c:pt>
                <c:pt idx="542">
                  <c:v>1,20156</c:v>
                </c:pt>
                <c:pt idx="543">
                  <c:v>1,20421</c:v>
                </c:pt>
                <c:pt idx="544">
                  <c:v>1,20686</c:v>
                </c:pt>
                <c:pt idx="545">
                  <c:v>1,20952</c:v>
                </c:pt>
                <c:pt idx="546">
                  <c:v>1,21217</c:v>
                </c:pt>
                <c:pt idx="547">
                  <c:v>1,21483</c:v>
                </c:pt>
                <c:pt idx="548">
                  <c:v>1,21748</c:v>
                </c:pt>
                <c:pt idx="549">
                  <c:v>1,22013</c:v>
                </c:pt>
                <c:pt idx="550">
                  <c:v>1,22279</c:v>
                </c:pt>
                <c:pt idx="551">
                  <c:v>1,22544</c:v>
                </c:pt>
                <c:pt idx="552">
                  <c:v>1,2281</c:v>
                </c:pt>
                <c:pt idx="553">
                  <c:v>1,23075</c:v>
                </c:pt>
                <c:pt idx="554">
                  <c:v>1,2334</c:v>
                </c:pt>
                <c:pt idx="555">
                  <c:v>1,23606</c:v>
                </c:pt>
                <c:pt idx="556">
                  <c:v>1,23871</c:v>
                </c:pt>
                <c:pt idx="557">
                  <c:v>1,24137</c:v>
                </c:pt>
                <c:pt idx="558">
                  <c:v>1,24402</c:v>
                </c:pt>
                <c:pt idx="559">
                  <c:v>1,24667</c:v>
                </c:pt>
                <c:pt idx="560">
                  <c:v>1,24933</c:v>
                </c:pt>
                <c:pt idx="561">
                  <c:v>1,25198</c:v>
                </c:pt>
                <c:pt idx="562">
                  <c:v>1,25464</c:v>
                </c:pt>
                <c:pt idx="563">
                  <c:v>1,25729</c:v>
                </c:pt>
                <c:pt idx="564">
                  <c:v>1,25994</c:v>
                </c:pt>
                <c:pt idx="565">
                  <c:v>1,2626</c:v>
                </c:pt>
                <c:pt idx="566">
                  <c:v>1,26525</c:v>
                </c:pt>
                <c:pt idx="567">
                  <c:v>1,26791</c:v>
                </c:pt>
                <c:pt idx="568">
                  <c:v>1,27056</c:v>
                </c:pt>
                <c:pt idx="569">
                  <c:v>1,27321</c:v>
                </c:pt>
                <c:pt idx="570">
                  <c:v>1,27587</c:v>
                </c:pt>
                <c:pt idx="571">
                  <c:v>1,27852</c:v>
                </c:pt>
                <c:pt idx="572">
                  <c:v>1,28118</c:v>
                </c:pt>
                <c:pt idx="573">
                  <c:v>1,28383</c:v>
                </c:pt>
                <c:pt idx="574">
                  <c:v>1,28648</c:v>
                </c:pt>
                <c:pt idx="575">
                  <c:v>1,28914</c:v>
                </c:pt>
                <c:pt idx="576">
                  <c:v>1,29179</c:v>
                </c:pt>
                <c:pt idx="577">
                  <c:v>1,29445</c:v>
                </c:pt>
                <c:pt idx="578">
                  <c:v>1,2971</c:v>
                </c:pt>
                <c:pt idx="579">
                  <c:v>1,29975</c:v>
                </c:pt>
                <c:pt idx="580">
                  <c:v>1,30241</c:v>
                </c:pt>
                <c:pt idx="581">
                  <c:v>1,30506</c:v>
                </c:pt>
                <c:pt idx="582">
                  <c:v>1,30772</c:v>
                </c:pt>
                <c:pt idx="583">
                  <c:v>1,31037</c:v>
                </c:pt>
                <c:pt idx="584">
                  <c:v>1,31302</c:v>
                </c:pt>
                <c:pt idx="585">
                  <c:v>1,31568</c:v>
                </c:pt>
                <c:pt idx="586">
                  <c:v>1,31833</c:v>
                </c:pt>
                <c:pt idx="587">
                  <c:v>1,32099</c:v>
                </c:pt>
                <c:pt idx="588">
                  <c:v>1,32364</c:v>
                </c:pt>
                <c:pt idx="589">
                  <c:v>1,32629</c:v>
                </c:pt>
                <c:pt idx="590">
                  <c:v>1,32895</c:v>
                </c:pt>
                <c:pt idx="591">
                  <c:v>1,3316</c:v>
                </c:pt>
                <c:pt idx="592">
                  <c:v>1,33426</c:v>
                </c:pt>
                <c:pt idx="593">
                  <c:v>1,33691</c:v>
                </c:pt>
                <c:pt idx="594">
                  <c:v>1,33956</c:v>
                </c:pt>
                <c:pt idx="595">
                  <c:v>1,34222</c:v>
                </c:pt>
                <c:pt idx="596">
                  <c:v>1,34487</c:v>
                </c:pt>
                <c:pt idx="597">
                  <c:v>1,34753</c:v>
                </c:pt>
                <c:pt idx="598">
                  <c:v>1,35018</c:v>
                </c:pt>
                <c:pt idx="599">
                  <c:v>1,35283</c:v>
                </c:pt>
                <c:pt idx="600">
                  <c:v>1,35549</c:v>
                </c:pt>
                <c:pt idx="601">
                  <c:v>1,35814</c:v>
                </c:pt>
                <c:pt idx="602">
                  <c:v>1,36</c:v>
                </c:pt>
                <c:pt idx="603">
                  <c:v>1,36</c:v>
                </c:pt>
                <c:pt idx="604">
                  <c:v>1,37</c:v>
                </c:pt>
                <c:pt idx="605">
                  <c:v>1,38</c:v>
                </c:pt>
                <c:pt idx="606">
                  <c:v>1,39</c:v>
                </c:pt>
                <c:pt idx="607">
                  <c:v>1,4</c:v>
                </c:pt>
                <c:pt idx="608">
                  <c:v>1,41</c:v>
                </c:pt>
                <c:pt idx="609">
                  <c:v>1,41</c:v>
                </c:pt>
                <c:pt idx="610">
                  <c:v>1,43</c:v>
                </c:pt>
                <c:pt idx="611">
                  <c:v>1,44</c:v>
                </c:pt>
                <c:pt idx="612">
                  <c:v>1,45</c:v>
                </c:pt>
                <c:pt idx="613">
                  <c:v>1,45</c:v>
                </c:pt>
                <c:pt idx="614">
                  <c:v>1,46</c:v>
                </c:pt>
                <c:pt idx="615">
                  <c:v>1,46</c:v>
                </c:pt>
                <c:pt idx="616">
                  <c:v>1,45</c:v>
                </c:pt>
                <c:pt idx="617">
                  <c:v>1,44</c:v>
                </c:pt>
                <c:pt idx="618">
                  <c:v>1,45</c:v>
                </c:pt>
                <c:pt idx="619">
                  <c:v>1,45</c:v>
                </c:pt>
                <c:pt idx="620">
                  <c:v>1,45</c:v>
                </c:pt>
                <c:pt idx="621">
                  <c:v>1,46</c:v>
                </c:pt>
                <c:pt idx="622">
                  <c:v>1,47</c:v>
                </c:pt>
                <c:pt idx="623">
                  <c:v>1,48</c:v>
                </c:pt>
                <c:pt idx="624">
                  <c:v>1,49</c:v>
                </c:pt>
                <c:pt idx="625">
                  <c:v>1,5</c:v>
                </c:pt>
                <c:pt idx="626">
                  <c:v>1,52</c:v>
                </c:pt>
                <c:pt idx="627">
                  <c:v>1,53</c:v>
                </c:pt>
                <c:pt idx="628">
                  <c:v>1,54</c:v>
                </c:pt>
                <c:pt idx="629">
                  <c:v>1,55</c:v>
                </c:pt>
                <c:pt idx="630">
                  <c:v>1,57</c:v>
                </c:pt>
                <c:pt idx="631">
                  <c:v>1,57</c:v>
                </c:pt>
                <c:pt idx="632">
                  <c:v>1,59</c:v>
                </c:pt>
                <c:pt idx="633">
                  <c:v>1,6</c:v>
                </c:pt>
                <c:pt idx="634">
                  <c:v>1,6</c:v>
                </c:pt>
                <c:pt idx="635">
                  <c:v>1,61</c:v>
                </c:pt>
                <c:pt idx="636">
                  <c:v>1,62</c:v>
                </c:pt>
                <c:pt idx="637">
                  <c:v>1,62</c:v>
                </c:pt>
                <c:pt idx="638">
                  <c:v>1,63</c:v>
                </c:pt>
                <c:pt idx="639">
                  <c:v>1,63</c:v>
                </c:pt>
                <c:pt idx="640">
                  <c:v>1,63</c:v>
                </c:pt>
                <c:pt idx="641">
                  <c:v>1,63</c:v>
                </c:pt>
                <c:pt idx="642">
                  <c:v>1,64</c:v>
                </c:pt>
                <c:pt idx="643">
                  <c:v>1,64</c:v>
                </c:pt>
                <c:pt idx="644">
                  <c:v>1,64</c:v>
                </c:pt>
                <c:pt idx="645">
                  <c:v>1,64</c:v>
                </c:pt>
                <c:pt idx="646">
                  <c:v>1,64</c:v>
                </c:pt>
                <c:pt idx="647">
                  <c:v>1,64</c:v>
                </c:pt>
                <c:pt idx="648">
                  <c:v>1,65</c:v>
                </c:pt>
                <c:pt idx="649">
                  <c:v>1,65</c:v>
                </c:pt>
                <c:pt idx="650">
                  <c:v>1,66</c:v>
                </c:pt>
                <c:pt idx="651">
                  <c:v>1,66</c:v>
                </c:pt>
                <c:pt idx="652">
                  <c:v>1,68</c:v>
                </c:pt>
                <c:pt idx="653">
                  <c:v>1,69</c:v>
                </c:pt>
                <c:pt idx="654">
                  <c:v>1,7</c:v>
                </c:pt>
                <c:pt idx="655">
                  <c:v>1,71</c:v>
                </c:pt>
                <c:pt idx="656">
                  <c:v>1,73</c:v>
                </c:pt>
                <c:pt idx="657">
                  <c:v>1,74</c:v>
                </c:pt>
                <c:pt idx="658">
                  <c:v>1,75</c:v>
                </c:pt>
                <c:pt idx="659">
                  <c:v>1,76</c:v>
                </c:pt>
                <c:pt idx="660">
                  <c:v>1,77</c:v>
                </c:pt>
                <c:pt idx="661">
                  <c:v>1,77</c:v>
                </c:pt>
                <c:pt idx="662">
                  <c:v>1,78</c:v>
                </c:pt>
                <c:pt idx="663">
                  <c:v>1,79</c:v>
                </c:pt>
                <c:pt idx="664">
                  <c:v>1,79</c:v>
                </c:pt>
                <c:pt idx="665">
                  <c:v>1,8</c:v>
                </c:pt>
                <c:pt idx="666">
                  <c:v>1,8</c:v>
                </c:pt>
                <c:pt idx="667">
                  <c:v>1,81</c:v>
                </c:pt>
                <c:pt idx="668">
                  <c:v>1,8</c:v>
                </c:pt>
                <c:pt idx="669">
                  <c:v>1,81</c:v>
                </c:pt>
                <c:pt idx="670">
                  <c:v>1,81</c:v>
                </c:pt>
                <c:pt idx="671">
                  <c:v>1,81</c:v>
                </c:pt>
                <c:pt idx="672">
                  <c:v>1,82</c:v>
                </c:pt>
                <c:pt idx="673">
                  <c:v>1,82</c:v>
                </c:pt>
                <c:pt idx="674">
                  <c:v>1,83</c:v>
                </c:pt>
                <c:pt idx="675">
                  <c:v>1,83</c:v>
                </c:pt>
                <c:pt idx="676">
                  <c:v>1,84</c:v>
                </c:pt>
                <c:pt idx="677">
                  <c:v>1,84</c:v>
                </c:pt>
                <c:pt idx="678">
                  <c:v>1,86</c:v>
                </c:pt>
                <c:pt idx="679">
                  <c:v>1,87</c:v>
                </c:pt>
                <c:pt idx="680">
                  <c:v>1,89</c:v>
                </c:pt>
                <c:pt idx="681">
                  <c:v>1,89</c:v>
                </c:pt>
                <c:pt idx="682">
                  <c:v>1,92</c:v>
                </c:pt>
                <c:pt idx="683">
                  <c:v>1,93</c:v>
                </c:pt>
                <c:pt idx="684">
                  <c:v>1,94</c:v>
                </c:pt>
                <c:pt idx="685">
                  <c:v>1,95</c:v>
                </c:pt>
                <c:pt idx="686">
                  <c:v>1,96</c:v>
                </c:pt>
                <c:pt idx="687">
                  <c:v>1,97</c:v>
                </c:pt>
                <c:pt idx="688">
                  <c:v>1,98</c:v>
                </c:pt>
                <c:pt idx="689">
                  <c:v>1,98</c:v>
                </c:pt>
                <c:pt idx="690">
                  <c:v>1,99</c:v>
                </c:pt>
                <c:pt idx="691">
                  <c:v>1,99</c:v>
                </c:pt>
                <c:pt idx="692">
                  <c:v>2</c:v>
                </c:pt>
                <c:pt idx="693">
                  <c:v>2,01</c:v>
                </c:pt>
                <c:pt idx="694">
                  <c:v>2,01</c:v>
                </c:pt>
                <c:pt idx="695">
                  <c:v>2,02</c:v>
                </c:pt>
                <c:pt idx="696">
                  <c:v>2,02</c:v>
                </c:pt>
                <c:pt idx="697">
                  <c:v>2,02</c:v>
                </c:pt>
                <c:pt idx="698">
                  <c:v>2,02</c:v>
                </c:pt>
                <c:pt idx="699">
                  <c:v>2,03</c:v>
                </c:pt>
                <c:pt idx="700">
                  <c:v>2,02</c:v>
                </c:pt>
                <c:pt idx="701">
                  <c:v>2,03</c:v>
                </c:pt>
                <c:pt idx="702">
                  <c:v>2,05</c:v>
                </c:pt>
                <c:pt idx="703">
                  <c:v>2,06</c:v>
                </c:pt>
                <c:pt idx="704">
                  <c:v>2,09</c:v>
                </c:pt>
                <c:pt idx="705">
                  <c:v>2,09</c:v>
                </c:pt>
                <c:pt idx="706">
                  <c:v>2,12</c:v>
                </c:pt>
                <c:pt idx="707">
                  <c:v>2,13</c:v>
                </c:pt>
                <c:pt idx="708">
                  <c:v>2,15</c:v>
                </c:pt>
                <c:pt idx="709">
                  <c:v>2,16</c:v>
                </c:pt>
                <c:pt idx="710">
                  <c:v>2,17</c:v>
                </c:pt>
                <c:pt idx="711">
                  <c:v>2,18</c:v>
                </c:pt>
                <c:pt idx="712">
                  <c:v>2,2</c:v>
                </c:pt>
                <c:pt idx="713">
                  <c:v>2,21</c:v>
                </c:pt>
                <c:pt idx="714">
                  <c:v>2,21</c:v>
                </c:pt>
                <c:pt idx="715">
                  <c:v>2,21</c:v>
                </c:pt>
                <c:pt idx="716">
                  <c:v>2,23</c:v>
                </c:pt>
                <c:pt idx="717">
                  <c:v>2,23</c:v>
                </c:pt>
                <c:pt idx="718">
                  <c:v>2,23</c:v>
                </c:pt>
                <c:pt idx="719">
                  <c:v>2,23</c:v>
                </c:pt>
                <c:pt idx="720">
                  <c:v>2,24</c:v>
                </c:pt>
                <c:pt idx="721">
                  <c:v>2,24</c:v>
                </c:pt>
                <c:pt idx="722">
                  <c:v>2,24</c:v>
                </c:pt>
                <c:pt idx="723">
                  <c:v>2,24</c:v>
                </c:pt>
                <c:pt idx="724">
                  <c:v>2,24</c:v>
                </c:pt>
                <c:pt idx="725">
                  <c:v>2,25</c:v>
                </c:pt>
                <c:pt idx="726">
                  <c:v>2,26</c:v>
                </c:pt>
                <c:pt idx="727">
                  <c:v>2,27</c:v>
                </c:pt>
                <c:pt idx="728">
                  <c:v>2,28</c:v>
                </c:pt>
                <c:pt idx="729">
                  <c:v>2,3</c:v>
                </c:pt>
                <c:pt idx="730">
                  <c:v>2,32</c:v>
                </c:pt>
                <c:pt idx="731">
                  <c:v>2,33</c:v>
                </c:pt>
                <c:pt idx="732">
                  <c:v>2,35</c:v>
                </c:pt>
                <c:pt idx="733">
                  <c:v>2,37</c:v>
                </c:pt>
                <c:pt idx="734">
                  <c:v>2,4</c:v>
                </c:pt>
                <c:pt idx="735">
                  <c:v>2,41</c:v>
                </c:pt>
                <c:pt idx="736">
                  <c:v>2,42</c:v>
                </c:pt>
                <c:pt idx="737">
                  <c:v>2,44</c:v>
                </c:pt>
                <c:pt idx="738">
                  <c:v>2,44</c:v>
                </c:pt>
                <c:pt idx="739">
                  <c:v>2,45</c:v>
                </c:pt>
                <c:pt idx="740">
                  <c:v>2,46</c:v>
                </c:pt>
                <c:pt idx="741">
                  <c:v>2,47</c:v>
                </c:pt>
                <c:pt idx="742">
                  <c:v>2,47</c:v>
                </c:pt>
                <c:pt idx="743">
                  <c:v>2,47</c:v>
                </c:pt>
                <c:pt idx="744">
                  <c:v>2,48</c:v>
                </c:pt>
                <c:pt idx="745">
                  <c:v>2,48</c:v>
                </c:pt>
                <c:pt idx="746">
                  <c:v>2,48</c:v>
                </c:pt>
                <c:pt idx="747">
                  <c:v>2,48</c:v>
                </c:pt>
                <c:pt idx="748">
                  <c:v>2,49</c:v>
                </c:pt>
                <c:pt idx="749">
                  <c:v>2,49</c:v>
                </c:pt>
                <c:pt idx="750">
                  <c:v>2,5</c:v>
                </c:pt>
                <c:pt idx="751">
                  <c:v>2,5</c:v>
                </c:pt>
                <c:pt idx="752">
                  <c:v>2,5</c:v>
                </c:pt>
                <c:pt idx="753">
                  <c:v>2,51</c:v>
                </c:pt>
                <c:pt idx="754">
                  <c:v>2,53</c:v>
                </c:pt>
                <c:pt idx="755">
                  <c:v>2,54</c:v>
                </c:pt>
                <c:pt idx="756">
                  <c:v>2,57</c:v>
                </c:pt>
                <c:pt idx="757">
                  <c:v>2,59</c:v>
                </c:pt>
                <c:pt idx="758">
                  <c:v>2,61</c:v>
                </c:pt>
                <c:pt idx="759">
                  <c:v>2,63</c:v>
                </c:pt>
                <c:pt idx="760">
                  <c:v>2,66</c:v>
                </c:pt>
                <c:pt idx="761">
                  <c:v>2,68</c:v>
                </c:pt>
                <c:pt idx="762">
                  <c:v>2,7</c:v>
                </c:pt>
                <c:pt idx="763">
                  <c:v>2,7</c:v>
                </c:pt>
                <c:pt idx="764">
                  <c:v>2,73</c:v>
                </c:pt>
                <c:pt idx="765">
                  <c:v>2,74</c:v>
                </c:pt>
                <c:pt idx="766">
                  <c:v>2,75</c:v>
                </c:pt>
                <c:pt idx="767">
                  <c:v>2,76</c:v>
                </c:pt>
                <c:pt idx="768">
                  <c:v>2,77</c:v>
                </c:pt>
                <c:pt idx="769">
                  <c:v>2,77</c:v>
                </c:pt>
                <c:pt idx="770">
                  <c:v>2,77</c:v>
                </c:pt>
                <c:pt idx="771">
                  <c:v>2,78</c:v>
                </c:pt>
                <c:pt idx="772">
                  <c:v>2,78</c:v>
                </c:pt>
                <c:pt idx="773">
                  <c:v>2,78</c:v>
                </c:pt>
                <c:pt idx="774">
                  <c:v>2,78</c:v>
                </c:pt>
                <c:pt idx="775">
                  <c:v>2,78</c:v>
                </c:pt>
                <c:pt idx="776">
                  <c:v>2,78</c:v>
                </c:pt>
                <c:pt idx="777">
                  <c:v>2,77</c:v>
                </c:pt>
                <c:pt idx="778">
                  <c:v>2,79</c:v>
                </c:pt>
                <c:pt idx="779">
                  <c:v>2,79</c:v>
                </c:pt>
                <c:pt idx="780">
                  <c:v>2,81</c:v>
                </c:pt>
                <c:pt idx="781">
                  <c:v>2,82</c:v>
                </c:pt>
                <c:pt idx="782">
                  <c:v>2,85</c:v>
                </c:pt>
                <c:pt idx="783">
                  <c:v>2,88</c:v>
                </c:pt>
                <c:pt idx="784">
                  <c:v>2,91</c:v>
                </c:pt>
                <c:pt idx="785">
                  <c:v>2,92</c:v>
                </c:pt>
                <c:pt idx="786">
                  <c:v>2,96</c:v>
                </c:pt>
                <c:pt idx="787">
                  <c:v>2,98</c:v>
                </c:pt>
                <c:pt idx="788">
                  <c:v>3,01</c:v>
                </c:pt>
                <c:pt idx="789">
                  <c:v>3,03</c:v>
                </c:pt>
                <c:pt idx="790">
                  <c:v>3,04</c:v>
                </c:pt>
                <c:pt idx="791">
                  <c:v>3,05</c:v>
                </c:pt>
                <c:pt idx="792">
                  <c:v>3,07</c:v>
                </c:pt>
                <c:pt idx="793">
                  <c:v>3,07</c:v>
                </c:pt>
                <c:pt idx="794">
                  <c:v>3,03</c:v>
                </c:pt>
                <c:pt idx="795">
                  <c:v>2,98</c:v>
                </c:pt>
                <c:pt idx="796">
                  <c:v>2,86</c:v>
                </c:pt>
                <c:pt idx="797">
                  <c:v>2,8</c:v>
                </c:pt>
                <c:pt idx="798">
                  <c:v>2,65</c:v>
                </c:pt>
                <c:pt idx="799">
                  <c:v>2,58</c:v>
                </c:pt>
                <c:pt idx="800">
                  <c:v>2,43</c:v>
                </c:pt>
                <c:pt idx="801">
                  <c:v>2,37</c:v>
                </c:pt>
                <c:pt idx="802">
                  <c:v>2,23</c:v>
                </c:pt>
                <c:pt idx="803">
                  <c:v>2,17</c:v>
                </c:pt>
                <c:pt idx="804">
                  <c:v>2,04</c:v>
                </c:pt>
                <c:pt idx="805">
                  <c:v>1,99</c:v>
                </c:pt>
                <c:pt idx="806">
                  <c:v>1,89</c:v>
                </c:pt>
                <c:pt idx="807">
                  <c:v>1,83</c:v>
                </c:pt>
                <c:pt idx="808">
                  <c:v>1,73</c:v>
                </c:pt>
                <c:pt idx="809">
                  <c:v>1,68</c:v>
                </c:pt>
                <c:pt idx="810">
                  <c:v>1,59</c:v>
                </c:pt>
                <c:pt idx="811">
                  <c:v>1,56</c:v>
                </c:pt>
                <c:pt idx="812">
                  <c:v>1,47</c:v>
                </c:pt>
                <c:pt idx="813">
                  <c:v>1,44</c:v>
                </c:pt>
                <c:pt idx="814">
                  <c:v>1,37</c:v>
                </c:pt>
                <c:pt idx="815">
                  <c:v>1,34</c:v>
                </c:pt>
                <c:pt idx="816">
                  <c:v>1,28</c:v>
                </c:pt>
                <c:pt idx="817">
                  <c:v>1,25</c:v>
                </c:pt>
                <c:pt idx="818">
                  <c:v>1,2</c:v>
                </c:pt>
                <c:pt idx="819">
                  <c:v>1,17</c:v>
                </c:pt>
                <c:pt idx="820">
                  <c:v>1,12</c:v>
                </c:pt>
                <c:pt idx="821">
                  <c:v>1,1</c:v>
                </c:pt>
                <c:pt idx="822">
                  <c:v>1,05</c:v>
                </c:pt>
                <c:pt idx="823">
                  <c:v>1,04</c:v>
                </c:pt>
                <c:pt idx="824">
                  <c:v>0,99</c:v>
                </c:pt>
                <c:pt idx="825">
                  <c:v>0,97</c:v>
                </c:pt>
                <c:pt idx="826">
                  <c:v>0,93</c:v>
                </c:pt>
                <c:pt idx="827">
                  <c:v>0,91</c:v>
                </c:pt>
                <c:pt idx="828">
                  <c:v>0,87</c:v>
                </c:pt>
                <c:pt idx="829">
                  <c:v>0,85</c:v>
                </c:pt>
                <c:pt idx="830">
                  <c:v>0,82</c:v>
                </c:pt>
                <c:pt idx="831">
                  <c:v>0,8</c:v>
                </c:pt>
                <c:pt idx="832">
                  <c:v>0,77</c:v>
                </c:pt>
                <c:pt idx="833">
                  <c:v>0,76</c:v>
                </c:pt>
                <c:pt idx="834">
                  <c:v>0,73</c:v>
                </c:pt>
                <c:pt idx="835">
                  <c:v>0,72</c:v>
                </c:pt>
                <c:pt idx="836">
                  <c:v>0,69</c:v>
                </c:pt>
                <c:pt idx="837">
                  <c:v>0,68</c:v>
                </c:pt>
                <c:pt idx="838">
                  <c:v>0,66</c:v>
                </c:pt>
                <c:pt idx="839">
                  <c:v>0,65</c:v>
                </c:pt>
                <c:pt idx="840">
                  <c:v>0,63</c:v>
                </c:pt>
                <c:pt idx="841">
                  <c:v>0,62</c:v>
                </c:pt>
                <c:pt idx="842">
                  <c:v>0,6</c:v>
                </c:pt>
                <c:pt idx="843">
                  <c:v>0,59</c:v>
                </c:pt>
                <c:pt idx="844">
                  <c:v>0,57</c:v>
                </c:pt>
                <c:pt idx="845">
                  <c:v>0,57</c:v>
                </c:pt>
                <c:pt idx="846">
                  <c:v>0,55</c:v>
                </c:pt>
                <c:pt idx="847">
                  <c:v>0,54</c:v>
                </c:pt>
                <c:pt idx="848">
                  <c:v>0,53</c:v>
                </c:pt>
                <c:pt idx="849">
                  <c:v>0,52</c:v>
                </c:pt>
                <c:pt idx="850">
                  <c:v>0,51</c:v>
                </c:pt>
                <c:pt idx="851">
                  <c:v>0,5</c:v>
                </c:pt>
                <c:pt idx="852">
                  <c:v>0,49</c:v>
                </c:pt>
                <c:pt idx="853">
                  <c:v>0,48</c:v>
                </c:pt>
                <c:pt idx="854">
                  <c:v>0,47</c:v>
                </c:pt>
                <c:pt idx="855">
                  <c:v>0,47</c:v>
                </c:pt>
                <c:pt idx="856">
                  <c:v>0,46</c:v>
                </c:pt>
                <c:pt idx="857">
                  <c:v>0,45</c:v>
                </c:pt>
                <c:pt idx="858">
                  <c:v>0,44</c:v>
                </c:pt>
                <c:pt idx="859">
                  <c:v>0,44</c:v>
                </c:pt>
                <c:pt idx="860">
                  <c:v>0,43</c:v>
                </c:pt>
                <c:pt idx="861">
                  <c:v>0,42</c:v>
                </c:pt>
                <c:pt idx="862">
                  <c:v>0,42</c:v>
                </c:pt>
                <c:pt idx="863">
                  <c:v>0,41</c:v>
                </c:pt>
                <c:pt idx="864">
                  <c:v>0,4</c:v>
                </c:pt>
                <c:pt idx="865">
                  <c:v>0,4</c:v>
                </c:pt>
                <c:pt idx="866">
                  <c:v>0,39</c:v>
                </c:pt>
                <c:pt idx="867">
                  <c:v>0,39</c:v>
                </c:pt>
                <c:pt idx="868">
                  <c:v>0,38</c:v>
                </c:pt>
                <c:pt idx="869">
                  <c:v>0,38</c:v>
                </c:pt>
                <c:pt idx="870">
                  <c:v>0,37</c:v>
                </c:pt>
                <c:pt idx="871">
                  <c:v>0,37</c:v>
                </c:pt>
                <c:pt idx="872">
                  <c:v>0,36</c:v>
                </c:pt>
                <c:pt idx="873">
                  <c:v>0,36</c:v>
                </c:pt>
                <c:pt idx="874">
                  <c:v>0,35</c:v>
                </c:pt>
                <c:pt idx="875">
                  <c:v>0,35</c:v>
                </c:pt>
                <c:pt idx="876">
                  <c:v>0,34</c:v>
                </c:pt>
                <c:pt idx="877">
                  <c:v>0,34</c:v>
                </c:pt>
                <c:pt idx="878">
                  <c:v>0,33</c:v>
                </c:pt>
                <c:pt idx="879">
                  <c:v>0,33</c:v>
                </c:pt>
                <c:pt idx="880">
                  <c:v>0,32</c:v>
                </c:pt>
                <c:pt idx="881">
                  <c:v>0,32</c:v>
                </c:pt>
                <c:pt idx="882">
                  <c:v>0,32</c:v>
                </c:pt>
                <c:pt idx="883">
                  <c:v>0,31</c:v>
                </c:pt>
                <c:pt idx="884">
                  <c:v>0,31</c:v>
                </c:pt>
                <c:pt idx="885">
                  <c:v>0,31</c:v>
                </c:pt>
                <c:pt idx="886">
                  <c:v>0,3</c:v>
                </c:pt>
                <c:pt idx="887">
                  <c:v>0,3</c:v>
                </c:pt>
                <c:pt idx="888">
                  <c:v>0,29</c:v>
                </c:pt>
                <c:pt idx="889">
                  <c:v>0,29</c:v>
                </c:pt>
                <c:pt idx="890">
                  <c:v>0,29</c:v>
                </c:pt>
                <c:pt idx="891">
                  <c:v>0,29</c:v>
                </c:pt>
                <c:pt idx="892">
                  <c:v>0,28</c:v>
                </c:pt>
                <c:pt idx="893">
                  <c:v>0,28</c:v>
                </c:pt>
                <c:pt idx="894">
                  <c:v>0,28</c:v>
                </c:pt>
                <c:pt idx="895">
                  <c:v>0,27</c:v>
                </c:pt>
                <c:pt idx="896">
                  <c:v>0,27</c:v>
                </c:pt>
                <c:pt idx="897">
                  <c:v>0,27</c:v>
                </c:pt>
                <c:pt idx="898">
                  <c:v>0,27</c:v>
                </c:pt>
                <c:pt idx="899">
                  <c:v>0,26</c:v>
                </c:pt>
                <c:pt idx="900">
                  <c:v>0,26</c:v>
                </c:pt>
                <c:pt idx="901">
                  <c:v>0,26</c:v>
                </c:pt>
                <c:pt idx="902">
                  <c:v>0,26</c:v>
                </c:pt>
                <c:pt idx="903">
                  <c:v>0,25</c:v>
                </c:pt>
                <c:pt idx="904">
                  <c:v>0,25</c:v>
                </c:pt>
                <c:pt idx="905">
                  <c:v>0,25</c:v>
                </c:pt>
                <c:pt idx="906">
                  <c:v>0,25</c:v>
                </c:pt>
                <c:pt idx="907">
                  <c:v>0,25</c:v>
                </c:pt>
                <c:pt idx="908">
                  <c:v>0,24</c:v>
                </c:pt>
                <c:pt idx="909">
                  <c:v>0,24</c:v>
                </c:pt>
                <c:pt idx="910">
                  <c:v>0,24</c:v>
                </c:pt>
                <c:pt idx="911">
                  <c:v>0,24</c:v>
                </c:pt>
                <c:pt idx="912">
                  <c:v>0,23</c:v>
                </c:pt>
                <c:pt idx="913">
                  <c:v>0,24</c:v>
                </c:pt>
                <c:pt idx="914">
                  <c:v>0,23</c:v>
                </c:pt>
                <c:pt idx="915">
                  <c:v>0,23</c:v>
                </c:pt>
                <c:pt idx="916">
                  <c:v>0,23</c:v>
                </c:pt>
                <c:pt idx="917">
                  <c:v>0,23</c:v>
                </c:pt>
                <c:pt idx="918">
                  <c:v>0,23</c:v>
                </c:pt>
                <c:pt idx="919">
                  <c:v>0,23</c:v>
                </c:pt>
                <c:pt idx="920">
                  <c:v>0,22</c:v>
                </c:pt>
                <c:pt idx="921">
                  <c:v>0,22</c:v>
                </c:pt>
                <c:pt idx="922">
                  <c:v>0,22</c:v>
                </c:pt>
                <c:pt idx="923">
                  <c:v>0,22</c:v>
                </c:pt>
                <c:pt idx="924">
                  <c:v>0,22</c:v>
                </c:pt>
                <c:pt idx="925">
                  <c:v>0,22</c:v>
                </c:pt>
                <c:pt idx="926">
                  <c:v>0,22</c:v>
                </c:pt>
                <c:pt idx="927">
                  <c:v>0,22</c:v>
                </c:pt>
                <c:pt idx="928">
                  <c:v>0,22</c:v>
                </c:pt>
                <c:pt idx="929">
                  <c:v>0,21</c:v>
                </c:pt>
                <c:pt idx="930">
                  <c:v>0,21</c:v>
                </c:pt>
                <c:pt idx="931">
                  <c:v>0,21</c:v>
                </c:pt>
                <c:pt idx="932">
                  <c:v>0,21</c:v>
                </c:pt>
                <c:pt idx="933">
                  <c:v>0,21</c:v>
                </c:pt>
                <c:pt idx="934">
                  <c:v>0,21</c:v>
                </c:pt>
                <c:pt idx="935">
                  <c:v>0,21</c:v>
                </c:pt>
                <c:pt idx="936">
                  <c:v>0,21</c:v>
                </c:pt>
                <c:pt idx="937">
                  <c:v>0,21</c:v>
                </c:pt>
                <c:pt idx="938">
                  <c:v>0,2</c:v>
                </c:pt>
                <c:pt idx="939">
                  <c:v>0,2</c:v>
                </c:pt>
                <c:pt idx="940">
                  <c:v>0,2</c:v>
                </c:pt>
                <c:pt idx="941">
                  <c:v>0,2</c:v>
                </c:pt>
                <c:pt idx="942">
                  <c:v>0,2</c:v>
                </c:pt>
                <c:pt idx="943">
                  <c:v>0,2</c:v>
                </c:pt>
                <c:pt idx="944">
                  <c:v>0,2</c:v>
                </c:pt>
                <c:pt idx="945">
                  <c:v>0,2</c:v>
                </c:pt>
                <c:pt idx="946">
                  <c:v>0,2</c:v>
                </c:pt>
                <c:pt idx="947">
                  <c:v>0,2</c:v>
                </c:pt>
                <c:pt idx="948">
                  <c:v>0,19</c:v>
                </c:pt>
                <c:pt idx="949">
                  <c:v>0,19</c:v>
                </c:pt>
                <c:pt idx="950">
                  <c:v>0,19</c:v>
                </c:pt>
                <c:pt idx="951">
                  <c:v>0,19</c:v>
                </c:pt>
                <c:pt idx="952">
                  <c:v>0,19</c:v>
                </c:pt>
                <c:pt idx="953">
                  <c:v>0,19</c:v>
                </c:pt>
                <c:pt idx="954">
                  <c:v>0,19</c:v>
                </c:pt>
                <c:pt idx="955">
                  <c:v>0,19</c:v>
                </c:pt>
                <c:pt idx="956">
                  <c:v>0,19</c:v>
                </c:pt>
                <c:pt idx="957">
                  <c:v>0,19</c:v>
                </c:pt>
                <c:pt idx="958">
                  <c:v>0,19</c:v>
                </c:pt>
                <c:pt idx="959">
                  <c:v>0,19</c:v>
                </c:pt>
                <c:pt idx="960">
                  <c:v>0,19</c:v>
                </c:pt>
                <c:pt idx="961">
                  <c:v>0,19</c:v>
                </c:pt>
                <c:pt idx="962">
                  <c:v>0,18</c:v>
                </c:pt>
                <c:pt idx="963">
                  <c:v>0,18</c:v>
                </c:pt>
                <c:pt idx="964">
                  <c:v>0,18</c:v>
                </c:pt>
                <c:pt idx="965">
                  <c:v>0,18</c:v>
                </c:pt>
                <c:pt idx="966">
                  <c:v>0,18</c:v>
                </c:pt>
                <c:pt idx="967">
                  <c:v>0,18</c:v>
                </c:pt>
                <c:pt idx="968">
                  <c:v>0,18</c:v>
                </c:pt>
                <c:pt idx="969">
                  <c:v>0,18</c:v>
                </c:pt>
                <c:pt idx="970">
                  <c:v>0,18</c:v>
                </c:pt>
                <c:pt idx="971">
                  <c:v>0,18</c:v>
                </c:pt>
                <c:pt idx="972">
                  <c:v>0,18</c:v>
                </c:pt>
                <c:pt idx="973">
                  <c:v>0,18</c:v>
                </c:pt>
                <c:pt idx="974">
                  <c:v>0,18</c:v>
                </c:pt>
                <c:pt idx="975">
                  <c:v>0,18</c:v>
                </c:pt>
                <c:pt idx="976">
                  <c:v>0,18</c:v>
                </c:pt>
                <c:pt idx="977">
                  <c:v>0,18</c:v>
                </c:pt>
                <c:pt idx="978">
                  <c:v>0,22</c:v>
                </c:pt>
                <c:pt idx="979">
                  <c:v>0,25</c:v>
                </c:pt>
                <c:pt idx="980">
                  <c:v>0,31</c:v>
                </c:pt>
                <c:pt idx="981">
                  <c:v>0,35</c:v>
                </c:pt>
                <c:pt idx="982">
                  <c:v>0,44</c:v>
                </c:pt>
                <c:pt idx="983">
                  <c:v>0,48</c:v>
                </c:pt>
                <c:pt idx="984">
                  <c:v>0,53</c:v>
                </c:pt>
                <c:pt idx="985">
                  <c:v>0,55</c:v>
                </c:pt>
                <c:pt idx="986">
                  <c:v>0,58</c:v>
                </c:pt>
                <c:pt idx="987">
                  <c:v>0,59</c:v>
                </c:pt>
                <c:pt idx="988">
                  <c:v>0,6</c:v>
                </c:pt>
                <c:pt idx="989">
                  <c:v>0,61</c:v>
                </c:pt>
                <c:pt idx="990">
                  <c:v>0,62</c:v>
                </c:pt>
                <c:pt idx="991">
                  <c:v>0,62</c:v>
                </c:pt>
                <c:pt idx="992">
                  <c:v>0,63</c:v>
                </c:pt>
                <c:pt idx="993">
                  <c:v>0,63</c:v>
                </c:pt>
                <c:pt idx="994">
                  <c:v>0,64</c:v>
                </c:pt>
                <c:pt idx="995">
                  <c:v>0,64</c:v>
                </c:pt>
                <c:pt idx="996">
                  <c:v>0,65</c:v>
                </c:pt>
                <c:pt idx="997">
                  <c:v>0,66</c:v>
                </c:pt>
                <c:pt idx="998">
                  <c:v>0,67</c:v>
                </c:pt>
                <c:pt idx="999">
                  <c:v>0,67</c:v>
                </c:pt>
                <c:pt idx="1000">
                  <c:v>0,68</c:v>
                </c:pt>
                <c:pt idx="1001">
                  <c:v>0,68</c:v>
                </c:pt>
                <c:pt idx="1002">
                  <c:v>0,69</c:v>
                </c:pt>
                <c:pt idx="1003">
                  <c:v>0,7</c:v>
                </c:pt>
                <c:pt idx="1004">
                  <c:v>0,7</c:v>
                </c:pt>
                <c:pt idx="1005">
                  <c:v>0,71</c:v>
                </c:pt>
                <c:pt idx="1006">
                  <c:v>0,72</c:v>
                </c:pt>
                <c:pt idx="1007">
                  <c:v>0,72</c:v>
                </c:pt>
                <c:pt idx="1008">
                  <c:v>0,72</c:v>
                </c:pt>
                <c:pt idx="1009">
                  <c:v>0,73</c:v>
                </c:pt>
                <c:pt idx="1010">
                  <c:v>0,74</c:v>
                </c:pt>
                <c:pt idx="1011">
                  <c:v>0,74</c:v>
                </c:pt>
                <c:pt idx="1012">
                  <c:v>0,75</c:v>
                </c:pt>
                <c:pt idx="1013">
                  <c:v>0,75</c:v>
                </c:pt>
                <c:pt idx="1014">
                  <c:v>0,76</c:v>
                </c:pt>
                <c:pt idx="1015">
                  <c:v>0,76</c:v>
                </c:pt>
                <c:pt idx="1016">
                  <c:v>0,77</c:v>
                </c:pt>
                <c:pt idx="1017">
                  <c:v>0,77</c:v>
                </c:pt>
                <c:pt idx="1018">
                  <c:v>0,77</c:v>
                </c:pt>
                <c:pt idx="1019">
                  <c:v>0,78</c:v>
                </c:pt>
                <c:pt idx="1020">
                  <c:v>0,78</c:v>
                </c:pt>
                <c:pt idx="1021">
                  <c:v>0,79</c:v>
                </c:pt>
                <c:pt idx="1022">
                  <c:v>0,79</c:v>
                </c:pt>
                <c:pt idx="1023">
                  <c:v>0,79</c:v>
                </c:pt>
                <c:pt idx="1024">
                  <c:v>0,8</c:v>
                </c:pt>
                <c:pt idx="1025">
                  <c:v>0,8</c:v>
                </c:pt>
                <c:pt idx="1026">
                  <c:v>0,8</c:v>
                </c:pt>
                <c:pt idx="1027">
                  <c:v>0,81</c:v>
                </c:pt>
                <c:pt idx="1028">
                  <c:v>0,81</c:v>
                </c:pt>
                <c:pt idx="1029">
                  <c:v>0,81</c:v>
                </c:pt>
                <c:pt idx="1030">
                  <c:v>0,81</c:v>
                </c:pt>
                <c:pt idx="1031">
                  <c:v>0,82</c:v>
                </c:pt>
                <c:pt idx="1032">
                  <c:v>0,82</c:v>
                </c:pt>
                <c:pt idx="1033">
                  <c:v>0,82</c:v>
                </c:pt>
                <c:pt idx="1034">
                  <c:v>0,83</c:v>
                </c:pt>
                <c:pt idx="1035">
                  <c:v>0,83</c:v>
                </c:pt>
                <c:pt idx="1036">
                  <c:v>0,83</c:v>
                </c:pt>
                <c:pt idx="1037">
                  <c:v>0,83</c:v>
                </c:pt>
                <c:pt idx="1038">
                  <c:v>0,84</c:v>
                </c:pt>
                <c:pt idx="1039">
                  <c:v>0,84</c:v>
                </c:pt>
                <c:pt idx="1040">
                  <c:v>0,84</c:v>
                </c:pt>
                <c:pt idx="1041">
                  <c:v>0,85</c:v>
                </c:pt>
                <c:pt idx="1042">
                  <c:v>0,85</c:v>
                </c:pt>
                <c:pt idx="1043">
                  <c:v>0,85</c:v>
                </c:pt>
                <c:pt idx="1044">
                  <c:v>0,86</c:v>
                </c:pt>
                <c:pt idx="1045">
                  <c:v>0,86</c:v>
                </c:pt>
                <c:pt idx="1046">
                  <c:v>0,86</c:v>
                </c:pt>
                <c:pt idx="1047">
                  <c:v>0,86</c:v>
                </c:pt>
                <c:pt idx="1048">
                  <c:v>0,87</c:v>
                </c:pt>
                <c:pt idx="1049">
                  <c:v>0,87</c:v>
                </c:pt>
                <c:pt idx="1050">
                  <c:v>0,88</c:v>
                </c:pt>
                <c:pt idx="1051">
                  <c:v>0,88</c:v>
                </c:pt>
                <c:pt idx="1052">
                  <c:v>0,88</c:v>
                </c:pt>
                <c:pt idx="1053">
                  <c:v>0,88</c:v>
                </c:pt>
                <c:pt idx="1054">
                  <c:v>0,88</c:v>
                </c:pt>
                <c:pt idx="1055">
                  <c:v>0,88</c:v>
                </c:pt>
                <c:pt idx="1056">
                  <c:v>0,88</c:v>
                </c:pt>
                <c:pt idx="1057">
                  <c:v>0,89</c:v>
                </c:pt>
                <c:pt idx="1058">
                  <c:v>0,89</c:v>
                </c:pt>
                <c:pt idx="1059">
                  <c:v>0,9</c:v>
                </c:pt>
                <c:pt idx="1060">
                  <c:v>0,9</c:v>
                </c:pt>
                <c:pt idx="1061">
                  <c:v>0,9</c:v>
                </c:pt>
                <c:pt idx="1062">
                  <c:v>0,9</c:v>
                </c:pt>
                <c:pt idx="1063">
                  <c:v>0,9</c:v>
                </c:pt>
                <c:pt idx="1064">
                  <c:v>0,91</c:v>
                </c:pt>
                <c:pt idx="1065">
                  <c:v>0,91</c:v>
                </c:pt>
                <c:pt idx="1066">
                  <c:v>0,91</c:v>
                </c:pt>
                <c:pt idx="1067">
                  <c:v>0,91</c:v>
                </c:pt>
                <c:pt idx="1068">
                  <c:v>0,91</c:v>
                </c:pt>
                <c:pt idx="1069">
                  <c:v>0,91</c:v>
                </c:pt>
                <c:pt idx="1070">
                  <c:v>0,91</c:v>
                </c:pt>
                <c:pt idx="1071">
                  <c:v>0,91</c:v>
                </c:pt>
                <c:pt idx="1072">
                  <c:v>0,91</c:v>
                </c:pt>
                <c:pt idx="1073">
                  <c:v>0,91</c:v>
                </c:pt>
                <c:pt idx="1074">
                  <c:v>0,91</c:v>
                </c:pt>
                <c:pt idx="1075">
                  <c:v>0,92</c:v>
                </c:pt>
                <c:pt idx="1076">
                  <c:v>0,92</c:v>
                </c:pt>
                <c:pt idx="1077">
                  <c:v>0,92</c:v>
                </c:pt>
                <c:pt idx="1078">
                  <c:v>0,92</c:v>
                </c:pt>
                <c:pt idx="1079">
                  <c:v>0,92</c:v>
                </c:pt>
                <c:pt idx="1080">
                  <c:v>0,92</c:v>
                </c:pt>
                <c:pt idx="1081">
                  <c:v>0,92</c:v>
                </c:pt>
                <c:pt idx="1082">
                  <c:v>0,92</c:v>
                </c:pt>
                <c:pt idx="1083">
                  <c:v>0,92</c:v>
                </c:pt>
                <c:pt idx="1084">
                  <c:v>0,92</c:v>
                </c:pt>
                <c:pt idx="1085">
                  <c:v>0,92</c:v>
                </c:pt>
                <c:pt idx="1086">
                  <c:v>0,92</c:v>
                </c:pt>
                <c:pt idx="1087">
                  <c:v>0,92</c:v>
                </c:pt>
                <c:pt idx="1088">
                  <c:v>0,92</c:v>
                </c:pt>
                <c:pt idx="1089">
                  <c:v>0,92</c:v>
                </c:pt>
                <c:pt idx="1090">
                  <c:v>0,92</c:v>
                </c:pt>
                <c:pt idx="1091">
                  <c:v>0,91</c:v>
                </c:pt>
                <c:pt idx="1092">
                  <c:v>0,91</c:v>
                </c:pt>
                <c:pt idx="1093">
                  <c:v>0,92</c:v>
                </c:pt>
                <c:pt idx="1094">
                  <c:v>0,91</c:v>
                </c:pt>
                <c:pt idx="1095">
                  <c:v>0,91</c:v>
                </c:pt>
                <c:pt idx="1096">
                  <c:v>0,91</c:v>
                </c:pt>
                <c:pt idx="1097">
                  <c:v>0,91</c:v>
                </c:pt>
                <c:pt idx="1098">
                  <c:v>0,91</c:v>
                </c:pt>
                <c:pt idx="1099">
                  <c:v>0,91</c:v>
                </c:pt>
                <c:pt idx="1100">
                  <c:v>0,91</c:v>
                </c:pt>
                <c:pt idx="1101">
                  <c:v>0,91</c:v>
                </c:pt>
                <c:pt idx="1102">
                  <c:v>0,91</c:v>
                </c:pt>
                <c:pt idx="1103">
                  <c:v>0,91</c:v>
                </c:pt>
                <c:pt idx="1104">
                  <c:v>0,91</c:v>
                </c:pt>
                <c:pt idx="1105">
                  <c:v>0,91</c:v>
                </c:pt>
                <c:pt idx="1106">
                  <c:v>0,92</c:v>
                </c:pt>
                <c:pt idx="1107">
                  <c:v>0,92</c:v>
                </c:pt>
                <c:pt idx="1108">
                  <c:v>0,92</c:v>
                </c:pt>
                <c:pt idx="1109">
                  <c:v>0,92</c:v>
                </c:pt>
                <c:pt idx="1110">
                  <c:v>0,92</c:v>
                </c:pt>
                <c:pt idx="1111">
                  <c:v>0,91</c:v>
                </c:pt>
                <c:pt idx="1112">
                  <c:v>0,92</c:v>
                </c:pt>
                <c:pt idx="1113">
                  <c:v>0,91</c:v>
                </c:pt>
                <c:pt idx="1114">
                  <c:v>0,91</c:v>
                </c:pt>
                <c:pt idx="1115">
                  <c:v>0,92</c:v>
                </c:pt>
                <c:pt idx="1116">
                  <c:v>0,91</c:v>
                </c:pt>
                <c:pt idx="1117">
                  <c:v>0,92</c:v>
                </c:pt>
                <c:pt idx="1118">
                  <c:v>0,92</c:v>
                </c:pt>
                <c:pt idx="1119">
                  <c:v>0,92</c:v>
                </c:pt>
                <c:pt idx="1120">
                  <c:v>0,92</c:v>
                </c:pt>
                <c:pt idx="1121">
                  <c:v>0,92</c:v>
                </c:pt>
                <c:pt idx="1122">
                  <c:v>0,92</c:v>
                </c:pt>
                <c:pt idx="1123">
                  <c:v>0,92</c:v>
                </c:pt>
                <c:pt idx="1124">
                  <c:v>0,92</c:v>
                </c:pt>
                <c:pt idx="1125">
                  <c:v>0,92</c:v>
                </c:pt>
                <c:pt idx="1126">
                  <c:v>0,92</c:v>
                </c:pt>
                <c:pt idx="1127">
                  <c:v>0,92</c:v>
                </c:pt>
                <c:pt idx="1128">
                  <c:v>0,92</c:v>
                </c:pt>
                <c:pt idx="1129">
                  <c:v>0,92</c:v>
                </c:pt>
                <c:pt idx="1130">
                  <c:v>0,92</c:v>
                </c:pt>
                <c:pt idx="1131">
                  <c:v>0,92</c:v>
                </c:pt>
                <c:pt idx="1132">
                  <c:v>0,92</c:v>
                </c:pt>
                <c:pt idx="1133">
                  <c:v>0,93</c:v>
                </c:pt>
                <c:pt idx="1134">
                  <c:v>0,93</c:v>
                </c:pt>
                <c:pt idx="1135">
                  <c:v>0,93</c:v>
                </c:pt>
                <c:pt idx="1136">
                  <c:v>0,93</c:v>
                </c:pt>
                <c:pt idx="1137">
                  <c:v>0,93</c:v>
                </c:pt>
                <c:pt idx="1138">
                  <c:v>0,93</c:v>
                </c:pt>
                <c:pt idx="1139">
                  <c:v>0,93</c:v>
                </c:pt>
                <c:pt idx="1140">
                  <c:v>0,93</c:v>
                </c:pt>
                <c:pt idx="1141">
                  <c:v>0,93</c:v>
                </c:pt>
                <c:pt idx="1142">
                  <c:v>0,93</c:v>
                </c:pt>
                <c:pt idx="1143">
                  <c:v>0,93</c:v>
                </c:pt>
                <c:pt idx="1144">
                  <c:v>0,93</c:v>
                </c:pt>
                <c:pt idx="1145">
                  <c:v>0,94</c:v>
                </c:pt>
                <c:pt idx="1146">
                  <c:v>0,93</c:v>
                </c:pt>
                <c:pt idx="1147">
                  <c:v>0,93</c:v>
                </c:pt>
                <c:pt idx="1148">
                  <c:v>0,93</c:v>
                </c:pt>
                <c:pt idx="1149">
                  <c:v>0,92</c:v>
                </c:pt>
                <c:pt idx="1150">
                  <c:v>0,93</c:v>
                </c:pt>
                <c:pt idx="1151">
                  <c:v>0,92</c:v>
                </c:pt>
                <c:pt idx="1152">
                  <c:v>0,92</c:v>
                </c:pt>
                <c:pt idx="1153">
                  <c:v>0,92</c:v>
                </c:pt>
                <c:pt idx="1154">
                  <c:v>0,92</c:v>
                </c:pt>
                <c:pt idx="1155">
                  <c:v>0,92</c:v>
                </c:pt>
                <c:pt idx="1156">
                  <c:v>0,92</c:v>
                </c:pt>
                <c:pt idx="1157">
                  <c:v>0,92</c:v>
                </c:pt>
                <c:pt idx="1158">
                  <c:v>0,92</c:v>
                </c:pt>
                <c:pt idx="1159">
                  <c:v>0,93</c:v>
                </c:pt>
                <c:pt idx="1160">
                  <c:v>0,93</c:v>
                </c:pt>
                <c:pt idx="1161">
                  <c:v>0,93</c:v>
                </c:pt>
                <c:pt idx="1162">
                  <c:v>0,93</c:v>
                </c:pt>
                <c:pt idx="1163">
                  <c:v>0,93</c:v>
                </c:pt>
                <c:pt idx="1164">
                  <c:v>0,94</c:v>
                </c:pt>
                <c:pt idx="1165">
                  <c:v>0,94</c:v>
                </c:pt>
                <c:pt idx="1166">
                  <c:v>0,94</c:v>
                </c:pt>
                <c:pt idx="1167">
                  <c:v>0,94</c:v>
                </c:pt>
                <c:pt idx="1168">
                  <c:v>0,94</c:v>
                </c:pt>
                <c:pt idx="1169">
                  <c:v>0,95</c:v>
                </c:pt>
                <c:pt idx="1170">
                  <c:v>0,94</c:v>
                </c:pt>
                <c:pt idx="1171">
                  <c:v>0,94</c:v>
                </c:pt>
                <c:pt idx="1172">
                  <c:v>0,94</c:v>
                </c:pt>
                <c:pt idx="1173">
                  <c:v>0,94</c:v>
                </c:pt>
                <c:pt idx="1174">
                  <c:v>0,94</c:v>
                </c:pt>
                <c:pt idx="1175">
                  <c:v>0,94</c:v>
                </c:pt>
                <c:pt idx="1176">
                  <c:v>0,95</c:v>
                </c:pt>
                <c:pt idx="1177">
                  <c:v>0,94</c:v>
                </c:pt>
                <c:pt idx="1178">
                  <c:v>0,94</c:v>
                </c:pt>
                <c:pt idx="1179">
                  <c:v>0,94</c:v>
                </c:pt>
                <c:pt idx="1180">
                  <c:v>0,94</c:v>
                </c:pt>
                <c:pt idx="1181">
                  <c:v>0,94</c:v>
                </c:pt>
                <c:pt idx="1182">
                  <c:v>0,94</c:v>
                </c:pt>
                <c:pt idx="1183">
                  <c:v>0,94</c:v>
                </c:pt>
                <c:pt idx="1184">
                  <c:v>0,95</c:v>
                </c:pt>
                <c:pt idx="1185">
                  <c:v>0,94</c:v>
                </c:pt>
                <c:pt idx="1186">
                  <c:v>0,94</c:v>
                </c:pt>
                <c:pt idx="1187">
                  <c:v>0,94</c:v>
                </c:pt>
                <c:pt idx="1188">
                  <c:v>0,95</c:v>
                </c:pt>
                <c:pt idx="1189">
                  <c:v>0,94</c:v>
                </c:pt>
                <c:pt idx="1190">
                  <c:v>0,95</c:v>
                </c:pt>
                <c:pt idx="1191">
                  <c:v>0,95</c:v>
                </c:pt>
                <c:pt idx="1192">
                  <c:v>0,95</c:v>
                </c:pt>
                <c:pt idx="1193">
                  <c:v>0,95</c:v>
                </c:pt>
                <c:pt idx="1194">
                  <c:v>0,95</c:v>
                </c:pt>
                <c:pt idx="1195">
                  <c:v>0,95</c:v>
                </c:pt>
                <c:pt idx="1196">
                  <c:v>0,95</c:v>
                </c:pt>
                <c:pt idx="1197">
                  <c:v>0,95</c:v>
                </c:pt>
                <c:pt idx="1198">
                  <c:v>0,95</c:v>
                </c:pt>
                <c:pt idx="1199">
                  <c:v>0,95</c:v>
                </c:pt>
                <c:pt idx="1200">
                  <c:v>0,95</c:v>
                </c:pt>
                <c:pt idx="1201">
                  <c:v>0,95</c:v>
                </c:pt>
                <c:pt idx="1202">
                  <c:v>0,95</c:v>
                </c:pt>
                <c:pt idx="1203">
                  <c:v>0,95</c:v>
                </c:pt>
                <c:pt idx="1204">
                  <c:v>0,95</c:v>
                </c:pt>
                <c:pt idx="1205">
                  <c:v>0,95</c:v>
                </c:pt>
                <c:pt idx="1206">
                  <c:v>0,95</c:v>
                </c:pt>
                <c:pt idx="1207">
                  <c:v>0,95</c:v>
                </c:pt>
                <c:pt idx="1208">
                  <c:v>0,95</c:v>
                </c:pt>
                <c:pt idx="1209">
                  <c:v>0,95</c:v>
                </c:pt>
                <c:pt idx="1210">
                  <c:v>0,96</c:v>
                </c:pt>
                <c:pt idx="1211">
                  <c:v>0,96</c:v>
                </c:pt>
                <c:pt idx="1212">
                  <c:v>0,96</c:v>
                </c:pt>
                <c:pt idx="1213">
                  <c:v>0,96</c:v>
                </c:pt>
                <c:pt idx="1214">
                  <c:v>0,96</c:v>
                </c:pt>
                <c:pt idx="1215">
                  <c:v>0,97</c:v>
                </c:pt>
                <c:pt idx="1216">
                  <c:v>0,97</c:v>
                </c:pt>
                <c:pt idx="1217">
                  <c:v>0,97</c:v>
                </c:pt>
                <c:pt idx="1218">
                  <c:v>0,98</c:v>
                </c:pt>
                <c:pt idx="1219">
                  <c:v>0,98</c:v>
                </c:pt>
                <c:pt idx="1220">
                  <c:v>0,98</c:v>
                </c:pt>
                <c:pt idx="1221">
                  <c:v>0,98</c:v>
                </c:pt>
                <c:pt idx="1222">
                  <c:v>0,98</c:v>
                </c:pt>
                <c:pt idx="1223">
                  <c:v>0,98</c:v>
                </c:pt>
                <c:pt idx="1224">
                  <c:v>0,98</c:v>
                </c:pt>
                <c:pt idx="1225">
                  <c:v>0,98</c:v>
                </c:pt>
                <c:pt idx="1226">
                  <c:v>0,97</c:v>
                </c:pt>
                <c:pt idx="1227">
                  <c:v>0,98</c:v>
                </c:pt>
                <c:pt idx="1228">
                  <c:v>0,98</c:v>
                </c:pt>
                <c:pt idx="1229">
                  <c:v>0,98</c:v>
                </c:pt>
                <c:pt idx="1230">
                  <c:v>0,97</c:v>
                </c:pt>
                <c:pt idx="1231">
                  <c:v>0,97</c:v>
                </c:pt>
                <c:pt idx="1232">
                  <c:v>0,97</c:v>
                </c:pt>
                <c:pt idx="1233">
                  <c:v>0,97</c:v>
                </c:pt>
                <c:pt idx="1234">
                  <c:v>0,98</c:v>
                </c:pt>
                <c:pt idx="1235">
                  <c:v>0,98</c:v>
                </c:pt>
                <c:pt idx="1236">
                  <c:v>0,98</c:v>
                </c:pt>
                <c:pt idx="1237">
                  <c:v>0,98</c:v>
                </c:pt>
                <c:pt idx="1238">
                  <c:v>0,98</c:v>
                </c:pt>
                <c:pt idx="1239">
                  <c:v>0,98</c:v>
                </c:pt>
                <c:pt idx="1240">
                  <c:v>0,98</c:v>
                </c:pt>
                <c:pt idx="1241">
                  <c:v>0,98</c:v>
                </c:pt>
                <c:pt idx="1242">
                  <c:v>0,99</c:v>
                </c:pt>
                <c:pt idx="1243">
                  <c:v>0,99</c:v>
                </c:pt>
                <c:pt idx="1244">
                  <c:v>0,99</c:v>
                </c:pt>
                <c:pt idx="1245">
                  <c:v>0,99</c:v>
                </c:pt>
                <c:pt idx="1246">
                  <c:v>0,99</c:v>
                </c:pt>
                <c:pt idx="1247">
                  <c:v>0,99</c:v>
                </c:pt>
                <c:pt idx="1248">
                  <c:v>0,99</c:v>
                </c:pt>
                <c:pt idx="1249">
                  <c:v>0,99</c:v>
                </c:pt>
                <c:pt idx="1250">
                  <c:v>0,98</c:v>
                </c:pt>
                <c:pt idx="1251">
                  <c:v>0,99</c:v>
                </c:pt>
                <c:pt idx="1252">
                  <c:v>0,98</c:v>
                </c:pt>
                <c:pt idx="1253">
                  <c:v>0,98</c:v>
                </c:pt>
                <c:pt idx="1254">
                  <c:v>0,98</c:v>
                </c:pt>
                <c:pt idx="1255">
                  <c:v>0,98</c:v>
                </c:pt>
                <c:pt idx="1256">
                  <c:v>0,98</c:v>
                </c:pt>
                <c:pt idx="1257">
                  <c:v>0,98</c:v>
                </c:pt>
                <c:pt idx="1258">
                  <c:v>0,98</c:v>
                </c:pt>
                <c:pt idx="1259">
                  <c:v>0,98</c:v>
                </c:pt>
                <c:pt idx="1260">
                  <c:v>0,99</c:v>
                </c:pt>
                <c:pt idx="1261">
                  <c:v>0,99</c:v>
                </c:pt>
                <c:pt idx="1262">
                  <c:v>0,99</c:v>
                </c:pt>
                <c:pt idx="1263">
                  <c:v>0,99</c:v>
                </c:pt>
                <c:pt idx="1264">
                  <c:v>0,99</c:v>
                </c:pt>
                <c:pt idx="1265">
                  <c:v>0,99</c:v>
                </c:pt>
                <c:pt idx="1266">
                  <c:v>1</c:v>
                </c:pt>
                <c:pt idx="1267">
                  <c:v>1</c:v>
                </c:pt>
                <c:pt idx="1268">
                  <c:v>1</c:v>
                </c:pt>
                <c:pt idx="1269">
                  <c:v>1</c:v>
                </c:pt>
                <c:pt idx="1270">
                  <c:v>1</c:v>
                </c:pt>
                <c:pt idx="1271">
                  <c:v>1</c:v>
                </c:pt>
                <c:pt idx="1272">
                  <c:v>1</c:v>
                </c:pt>
                <c:pt idx="1273">
                  <c:v>1</c:v>
                </c:pt>
                <c:pt idx="1274">
                  <c:v>1</c:v>
                </c:pt>
                <c:pt idx="1275">
                  <c:v>1</c:v>
                </c:pt>
                <c:pt idx="1276">
                  <c:v>1</c:v>
                </c:pt>
                <c:pt idx="1277">
                  <c:v>1</c:v>
                </c:pt>
                <c:pt idx="1278">
                  <c:v>1</c:v>
                </c:pt>
                <c:pt idx="1279">
                  <c:v>0,99</c:v>
                </c:pt>
                <c:pt idx="1280">
                  <c:v>1</c:v>
                </c:pt>
                <c:pt idx="1281">
                  <c:v>1</c:v>
                </c:pt>
                <c:pt idx="1282">
                  <c:v>1</c:v>
                </c:pt>
                <c:pt idx="1283">
                  <c:v>1</c:v>
                </c:pt>
                <c:pt idx="1284">
                  <c:v>1</c:v>
                </c:pt>
                <c:pt idx="1285">
                  <c:v>1</c:v>
                </c:pt>
                <c:pt idx="1286">
                  <c:v>1</c:v>
                </c:pt>
                <c:pt idx="1287">
                  <c:v>1,01</c:v>
                </c:pt>
                <c:pt idx="1288">
                  <c:v>1,01</c:v>
                </c:pt>
                <c:pt idx="1289">
                  <c:v>1,01</c:v>
                </c:pt>
                <c:pt idx="1290">
                  <c:v>1,01</c:v>
                </c:pt>
                <c:pt idx="1291">
                  <c:v>1,01</c:v>
                </c:pt>
                <c:pt idx="1292">
                  <c:v>1,02</c:v>
                </c:pt>
                <c:pt idx="1293">
                  <c:v>1,02</c:v>
                </c:pt>
                <c:pt idx="1294">
                  <c:v>1,02</c:v>
                </c:pt>
                <c:pt idx="1295">
                  <c:v>1,02</c:v>
                </c:pt>
                <c:pt idx="1296">
                  <c:v>1,02</c:v>
                </c:pt>
                <c:pt idx="1297">
                  <c:v>1,02</c:v>
                </c:pt>
                <c:pt idx="1298">
                  <c:v>1,02</c:v>
                </c:pt>
                <c:pt idx="1299">
                  <c:v>1,02</c:v>
                </c:pt>
                <c:pt idx="1300">
                  <c:v>1,02</c:v>
                </c:pt>
                <c:pt idx="1301">
                  <c:v>1,02</c:v>
                </c:pt>
                <c:pt idx="1302">
                  <c:v>1,02</c:v>
                </c:pt>
                <c:pt idx="1303">
                  <c:v>1,02</c:v>
                </c:pt>
                <c:pt idx="1304">
                  <c:v>1,02</c:v>
                </c:pt>
                <c:pt idx="1305">
                  <c:v>1,02</c:v>
                </c:pt>
                <c:pt idx="1306">
                  <c:v>1,02</c:v>
                </c:pt>
                <c:pt idx="1307">
                  <c:v>1,02</c:v>
                </c:pt>
                <c:pt idx="1308">
                  <c:v>1,03</c:v>
                </c:pt>
                <c:pt idx="1309">
                  <c:v>1,03</c:v>
                </c:pt>
                <c:pt idx="1310">
                  <c:v>1,03</c:v>
                </c:pt>
                <c:pt idx="1311">
                  <c:v>1,03</c:v>
                </c:pt>
                <c:pt idx="1312">
                  <c:v>1,04</c:v>
                </c:pt>
                <c:pt idx="1313">
                  <c:v>1,04</c:v>
                </c:pt>
                <c:pt idx="1314">
                  <c:v>1,03</c:v>
                </c:pt>
                <c:pt idx="1315">
                  <c:v>1,04</c:v>
                </c:pt>
                <c:pt idx="1316">
                  <c:v>1,04</c:v>
                </c:pt>
                <c:pt idx="1317">
                  <c:v>1,04</c:v>
                </c:pt>
                <c:pt idx="1318">
                  <c:v>1,04</c:v>
                </c:pt>
                <c:pt idx="1319">
                  <c:v>1,04</c:v>
                </c:pt>
                <c:pt idx="1320">
                  <c:v>1,04</c:v>
                </c:pt>
                <c:pt idx="1321">
                  <c:v>1,04</c:v>
                </c:pt>
                <c:pt idx="1322">
                  <c:v>1,03</c:v>
                </c:pt>
                <c:pt idx="1323">
                  <c:v>1,03</c:v>
                </c:pt>
                <c:pt idx="1324">
                  <c:v>1,03</c:v>
                </c:pt>
                <c:pt idx="1325">
                  <c:v>1,03</c:v>
                </c:pt>
                <c:pt idx="1326">
                  <c:v>1,03</c:v>
                </c:pt>
                <c:pt idx="1327">
                  <c:v>1,02</c:v>
                </c:pt>
                <c:pt idx="1328">
                  <c:v>1,02</c:v>
                </c:pt>
                <c:pt idx="1329">
                  <c:v>1,03</c:v>
                </c:pt>
                <c:pt idx="1330">
                  <c:v>1,03</c:v>
                </c:pt>
                <c:pt idx="1331">
                  <c:v>1,03</c:v>
                </c:pt>
                <c:pt idx="1332">
                  <c:v>1,03</c:v>
                </c:pt>
                <c:pt idx="1333">
                  <c:v>1,03</c:v>
                </c:pt>
                <c:pt idx="1334">
                  <c:v>1,03</c:v>
                </c:pt>
                <c:pt idx="1335">
                  <c:v>1,03</c:v>
                </c:pt>
                <c:pt idx="1336">
                  <c:v>1,03</c:v>
                </c:pt>
                <c:pt idx="1337">
                  <c:v>1,04</c:v>
                </c:pt>
                <c:pt idx="1338">
                  <c:v>1,03</c:v>
                </c:pt>
                <c:pt idx="1339">
                  <c:v>1,04</c:v>
                </c:pt>
                <c:pt idx="1340">
                  <c:v>1,04</c:v>
                </c:pt>
                <c:pt idx="1341">
                  <c:v>1,04</c:v>
                </c:pt>
                <c:pt idx="1342">
                  <c:v>1,04</c:v>
                </c:pt>
                <c:pt idx="1343">
                  <c:v>1,04</c:v>
                </c:pt>
                <c:pt idx="1344">
                  <c:v>1,04</c:v>
                </c:pt>
                <c:pt idx="1345">
                  <c:v>1,04</c:v>
                </c:pt>
                <c:pt idx="1346">
                  <c:v>1,04</c:v>
                </c:pt>
                <c:pt idx="1347">
                  <c:v>1,04</c:v>
                </c:pt>
                <c:pt idx="1348">
                  <c:v>1,04</c:v>
                </c:pt>
                <c:pt idx="1349">
                  <c:v>1,04</c:v>
                </c:pt>
                <c:pt idx="1350">
                  <c:v>1,04</c:v>
                </c:pt>
                <c:pt idx="1351">
                  <c:v>1,04</c:v>
                </c:pt>
                <c:pt idx="1352">
                  <c:v>1,04</c:v>
                </c:pt>
                <c:pt idx="1353">
                  <c:v>1,04</c:v>
                </c:pt>
                <c:pt idx="1354">
                  <c:v>1,04</c:v>
                </c:pt>
                <c:pt idx="1355">
                  <c:v>1,05</c:v>
                </c:pt>
                <c:pt idx="1356">
                  <c:v>1,05</c:v>
                </c:pt>
                <c:pt idx="1357">
                  <c:v>1,05</c:v>
                </c:pt>
                <c:pt idx="1358">
                  <c:v>1,05</c:v>
                </c:pt>
                <c:pt idx="1359">
                  <c:v>1,06</c:v>
                </c:pt>
                <c:pt idx="1360">
                  <c:v>1,06</c:v>
                </c:pt>
                <c:pt idx="1361">
                  <c:v>1,06</c:v>
                </c:pt>
                <c:pt idx="1362">
                  <c:v>1,06</c:v>
                </c:pt>
                <c:pt idx="1363">
                  <c:v>1,06</c:v>
                </c:pt>
                <c:pt idx="1364">
                  <c:v>1,07</c:v>
                </c:pt>
                <c:pt idx="1365">
                  <c:v>1,07</c:v>
                </c:pt>
                <c:pt idx="1366">
                  <c:v>1,07</c:v>
                </c:pt>
                <c:pt idx="1367">
                  <c:v>1,07</c:v>
                </c:pt>
                <c:pt idx="1368">
                  <c:v>1,07</c:v>
                </c:pt>
                <c:pt idx="1369">
                  <c:v>1,07</c:v>
                </c:pt>
                <c:pt idx="1370">
                  <c:v>1,07</c:v>
                </c:pt>
                <c:pt idx="1371">
                  <c:v>1,07</c:v>
                </c:pt>
                <c:pt idx="1372">
                  <c:v>1,07</c:v>
                </c:pt>
                <c:pt idx="1373">
                  <c:v>1,06</c:v>
                </c:pt>
                <c:pt idx="1374">
                  <c:v>1,06</c:v>
                </c:pt>
                <c:pt idx="1375">
                  <c:v>1,06</c:v>
                </c:pt>
                <c:pt idx="1376">
                  <c:v>1,06</c:v>
                </c:pt>
                <c:pt idx="1377">
                  <c:v>1,06</c:v>
                </c:pt>
                <c:pt idx="1378">
                  <c:v>1,06</c:v>
                </c:pt>
                <c:pt idx="1379">
                  <c:v>1,06</c:v>
                </c:pt>
                <c:pt idx="1380">
                  <c:v>1,06</c:v>
                </c:pt>
                <c:pt idx="1381">
                  <c:v>1,07</c:v>
                </c:pt>
                <c:pt idx="1382">
                  <c:v>1,07</c:v>
                </c:pt>
                <c:pt idx="1383">
                  <c:v>1,07</c:v>
                </c:pt>
                <c:pt idx="1384">
                  <c:v>1,08</c:v>
                </c:pt>
                <c:pt idx="1385">
                  <c:v>1,07</c:v>
                </c:pt>
                <c:pt idx="1386">
                  <c:v>1,07</c:v>
                </c:pt>
                <c:pt idx="1387">
                  <c:v>1,07</c:v>
                </c:pt>
                <c:pt idx="1388">
                  <c:v>1,08</c:v>
                </c:pt>
                <c:pt idx="1389">
                  <c:v>1,08</c:v>
                </c:pt>
                <c:pt idx="1390">
                  <c:v>1,08</c:v>
                </c:pt>
                <c:pt idx="1391">
                  <c:v>1,08</c:v>
                </c:pt>
                <c:pt idx="1392">
                  <c:v>1,08</c:v>
                </c:pt>
                <c:pt idx="1393">
                  <c:v>1,08</c:v>
                </c:pt>
              </c:strCache>
            </c:strRef>
          </c:xVal>
          <c:yVal>
            <c:numRef>
              <c:f>'[2]Raw data'!$AO$6:$AO$1399</c:f>
              <c:numCache>
                <c:formatCode>General</c:formatCode>
                <c:ptCount val="139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B5-418D-A282-B194EB01EE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75504608"/>
        <c:axId val="-475502368"/>
      </c:scatterChart>
      <c:valAx>
        <c:axId val="-475504608"/>
        <c:scaling>
          <c:orientation val="minMax"/>
          <c:max val="35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process time /h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475502368"/>
        <c:crosses val="autoZero"/>
        <c:crossBetween val="midCat"/>
      </c:valAx>
      <c:valAx>
        <c:axId val="-475502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NTU /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75504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'Raw data'!$M$1</c:f>
              <c:strCache>
                <c:ptCount val="1"/>
                <c:pt idx="0">
                  <c:v>pH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'Raw data'!$B$2:$B$5903</c:f>
              <c:strCache>
                <c:ptCount val="2017"/>
                <c:pt idx="5">
                  <c:v>2,77778E-05</c:v>
                </c:pt>
                <c:pt idx="6">
                  <c:v>0,083361111</c:v>
                </c:pt>
                <c:pt idx="7">
                  <c:v>0,166694444</c:v>
                </c:pt>
                <c:pt idx="8">
                  <c:v>0,250027778</c:v>
                </c:pt>
                <c:pt idx="9">
                  <c:v>0,333361111</c:v>
                </c:pt>
                <c:pt idx="10">
                  <c:v>0,416694444</c:v>
                </c:pt>
                <c:pt idx="11">
                  <c:v>0,500027778</c:v>
                </c:pt>
                <c:pt idx="12">
                  <c:v>0,583361111</c:v>
                </c:pt>
                <c:pt idx="13">
                  <c:v>0,666694444</c:v>
                </c:pt>
                <c:pt idx="14">
                  <c:v>0,750027778</c:v>
                </c:pt>
                <c:pt idx="15">
                  <c:v>0,833361111</c:v>
                </c:pt>
                <c:pt idx="16">
                  <c:v>0,916694444</c:v>
                </c:pt>
                <c:pt idx="17">
                  <c:v>1,000027778</c:v>
                </c:pt>
                <c:pt idx="18">
                  <c:v>1,083361111</c:v>
                </c:pt>
                <c:pt idx="19">
                  <c:v>1,166694444</c:v>
                </c:pt>
                <c:pt idx="20">
                  <c:v>1,250027778</c:v>
                </c:pt>
                <c:pt idx="21">
                  <c:v>1,333361111</c:v>
                </c:pt>
                <c:pt idx="22">
                  <c:v>1,416694444</c:v>
                </c:pt>
                <c:pt idx="23">
                  <c:v>1,500027778</c:v>
                </c:pt>
                <c:pt idx="24">
                  <c:v>1,583361111</c:v>
                </c:pt>
                <c:pt idx="25">
                  <c:v>1,666694444</c:v>
                </c:pt>
                <c:pt idx="26">
                  <c:v>1,750027778</c:v>
                </c:pt>
                <c:pt idx="27">
                  <c:v>1,833361111</c:v>
                </c:pt>
                <c:pt idx="28">
                  <c:v>1,916694444</c:v>
                </c:pt>
                <c:pt idx="29">
                  <c:v>2,000027778</c:v>
                </c:pt>
                <c:pt idx="30">
                  <c:v>2,083361111</c:v>
                </c:pt>
                <c:pt idx="31">
                  <c:v>2,166694444</c:v>
                </c:pt>
                <c:pt idx="32">
                  <c:v>2,250027778</c:v>
                </c:pt>
                <c:pt idx="33">
                  <c:v>2,333361111</c:v>
                </c:pt>
                <c:pt idx="34">
                  <c:v>2,416694444</c:v>
                </c:pt>
                <c:pt idx="35">
                  <c:v>2,500027778</c:v>
                </c:pt>
                <c:pt idx="36">
                  <c:v>2,583361111</c:v>
                </c:pt>
                <c:pt idx="37">
                  <c:v>2,666694444</c:v>
                </c:pt>
                <c:pt idx="38">
                  <c:v>2,750027778</c:v>
                </c:pt>
                <c:pt idx="39">
                  <c:v>2,833361111</c:v>
                </c:pt>
                <c:pt idx="40">
                  <c:v>2,916694444</c:v>
                </c:pt>
                <c:pt idx="41">
                  <c:v>3,000027778</c:v>
                </c:pt>
                <c:pt idx="42">
                  <c:v>3,083361111</c:v>
                </c:pt>
                <c:pt idx="43">
                  <c:v>3,166694444</c:v>
                </c:pt>
                <c:pt idx="44">
                  <c:v>3,250027778</c:v>
                </c:pt>
                <c:pt idx="45">
                  <c:v>3,333361111</c:v>
                </c:pt>
                <c:pt idx="46">
                  <c:v>3,416694444</c:v>
                </c:pt>
                <c:pt idx="47">
                  <c:v>3,500027778</c:v>
                </c:pt>
                <c:pt idx="48">
                  <c:v>3,583361111</c:v>
                </c:pt>
                <c:pt idx="49">
                  <c:v>3,666694444</c:v>
                </c:pt>
                <c:pt idx="50">
                  <c:v>3,750027778</c:v>
                </c:pt>
                <c:pt idx="51">
                  <c:v>3,833361111</c:v>
                </c:pt>
                <c:pt idx="52">
                  <c:v>3,916694444</c:v>
                </c:pt>
                <c:pt idx="53">
                  <c:v>4,000027778</c:v>
                </c:pt>
                <c:pt idx="54">
                  <c:v>4,083361111</c:v>
                </c:pt>
                <c:pt idx="55">
                  <c:v>4,166694444</c:v>
                </c:pt>
                <c:pt idx="56">
                  <c:v>4,250027778</c:v>
                </c:pt>
                <c:pt idx="57">
                  <c:v>4,333361111</c:v>
                </c:pt>
                <c:pt idx="58">
                  <c:v>4,416694444</c:v>
                </c:pt>
                <c:pt idx="59">
                  <c:v>4,500027778</c:v>
                </c:pt>
                <c:pt idx="60">
                  <c:v>4,583361111</c:v>
                </c:pt>
                <c:pt idx="61">
                  <c:v>4,666694444</c:v>
                </c:pt>
                <c:pt idx="62">
                  <c:v>4,750027778</c:v>
                </c:pt>
                <c:pt idx="63">
                  <c:v>4,833361111</c:v>
                </c:pt>
                <c:pt idx="64">
                  <c:v>4,916694444</c:v>
                </c:pt>
                <c:pt idx="65">
                  <c:v>5,000027778</c:v>
                </c:pt>
                <c:pt idx="66">
                  <c:v>5,083361111</c:v>
                </c:pt>
                <c:pt idx="67">
                  <c:v>5,166694444</c:v>
                </c:pt>
                <c:pt idx="68">
                  <c:v>5,250027778</c:v>
                </c:pt>
                <c:pt idx="69">
                  <c:v>5,333361111</c:v>
                </c:pt>
                <c:pt idx="70">
                  <c:v>5,416694444</c:v>
                </c:pt>
                <c:pt idx="71">
                  <c:v>5,500027778</c:v>
                </c:pt>
                <c:pt idx="72">
                  <c:v>5,583361111</c:v>
                </c:pt>
                <c:pt idx="73">
                  <c:v>5,666694444</c:v>
                </c:pt>
                <c:pt idx="74">
                  <c:v>5,750027778</c:v>
                </c:pt>
                <c:pt idx="75">
                  <c:v>5,833361111</c:v>
                </c:pt>
                <c:pt idx="76">
                  <c:v>5,916694444</c:v>
                </c:pt>
                <c:pt idx="77">
                  <c:v>6,000027778</c:v>
                </c:pt>
                <c:pt idx="78">
                  <c:v>6,083361111</c:v>
                </c:pt>
                <c:pt idx="79">
                  <c:v>6,166694444</c:v>
                </c:pt>
                <c:pt idx="80">
                  <c:v>6,250027778</c:v>
                </c:pt>
                <c:pt idx="81">
                  <c:v>6,333361111</c:v>
                </c:pt>
                <c:pt idx="82">
                  <c:v>6,416694444</c:v>
                </c:pt>
                <c:pt idx="83">
                  <c:v>6,500027778</c:v>
                </c:pt>
                <c:pt idx="84">
                  <c:v>6,583361111</c:v>
                </c:pt>
                <c:pt idx="85">
                  <c:v>6,666694444</c:v>
                </c:pt>
                <c:pt idx="86">
                  <c:v>6,750027778</c:v>
                </c:pt>
                <c:pt idx="87">
                  <c:v>6,833361111</c:v>
                </c:pt>
                <c:pt idx="88">
                  <c:v>6,916694444</c:v>
                </c:pt>
                <c:pt idx="89">
                  <c:v>7,000027778</c:v>
                </c:pt>
                <c:pt idx="90">
                  <c:v>7,083361111</c:v>
                </c:pt>
                <c:pt idx="91">
                  <c:v>7,166694444</c:v>
                </c:pt>
                <c:pt idx="92">
                  <c:v>7,250027778</c:v>
                </c:pt>
                <c:pt idx="93">
                  <c:v>7,333361111</c:v>
                </c:pt>
                <c:pt idx="94">
                  <c:v>7,416694444</c:v>
                </c:pt>
                <c:pt idx="95">
                  <c:v>7,500027778</c:v>
                </c:pt>
                <c:pt idx="96">
                  <c:v>7,583361111</c:v>
                </c:pt>
                <c:pt idx="97">
                  <c:v>7,666694444</c:v>
                </c:pt>
                <c:pt idx="98">
                  <c:v>7,750027778</c:v>
                </c:pt>
                <c:pt idx="99">
                  <c:v>7,833361111</c:v>
                </c:pt>
                <c:pt idx="100">
                  <c:v>7,916694444</c:v>
                </c:pt>
                <c:pt idx="101">
                  <c:v>8,000027778</c:v>
                </c:pt>
                <c:pt idx="102">
                  <c:v>8,083361111</c:v>
                </c:pt>
                <c:pt idx="103">
                  <c:v>8,166694444</c:v>
                </c:pt>
                <c:pt idx="104">
                  <c:v>8,250027778</c:v>
                </c:pt>
                <c:pt idx="105">
                  <c:v>8,333361111</c:v>
                </c:pt>
                <c:pt idx="106">
                  <c:v>8,416694444</c:v>
                </c:pt>
                <c:pt idx="107">
                  <c:v>8,500027778</c:v>
                </c:pt>
                <c:pt idx="108">
                  <c:v>8,583361111</c:v>
                </c:pt>
                <c:pt idx="109">
                  <c:v>8,666694444</c:v>
                </c:pt>
                <c:pt idx="110">
                  <c:v>8,750027778</c:v>
                </c:pt>
                <c:pt idx="111">
                  <c:v>8,833361111</c:v>
                </c:pt>
                <c:pt idx="112">
                  <c:v>8,916694444</c:v>
                </c:pt>
                <c:pt idx="113">
                  <c:v>9,000027778</c:v>
                </c:pt>
                <c:pt idx="114">
                  <c:v>9,083361111</c:v>
                </c:pt>
                <c:pt idx="115">
                  <c:v>9,166694444</c:v>
                </c:pt>
                <c:pt idx="116">
                  <c:v>9,250027778</c:v>
                </c:pt>
                <c:pt idx="117">
                  <c:v>9,333361111</c:v>
                </c:pt>
                <c:pt idx="118">
                  <c:v>9,416694444</c:v>
                </c:pt>
                <c:pt idx="119">
                  <c:v>9,500027778</c:v>
                </c:pt>
                <c:pt idx="120">
                  <c:v>9,583361111</c:v>
                </c:pt>
                <c:pt idx="121">
                  <c:v>9,666694444</c:v>
                </c:pt>
                <c:pt idx="122">
                  <c:v>9,750027778</c:v>
                </c:pt>
                <c:pt idx="123">
                  <c:v>9,833361111</c:v>
                </c:pt>
                <c:pt idx="124">
                  <c:v>9,916694444</c:v>
                </c:pt>
                <c:pt idx="125">
                  <c:v>10,00002778</c:v>
                </c:pt>
                <c:pt idx="126">
                  <c:v>10,08336111</c:v>
                </c:pt>
                <c:pt idx="127">
                  <c:v>10,16669444</c:v>
                </c:pt>
                <c:pt idx="128">
                  <c:v>10,25002778</c:v>
                </c:pt>
                <c:pt idx="129">
                  <c:v>10,33336111</c:v>
                </c:pt>
                <c:pt idx="130">
                  <c:v>10,41669444</c:v>
                </c:pt>
                <c:pt idx="131">
                  <c:v>10,50002778</c:v>
                </c:pt>
                <c:pt idx="132">
                  <c:v>10,58336111</c:v>
                </c:pt>
                <c:pt idx="133">
                  <c:v>10,66669444</c:v>
                </c:pt>
                <c:pt idx="134">
                  <c:v>10,75002778</c:v>
                </c:pt>
                <c:pt idx="135">
                  <c:v>10,83336111</c:v>
                </c:pt>
                <c:pt idx="136">
                  <c:v>10,91669444</c:v>
                </c:pt>
                <c:pt idx="137">
                  <c:v>11,00002778</c:v>
                </c:pt>
                <c:pt idx="138">
                  <c:v>11,08336111</c:v>
                </c:pt>
                <c:pt idx="139">
                  <c:v>11,16669444</c:v>
                </c:pt>
                <c:pt idx="140">
                  <c:v>11,25002778</c:v>
                </c:pt>
                <c:pt idx="141">
                  <c:v>11,33336111</c:v>
                </c:pt>
                <c:pt idx="142">
                  <c:v>11,41669444</c:v>
                </c:pt>
                <c:pt idx="143">
                  <c:v>11,50002778</c:v>
                </c:pt>
                <c:pt idx="144">
                  <c:v>11,58336111</c:v>
                </c:pt>
                <c:pt idx="145">
                  <c:v>11,66669444</c:v>
                </c:pt>
                <c:pt idx="146">
                  <c:v>11,75002778</c:v>
                </c:pt>
                <c:pt idx="147">
                  <c:v>11,83336111</c:v>
                </c:pt>
                <c:pt idx="148">
                  <c:v>11,91669444</c:v>
                </c:pt>
                <c:pt idx="149">
                  <c:v>12,00002778</c:v>
                </c:pt>
                <c:pt idx="150">
                  <c:v>12,08336111</c:v>
                </c:pt>
                <c:pt idx="151">
                  <c:v>12,16669444</c:v>
                </c:pt>
                <c:pt idx="152">
                  <c:v>12,25002778</c:v>
                </c:pt>
                <c:pt idx="153">
                  <c:v>12,33336111</c:v>
                </c:pt>
                <c:pt idx="154">
                  <c:v>12,41669444</c:v>
                </c:pt>
                <c:pt idx="155">
                  <c:v>12,50002778</c:v>
                </c:pt>
                <c:pt idx="156">
                  <c:v>12,58336111</c:v>
                </c:pt>
                <c:pt idx="157">
                  <c:v>12,66669444</c:v>
                </c:pt>
                <c:pt idx="158">
                  <c:v>12,75002778</c:v>
                </c:pt>
                <c:pt idx="159">
                  <c:v>12,83336111</c:v>
                </c:pt>
                <c:pt idx="160">
                  <c:v>12,91669444</c:v>
                </c:pt>
                <c:pt idx="161">
                  <c:v>13,00002778</c:v>
                </c:pt>
                <c:pt idx="162">
                  <c:v>13,08336111</c:v>
                </c:pt>
                <c:pt idx="163">
                  <c:v>13,16669444</c:v>
                </c:pt>
                <c:pt idx="164">
                  <c:v>13,25002778</c:v>
                </c:pt>
                <c:pt idx="165">
                  <c:v>13,33336111</c:v>
                </c:pt>
                <c:pt idx="166">
                  <c:v>13,41669444</c:v>
                </c:pt>
                <c:pt idx="167">
                  <c:v>13,50002778</c:v>
                </c:pt>
                <c:pt idx="168">
                  <c:v>13,58336111</c:v>
                </c:pt>
                <c:pt idx="169">
                  <c:v>13,66669444</c:v>
                </c:pt>
                <c:pt idx="170">
                  <c:v>13,75002778</c:v>
                </c:pt>
                <c:pt idx="171">
                  <c:v>13,83336111</c:v>
                </c:pt>
                <c:pt idx="172">
                  <c:v>13,91669444</c:v>
                </c:pt>
                <c:pt idx="173">
                  <c:v>14,00002778</c:v>
                </c:pt>
                <c:pt idx="174">
                  <c:v>14,08336111</c:v>
                </c:pt>
                <c:pt idx="175">
                  <c:v>14,16669444</c:v>
                </c:pt>
                <c:pt idx="176">
                  <c:v>14,25002778</c:v>
                </c:pt>
                <c:pt idx="177">
                  <c:v>14,33336111</c:v>
                </c:pt>
                <c:pt idx="178">
                  <c:v>14,41669444</c:v>
                </c:pt>
                <c:pt idx="179">
                  <c:v>14,50002778</c:v>
                </c:pt>
                <c:pt idx="180">
                  <c:v>14,58336111</c:v>
                </c:pt>
                <c:pt idx="181">
                  <c:v>14,66669444</c:v>
                </c:pt>
                <c:pt idx="182">
                  <c:v>14,75002778</c:v>
                </c:pt>
                <c:pt idx="183">
                  <c:v>14,83336111</c:v>
                </c:pt>
                <c:pt idx="184">
                  <c:v>14,91669444</c:v>
                </c:pt>
                <c:pt idx="185">
                  <c:v>15,00002778</c:v>
                </c:pt>
                <c:pt idx="186">
                  <c:v>15,08336111</c:v>
                </c:pt>
                <c:pt idx="187">
                  <c:v>15,16669444</c:v>
                </c:pt>
                <c:pt idx="188">
                  <c:v>15,25002778</c:v>
                </c:pt>
                <c:pt idx="189">
                  <c:v>15,33336111</c:v>
                </c:pt>
                <c:pt idx="190">
                  <c:v>15,41669444</c:v>
                </c:pt>
                <c:pt idx="191">
                  <c:v>15,50002778</c:v>
                </c:pt>
                <c:pt idx="192">
                  <c:v>15,58336111</c:v>
                </c:pt>
                <c:pt idx="193">
                  <c:v>15,66669444</c:v>
                </c:pt>
                <c:pt idx="194">
                  <c:v>15,75002778</c:v>
                </c:pt>
                <c:pt idx="195">
                  <c:v>15,83336111</c:v>
                </c:pt>
                <c:pt idx="196">
                  <c:v>15,91669444</c:v>
                </c:pt>
                <c:pt idx="197">
                  <c:v>16,00002778</c:v>
                </c:pt>
                <c:pt idx="198">
                  <c:v>16,08336111</c:v>
                </c:pt>
                <c:pt idx="199">
                  <c:v>16,16669444</c:v>
                </c:pt>
                <c:pt idx="200">
                  <c:v>16,25002778</c:v>
                </c:pt>
                <c:pt idx="201">
                  <c:v>16,33336111</c:v>
                </c:pt>
                <c:pt idx="202">
                  <c:v>16,41669444</c:v>
                </c:pt>
                <c:pt idx="203">
                  <c:v>16,50002778</c:v>
                </c:pt>
                <c:pt idx="204">
                  <c:v>16,58336111</c:v>
                </c:pt>
                <c:pt idx="205">
                  <c:v>16,66669444</c:v>
                </c:pt>
                <c:pt idx="206">
                  <c:v>16,75002778</c:v>
                </c:pt>
                <c:pt idx="207">
                  <c:v>16,83336111</c:v>
                </c:pt>
                <c:pt idx="208">
                  <c:v>16,91669444</c:v>
                </c:pt>
                <c:pt idx="209">
                  <c:v>17,00002778</c:v>
                </c:pt>
                <c:pt idx="210">
                  <c:v>17,08336111</c:v>
                </c:pt>
                <c:pt idx="211">
                  <c:v>17,16669444</c:v>
                </c:pt>
                <c:pt idx="212">
                  <c:v>17,25002778</c:v>
                </c:pt>
                <c:pt idx="213">
                  <c:v>17,33336111</c:v>
                </c:pt>
                <c:pt idx="214">
                  <c:v>17,41669444</c:v>
                </c:pt>
                <c:pt idx="215">
                  <c:v>17,50002778</c:v>
                </c:pt>
                <c:pt idx="216">
                  <c:v>17,58336111</c:v>
                </c:pt>
                <c:pt idx="217">
                  <c:v>17,66669444</c:v>
                </c:pt>
                <c:pt idx="218">
                  <c:v>17,75002778</c:v>
                </c:pt>
                <c:pt idx="219">
                  <c:v>17,83336111</c:v>
                </c:pt>
                <c:pt idx="220">
                  <c:v>17,91669444</c:v>
                </c:pt>
                <c:pt idx="221">
                  <c:v>18,00002778</c:v>
                </c:pt>
                <c:pt idx="222">
                  <c:v>18,08336111</c:v>
                </c:pt>
                <c:pt idx="223">
                  <c:v>18,16669444</c:v>
                </c:pt>
                <c:pt idx="224">
                  <c:v>18,25002778</c:v>
                </c:pt>
                <c:pt idx="225">
                  <c:v>18,33336111</c:v>
                </c:pt>
                <c:pt idx="226">
                  <c:v>18,41669444</c:v>
                </c:pt>
                <c:pt idx="227">
                  <c:v>18,50002778</c:v>
                </c:pt>
                <c:pt idx="228">
                  <c:v>18,58336111</c:v>
                </c:pt>
                <c:pt idx="229">
                  <c:v>18,66669444</c:v>
                </c:pt>
                <c:pt idx="230">
                  <c:v>18,75002778</c:v>
                </c:pt>
                <c:pt idx="231">
                  <c:v>18,83336111</c:v>
                </c:pt>
                <c:pt idx="232">
                  <c:v>18,91669444</c:v>
                </c:pt>
                <c:pt idx="233">
                  <c:v>19,00002778</c:v>
                </c:pt>
                <c:pt idx="234">
                  <c:v>19,08336111</c:v>
                </c:pt>
                <c:pt idx="235">
                  <c:v>19,16669444</c:v>
                </c:pt>
                <c:pt idx="236">
                  <c:v>19,25002778</c:v>
                </c:pt>
                <c:pt idx="237">
                  <c:v>19,33336111</c:v>
                </c:pt>
                <c:pt idx="238">
                  <c:v>19,41669444</c:v>
                </c:pt>
                <c:pt idx="239">
                  <c:v>19,50002778</c:v>
                </c:pt>
                <c:pt idx="240">
                  <c:v>19,58336111</c:v>
                </c:pt>
                <c:pt idx="241">
                  <c:v>19,66669444</c:v>
                </c:pt>
                <c:pt idx="242">
                  <c:v>19,75002778</c:v>
                </c:pt>
                <c:pt idx="243">
                  <c:v>19,83336111</c:v>
                </c:pt>
                <c:pt idx="244">
                  <c:v>19,91669444</c:v>
                </c:pt>
                <c:pt idx="245">
                  <c:v>20,00002778</c:v>
                </c:pt>
                <c:pt idx="246">
                  <c:v>20,08336111</c:v>
                </c:pt>
                <c:pt idx="247">
                  <c:v>20,16669444</c:v>
                </c:pt>
                <c:pt idx="248">
                  <c:v>20,25002778</c:v>
                </c:pt>
                <c:pt idx="249">
                  <c:v>20,33336111</c:v>
                </c:pt>
                <c:pt idx="250">
                  <c:v>20,41669444</c:v>
                </c:pt>
                <c:pt idx="251">
                  <c:v>20,50002778</c:v>
                </c:pt>
                <c:pt idx="252">
                  <c:v>20,58336111</c:v>
                </c:pt>
                <c:pt idx="253">
                  <c:v>20,66669444</c:v>
                </c:pt>
                <c:pt idx="254">
                  <c:v>20,75002778</c:v>
                </c:pt>
                <c:pt idx="255">
                  <c:v>20,83336111</c:v>
                </c:pt>
                <c:pt idx="256">
                  <c:v>20,91669444</c:v>
                </c:pt>
                <c:pt idx="257">
                  <c:v>21,00002778</c:v>
                </c:pt>
                <c:pt idx="258">
                  <c:v>21,08336111</c:v>
                </c:pt>
                <c:pt idx="259">
                  <c:v>21,16669444</c:v>
                </c:pt>
                <c:pt idx="260">
                  <c:v>21,25002778</c:v>
                </c:pt>
                <c:pt idx="261">
                  <c:v>21,33336111</c:v>
                </c:pt>
                <c:pt idx="262">
                  <c:v>21,41669444</c:v>
                </c:pt>
                <c:pt idx="263">
                  <c:v>21,50002778</c:v>
                </c:pt>
                <c:pt idx="264">
                  <c:v>21,58336111</c:v>
                </c:pt>
                <c:pt idx="265">
                  <c:v>21,66669444</c:v>
                </c:pt>
                <c:pt idx="266">
                  <c:v>21,75002778</c:v>
                </c:pt>
                <c:pt idx="267">
                  <c:v>21,83336111</c:v>
                </c:pt>
                <c:pt idx="268">
                  <c:v>21,91669444</c:v>
                </c:pt>
                <c:pt idx="269">
                  <c:v>22,00002778</c:v>
                </c:pt>
                <c:pt idx="270">
                  <c:v>22,08336111</c:v>
                </c:pt>
                <c:pt idx="271">
                  <c:v>22,16669444</c:v>
                </c:pt>
                <c:pt idx="272">
                  <c:v>22,25002778</c:v>
                </c:pt>
                <c:pt idx="273">
                  <c:v>22,33336111</c:v>
                </c:pt>
                <c:pt idx="274">
                  <c:v>22,41669444</c:v>
                </c:pt>
                <c:pt idx="275">
                  <c:v>22,50002778</c:v>
                </c:pt>
                <c:pt idx="276">
                  <c:v>22,58336111</c:v>
                </c:pt>
                <c:pt idx="277">
                  <c:v>22,66669444</c:v>
                </c:pt>
                <c:pt idx="278">
                  <c:v>22,75002778</c:v>
                </c:pt>
                <c:pt idx="279">
                  <c:v>22,83336111</c:v>
                </c:pt>
                <c:pt idx="280">
                  <c:v>22,91669444</c:v>
                </c:pt>
                <c:pt idx="281">
                  <c:v>23,00002778</c:v>
                </c:pt>
                <c:pt idx="282">
                  <c:v>23,08336111</c:v>
                </c:pt>
                <c:pt idx="283">
                  <c:v>23,16669444</c:v>
                </c:pt>
                <c:pt idx="284">
                  <c:v>23,25002778</c:v>
                </c:pt>
                <c:pt idx="285">
                  <c:v>23,33336111</c:v>
                </c:pt>
                <c:pt idx="286">
                  <c:v>23,41669444</c:v>
                </c:pt>
                <c:pt idx="287">
                  <c:v>23,50002778</c:v>
                </c:pt>
                <c:pt idx="288">
                  <c:v>23,58336111</c:v>
                </c:pt>
                <c:pt idx="289">
                  <c:v>23,66669444</c:v>
                </c:pt>
                <c:pt idx="290">
                  <c:v>23,75002778</c:v>
                </c:pt>
                <c:pt idx="291">
                  <c:v>23,83336111</c:v>
                </c:pt>
                <c:pt idx="292">
                  <c:v>23,91669444</c:v>
                </c:pt>
                <c:pt idx="293">
                  <c:v>24,00002778</c:v>
                </c:pt>
                <c:pt idx="294">
                  <c:v>24,08336111</c:v>
                </c:pt>
                <c:pt idx="295">
                  <c:v>24,16669444</c:v>
                </c:pt>
                <c:pt idx="296">
                  <c:v>24,25002778</c:v>
                </c:pt>
                <c:pt idx="297">
                  <c:v>24,33336111</c:v>
                </c:pt>
                <c:pt idx="298">
                  <c:v>24,41669444</c:v>
                </c:pt>
                <c:pt idx="299">
                  <c:v>24,50002778</c:v>
                </c:pt>
                <c:pt idx="300">
                  <c:v>24,58336111</c:v>
                </c:pt>
                <c:pt idx="301">
                  <c:v>24,66669444</c:v>
                </c:pt>
                <c:pt idx="302">
                  <c:v>24,75002778</c:v>
                </c:pt>
                <c:pt idx="303">
                  <c:v>24,83336111</c:v>
                </c:pt>
                <c:pt idx="304">
                  <c:v>24,91669444</c:v>
                </c:pt>
                <c:pt idx="305">
                  <c:v>25,00002778</c:v>
                </c:pt>
                <c:pt idx="306">
                  <c:v>25,08336111</c:v>
                </c:pt>
                <c:pt idx="307">
                  <c:v>25,16669444</c:v>
                </c:pt>
                <c:pt idx="308">
                  <c:v>25,25002778</c:v>
                </c:pt>
                <c:pt idx="309">
                  <c:v>25,33336111</c:v>
                </c:pt>
                <c:pt idx="310">
                  <c:v>25,41669444</c:v>
                </c:pt>
                <c:pt idx="311">
                  <c:v>25,50002778</c:v>
                </c:pt>
                <c:pt idx="312">
                  <c:v>25,58336111</c:v>
                </c:pt>
                <c:pt idx="313">
                  <c:v>25,66669444</c:v>
                </c:pt>
                <c:pt idx="314">
                  <c:v>25,75002778</c:v>
                </c:pt>
                <c:pt idx="315">
                  <c:v>25,83336111</c:v>
                </c:pt>
                <c:pt idx="316">
                  <c:v>25,91669444</c:v>
                </c:pt>
                <c:pt idx="317">
                  <c:v>26,00002778</c:v>
                </c:pt>
                <c:pt idx="318">
                  <c:v>26,08336111</c:v>
                </c:pt>
                <c:pt idx="319">
                  <c:v>26,16669444</c:v>
                </c:pt>
                <c:pt idx="320">
                  <c:v>26,25002778</c:v>
                </c:pt>
                <c:pt idx="321">
                  <c:v>26,33336111</c:v>
                </c:pt>
                <c:pt idx="322">
                  <c:v>26,41669444</c:v>
                </c:pt>
                <c:pt idx="323">
                  <c:v>26,50002778</c:v>
                </c:pt>
                <c:pt idx="324">
                  <c:v>26,58336111</c:v>
                </c:pt>
                <c:pt idx="325">
                  <c:v>26,66669444</c:v>
                </c:pt>
                <c:pt idx="326">
                  <c:v>26,75002778</c:v>
                </c:pt>
                <c:pt idx="327">
                  <c:v>26,83336111</c:v>
                </c:pt>
                <c:pt idx="328">
                  <c:v>26,91669444</c:v>
                </c:pt>
                <c:pt idx="329">
                  <c:v>27,00002778</c:v>
                </c:pt>
                <c:pt idx="330">
                  <c:v>27,08336111</c:v>
                </c:pt>
                <c:pt idx="331">
                  <c:v>27,16669444</c:v>
                </c:pt>
                <c:pt idx="332">
                  <c:v>27,25002778</c:v>
                </c:pt>
                <c:pt idx="333">
                  <c:v>27,33336111</c:v>
                </c:pt>
                <c:pt idx="334">
                  <c:v>27,41669444</c:v>
                </c:pt>
                <c:pt idx="335">
                  <c:v>27,50002778</c:v>
                </c:pt>
                <c:pt idx="336">
                  <c:v>27,58336111</c:v>
                </c:pt>
                <c:pt idx="337">
                  <c:v>27,66669444</c:v>
                </c:pt>
                <c:pt idx="338">
                  <c:v>27,75002778</c:v>
                </c:pt>
                <c:pt idx="339">
                  <c:v>27,83336111</c:v>
                </c:pt>
                <c:pt idx="340">
                  <c:v>27,91669444</c:v>
                </c:pt>
                <c:pt idx="341">
                  <c:v>28,00002778</c:v>
                </c:pt>
                <c:pt idx="342">
                  <c:v>28,08336111</c:v>
                </c:pt>
                <c:pt idx="343">
                  <c:v>28,16669444</c:v>
                </c:pt>
                <c:pt idx="344">
                  <c:v>28,25002778</c:v>
                </c:pt>
                <c:pt idx="345">
                  <c:v>28,33336111</c:v>
                </c:pt>
                <c:pt idx="346">
                  <c:v>28,41669444</c:v>
                </c:pt>
                <c:pt idx="347">
                  <c:v>28,50002778</c:v>
                </c:pt>
                <c:pt idx="348">
                  <c:v>28,58336111</c:v>
                </c:pt>
                <c:pt idx="349">
                  <c:v>28,66669444</c:v>
                </c:pt>
                <c:pt idx="350">
                  <c:v>28,75002778</c:v>
                </c:pt>
                <c:pt idx="351">
                  <c:v>28,83336111</c:v>
                </c:pt>
                <c:pt idx="352">
                  <c:v>28,91669444</c:v>
                </c:pt>
                <c:pt idx="353">
                  <c:v>29,00002778</c:v>
                </c:pt>
                <c:pt idx="354">
                  <c:v>29,08336111</c:v>
                </c:pt>
                <c:pt idx="355">
                  <c:v>29,16669444</c:v>
                </c:pt>
                <c:pt idx="356">
                  <c:v>29,25002778</c:v>
                </c:pt>
                <c:pt idx="357">
                  <c:v>29,33336111</c:v>
                </c:pt>
                <c:pt idx="358">
                  <c:v>29,41669444</c:v>
                </c:pt>
                <c:pt idx="359">
                  <c:v>29,50002778</c:v>
                </c:pt>
                <c:pt idx="360">
                  <c:v>29,58336111</c:v>
                </c:pt>
                <c:pt idx="361">
                  <c:v>29,66669444</c:v>
                </c:pt>
                <c:pt idx="362">
                  <c:v>29,75002778</c:v>
                </c:pt>
                <c:pt idx="363">
                  <c:v>29,83336111</c:v>
                </c:pt>
                <c:pt idx="364">
                  <c:v>29,91669444</c:v>
                </c:pt>
                <c:pt idx="365">
                  <c:v>30,00002778</c:v>
                </c:pt>
                <c:pt idx="366">
                  <c:v>30,08336111</c:v>
                </c:pt>
                <c:pt idx="367">
                  <c:v>30,16669444</c:v>
                </c:pt>
                <c:pt idx="368">
                  <c:v>30,25002778</c:v>
                </c:pt>
                <c:pt idx="369">
                  <c:v>30,33336111</c:v>
                </c:pt>
                <c:pt idx="370">
                  <c:v>30,41669444</c:v>
                </c:pt>
                <c:pt idx="371">
                  <c:v>30,50002778</c:v>
                </c:pt>
                <c:pt idx="372">
                  <c:v>30,58336111</c:v>
                </c:pt>
                <c:pt idx="373">
                  <c:v>30,66669444</c:v>
                </c:pt>
                <c:pt idx="374">
                  <c:v>30,75002778</c:v>
                </c:pt>
                <c:pt idx="375">
                  <c:v>30,83336111</c:v>
                </c:pt>
                <c:pt idx="376">
                  <c:v>30,91669444</c:v>
                </c:pt>
                <c:pt idx="377">
                  <c:v>31,00002778</c:v>
                </c:pt>
                <c:pt idx="378">
                  <c:v>31,08336111</c:v>
                </c:pt>
                <c:pt idx="379">
                  <c:v>31,16669444</c:v>
                </c:pt>
                <c:pt idx="380">
                  <c:v>31,25002778</c:v>
                </c:pt>
                <c:pt idx="381">
                  <c:v>31,33336111</c:v>
                </c:pt>
                <c:pt idx="382">
                  <c:v>31,41669444</c:v>
                </c:pt>
                <c:pt idx="383">
                  <c:v>31,50002778</c:v>
                </c:pt>
                <c:pt idx="384">
                  <c:v>31,58336111</c:v>
                </c:pt>
                <c:pt idx="385">
                  <c:v>31,66669444</c:v>
                </c:pt>
                <c:pt idx="386">
                  <c:v>31,75002778</c:v>
                </c:pt>
                <c:pt idx="387">
                  <c:v>31,83336111</c:v>
                </c:pt>
                <c:pt idx="388">
                  <c:v>31,91669444</c:v>
                </c:pt>
                <c:pt idx="389">
                  <c:v>32,00002778</c:v>
                </c:pt>
                <c:pt idx="390">
                  <c:v>32,08336111</c:v>
                </c:pt>
                <c:pt idx="391">
                  <c:v>32,16669444</c:v>
                </c:pt>
                <c:pt idx="392">
                  <c:v>32,25002778</c:v>
                </c:pt>
                <c:pt idx="393">
                  <c:v>32,33336111</c:v>
                </c:pt>
                <c:pt idx="394">
                  <c:v>32,41669444</c:v>
                </c:pt>
                <c:pt idx="395">
                  <c:v>32,50002778</c:v>
                </c:pt>
                <c:pt idx="396">
                  <c:v>32,58336111</c:v>
                </c:pt>
                <c:pt idx="397">
                  <c:v>32,66669444</c:v>
                </c:pt>
                <c:pt idx="398">
                  <c:v>32,75002778</c:v>
                </c:pt>
                <c:pt idx="399">
                  <c:v>32,83336111</c:v>
                </c:pt>
                <c:pt idx="400">
                  <c:v>32,91669444</c:v>
                </c:pt>
                <c:pt idx="401">
                  <c:v>33,00002778</c:v>
                </c:pt>
                <c:pt idx="402">
                  <c:v>33,08336111</c:v>
                </c:pt>
                <c:pt idx="403">
                  <c:v>33,16669444</c:v>
                </c:pt>
                <c:pt idx="404">
                  <c:v>33,25002778</c:v>
                </c:pt>
                <c:pt idx="405">
                  <c:v>33,33336111</c:v>
                </c:pt>
                <c:pt idx="406">
                  <c:v>33,41669444</c:v>
                </c:pt>
                <c:pt idx="407">
                  <c:v>33,50002778</c:v>
                </c:pt>
                <c:pt idx="408">
                  <c:v>33,58336111</c:v>
                </c:pt>
                <c:pt idx="409">
                  <c:v>33,66669444</c:v>
                </c:pt>
                <c:pt idx="410">
                  <c:v>33,75002778</c:v>
                </c:pt>
                <c:pt idx="411">
                  <c:v>33,83336111</c:v>
                </c:pt>
                <c:pt idx="412">
                  <c:v>33,91669444</c:v>
                </c:pt>
                <c:pt idx="413">
                  <c:v>34,00002778</c:v>
                </c:pt>
                <c:pt idx="414">
                  <c:v>34,08336111</c:v>
                </c:pt>
                <c:pt idx="415">
                  <c:v>34,16669444</c:v>
                </c:pt>
                <c:pt idx="416">
                  <c:v>34,25002778</c:v>
                </c:pt>
                <c:pt idx="417">
                  <c:v>34,33336111</c:v>
                </c:pt>
                <c:pt idx="418">
                  <c:v>34,41669444</c:v>
                </c:pt>
                <c:pt idx="419">
                  <c:v>34,50002778</c:v>
                </c:pt>
                <c:pt idx="420">
                  <c:v>34,58336111</c:v>
                </c:pt>
                <c:pt idx="421">
                  <c:v>34,66669444</c:v>
                </c:pt>
                <c:pt idx="422">
                  <c:v>34,75002778</c:v>
                </c:pt>
                <c:pt idx="423">
                  <c:v>34,83336111</c:v>
                </c:pt>
                <c:pt idx="424">
                  <c:v>34,91669444</c:v>
                </c:pt>
                <c:pt idx="425">
                  <c:v>35,00002778</c:v>
                </c:pt>
                <c:pt idx="426">
                  <c:v>35,08336111</c:v>
                </c:pt>
                <c:pt idx="427">
                  <c:v>35,16669444</c:v>
                </c:pt>
                <c:pt idx="428">
                  <c:v>35,25002778</c:v>
                </c:pt>
                <c:pt idx="429">
                  <c:v>35,33336111</c:v>
                </c:pt>
                <c:pt idx="430">
                  <c:v>35,41669444</c:v>
                </c:pt>
                <c:pt idx="431">
                  <c:v>35,50002778</c:v>
                </c:pt>
                <c:pt idx="432">
                  <c:v>35,58336111</c:v>
                </c:pt>
                <c:pt idx="433">
                  <c:v>35,66669444</c:v>
                </c:pt>
                <c:pt idx="434">
                  <c:v>35,75002778</c:v>
                </c:pt>
                <c:pt idx="435">
                  <c:v>35,83336111</c:v>
                </c:pt>
                <c:pt idx="436">
                  <c:v>35,91669444</c:v>
                </c:pt>
                <c:pt idx="437">
                  <c:v>36,00002778</c:v>
                </c:pt>
                <c:pt idx="438">
                  <c:v>36,08336111</c:v>
                </c:pt>
                <c:pt idx="439">
                  <c:v>36,16669444</c:v>
                </c:pt>
                <c:pt idx="440">
                  <c:v>36,25002778</c:v>
                </c:pt>
                <c:pt idx="441">
                  <c:v>36,33336111</c:v>
                </c:pt>
                <c:pt idx="442">
                  <c:v>36,41669444</c:v>
                </c:pt>
                <c:pt idx="443">
                  <c:v>36,50002778</c:v>
                </c:pt>
                <c:pt idx="444">
                  <c:v>36,58336111</c:v>
                </c:pt>
                <c:pt idx="445">
                  <c:v>36,66669444</c:v>
                </c:pt>
                <c:pt idx="446">
                  <c:v>36,75002778</c:v>
                </c:pt>
                <c:pt idx="447">
                  <c:v>36,83336111</c:v>
                </c:pt>
                <c:pt idx="448">
                  <c:v>36,91669444</c:v>
                </c:pt>
                <c:pt idx="449">
                  <c:v>37,00002778</c:v>
                </c:pt>
                <c:pt idx="450">
                  <c:v>37,08336111</c:v>
                </c:pt>
                <c:pt idx="451">
                  <c:v>37,16669444</c:v>
                </c:pt>
                <c:pt idx="452">
                  <c:v>37,25002778</c:v>
                </c:pt>
                <c:pt idx="453">
                  <c:v>37,33336111</c:v>
                </c:pt>
                <c:pt idx="454">
                  <c:v>37,41669444</c:v>
                </c:pt>
                <c:pt idx="455">
                  <c:v>37,50002778</c:v>
                </c:pt>
                <c:pt idx="456">
                  <c:v>37,58336111</c:v>
                </c:pt>
                <c:pt idx="457">
                  <c:v>37,66669444</c:v>
                </c:pt>
                <c:pt idx="458">
                  <c:v>37,75002778</c:v>
                </c:pt>
                <c:pt idx="459">
                  <c:v>37,83336111</c:v>
                </c:pt>
                <c:pt idx="460">
                  <c:v>37,91669444</c:v>
                </c:pt>
                <c:pt idx="461">
                  <c:v>38,00002778</c:v>
                </c:pt>
                <c:pt idx="462">
                  <c:v>38,08336111</c:v>
                </c:pt>
                <c:pt idx="463">
                  <c:v>38,16669444</c:v>
                </c:pt>
                <c:pt idx="464">
                  <c:v>38,25002778</c:v>
                </c:pt>
                <c:pt idx="465">
                  <c:v>38,33336111</c:v>
                </c:pt>
                <c:pt idx="466">
                  <c:v>38,41669444</c:v>
                </c:pt>
                <c:pt idx="467">
                  <c:v>38,50002778</c:v>
                </c:pt>
                <c:pt idx="468">
                  <c:v>38,58336111</c:v>
                </c:pt>
                <c:pt idx="469">
                  <c:v>38,66669444</c:v>
                </c:pt>
                <c:pt idx="470">
                  <c:v>38,75002778</c:v>
                </c:pt>
                <c:pt idx="471">
                  <c:v>38,83336111</c:v>
                </c:pt>
                <c:pt idx="472">
                  <c:v>38,91669444</c:v>
                </c:pt>
                <c:pt idx="473">
                  <c:v>39,00002778</c:v>
                </c:pt>
                <c:pt idx="474">
                  <c:v>39,08336111</c:v>
                </c:pt>
                <c:pt idx="475">
                  <c:v>39,16669444</c:v>
                </c:pt>
                <c:pt idx="476">
                  <c:v>39,25002778</c:v>
                </c:pt>
                <c:pt idx="477">
                  <c:v>39,33336111</c:v>
                </c:pt>
                <c:pt idx="478">
                  <c:v>39,41669444</c:v>
                </c:pt>
                <c:pt idx="479">
                  <c:v>39,50002778</c:v>
                </c:pt>
                <c:pt idx="480">
                  <c:v>39,58336111</c:v>
                </c:pt>
                <c:pt idx="481">
                  <c:v>39,66669444</c:v>
                </c:pt>
                <c:pt idx="482">
                  <c:v>39,75002778</c:v>
                </c:pt>
                <c:pt idx="483">
                  <c:v>39,83336111</c:v>
                </c:pt>
                <c:pt idx="484">
                  <c:v>39,91669444</c:v>
                </c:pt>
                <c:pt idx="485">
                  <c:v>40,00002778</c:v>
                </c:pt>
                <c:pt idx="486">
                  <c:v>40,08336111</c:v>
                </c:pt>
                <c:pt idx="487">
                  <c:v>40,16669444</c:v>
                </c:pt>
                <c:pt idx="488">
                  <c:v>40,25002778</c:v>
                </c:pt>
                <c:pt idx="489">
                  <c:v>40,33336111</c:v>
                </c:pt>
                <c:pt idx="490">
                  <c:v>40,41669444</c:v>
                </c:pt>
                <c:pt idx="491">
                  <c:v>40,50002778</c:v>
                </c:pt>
                <c:pt idx="492">
                  <c:v>40,58336111</c:v>
                </c:pt>
                <c:pt idx="493">
                  <c:v>40,66669444</c:v>
                </c:pt>
                <c:pt idx="494">
                  <c:v>40,75002778</c:v>
                </c:pt>
                <c:pt idx="495">
                  <c:v>40,83336111</c:v>
                </c:pt>
                <c:pt idx="496">
                  <c:v>40,91669444</c:v>
                </c:pt>
                <c:pt idx="497">
                  <c:v>41,00002778</c:v>
                </c:pt>
                <c:pt idx="498">
                  <c:v>41,08336111</c:v>
                </c:pt>
                <c:pt idx="499">
                  <c:v>41,16669444</c:v>
                </c:pt>
                <c:pt idx="500">
                  <c:v>41,25002778</c:v>
                </c:pt>
                <c:pt idx="501">
                  <c:v>41,33336111</c:v>
                </c:pt>
                <c:pt idx="502">
                  <c:v>41,41669444</c:v>
                </c:pt>
                <c:pt idx="503">
                  <c:v>41,50002778</c:v>
                </c:pt>
                <c:pt idx="504">
                  <c:v>41,58336111</c:v>
                </c:pt>
                <c:pt idx="505">
                  <c:v>41,66669444</c:v>
                </c:pt>
                <c:pt idx="506">
                  <c:v>41,75002778</c:v>
                </c:pt>
                <c:pt idx="507">
                  <c:v>41,83336111</c:v>
                </c:pt>
                <c:pt idx="508">
                  <c:v>41,91669444</c:v>
                </c:pt>
                <c:pt idx="509">
                  <c:v>42,00002778</c:v>
                </c:pt>
                <c:pt idx="510">
                  <c:v>42,08336111</c:v>
                </c:pt>
                <c:pt idx="511">
                  <c:v>42,16669444</c:v>
                </c:pt>
                <c:pt idx="512">
                  <c:v>42,25002778</c:v>
                </c:pt>
                <c:pt idx="513">
                  <c:v>42,33336111</c:v>
                </c:pt>
                <c:pt idx="514">
                  <c:v>42,41669444</c:v>
                </c:pt>
                <c:pt idx="515">
                  <c:v>42,50002778</c:v>
                </c:pt>
                <c:pt idx="516">
                  <c:v>42,58336111</c:v>
                </c:pt>
                <c:pt idx="517">
                  <c:v>42,66669444</c:v>
                </c:pt>
                <c:pt idx="518">
                  <c:v>42,75002778</c:v>
                </c:pt>
                <c:pt idx="519">
                  <c:v>42,83336111</c:v>
                </c:pt>
                <c:pt idx="520">
                  <c:v>42,91669444</c:v>
                </c:pt>
                <c:pt idx="521">
                  <c:v>43,00002778</c:v>
                </c:pt>
                <c:pt idx="522">
                  <c:v>43,08336111</c:v>
                </c:pt>
                <c:pt idx="523">
                  <c:v>43,16669444</c:v>
                </c:pt>
                <c:pt idx="524">
                  <c:v>43,25002778</c:v>
                </c:pt>
                <c:pt idx="525">
                  <c:v>43,33336111</c:v>
                </c:pt>
                <c:pt idx="526">
                  <c:v>43,41669444</c:v>
                </c:pt>
                <c:pt idx="527">
                  <c:v>43,50002778</c:v>
                </c:pt>
                <c:pt idx="528">
                  <c:v>43,58336111</c:v>
                </c:pt>
                <c:pt idx="529">
                  <c:v>43,66669444</c:v>
                </c:pt>
                <c:pt idx="530">
                  <c:v>43,75002778</c:v>
                </c:pt>
                <c:pt idx="531">
                  <c:v>43,83336111</c:v>
                </c:pt>
                <c:pt idx="532">
                  <c:v>43,91669444</c:v>
                </c:pt>
                <c:pt idx="533">
                  <c:v>44,00002778</c:v>
                </c:pt>
                <c:pt idx="534">
                  <c:v>44,08336111</c:v>
                </c:pt>
                <c:pt idx="535">
                  <c:v>44,16669444</c:v>
                </c:pt>
                <c:pt idx="536">
                  <c:v>44,25002778</c:v>
                </c:pt>
                <c:pt idx="537">
                  <c:v>44,33336111</c:v>
                </c:pt>
                <c:pt idx="538">
                  <c:v>44,41669444</c:v>
                </c:pt>
                <c:pt idx="539">
                  <c:v>44,50002778</c:v>
                </c:pt>
                <c:pt idx="540">
                  <c:v>44,58336111</c:v>
                </c:pt>
                <c:pt idx="541">
                  <c:v>44,66669444</c:v>
                </c:pt>
                <c:pt idx="542">
                  <c:v>44,75002778</c:v>
                </c:pt>
                <c:pt idx="543">
                  <c:v>44,83336111</c:v>
                </c:pt>
                <c:pt idx="544">
                  <c:v>44,91669444</c:v>
                </c:pt>
                <c:pt idx="545">
                  <c:v>45,00002778</c:v>
                </c:pt>
                <c:pt idx="546">
                  <c:v>45,08336111</c:v>
                </c:pt>
                <c:pt idx="547">
                  <c:v>45,16669444</c:v>
                </c:pt>
                <c:pt idx="548">
                  <c:v>45,25002778</c:v>
                </c:pt>
                <c:pt idx="549">
                  <c:v>45,33336111</c:v>
                </c:pt>
                <c:pt idx="550">
                  <c:v>45,41669444</c:v>
                </c:pt>
                <c:pt idx="551">
                  <c:v>45,50002778</c:v>
                </c:pt>
                <c:pt idx="552">
                  <c:v>45,58336111</c:v>
                </c:pt>
                <c:pt idx="553">
                  <c:v>45,66669444</c:v>
                </c:pt>
                <c:pt idx="554">
                  <c:v>45,75002778</c:v>
                </c:pt>
                <c:pt idx="555">
                  <c:v>45,83336111</c:v>
                </c:pt>
                <c:pt idx="556">
                  <c:v>45,91669444</c:v>
                </c:pt>
                <c:pt idx="557">
                  <c:v>46,00002778</c:v>
                </c:pt>
                <c:pt idx="558">
                  <c:v>46,08336111</c:v>
                </c:pt>
                <c:pt idx="559">
                  <c:v>46,16669444</c:v>
                </c:pt>
                <c:pt idx="560">
                  <c:v>46,25002778</c:v>
                </c:pt>
                <c:pt idx="561">
                  <c:v>46,33336111</c:v>
                </c:pt>
                <c:pt idx="562">
                  <c:v>46,41669444</c:v>
                </c:pt>
                <c:pt idx="563">
                  <c:v>46,50002778</c:v>
                </c:pt>
                <c:pt idx="564">
                  <c:v>46,58336111</c:v>
                </c:pt>
                <c:pt idx="565">
                  <c:v>46,66669444</c:v>
                </c:pt>
                <c:pt idx="566">
                  <c:v>46,75002778</c:v>
                </c:pt>
                <c:pt idx="567">
                  <c:v>46,83336111</c:v>
                </c:pt>
                <c:pt idx="568">
                  <c:v>46,91669444</c:v>
                </c:pt>
                <c:pt idx="569">
                  <c:v>47,00002778</c:v>
                </c:pt>
                <c:pt idx="570">
                  <c:v>47,08336111</c:v>
                </c:pt>
                <c:pt idx="571">
                  <c:v>47,16669444</c:v>
                </c:pt>
                <c:pt idx="572">
                  <c:v>47,25002778</c:v>
                </c:pt>
                <c:pt idx="573">
                  <c:v>47,33336111</c:v>
                </c:pt>
                <c:pt idx="574">
                  <c:v>47,41669444</c:v>
                </c:pt>
                <c:pt idx="575">
                  <c:v>47,50002778</c:v>
                </c:pt>
                <c:pt idx="576">
                  <c:v>47,58336111</c:v>
                </c:pt>
                <c:pt idx="577">
                  <c:v>47,66669444</c:v>
                </c:pt>
                <c:pt idx="578">
                  <c:v>47,75002778</c:v>
                </c:pt>
                <c:pt idx="579">
                  <c:v>47,83336111</c:v>
                </c:pt>
                <c:pt idx="580">
                  <c:v>47,91669444</c:v>
                </c:pt>
                <c:pt idx="581">
                  <c:v>48,00002778</c:v>
                </c:pt>
                <c:pt idx="582">
                  <c:v>48,08336111</c:v>
                </c:pt>
                <c:pt idx="583">
                  <c:v>48,16669444</c:v>
                </c:pt>
                <c:pt idx="584">
                  <c:v>48,25002778</c:v>
                </c:pt>
                <c:pt idx="585">
                  <c:v>48,33336111</c:v>
                </c:pt>
                <c:pt idx="586">
                  <c:v>48,41669444</c:v>
                </c:pt>
                <c:pt idx="587">
                  <c:v>48,50002778</c:v>
                </c:pt>
                <c:pt idx="588">
                  <c:v>48,58336111</c:v>
                </c:pt>
                <c:pt idx="589">
                  <c:v>48,66669444</c:v>
                </c:pt>
                <c:pt idx="590">
                  <c:v>48,75002778</c:v>
                </c:pt>
                <c:pt idx="591">
                  <c:v>48,83336111</c:v>
                </c:pt>
                <c:pt idx="592">
                  <c:v>48,91669444</c:v>
                </c:pt>
                <c:pt idx="593">
                  <c:v>49,00002778</c:v>
                </c:pt>
                <c:pt idx="594">
                  <c:v>49,08336111</c:v>
                </c:pt>
                <c:pt idx="595">
                  <c:v>49,16669444</c:v>
                </c:pt>
                <c:pt idx="596">
                  <c:v>49,25002778</c:v>
                </c:pt>
                <c:pt idx="597">
                  <c:v>49,33336111</c:v>
                </c:pt>
                <c:pt idx="598">
                  <c:v>49,41669444</c:v>
                </c:pt>
                <c:pt idx="599">
                  <c:v>49,50002778</c:v>
                </c:pt>
                <c:pt idx="600">
                  <c:v>49,58336111</c:v>
                </c:pt>
                <c:pt idx="601">
                  <c:v>49,66669444</c:v>
                </c:pt>
                <c:pt idx="602">
                  <c:v>49,75002778</c:v>
                </c:pt>
                <c:pt idx="603">
                  <c:v>49,83336111</c:v>
                </c:pt>
                <c:pt idx="604">
                  <c:v>49,91669444</c:v>
                </c:pt>
                <c:pt idx="605">
                  <c:v>50,00002778</c:v>
                </c:pt>
                <c:pt idx="606">
                  <c:v>50,08336111</c:v>
                </c:pt>
                <c:pt idx="607">
                  <c:v>50,16669444</c:v>
                </c:pt>
                <c:pt idx="608">
                  <c:v>50,25002778</c:v>
                </c:pt>
                <c:pt idx="609">
                  <c:v>50,33336111</c:v>
                </c:pt>
                <c:pt idx="610">
                  <c:v>50,41669444</c:v>
                </c:pt>
                <c:pt idx="611">
                  <c:v>50,50002778</c:v>
                </c:pt>
                <c:pt idx="612">
                  <c:v>50,58336111</c:v>
                </c:pt>
                <c:pt idx="613">
                  <c:v>50,66669444</c:v>
                </c:pt>
                <c:pt idx="614">
                  <c:v>50,75002778</c:v>
                </c:pt>
                <c:pt idx="615">
                  <c:v>50,83336111</c:v>
                </c:pt>
                <c:pt idx="616">
                  <c:v>50,91669444</c:v>
                </c:pt>
                <c:pt idx="617">
                  <c:v>51,00002778</c:v>
                </c:pt>
                <c:pt idx="618">
                  <c:v>51,08336111</c:v>
                </c:pt>
                <c:pt idx="619">
                  <c:v>51,16669444</c:v>
                </c:pt>
                <c:pt idx="620">
                  <c:v>51,25002778</c:v>
                </c:pt>
                <c:pt idx="621">
                  <c:v>51,33336111</c:v>
                </c:pt>
                <c:pt idx="622">
                  <c:v>51,41669444</c:v>
                </c:pt>
                <c:pt idx="623">
                  <c:v>51,50002778</c:v>
                </c:pt>
                <c:pt idx="624">
                  <c:v>51,58336111</c:v>
                </c:pt>
                <c:pt idx="625">
                  <c:v>51,66669444</c:v>
                </c:pt>
                <c:pt idx="626">
                  <c:v>51,75002778</c:v>
                </c:pt>
                <c:pt idx="627">
                  <c:v>51,83336111</c:v>
                </c:pt>
                <c:pt idx="628">
                  <c:v>51,91669444</c:v>
                </c:pt>
                <c:pt idx="629">
                  <c:v>52,00002778</c:v>
                </c:pt>
                <c:pt idx="630">
                  <c:v>52,08336111</c:v>
                </c:pt>
                <c:pt idx="631">
                  <c:v>52,16669444</c:v>
                </c:pt>
                <c:pt idx="632">
                  <c:v>52,25002778</c:v>
                </c:pt>
                <c:pt idx="633">
                  <c:v>52,33336111</c:v>
                </c:pt>
                <c:pt idx="634">
                  <c:v>52,41669444</c:v>
                </c:pt>
                <c:pt idx="635">
                  <c:v>52,50002778</c:v>
                </c:pt>
                <c:pt idx="636">
                  <c:v>52,58336111</c:v>
                </c:pt>
                <c:pt idx="637">
                  <c:v>52,66669444</c:v>
                </c:pt>
                <c:pt idx="638">
                  <c:v>52,75002778</c:v>
                </c:pt>
                <c:pt idx="639">
                  <c:v>52,83336111</c:v>
                </c:pt>
                <c:pt idx="640">
                  <c:v>52,91669444</c:v>
                </c:pt>
                <c:pt idx="641">
                  <c:v>53,00002778</c:v>
                </c:pt>
                <c:pt idx="642">
                  <c:v>53,08336111</c:v>
                </c:pt>
                <c:pt idx="643">
                  <c:v>53,16669444</c:v>
                </c:pt>
                <c:pt idx="644">
                  <c:v>53,25002778</c:v>
                </c:pt>
                <c:pt idx="645">
                  <c:v>53,33336111</c:v>
                </c:pt>
                <c:pt idx="646">
                  <c:v>53,41669444</c:v>
                </c:pt>
                <c:pt idx="647">
                  <c:v>53,50002778</c:v>
                </c:pt>
                <c:pt idx="648">
                  <c:v>53,58336111</c:v>
                </c:pt>
                <c:pt idx="649">
                  <c:v>53,66669444</c:v>
                </c:pt>
                <c:pt idx="650">
                  <c:v>53,75002778</c:v>
                </c:pt>
                <c:pt idx="651">
                  <c:v>53,83336111</c:v>
                </c:pt>
                <c:pt idx="652">
                  <c:v>53,91669444</c:v>
                </c:pt>
                <c:pt idx="653">
                  <c:v>54,00002778</c:v>
                </c:pt>
                <c:pt idx="654">
                  <c:v>54,08336111</c:v>
                </c:pt>
                <c:pt idx="655">
                  <c:v>54,16669444</c:v>
                </c:pt>
                <c:pt idx="656">
                  <c:v>54,25002778</c:v>
                </c:pt>
                <c:pt idx="657">
                  <c:v>54,33336111</c:v>
                </c:pt>
                <c:pt idx="658">
                  <c:v>54,41669444</c:v>
                </c:pt>
                <c:pt idx="659">
                  <c:v>54,50002778</c:v>
                </c:pt>
                <c:pt idx="660">
                  <c:v>54,58336111</c:v>
                </c:pt>
                <c:pt idx="661">
                  <c:v>54,66669444</c:v>
                </c:pt>
                <c:pt idx="662">
                  <c:v>54,75002778</c:v>
                </c:pt>
                <c:pt idx="663">
                  <c:v>54,83336111</c:v>
                </c:pt>
                <c:pt idx="664">
                  <c:v>54,91669444</c:v>
                </c:pt>
                <c:pt idx="665">
                  <c:v>55,00002778</c:v>
                </c:pt>
                <c:pt idx="666">
                  <c:v>55,08336111</c:v>
                </c:pt>
                <c:pt idx="667">
                  <c:v>55,16669444</c:v>
                </c:pt>
                <c:pt idx="668">
                  <c:v>55,25002778</c:v>
                </c:pt>
                <c:pt idx="669">
                  <c:v>55,33336111</c:v>
                </c:pt>
                <c:pt idx="670">
                  <c:v>55,41669444</c:v>
                </c:pt>
                <c:pt idx="671">
                  <c:v>55,50002778</c:v>
                </c:pt>
                <c:pt idx="672">
                  <c:v>55,58336111</c:v>
                </c:pt>
                <c:pt idx="673">
                  <c:v>55,66669444</c:v>
                </c:pt>
                <c:pt idx="674">
                  <c:v>55,75002778</c:v>
                </c:pt>
                <c:pt idx="675">
                  <c:v>55,83336111</c:v>
                </c:pt>
                <c:pt idx="676">
                  <c:v>55,91669444</c:v>
                </c:pt>
                <c:pt idx="677">
                  <c:v>56,00002778</c:v>
                </c:pt>
                <c:pt idx="678">
                  <c:v>56,08336111</c:v>
                </c:pt>
                <c:pt idx="679">
                  <c:v>56,16669444</c:v>
                </c:pt>
                <c:pt idx="680">
                  <c:v>56,25002778</c:v>
                </c:pt>
                <c:pt idx="681">
                  <c:v>56,33336111</c:v>
                </c:pt>
                <c:pt idx="682">
                  <c:v>56,41669444</c:v>
                </c:pt>
                <c:pt idx="683">
                  <c:v>56,50002778</c:v>
                </c:pt>
                <c:pt idx="684">
                  <c:v>56,58336111</c:v>
                </c:pt>
                <c:pt idx="685">
                  <c:v>56,66669444</c:v>
                </c:pt>
                <c:pt idx="686">
                  <c:v>56,75002778</c:v>
                </c:pt>
                <c:pt idx="687">
                  <c:v>56,83336111</c:v>
                </c:pt>
                <c:pt idx="688">
                  <c:v>56,91669444</c:v>
                </c:pt>
                <c:pt idx="689">
                  <c:v>57,00002778</c:v>
                </c:pt>
                <c:pt idx="690">
                  <c:v>57,08336111</c:v>
                </c:pt>
                <c:pt idx="691">
                  <c:v>57,16669444</c:v>
                </c:pt>
                <c:pt idx="692">
                  <c:v>57,25002778</c:v>
                </c:pt>
                <c:pt idx="693">
                  <c:v>57,33336111</c:v>
                </c:pt>
                <c:pt idx="694">
                  <c:v>57,41669444</c:v>
                </c:pt>
                <c:pt idx="695">
                  <c:v>57,50002778</c:v>
                </c:pt>
                <c:pt idx="696">
                  <c:v>57,58336111</c:v>
                </c:pt>
                <c:pt idx="697">
                  <c:v>57,66669444</c:v>
                </c:pt>
                <c:pt idx="698">
                  <c:v>57,75002778</c:v>
                </c:pt>
                <c:pt idx="699">
                  <c:v>57,83336111</c:v>
                </c:pt>
                <c:pt idx="700">
                  <c:v>57,91669444</c:v>
                </c:pt>
                <c:pt idx="701">
                  <c:v>58,00002778</c:v>
                </c:pt>
                <c:pt idx="702">
                  <c:v>58,08336111</c:v>
                </c:pt>
                <c:pt idx="703">
                  <c:v>58,16669444</c:v>
                </c:pt>
                <c:pt idx="704">
                  <c:v>58,25002778</c:v>
                </c:pt>
                <c:pt idx="705">
                  <c:v>58,33336111</c:v>
                </c:pt>
                <c:pt idx="706">
                  <c:v>58,41669444</c:v>
                </c:pt>
                <c:pt idx="707">
                  <c:v>58,50002778</c:v>
                </c:pt>
                <c:pt idx="708">
                  <c:v>58,58336111</c:v>
                </c:pt>
                <c:pt idx="709">
                  <c:v>58,66669444</c:v>
                </c:pt>
                <c:pt idx="710">
                  <c:v>58,75002778</c:v>
                </c:pt>
                <c:pt idx="711">
                  <c:v>58,83336111</c:v>
                </c:pt>
                <c:pt idx="712">
                  <c:v>58,91669444</c:v>
                </c:pt>
                <c:pt idx="713">
                  <c:v>59,00002778</c:v>
                </c:pt>
                <c:pt idx="714">
                  <c:v>59,08336111</c:v>
                </c:pt>
                <c:pt idx="715">
                  <c:v>59,16669444</c:v>
                </c:pt>
                <c:pt idx="716">
                  <c:v>59,25002778</c:v>
                </c:pt>
                <c:pt idx="717">
                  <c:v>59,33336111</c:v>
                </c:pt>
                <c:pt idx="718">
                  <c:v>59,41669444</c:v>
                </c:pt>
                <c:pt idx="719">
                  <c:v>59,50002778</c:v>
                </c:pt>
                <c:pt idx="720">
                  <c:v>59,58336111</c:v>
                </c:pt>
                <c:pt idx="721">
                  <c:v>59,66669444</c:v>
                </c:pt>
                <c:pt idx="722">
                  <c:v>59,75002778</c:v>
                </c:pt>
                <c:pt idx="723">
                  <c:v>59,83336111</c:v>
                </c:pt>
                <c:pt idx="724">
                  <c:v>59,91669444</c:v>
                </c:pt>
                <c:pt idx="725">
                  <c:v>60,00002778</c:v>
                </c:pt>
                <c:pt idx="726">
                  <c:v>60,08336111</c:v>
                </c:pt>
                <c:pt idx="727">
                  <c:v>60,16669444</c:v>
                </c:pt>
                <c:pt idx="728">
                  <c:v>60,25002778</c:v>
                </c:pt>
                <c:pt idx="729">
                  <c:v>60,33336111</c:v>
                </c:pt>
                <c:pt idx="730">
                  <c:v>60,41669444</c:v>
                </c:pt>
                <c:pt idx="731">
                  <c:v>60,50002778</c:v>
                </c:pt>
                <c:pt idx="732">
                  <c:v>60,58336111</c:v>
                </c:pt>
                <c:pt idx="733">
                  <c:v>60,66669444</c:v>
                </c:pt>
                <c:pt idx="734">
                  <c:v>60,75002778</c:v>
                </c:pt>
                <c:pt idx="735">
                  <c:v>60,83336111</c:v>
                </c:pt>
                <c:pt idx="736">
                  <c:v>60,91669444</c:v>
                </c:pt>
                <c:pt idx="737">
                  <c:v>61,00002778</c:v>
                </c:pt>
                <c:pt idx="738">
                  <c:v>61,08336111</c:v>
                </c:pt>
                <c:pt idx="739">
                  <c:v>61,16669444</c:v>
                </c:pt>
                <c:pt idx="740">
                  <c:v>61,25002778</c:v>
                </c:pt>
                <c:pt idx="741">
                  <c:v>61,33336111</c:v>
                </c:pt>
                <c:pt idx="742">
                  <c:v>61,41669444</c:v>
                </c:pt>
                <c:pt idx="743">
                  <c:v>61,50002778</c:v>
                </c:pt>
                <c:pt idx="744">
                  <c:v>61,58336111</c:v>
                </c:pt>
                <c:pt idx="745">
                  <c:v>61,66669444</c:v>
                </c:pt>
                <c:pt idx="746">
                  <c:v>61,75002778</c:v>
                </c:pt>
                <c:pt idx="747">
                  <c:v>61,83336111</c:v>
                </c:pt>
                <c:pt idx="748">
                  <c:v>61,91669444</c:v>
                </c:pt>
                <c:pt idx="749">
                  <c:v>62,00002778</c:v>
                </c:pt>
                <c:pt idx="750">
                  <c:v>62,08336111</c:v>
                </c:pt>
                <c:pt idx="751">
                  <c:v>62,16669444</c:v>
                </c:pt>
                <c:pt idx="752">
                  <c:v>62,25002778</c:v>
                </c:pt>
                <c:pt idx="753">
                  <c:v>62,33336111</c:v>
                </c:pt>
                <c:pt idx="754">
                  <c:v>62,41669444</c:v>
                </c:pt>
                <c:pt idx="755">
                  <c:v>62,50002778</c:v>
                </c:pt>
                <c:pt idx="756">
                  <c:v>62,58336111</c:v>
                </c:pt>
                <c:pt idx="757">
                  <c:v>62,66669444</c:v>
                </c:pt>
                <c:pt idx="758">
                  <c:v>62,75002778</c:v>
                </c:pt>
                <c:pt idx="759">
                  <c:v>62,83336111</c:v>
                </c:pt>
                <c:pt idx="760">
                  <c:v>62,91669444</c:v>
                </c:pt>
                <c:pt idx="761">
                  <c:v>63,00002778</c:v>
                </c:pt>
                <c:pt idx="762">
                  <c:v>63,08336111</c:v>
                </c:pt>
                <c:pt idx="763">
                  <c:v>63,16669444</c:v>
                </c:pt>
                <c:pt idx="764">
                  <c:v>63,25002778</c:v>
                </c:pt>
                <c:pt idx="765">
                  <c:v>63,33336111</c:v>
                </c:pt>
                <c:pt idx="766">
                  <c:v>63,41669444</c:v>
                </c:pt>
                <c:pt idx="767">
                  <c:v>63,50002778</c:v>
                </c:pt>
                <c:pt idx="768">
                  <c:v>63,58336111</c:v>
                </c:pt>
                <c:pt idx="769">
                  <c:v>63,66669444</c:v>
                </c:pt>
                <c:pt idx="770">
                  <c:v>63,75002778</c:v>
                </c:pt>
                <c:pt idx="771">
                  <c:v>63,83336111</c:v>
                </c:pt>
                <c:pt idx="772">
                  <c:v>63,91669444</c:v>
                </c:pt>
                <c:pt idx="773">
                  <c:v>64,00002778</c:v>
                </c:pt>
                <c:pt idx="774">
                  <c:v>64,08336111</c:v>
                </c:pt>
                <c:pt idx="775">
                  <c:v>64,16669444</c:v>
                </c:pt>
                <c:pt idx="776">
                  <c:v>64,25002778</c:v>
                </c:pt>
                <c:pt idx="777">
                  <c:v>64,33336111</c:v>
                </c:pt>
                <c:pt idx="778">
                  <c:v>64,41669444</c:v>
                </c:pt>
                <c:pt idx="779">
                  <c:v>64,50002778</c:v>
                </c:pt>
                <c:pt idx="780">
                  <c:v>64,58336111</c:v>
                </c:pt>
                <c:pt idx="781">
                  <c:v>64,66669444</c:v>
                </c:pt>
                <c:pt idx="782">
                  <c:v>64,75002778</c:v>
                </c:pt>
                <c:pt idx="783">
                  <c:v>64,83336111</c:v>
                </c:pt>
                <c:pt idx="784">
                  <c:v>64,91669444</c:v>
                </c:pt>
                <c:pt idx="785">
                  <c:v>65,00002778</c:v>
                </c:pt>
                <c:pt idx="786">
                  <c:v>65,08336111</c:v>
                </c:pt>
                <c:pt idx="787">
                  <c:v>65,16669444</c:v>
                </c:pt>
                <c:pt idx="788">
                  <c:v>65,25002778</c:v>
                </c:pt>
                <c:pt idx="789">
                  <c:v>65,33336111</c:v>
                </c:pt>
                <c:pt idx="790">
                  <c:v>65,41669444</c:v>
                </c:pt>
                <c:pt idx="791">
                  <c:v>65,50002778</c:v>
                </c:pt>
                <c:pt idx="792">
                  <c:v>65,58336111</c:v>
                </c:pt>
                <c:pt idx="793">
                  <c:v>65,66669444</c:v>
                </c:pt>
                <c:pt idx="794">
                  <c:v>65,75002778</c:v>
                </c:pt>
                <c:pt idx="795">
                  <c:v>65,83336111</c:v>
                </c:pt>
                <c:pt idx="796">
                  <c:v>65,91669444</c:v>
                </c:pt>
                <c:pt idx="797">
                  <c:v>66,00002778</c:v>
                </c:pt>
                <c:pt idx="798">
                  <c:v>66,08336111</c:v>
                </c:pt>
                <c:pt idx="799">
                  <c:v>66,16669444</c:v>
                </c:pt>
                <c:pt idx="800">
                  <c:v>66,25002778</c:v>
                </c:pt>
                <c:pt idx="801">
                  <c:v>66,33336111</c:v>
                </c:pt>
                <c:pt idx="802">
                  <c:v>66,41669444</c:v>
                </c:pt>
                <c:pt idx="803">
                  <c:v>66,50002778</c:v>
                </c:pt>
                <c:pt idx="804">
                  <c:v>66,58336111</c:v>
                </c:pt>
                <c:pt idx="805">
                  <c:v>66,66669444</c:v>
                </c:pt>
                <c:pt idx="806">
                  <c:v>66,75002778</c:v>
                </c:pt>
                <c:pt idx="807">
                  <c:v>66,83336111</c:v>
                </c:pt>
                <c:pt idx="808">
                  <c:v>66,91669444</c:v>
                </c:pt>
                <c:pt idx="809">
                  <c:v>67,00002778</c:v>
                </c:pt>
                <c:pt idx="810">
                  <c:v>67,08336111</c:v>
                </c:pt>
                <c:pt idx="811">
                  <c:v>67,16669444</c:v>
                </c:pt>
                <c:pt idx="812">
                  <c:v>67,25002778</c:v>
                </c:pt>
                <c:pt idx="813">
                  <c:v>67,33336111</c:v>
                </c:pt>
                <c:pt idx="814">
                  <c:v>67,41669444</c:v>
                </c:pt>
                <c:pt idx="815">
                  <c:v>67,50002778</c:v>
                </c:pt>
                <c:pt idx="816">
                  <c:v>67,58336111</c:v>
                </c:pt>
                <c:pt idx="817">
                  <c:v>67,66669444</c:v>
                </c:pt>
                <c:pt idx="818">
                  <c:v>67,75002778</c:v>
                </c:pt>
                <c:pt idx="819">
                  <c:v>67,83336111</c:v>
                </c:pt>
                <c:pt idx="820">
                  <c:v>67,91669444</c:v>
                </c:pt>
                <c:pt idx="821">
                  <c:v>68,00002778</c:v>
                </c:pt>
                <c:pt idx="822">
                  <c:v>68,08336111</c:v>
                </c:pt>
                <c:pt idx="823">
                  <c:v>68,16669444</c:v>
                </c:pt>
                <c:pt idx="824">
                  <c:v>68,25002778</c:v>
                </c:pt>
                <c:pt idx="825">
                  <c:v>68,33336111</c:v>
                </c:pt>
                <c:pt idx="826">
                  <c:v>68,41669444</c:v>
                </c:pt>
                <c:pt idx="827">
                  <c:v>68,50002778</c:v>
                </c:pt>
                <c:pt idx="828">
                  <c:v>68,58336111</c:v>
                </c:pt>
                <c:pt idx="829">
                  <c:v>68,66669444</c:v>
                </c:pt>
                <c:pt idx="830">
                  <c:v>68,75002778</c:v>
                </c:pt>
                <c:pt idx="831">
                  <c:v>68,83336111</c:v>
                </c:pt>
                <c:pt idx="832">
                  <c:v>68,91669444</c:v>
                </c:pt>
                <c:pt idx="833">
                  <c:v>69,00002778</c:v>
                </c:pt>
                <c:pt idx="834">
                  <c:v>69,08336111</c:v>
                </c:pt>
                <c:pt idx="835">
                  <c:v>69,16669444</c:v>
                </c:pt>
                <c:pt idx="836">
                  <c:v>69,25002778</c:v>
                </c:pt>
                <c:pt idx="837">
                  <c:v>69,33336111</c:v>
                </c:pt>
                <c:pt idx="838">
                  <c:v>69,41669444</c:v>
                </c:pt>
                <c:pt idx="839">
                  <c:v>69,50002778</c:v>
                </c:pt>
                <c:pt idx="840">
                  <c:v>69,58336111</c:v>
                </c:pt>
                <c:pt idx="841">
                  <c:v>69,66669444</c:v>
                </c:pt>
                <c:pt idx="842">
                  <c:v>69,75002778</c:v>
                </c:pt>
                <c:pt idx="843">
                  <c:v>69,83336111</c:v>
                </c:pt>
                <c:pt idx="844">
                  <c:v>69,91669444</c:v>
                </c:pt>
                <c:pt idx="845">
                  <c:v>70,00002778</c:v>
                </c:pt>
                <c:pt idx="846">
                  <c:v>70,08336111</c:v>
                </c:pt>
                <c:pt idx="847">
                  <c:v>70,16669444</c:v>
                </c:pt>
                <c:pt idx="848">
                  <c:v>70,25002778</c:v>
                </c:pt>
                <c:pt idx="849">
                  <c:v>70,33336111</c:v>
                </c:pt>
                <c:pt idx="850">
                  <c:v>70,41669444</c:v>
                </c:pt>
                <c:pt idx="851">
                  <c:v>70,50002778</c:v>
                </c:pt>
                <c:pt idx="852">
                  <c:v>70,58336111</c:v>
                </c:pt>
                <c:pt idx="853">
                  <c:v>70,66669444</c:v>
                </c:pt>
                <c:pt idx="854">
                  <c:v>70,75002778</c:v>
                </c:pt>
                <c:pt idx="855">
                  <c:v>70,83336111</c:v>
                </c:pt>
                <c:pt idx="856">
                  <c:v>70,91669444</c:v>
                </c:pt>
                <c:pt idx="857">
                  <c:v>71,00002778</c:v>
                </c:pt>
                <c:pt idx="858">
                  <c:v>71,08336111</c:v>
                </c:pt>
                <c:pt idx="859">
                  <c:v>71,16669444</c:v>
                </c:pt>
                <c:pt idx="860">
                  <c:v>71,25002778</c:v>
                </c:pt>
                <c:pt idx="861">
                  <c:v>71,33336111</c:v>
                </c:pt>
                <c:pt idx="862">
                  <c:v>71,41669444</c:v>
                </c:pt>
                <c:pt idx="863">
                  <c:v>71,50002778</c:v>
                </c:pt>
                <c:pt idx="864">
                  <c:v>71,58336111</c:v>
                </c:pt>
                <c:pt idx="865">
                  <c:v>71,66669444</c:v>
                </c:pt>
                <c:pt idx="866">
                  <c:v>71,75002778</c:v>
                </c:pt>
                <c:pt idx="867">
                  <c:v>71,83336111</c:v>
                </c:pt>
                <c:pt idx="868">
                  <c:v>71,91669444</c:v>
                </c:pt>
                <c:pt idx="869">
                  <c:v>72,00002778</c:v>
                </c:pt>
                <c:pt idx="870">
                  <c:v>72,08336111</c:v>
                </c:pt>
                <c:pt idx="871">
                  <c:v>72,16669444</c:v>
                </c:pt>
                <c:pt idx="872">
                  <c:v>72,25002778</c:v>
                </c:pt>
                <c:pt idx="873">
                  <c:v>72,33336111</c:v>
                </c:pt>
                <c:pt idx="874">
                  <c:v>72,41669444</c:v>
                </c:pt>
                <c:pt idx="875">
                  <c:v>72,50002778</c:v>
                </c:pt>
                <c:pt idx="876">
                  <c:v>72,58336111</c:v>
                </c:pt>
                <c:pt idx="877">
                  <c:v>72,66669444</c:v>
                </c:pt>
                <c:pt idx="878">
                  <c:v>72,75002778</c:v>
                </c:pt>
                <c:pt idx="879">
                  <c:v>72,83336111</c:v>
                </c:pt>
                <c:pt idx="880">
                  <c:v>72,91669444</c:v>
                </c:pt>
                <c:pt idx="881">
                  <c:v>73,00002778</c:v>
                </c:pt>
                <c:pt idx="882">
                  <c:v>73,08336111</c:v>
                </c:pt>
                <c:pt idx="883">
                  <c:v>73,16669444</c:v>
                </c:pt>
                <c:pt idx="884">
                  <c:v>73,25002778</c:v>
                </c:pt>
                <c:pt idx="885">
                  <c:v>73,33336111</c:v>
                </c:pt>
                <c:pt idx="886">
                  <c:v>73,41669444</c:v>
                </c:pt>
                <c:pt idx="887">
                  <c:v>73,50002778</c:v>
                </c:pt>
                <c:pt idx="888">
                  <c:v>73,58336111</c:v>
                </c:pt>
                <c:pt idx="889">
                  <c:v>73,66669444</c:v>
                </c:pt>
                <c:pt idx="890">
                  <c:v>73,75002778</c:v>
                </c:pt>
                <c:pt idx="891">
                  <c:v>73,83336111</c:v>
                </c:pt>
                <c:pt idx="892">
                  <c:v>73,91669444</c:v>
                </c:pt>
                <c:pt idx="893">
                  <c:v>74,00002778</c:v>
                </c:pt>
                <c:pt idx="894">
                  <c:v>74,08336111</c:v>
                </c:pt>
                <c:pt idx="895">
                  <c:v>74,16669444</c:v>
                </c:pt>
                <c:pt idx="896">
                  <c:v>74,25002778</c:v>
                </c:pt>
                <c:pt idx="897">
                  <c:v>74,33336111</c:v>
                </c:pt>
                <c:pt idx="898">
                  <c:v>74,41669444</c:v>
                </c:pt>
                <c:pt idx="899">
                  <c:v>74,50002778</c:v>
                </c:pt>
                <c:pt idx="900">
                  <c:v>74,58336111</c:v>
                </c:pt>
                <c:pt idx="901">
                  <c:v>74,66669444</c:v>
                </c:pt>
                <c:pt idx="902">
                  <c:v>74,75002778</c:v>
                </c:pt>
                <c:pt idx="903">
                  <c:v>74,83336111</c:v>
                </c:pt>
                <c:pt idx="904">
                  <c:v>74,91669444</c:v>
                </c:pt>
                <c:pt idx="905">
                  <c:v>75,00002778</c:v>
                </c:pt>
                <c:pt idx="906">
                  <c:v>75,08336111</c:v>
                </c:pt>
                <c:pt idx="907">
                  <c:v>75,16669444</c:v>
                </c:pt>
                <c:pt idx="908">
                  <c:v>75,25002778</c:v>
                </c:pt>
                <c:pt idx="909">
                  <c:v>75,33336111</c:v>
                </c:pt>
                <c:pt idx="910">
                  <c:v>75,41669444</c:v>
                </c:pt>
                <c:pt idx="911">
                  <c:v>75,50002778</c:v>
                </c:pt>
                <c:pt idx="912">
                  <c:v>75,58336111</c:v>
                </c:pt>
                <c:pt idx="913">
                  <c:v>75,66669444</c:v>
                </c:pt>
                <c:pt idx="914">
                  <c:v>75,75002778</c:v>
                </c:pt>
                <c:pt idx="915">
                  <c:v>75,83336111</c:v>
                </c:pt>
                <c:pt idx="916">
                  <c:v>75,91669444</c:v>
                </c:pt>
                <c:pt idx="917">
                  <c:v>76,00002778</c:v>
                </c:pt>
                <c:pt idx="918">
                  <c:v>76,08336111</c:v>
                </c:pt>
                <c:pt idx="919">
                  <c:v>76,16669444</c:v>
                </c:pt>
                <c:pt idx="920">
                  <c:v>76,25002778</c:v>
                </c:pt>
                <c:pt idx="921">
                  <c:v>76,33336111</c:v>
                </c:pt>
                <c:pt idx="922">
                  <c:v>76,41669444</c:v>
                </c:pt>
                <c:pt idx="923">
                  <c:v>76,50002778</c:v>
                </c:pt>
                <c:pt idx="924">
                  <c:v>76,58336111</c:v>
                </c:pt>
                <c:pt idx="925">
                  <c:v>76,66669444</c:v>
                </c:pt>
                <c:pt idx="926">
                  <c:v>76,75002778</c:v>
                </c:pt>
                <c:pt idx="927">
                  <c:v>76,83336111</c:v>
                </c:pt>
                <c:pt idx="928">
                  <c:v>76,91669444</c:v>
                </c:pt>
                <c:pt idx="929">
                  <c:v>77,00002778</c:v>
                </c:pt>
                <c:pt idx="930">
                  <c:v>77,08336111</c:v>
                </c:pt>
                <c:pt idx="931">
                  <c:v>77,16669444</c:v>
                </c:pt>
                <c:pt idx="932">
                  <c:v>77,25002778</c:v>
                </c:pt>
                <c:pt idx="933">
                  <c:v>77,33336111</c:v>
                </c:pt>
                <c:pt idx="934">
                  <c:v>77,41669444</c:v>
                </c:pt>
                <c:pt idx="935">
                  <c:v>77,50002778</c:v>
                </c:pt>
                <c:pt idx="936">
                  <c:v>77,58336111</c:v>
                </c:pt>
                <c:pt idx="937">
                  <c:v>77,66669444</c:v>
                </c:pt>
                <c:pt idx="938">
                  <c:v>77,75002778</c:v>
                </c:pt>
                <c:pt idx="939">
                  <c:v>77,83336111</c:v>
                </c:pt>
                <c:pt idx="940">
                  <c:v>77,91669444</c:v>
                </c:pt>
                <c:pt idx="941">
                  <c:v>78,00002778</c:v>
                </c:pt>
                <c:pt idx="942">
                  <c:v>78,08336111</c:v>
                </c:pt>
                <c:pt idx="943">
                  <c:v>78,16669444</c:v>
                </c:pt>
                <c:pt idx="944">
                  <c:v>78,25002778</c:v>
                </c:pt>
                <c:pt idx="945">
                  <c:v>78,33336111</c:v>
                </c:pt>
                <c:pt idx="946">
                  <c:v>78,41669444</c:v>
                </c:pt>
                <c:pt idx="947">
                  <c:v>78,50002778</c:v>
                </c:pt>
                <c:pt idx="948">
                  <c:v>78,58336111</c:v>
                </c:pt>
                <c:pt idx="949">
                  <c:v>78,66669444</c:v>
                </c:pt>
                <c:pt idx="950">
                  <c:v>78,75002778</c:v>
                </c:pt>
                <c:pt idx="951">
                  <c:v>78,83336111</c:v>
                </c:pt>
                <c:pt idx="952">
                  <c:v>78,91669444</c:v>
                </c:pt>
                <c:pt idx="953">
                  <c:v>79,00002778</c:v>
                </c:pt>
                <c:pt idx="954">
                  <c:v>79,08336111</c:v>
                </c:pt>
                <c:pt idx="955">
                  <c:v>79,16669444</c:v>
                </c:pt>
                <c:pt idx="956">
                  <c:v>79,25002778</c:v>
                </c:pt>
                <c:pt idx="957">
                  <c:v>79,33336111</c:v>
                </c:pt>
                <c:pt idx="958">
                  <c:v>79,41669444</c:v>
                </c:pt>
                <c:pt idx="959">
                  <c:v>79,50002778</c:v>
                </c:pt>
                <c:pt idx="960">
                  <c:v>79,58336111</c:v>
                </c:pt>
                <c:pt idx="961">
                  <c:v>79,66669444</c:v>
                </c:pt>
                <c:pt idx="962">
                  <c:v>79,75002778</c:v>
                </c:pt>
                <c:pt idx="963">
                  <c:v>79,83336111</c:v>
                </c:pt>
                <c:pt idx="964">
                  <c:v>79,91669444</c:v>
                </c:pt>
                <c:pt idx="965">
                  <c:v>80,00002778</c:v>
                </c:pt>
                <c:pt idx="966">
                  <c:v>80,08336111</c:v>
                </c:pt>
                <c:pt idx="967">
                  <c:v>80,16669444</c:v>
                </c:pt>
                <c:pt idx="968">
                  <c:v>80,25002778</c:v>
                </c:pt>
                <c:pt idx="969">
                  <c:v>80,33336111</c:v>
                </c:pt>
                <c:pt idx="970">
                  <c:v>80,41669444</c:v>
                </c:pt>
                <c:pt idx="971">
                  <c:v>80,50002778</c:v>
                </c:pt>
                <c:pt idx="972">
                  <c:v>80,58336111</c:v>
                </c:pt>
                <c:pt idx="973">
                  <c:v>80,66669444</c:v>
                </c:pt>
                <c:pt idx="974">
                  <c:v>80,75002778</c:v>
                </c:pt>
                <c:pt idx="975">
                  <c:v>80,83336111</c:v>
                </c:pt>
                <c:pt idx="976">
                  <c:v>80,91669444</c:v>
                </c:pt>
                <c:pt idx="977">
                  <c:v>81,00002778</c:v>
                </c:pt>
                <c:pt idx="978">
                  <c:v>81,08336111</c:v>
                </c:pt>
                <c:pt idx="979">
                  <c:v>81,16669444</c:v>
                </c:pt>
                <c:pt idx="980">
                  <c:v>81,25002778</c:v>
                </c:pt>
                <c:pt idx="981">
                  <c:v>81,33336111</c:v>
                </c:pt>
                <c:pt idx="982">
                  <c:v>81,41669444</c:v>
                </c:pt>
                <c:pt idx="983">
                  <c:v>81,50002778</c:v>
                </c:pt>
                <c:pt idx="984">
                  <c:v>81,58336111</c:v>
                </c:pt>
                <c:pt idx="985">
                  <c:v>81,66669444</c:v>
                </c:pt>
                <c:pt idx="986">
                  <c:v>81,75002778</c:v>
                </c:pt>
                <c:pt idx="987">
                  <c:v>81,83336111</c:v>
                </c:pt>
                <c:pt idx="988">
                  <c:v>81,91669444</c:v>
                </c:pt>
                <c:pt idx="989">
                  <c:v>82,00002778</c:v>
                </c:pt>
                <c:pt idx="990">
                  <c:v>82,08336111</c:v>
                </c:pt>
                <c:pt idx="991">
                  <c:v>82,16669444</c:v>
                </c:pt>
                <c:pt idx="992">
                  <c:v>82,25002778</c:v>
                </c:pt>
                <c:pt idx="993">
                  <c:v>82,33336111</c:v>
                </c:pt>
                <c:pt idx="994">
                  <c:v>82,41669444</c:v>
                </c:pt>
                <c:pt idx="995">
                  <c:v>82,50002778</c:v>
                </c:pt>
                <c:pt idx="996">
                  <c:v>82,58336111</c:v>
                </c:pt>
                <c:pt idx="997">
                  <c:v>82,66669444</c:v>
                </c:pt>
                <c:pt idx="998">
                  <c:v>82,75002778</c:v>
                </c:pt>
                <c:pt idx="999">
                  <c:v>82,83336111</c:v>
                </c:pt>
                <c:pt idx="1000">
                  <c:v>82,91669444</c:v>
                </c:pt>
                <c:pt idx="1001">
                  <c:v>83,00002778</c:v>
                </c:pt>
                <c:pt idx="1002">
                  <c:v>83,08336111</c:v>
                </c:pt>
                <c:pt idx="1003">
                  <c:v>83,16669444</c:v>
                </c:pt>
                <c:pt idx="1004">
                  <c:v>83,25002778</c:v>
                </c:pt>
                <c:pt idx="1005">
                  <c:v>83,33336111</c:v>
                </c:pt>
                <c:pt idx="1006">
                  <c:v>83,41669444</c:v>
                </c:pt>
                <c:pt idx="1007">
                  <c:v>83,50002778</c:v>
                </c:pt>
                <c:pt idx="1008">
                  <c:v>83,58336111</c:v>
                </c:pt>
                <c:pt idx="1009">
                  <c:v>83,66669444</c:v>
                </c:pt>
                <c:pt idx="1010">
                  <c:v>83,75002778</c:v>
                </c:pt>
                <c:pt idx="1011">
                  <c:v>83,83336111</c:v>
                </c:pt>
                <c:pt idx="1012">
                  <c:v>83,91669444</c:v>
                </c:pt>
                <c:pt idx="1013">
                  <c:v>84,00002778</c:v>
                </c:pt>
                <c:pt idx="1014">
                  <c:v>84,08336111</c:v>
                </c:pt>
                <c:pt idx="1015">
                  <c:v>84,16669444</c:v>
                </c:pt>
                <c:pt idx="1016">
                  <c:v>84,25002778</c:v>
                </c:pt>
                <c:pt idx="1017">
                  <c:v>84,33336111</c:v>
                </c:pt>
                <c:pt idx="1018">
                  <c:v>84,41669444</c:v>
                </c:pt>
                <c:pt idx="1019">
                  <c:v>84,50002778</c:v>
                </c:pt>
                <c:pt idx="1020">
                  <c:v>84,58336111</c:v>
                </c:pt>
                <c:pt idx="1021">
                  <c:v>84,66669444</c:v>
                </c:pt>
                <c:pt idx="1022">
                  <c:v>84,75002778</c:v>
                </c:pt>
                <c:pt idx="1023">
                  <c:v>84,83336111</c:v>
                </c:pt>
                <c:pt idx="1024">
                  <c:v>84,91669444</c:v>
                </c:pt>
                <c:pt idx="1025">
                  <c:v>85,00002778</c:v>
                </c:pt>
                <c:pt idx="1026">
                  <c:v>85,08336111</c:v>
                </c:pt>
                <c:pt idx="1027">
                  <c:v>85,16669444</c:v>
                </c:pt>
                <c:pt idx="1028">
                  <c:v>85,25002778</c:v>
                </c:pt>
                <c:pt idx="1029">
                  <c:v>85,33336111</c:v>
                </c:pt>
                <c:pt idx="1030">
                  <c:v>85,41669444</c:v>
                </c:pt>
                <c:pt idx="1031">
                  <c:v>85,50002778</c:v>
                </c:pt>
                <c:pt idx="1032">
                  <c:v>85,58336111</c:v>
                </c:pt>
                <c:pt idx="1033">
                  <c:v>85,66669444</c:v>
                </c:pt>
                <c:pt idx="1034">
                  <c:v>85,75002778</c:v>
                </c:pt>
                <c:pt idx="1035">
                  <c:v>85,83336111</c:v>
                </c:pt>
                <c:pt idx="1036">
                  <c:v>85,91669444</c:v>
                </c:pt>
                <c:pt idx="1037">
                  <c:v>86,00002778</c:v>
                </c:pt>
                <c:pt idx="1038">
                  <c:v>86,08336111</c:v>
                </c:pt>
                <c:pt idx="1039">
                  <c:v>86,16669444</c:v>
                </c:pt>
                <c:pt idx="1040">
                  <c:v>86,25002778</c:v>
                </c:pt>
                <c:pt idx="1041">
                  <c:v>86,33336111</c:v>
                </c:pt>
                <c:pt idx="1042">
                  <c:v>86,41669444</c:v>
                </c:pt>
                <c:pt idx="1043">
                  <c:v>86,50002778</c:v>
                </c:pt>
                <c:pt idx="1044">
                  <c:v>86,58336111</c:v>
                </c:pt>
                <c:pt idx="1045">
                  <c:v>86,66669444</c:v>
                </c:pt>
                <c:pt idx="1046">
                  <c:v>86,75002778</c:v>
                </c:pt>
                <c:pt idx="1047">
                  <c:v>86,83336111</c:v>
                </c:pt>
                <c:pt idx="1048">
                  <c:v>86,91669444</c:v>
                </c:pt>
                <c:pt idx="1049">
                  <c:v>87,00002778</c:v>
                </c:pt>
                <c:pt idx="1050">
                  <c:v>87,08336111</c:v>
                </c:pt>
                <c:pt idx="1051">
                  <c:v>87,16669444</c:v>
                </c:pt>
                <c:pt idx="1052">
                  <c:v>87,25002778</c:v>
                </c:pt>
                <c:pt idx="1053">
                  <c:v>87,33336111</c:v>
                </c:pt>
                <c:pt idx="1054">
                  <c:v>87,41669444</c:v>
                </c:pt>
                <c:pt idx="1055">
                  <c:v>87,50002778</c:v>
                </c:pt>
                <c:pt idx="1056">
                  <c:v>87,58336111</c:v>
                </c:pt>
                <c:pt idx="1057">
                  <c:v>87,66669444</c:v>
                </c:pt>
                <c:pt idx="1058">
                  <c:v>87,75002778</c:v>
                </c:pt>
                <c:pt idx="1059">
                  <c:v>87,83336111</c:v>
                </c:pt>
                <c:pt idx="1060">
                  <c:v>87,91669444</c:v>
                </c:pt>
                <c:pt idx="1061">
                  <c:v>88,00002778</c:v>
                </c:pt>
                <c:pt idx="1062">
                  <c:v>88,08336111</c:v>
                </c:pt>
                <c:pt idx="1063">
                  <c:v>88,16669444</c:v>
                </c:pt>
                <c:pt idx="1064">
                  <c:v>88,25002778</c:v>
                </c:pt>
                <c:pt idx="1065">
                  <c:v>88,33336111</c:v>
                </c:pt>
                <c:pt idx="1066">
                  <c:v>88,41669444</c:v>
                </c:pt>
                <c:pt idx="1067">
                  <c:v>88,50002778</c:v>
                </c:pt>
                <c:pt idx="1068">
                  <c:v>88,58336111</c:v>
                </c:pt>
                <c:pt idx="1069">
                  <c:v>88,66669444</c:v>
                </c:pt>
                <c:pt idx="1070">
                  <c:v>88,75002778</c:v>
                </c:pt>
                <c:pt idx="1071">
                  <c:v>88,83336111</c:v>
                </c:pt>
                <c:pt idx="1072">
                  <c:v>88,91669444</c:v>
                </c:pt>
                <c:pt idx="1073">
                  <c:v>89,00002778</c:v>
                </c:pt>
                <c:pt idx="1074">
                  <c:v>89,08336111</c:v>
                </c:pt>
                <c:pt idx="1075">
                  <c:v>89,16669444</c:v>
                </c:pt>
                <c:pt idx="1076">
                  <c:v>89,25002778</c:v>
                </c:pt>
                <c:pt idx="1077">
                  <c:v>89,33336111</c:v>
                </c:pt>
                <c:pt idx="1078">
                  <c:v>89,41669444</c:v>
                </c:pt>
                <c:pt idx="1079">
                  <c:v>89,50002778</c:v>
                </c:pt>
                <c:pt idx="1080">
                  <c:v>89,58336111</c:v>
                </c:pt>
                <c:pt idx="1081">
                  <c:v>89,66669444</c:v>
                </c:pt>
                <c:pt idx="1082">
                  <c:v>89,75002778</c:v>
                </c:pt>
                <c:pt idx="1083">
                  <c:v>89,83336111</c:v>
                </c:pt>
                <c:pt idx="1084">
                  <c:v>89,91669444</c:v>
                </c:pt>
                <c:pt idx="1085">
                  <c:v>90,00002778</c:v>
                </c:pt>
                <c:pt idx="1086">
                  <c:v>90,08336111</c:v>
                </c:pt>
                <c:pt idx="1087">
                  <c:v>90,16669444</c:v>
                </c:pt>
                <c:pt idx="1088">
                  <c:v>90,25002778</c:v>
                </c:pt>
                <c:pt idx="1089">
                  <c:v>90,33336111</c:v>
                </c:pt>
                <c:pt idx="1090">
                  <c:v>90,41669444</c:v>
                </c:pt>
                <c:pt idx="1091">
                  <c:v>90,50002778</c:v>
                </c:pt>
                <c:pt idx="1092">
                  <c:v>90,58336111</c:v>
                </c:pt>
                <c:pt idx="1093">
                  <c:v>90,66669444</c:v>
                </c:pt>
                <c:pt idx="1094">
                  <c:v>90,75002778</c:v>
                </c:pt>
                <c:pt idx="1095">
                  <c:v>90,83336111</c:v>
                </c:pt>
                <c:pt idx="1096">
                  <c:v>90,91669444</c:v>
                </c:pt>
                <c:pt idx="1097">
                  <c:v>91,00002778</c:v>
                </c:pt>
                <c:pt idx="1098">
                  <c:v>91,08336111</c:v>
                </c:pt>
                <c:pt idx="1099">
                  <c:v>91,16669444</c:v>
                </c:pt>
                <c:pt idx="1100">
                  <c:v>91,25002778</c:v>
                </c:pt>
                <c:pt idx="1101">
                  <c:v>91,33336111</c:v>
                </c:pt>
                <c:pt idx="1102">
                  <c:v>91,41669444</c:v>
                </c:pt>
                <c:pt idx="1103">
                  <c:v>91,50002778</c:v>
                </c:pt>
                <c:pt idx="1104">
                  <c:v>91,58336111</c:v>
                </c:pt>
                <c:pt idx="1105">
                  <c:v>91,66669444</c:v>
                </c:pt>
                <c:pt idx="1106">
                  <c:v>91,75002778</c:v>
                </c:pt>
                <c:pt idx="1107">
                  <c:v>91,83336111</c:v>
                </c:pt>
                <c:pt idx="1108">
                  <c:v>91,91669444</c:v>
                </c:pt>
                <c:pt idx="1109">
                  <c:v>92,00002778</c:v>
                </c:pt>
                <c:pt idx="1110">
                  <c:v>92,08336111</c:v>
                </c:pt>
                <c:pt idx="1111">
                  <c:v>92,16669444</c:v>
                </c:pt>
                <c:pt idx="1112">
                  <c:v>92,25002778</c:v>
                </c:pt>
                <c:pt idx="1113">
                  <c:v>92,33336111</c:v>
                </c:pt>
                <c:pt idx="1114">
                  <c:v>92,41669444</c:v>
                </c:pt>
                <c:pt idx="1115">
                  <c:v>92,50002778</c:v>
                </c:pt>
                <c:pt idx="1116">
                  <c:v>92,58336111</c:v>
                </c:pt>
                <c:pt idx="1117">
                  <c:v>92,66669444</c:v>
                </c:pt>
                <c:pt idx="1118">
                  <c:v>92,75002778</c:v>
                </c:pt>
                <c:pt idx="1119">
                  <c:v>92,83336111</c:v>
                </c:pt>
                <c:pt idx="1120">
                  <c:v>92,91669444</c:v>
                </c:pt>
                <c:pt idx="1121">
                  <c:v>93,00002778</c:v>
                </c:pt>
                <c:pt idx="1122">
                  <c:v>93,08336111</c:v>
                </c:pt>
                <c:pt idx="1123">
                  <c:v>93,16669444</c:v>
                </c:pt>
                <c:pt idx="1124">
                  <c:v>93,25002778</c:v>
                </c:pt>
                <c:pt idx="1125">
                  <c:v>93,33336111</c:v>
                </c:pt>
                <c:pt idx="1126">
                  <c:v>93,41669444</c:v>
                </c:pt>
                <c:pt idx="1127">
                  <c:v>93,50002778</c:v>
                </c:pt>
                <c:pt idx="1128">
                  <c:v>93,58336111</c:v>
                </c:pt>
                <c:pt idx="1129">
                  <c:v>93,66669444</c:v>
                </c:pt>
                <c:pt idx="1130">
                  <c:v>93,75002778</c:v>
                </c:pt>
                <c:pt idx="1131">
                  <c:v>93,83336111</c:v>
                </c:pt>
                <c:pt idx="1132">
                  <c:v>93,91669444</c:v>
                </c:pt>
                <c:pt idx="1133">
                  <c:v>94,00002778</c:v>
                </c:pt>
                <c:pt idx="1134">
                  <c:v>94,08336111</c:v>
                </c:pt>
                <c:pt idx="1135">
                  <c:v>94,16669444</c:v>
                </c:pt>
                <c:pt idx="1136">
                  <c:v>94,25002778</c:v>
                </c:pt>
                <c:pt idx="1137">
                  <c:v>94,33336111</c:v>
                </c:pt>
                <c:pt idx="1138">
                  <c:v>94,41669444</c:v>
                </c:pt>
                <c:pt idx="1139">
                  <c:v>94,50002778</c:v>
                </c:pt>
                <c:pt idx="1140">
                  <c:v>94,58336111</c:v>
                </c:pt>
                <c:pt idx="1141">
                  <c:v>94,66669444</c:v>
                </c:pt>
                <c:pt idx="1142">
                  <c:v>94,75002778</c:v>
                </c:pt>
                <c:pt idx="1143">
                  <c:v>94,83336111</c:v>
                </c:pt>
                <c:pt idx="1144">
                  <c:v>94,91669444</c:v>
                </c:pt>
                <c:pt idx="1145">
                  <c:v>95,00002778</c:v>
                </c:pt>
                <c:pt idx="1146">
                  <c:v>95,08336111</c:v>
                </c:pt>
                <c:pt idx="1147">
                  <c:v>95,16669444</c:v>
                </c:pt>
                <c:pt idx="1148">
                  <c:v>95,25002778</c:v>
                </c:pt>
                <c:pt idx="1149">
                  <c:v>95,33336111</c:v>
                </c:pt>
                <c:pt idx="1150">
                  <c:v>95,41669444</c:v>
                </c:pt>
                <c:pt idx="1151">
                  <c:v>95,50002778</c:v>
                </c:pt>
                <c:pt idx="1152">
                  <c:v>95,58336111</c:v>
                </c:pt>
                <c:pt idx="1153">
                  <c:v>95,66669444</c:v>
                </c:pt>
                <c:pt idx="1154">
                  <c:v>95,75002778</c:v>
                </c:pt>
                <c:pt idx="1155">
                  <c:v>95,83336111</c:v>
                </c:pt>
                <c:pt idx="1156">
                  <c:v>95,91669444</c:v>
                </c:pt>
                <c:pt idx="1157">
                  <c:v>96,00002778</c:v>
                </c:pt>
                <c:pt idx="1158">
                  <c:v>96,08336111</c:v>
                </c:pt>
                <c:pt idx="1159">
                  <c:v>96,16669444</c:v>
                </c:pt>
                <c:pt idx="1160">
                  <c:v>96,25002778</c:v>
                </c:pt>
                <c:pt idx="1161">
                  <c:v>96,33336111</c:v>
                </c:pt>
                <c:pt idx="1162">
                  <c:v>96,41669444</c:v>
                </c:pt>
                <c:pt idx="1163">
                  <c:v>96,50002778</c:v>
                </c:pt>
                <c:pt idx="1164">
                  <c:v>96,58336111</c:v>
                </c:pt>
                <c:pt idx="1165">
                  <c:v>96,66669444</c:v>
                </c:pt>
                <c:pt idx="1166">
                  <c:v>96,75002778</c:v>
                </c:pt>
                <c:pt idx="1167">
                  <c:v>96,83336111</c:v>
                </c:pt>
                <c:pt idx="1168">
                  <c:v>96,91669444</c:v>
                </c:pt>
                <c:pt idx="1169">
                  <c:v>97,00002778</c:v>
                </c:pt>
                <c:pt idx="1170">
                  <c:v>97,08336111</c:v>
                </c:pt>
                <c:pt idx="1171">
                  <c:v>97,16669444</c:v>
                </c:pt>
                <c:pt idx="1172">
                  <c:v>97,25002778</c:v>
                </c:pt>
                <c:pt idx="1173">
                  <c:v>97,33336111</c:v>
                </c:pt>
                <c:pt idx="1174">
                  <c:v>97,41669444</c:v>
                </c:pt>
                <c:pt idx="1175">
                  <c:v>97,50002778</c:v>
                </c:pt>
                <c:pt idx="1176">
                  <c:v>97,58336111</c:v>
                </c:pt>
                <c:pt idx="1177">
                  <c:v>97,66669444</c:v>
                </c:pt>
                <c:pt idx="1178">
                  <c:v>97,75002778</c:v>
                </c:pt>
                <c:pt idx="1179">
                  <c:v>97,83336111</c:v>
                </c:pt>
                <c:pt idx="1180">
                  <c:v>97,91669444</c:v>
                </c:pt>
                <c:pt idx="1181">
                  <c:v>98,00002778</c:v>
                </c:pt>
                <c:pt idx="1182">
                  <c:v>98,08336111</c:v>
                </c:pt>
                <c:pt idx="1183">
                  <c:v>98,16669444</c:v>
                </c:pt>
                <c:pt idx="1184">
                  <c:v>98,25002778</c:v>
                </c:pt>
                <c:pt idx="1185">
                  <c:v>98,33336111</c:v>
                </c:pt>
                <c:pt idx="1186">
                  <c:v>98,41669444</c:v>
                </c:pt>
                <c:pt idx="1187">
                  <c:v>98,50002778</c:v>
                </c:pt>
                <c:pt idx="1188">
                  <c:v>98,58336111</c:v>
                </c:pt>
                <c:pt idx="1189">
                  <c:v>98,66669444</c:v>
                </c:pt>
                <c:pt idx="1190">
                  <c:v>98,75002778</c:v>
                </c:pt>
                <c:pt idx="1191">
                  <c:v>98,83336111</c:v>
                </c:pt>
                <c:pt idx="1192">
                  <c:v>98,91669444</c:v>
                </c:pt>
                <c:pt idx="1193">
                  <c:v>99,00002778</c:v>
                </c:pt>
                <c:pt idx="1194">
                  <c:v>99,08336111</c:v>
                </c:pt>
                <c:pt idx="1195">
                  <c:v>99,16669444</c:v>
                </c:pt>
                <c:pt idx="1196">
                  <c:v>99,25002778</c:v>
                </c:pt>
                <c:pt idx="1197">
                  <c:v>99,33336111</c:v>
                </c:pt>
                <c:pt idx="1198">
                  <c:v>99,41669444</c:v>
                </c:pt>
                <c:pt idx="1199">
                  <c:v>99,50002778</c:v>
                </c:pt>
                <c:pt idx="1200">
                  <c:v>99,58336111</c:v>
                </c:pt>
                <c:pt idx="1201">
                  <c:v>99,66669444</c:v>
                </c:pt>
                <c:pt idx="1202">
                  <c:v>99,75002778</c:v>
                </c:pt>
                <c:pt idx="1203">
                  <c:v>99,83336111</c:v>
                </c:pt>
                <c:pt idx="1204">
                  <c:v>99,91669444</c:v>
                </c:pt>
                <c:pt idx="1205">
                  <c:v>100,0000278</c:v>
                </c:pt>
                <c:pt idx="1206">
                  <c:v>100,0833611</c:v>
                </c:pt>
                <c:pt idx="1207">
                  <c:v>100,1666944</c:v>
                </c:pt>
                <c:pt idx="1208">
                  <c:v>100,2500278</c:v>
                </c:pt>
                <c:pt idx="1209">
                  <c:v>100,3333611</c:v>
                </c:pt>
                <c:pt idx="1210">
                  <c:v>100,4166944</c:v>
                </c:pt>
                <c:pt idx="1211">
                  <c:v>100,5000278</c:v>
                </c:pt>
                <c:pt idx="1212">
                  <c:v>100,5833611</c:v>
                </c:pt>
                <c:pt idx="1213">
                  <c:v>100,6666944</c:v>
                </c:pt>
                <c:pt idx="1214">
                  <c:v>100,7500278</c:v>
                </c:pt>
                <c:pt idx="1215">
                  <c:v>100,8333611</c:v>
                </c:pt>
                <c:pt idx="1216">
                  <c:v>100,9166944</c:v>
                </c:pt>
                <c:pt idx="1217">
                  <c:v>101,0000278</c:v>
                </c:pt>
                <c:pt idx="1218">
                  <c:v>101,0833611</c:v>
                </c:pt>
                <c:pt idx="1219">
                  <c:v>101,1666944</c:v>
                </c:pt>
                <c:pt idx="1220">
                  <c:v>101,2500278</c:v>
                </c:pt>
                <c:pt idx="1221">
                  <c:v>101,3333611</c:v>
                </c:pt>
                <c:pt idx="1222">
                  <c:v>101,4166944</c:v>
                </c:pt>
                <c:pt idx="1223">
                  <c:v>101,5000278</c:v>
                </c:pt>
                <c:pt idx="1224">
                  <c:v>101,5833611</c:v>
                </c:pt>
                <c:pt idx="1225">
                  <c:v>101,6666944</c:v>
                </c:pt>
                <c:pt idx="1226">
                  <c:v>101,7500278</c:v>
                </c:pt>
                <c:pt idx="1227">
                  <c:v>101,8333611</c:v>
                </c:pt>
                <c:pt idx="1228">
                  <c:v>101,9166944</c:v>
                </c:pt>
                <c:pt idx="1229">
                  <c:v>102,0000278</c:v>
                </c:pt>
                <c:pt idx="1230">
                  <c:v>102,0833611</c:v>
                </c:pt>
                <c:pt idx="1231">
                  <c:v>102,1666944</c:v>
                </c:pt>
                <c:pt idx="1232">
                  <c:v>102,2500278</c:v>
                </c:pt>
                <c:pt idx="1233">
                  <c:v>102,3333611</c:v>
                </c:pt>
                <c:pt idx="1234">
                  <c:v>102,4166944</c:v>
                </c:pt>
                <c:pt idx="1235">
                  <c:v>102,5000278</c:v>
                </c:pt>
                <c:pt idx="1236">
                  <c:v>102,5833611</c:v>
                </c:pt>
                <c:pt idx="1237">
                  <c:v>102,6666944</c:v>
                </c:pt>
                <c:pt idx="1238">
                  <c:v>102,7500278</c:v>
                </c:pt>
                <c:pt idx="1239">
                  <c:v>102,8333611</c:v>
                </c:pt>
                <c:pt idx="1240">
                  <c:v>102,9166944</c:v>
                </c:pt>
                <c:pt idx="1241">
                  <c:v>103,0000278</c:v>
                </c:pt>
                <c:pt idx="1242">
                  <c:v>103,0833611</c:v>
                </c:pt>
                <c:pt idx="1243">
                  <c:v>103,1666944</c:v>
                </c:pt>
                <c:pt idx="1244">
                  <c:v>103,2500278</c:v>
                </c:pt>
                <c:pt idx="1245">
                  <c:v>103,3333611</c:v>
                </c:pt>
                <c:pt idx="1246">
                  <c:v>103,4166944</c:v>
                </c:pt>
                <c:pt idx="1247">
                  <c:v>103,5000278</c:v>
                </c:pt>
                <c:pt idx="1248">
                  <c:v>103,5833611</c:v>
                </c:pt>
                <c:pt idx="1249">
                  <c:v>103,6666944</c:v>
                </c:pt>
                <c:pt idx="1250">
                  <c:v>103,7500278</c:v>
                </c:pt>
                <c:pt idx="1251">
                  <c:v>103,8333611</c:v>
                </c:pt>
                <c:pt idx="1252">
                  <c:v>103,9166944</c:v>
                </c:pt>
                <c:pt idx="1253">
                  <c:v>104,0000278</c:v>
                </c:pt>
                <c:pt idx="1254">
                  <c:v>104,0833611</c:v>
                </c:pt>
                <c:pt idx="1255">
                  <c:v>104,1666944</c:v>
                </c:pt>
                <c:pt idx="1256">
                  <c:v>104,2500278</c:v>
                </c:pt>
                <c:pt idx="1257">
                  <c:v>104,3333611</c:v>
                </c:pt>
                <c:pt idx="1258">
                  <c:v>104,4166944</c:v>
                </c:pt>
                <c:pt idx="1259">
                  <c:v>104,5000278</c:v>
                </c:pt>
                <c:pt idx="1260">
                  <c:v>104,5833611</c:v>
                </c:pt>
                <c:pt idx="1261">
                  <c:v>104,6666944</c:v>
                </c:pt>
                <c:pt idx="1262">
                  <c:v>104,7500278</c:v>
                </c:pt>
                <c:pt idx="1263">
                  <c:v>104,8333611</c:v>
                </c:pt>
                <c:pt idx="1264">
                  <c:v>104,9166944</c:v>
                </c:pt>
                <c:pt idx="1265">
                  <c:v>105,0000278</c:v>
                </c:pt>
                <c:pt idx="1266">
                  <c:v>105,0833611</c:v>
                </c:pt>
                <c:pt idx="1267">
                  <c:v>105,1666944</c:v>
                </c:pt>
                <c:pt idx="1268">
                  <c:v>105,2500278</c:v>
                </c:pt>
                <c:pt idx="1269">
                  <c:v>105,3333611</c:v>
                </c:pt>
                <c:pt idx="1270">
                  <c:v>105,4166944</c:v>
                </c:pt>
                <c:pt idx="1271">
                  <c:v>105,5000278</c:v>
                </c:pt>
                <c:pt idx="1272">
                  <c:v>105,5833611</c:v>
                </c:pt>
                <c:pt idx="1273">
                  <c:v>105,6666944</c:v>
                </c:pt>
                <c:pt idx="1274">
                  <c:v>105,7500278</c:v>
                </c:pt>
                <c:pt idx="1275">
                  <c:v>105,8333611</c:v>
                </c:pt>
                <c:pt idx="1276">
                  <c:v>105,9166944</c:v>
                </c:pt>
                <c:pt idx="1277">
                  <c:v>106,0000278</c:v>
                </c:pt>
                <c:pt idx="1278">
                  <c:v>106,0833611</c:v>
                </c:pt>
                <c:pt idx="1279">
                  <c:v>106,1666944</c:v>
                </c:pt>
                <c:pt idx="1280">
                  <c:v>106,2500278</c:v>
                </c:pt>
                <c:pt idx="1281">
                  <c:v>106,3333611</c:v>
                </c:pt>
                <c:pt idx="1282">
                  <c:v>106,4166944</c:v>
                </c:pt>
                <c:pt idx="1283">
                  <c:v>106,5000278</c:v>
                </c:pt>
                <c:pt idx="1284">
                  <c:v>106,5833611</c:v>
                </c:pt>
                <c:pt idx="1285">
                  <c:v>106,6666944</c:v>
                </c:pt>
                <c:pt idx="1286">
                  <c:v>106,7500278</c:v>
                </c:pt>
                <c:pt idx="1287">
                  <c:v>106,8333611</c:v>
                </c:pt>
                <c:pt idx="1288">
                  <c:v>106,9166944</c:v>
                </c:pt>
                <c:pt idx="1289">
                  <c:v>107,0000278</c:v>
                </c:pt>
                <c:pt idx="1290">
                  <c:v>107,0833611</c:v>
                </c:pt>
                <c:pt idx="1291">
                  <c:v>107,1666944</c:v>
                </c:pt>
                <c:pt idx="1292">
                  <c:v>107,2500278</c:v>
                </c:pt>
                <c:pt idx="1293">
                  <c:v>107,3333611</c:v>
                </c:pt>
                <c:pt idx="1294">
                  <c:v>107,4166944</c:v>
                </c:pt>
                <c:pt idx="1295">
                  <c:v>107,5000278</c:v>
                </c:pt>
                <c:pt idx="1296">
                  <c:v>107,5833611</c:v>
                </c:pt>
                <c:pt idx="1297">
                  <c:v>107,6666944</c:v>
                </c:pt>
                <c:pt idx="1298">
                  <c:v>107,7500278</c:v>
                </c:pt>
                <c:pt idx="1299">
                  <c:v>107,8333611</c:v>
                </c:pt>
                <c:pt idx="1300">
                  <c:v>107,9166944</c:v>
                </c:pt>
                <c:pt idx="1301">
                  <c:v>108,0000278</c:v>
                </c:pt>
                <c:pt idx="1302">
                  <c:v>108,0833611</c:v>
                </c:pt>
                <c:pt idx="1303">
                  <c:v>108,1666944</c:v>
                </c:pt>
                <c:pt idx="1304">
                  <c:v>108,2500278</c:v>
                </c:pt>
                <c:pt idx="1305">
                  <c:v>108,3333611</c:v>
                </c:pt>
                <c:pt idx="1306">
                  <c:v>108,4166944</c:v>
                </c:pt>
                <c:pt idx="1307">
                  <c:v>108,5000278</c:v>
                </c:pt>
                <c:pt idx="1308">
                  <c:v>108,5833611</c:v>
                </c:pt>
                <c:pt idx="1309">
                  <c:v>108,6666944</c:v>
                </c:pt>
                <c:pt idx="1310">
                  <c:v>108,7500278</c:v>
                </c:pt>
                <c:pt idx="1311">
                  <c:v>108,8333611</c:v>
                </c:pt>
                <c:pt idx="1312">
                  <c:v>108,9166944</c:v>
                </c:pt>
                <c:pt idx="1313">
                  <c:v>109,0000278</c:v>
                </c:pt>
                <c:pt idx="1314">
                  <c:v>109,0833611</c:v>
                </c:pt>
                <c:pt idx="1315">
                  <c:v>109,1666944</c:v>
                </c:pt>
                <c:pt idx="1316">
                  <c:v>109,2500278</c:v>
                </c:pt>
                <c:pt idx="1317">
                  <c:v>109,3333611</c:v>
                </c:pt>
                <c:pt idx="1318">
                  <c:v>109,4166944</c:v>
                </c:pt>
                <c:pt idx="1319">
                  <c:v>109,5000278</c:v>
                </c:pt>
                <c:pt idx="1320">
                  <c:v>109,5833611</c:v>
                </c:pt>
                <c:pt idx="1321">
                  <c:v>109,6666944</c:v>
                </c:pt>
                <c:pt idx="1322">
                  <c:v>109,7500278</c:v>
                </c:pt>
                <c:pt idx="1323">
                  <c:v>109,8333611</c:v>
                </c:pt>
                <c:pt idx="1324">
                  <c:v>109,9166944</c:v>
                </c:pt>
                <c:pt idx="1325">
                  <c:v>110,0000278</c:v>
                </c:pt>
                <c:pt idx="1326">
                  <c:v>110,0833611</c:v>
                </c:pt>
                <c:pt idx="1327">
                  <c:v>110,1666944</c:v>
                </c:pt>
                <c:pt idx="1328">
                  <c:v>110,2500278</c:v>
                </c:pt>
                <c:pt idx="1329">
                  <c:v>110,3333611</c:v>
                </c:pt>
                <c:pt idx="1330">
                  <c:v>110,4166944</c:v>
                </c:pt>
                <c:pt idx="1331">
                  <c:v>110,5000278</c:v>
                </c:pt>
                <c:pt idx="1332">
                  <c:v>110,5833611</c:v>
                </c:pt>
                <c:pt idx="1333">
                  <c:v>110,6666944</c:v>
                </c:pt>
                <c:pt idx="1334">
                  <c:v>110,7500278</c:v>
                </c:pt>
                <c:pt idx="1335">
                  <c:v>110,8333611</c:v>
                </c:pt>
                <c:pt idx="1336">
                  <c:v>110,9166944</c:v>
                </c:pt>
                <c:pt idx="1337">
                  <c:v>111,0000278</c:v>
                </c:pt>
                <c:pt idx="1338">
                  <c:v>111,0833611</c:v>
                </c:pt>
                <c:pt idx="1339">
                  <c:v>111,1666944</c:v>
                </c:pt>
                <c:pt idx="1340">
                  <c:v>111,2500278</c:v>
                </c:pt>
                <c:pt idx="1341">
                  <c:v>111,3333611</c:v>
                </c:pt>
                <c:pt idx="1342">
                  <c:v>111,4166944</c:v>
                </c:pt>
                <c:pt idx="1343">
                  <c:v>111,5000278</c:v>
                </c:pt>
                <c:pt idx="1344">
                  <c:v>111,5833611</c:v>
                </c:pt>
                <c:pt idx="1345">
                  <c:v>111,6666944</c:v>
                </c:pt>
                <c:pt idx="1346">
                  <c:v>111,7500278</c:v>
                </c:pt>
                <c:pt idx="1347">
                  <c:v>111,8333611</c:v>
                </c:pt>
                <c:pt idx="1348">
                  <c:v>111,9166944</c:v>
                </c:pt>
                <c:pt idx="1349">
                  <c:v>112,0000278</c:v>
                </c:pt>
                <c:pt idx="1350">
                  <c:v>112,0833611</c:v>
                </c:pt>
                <c:pt idx="1351">
                  <c:v>112,1666944</c:v>
                </c:pt>
                <c:pt idx="1352">
                  <c:v>112,2500278</c:v>
                </c:pt>
                <c:pt idx="1353">
                  <c:v>112,3333611</c:v>
                </c:pt>
                <c:pt idx="1354">
                  <c:v>112,4166944</c:v>
                </c:pt>
                <c:pt idx="1355">
                  <c:v>112,5000278</c:v>
                </c:pt>
                <c:pt idx="1356">
                  <c:v>112,5833611</c:v>
                </c:pt>
                <c:pt idx="1357">
                  <c:v>112,6666944</c:v>
                </c:pt>
                <c:pt idx="1358">
                  <c:v>112,7500278</c:v>
                </c:pt>
                <c:pt idx="1359">
                  <c:v>112,8333611</c:v>
                </c:pt>
                <c:pt idx="1360">
                  <c:v>112,9166944</c:v>
                </c:pt>
                <c:pt idx="1361">
                  <c:v>113,0000278</c:v>
                </c:pt>
                <c:pt idx="1362">
                  <c:v>113,0833611</c:v>
                </c:pt>
                <c:pt idx="1363">
                  <c:v>113,1666944</c:v>
                </c:pt>
                <c:pt idx="1364">
                  <c:v>113,2500278</c:v>
                </c:pt>
                <c:pt idx="1365">
                  <c:v>113,3333611</c:v>
                </c:pt>
                <c:pt idx="1366">
                  <c:v>113,4166944</c:v>
                </c:pt>
                <c:pt idx="1367">
                  <c:v>113,5000278</c:v>
                </c:pt>
                <c:pt idx="1368">
                  <c:v>113,5833611</c:v>
                </c:pt>
                <c:pt idx="1369">
                  <c:v>113,6666944</c:v>
                </c:pt>
                <c:pt idx="1370">
                  <c:v>113,7500278</c:v>
                </c:pt>
                <c:pt idx="1371">
                  <c:v>113,8333611</c:v>
                </c:pt>
                <c:pt idx="1372">
                  <c:v>113,9166944</c:v>
                </c:pt>
                <c:pt idx="1373">
                  <c:v>114,0000278</c:v>
                </c:pt>
                <c:pt idx="1374">
                  <c:v>114,0833611</c:v>
                </c:pt>
                <c:pt idx="1375">
                  <c:v>114,1666944</c:v>
                </c:pt>
                <c:pt idx="1376">
                  <c:v>114,2500278</c:v>
                </c:pt>
                <c:pt idx="1377">
                  <c:v>114,3333611</c:v>
                </c:pt>
                <c:pt idx="1378">
                  <c:v>114,4166944</c:v>
                </c:pt>
                <c:pt idx="1379">
                  <c:v>114,5000278</c:v>
                </c:pt>
                <c:pt idx="1380">
                  <c:v>114,5833611</c:v>
                </c:pt>
                <c:pt idx="1381">
                  <c:v>114,6666944</c:v>
                </c:pt>
                <c:pt idx="1382">
                  <c:v>114,7500278</c:v>
                </c:pt>
                <c:pt idx="1383">
                  <c:v>114,8333611</c:v>
                </c:pt>
                <c:pt idx="1384">
                  <c:v>114,9166944</c:v>
                </c:pt>
                <c:pt idx="1385">
                  <c:v>115,0000278</c:v>
                </c:pt>
                <c:pt idx="1386">
                  <c:v>115,0833611</c:v>
                </c:pt>
                <c:pt idx="1387">
                  <c:v>115,1666944</c:v>
                </c:pt>
                <c:pt idx="1388">
                  <c:v>115,2500278</c:v>
                </c:pt>
                <c:pt idx="1389">
                  <c:v>115,3333611</c:v>
                </c:pt>
                <c:pt idx="1390">
                  <c:v>115,4166944</c:v>
                </c:pt>
                <c:pt idx="1391">
                  <c:v>115,5000278</c:v>
                </c:pt>
                <c:pt idx="1392">
                  <c:v>115,5833611</c:v>
                </c:pt>
                <c:pt idx="1393">
                  <c:v>115,6666944</c:v>
                </c:pt>
                <c:pt idx="1394">
                  <c:v>115,7500278</c:v>
                </c:pt>
                <c:pt idx="1395">
                  <c:v>115,8333611</c:v>
                </c:pt>
                <c:pt idx="1396">
                  <c:v>115,9166944</c:v>
                </c:pt>
                <c:pt idx="1397">
                  <c:v>116,0000278</c:v>
                </c:pt>
                <c:pt idx="1398">
                  <c:v>116,0833611</c:v>
                </c:pt>
                <c:pt idx="1399">
                  <c:v>116,1666944</c:v>
                </c:pt>
                <c:pt idx="1400">
                  <c:v>116,2500278</c:v>
                </c:pt>
                <c:pt idx="1401">
                  <c:v>116,3333611</c:v>
                </c:pt>
                <c:pt idx="1402">
                  <c:v>116,4166944</c:v>
                </c:pt>
                <c:pt idx="1403">
                  <c:v>116,5000278</c:v>
                </c:pt>
                <c:pt idx="1404">
                  <c:v>116,5833611</c:v>
                </c:pt>
                <c:pt idx="1405">
                  <c:v>116,6666944</c:v>
                </c:pt>
                <c:pt idx="1406">
                  <c:v>116,7500278</c:v>
                </c:pt>
                <c:pt idx="1407">
                  <c:v>116,8333611</c:v>
                </c:pt>
                <c:pt idx="1408">
                  <c:v>116,9166944</c:v>
                </c:pt>
                <c:pt idx="1409">
                  <c:v>117,0000278</c:v>
                </c:pt>
                <c:pt idx="1410">
                  <c:v>117,0833611</c:v>
                </c:pt>
                <c:pt idx="1411">
                  <c:v>117,1666944</c:v>
                </c:pt>
                <c:pt idx="1412">
                  <c:v>117,2500278</c:v>
                </c:pt>
                <c:pt idx="1413">
                  <c:v>117,3333611</c:v>
                </c:pt>
                <c:pt idx="1414">
                  <c:v>117,4166944</c:v>
                </c:pt>
                <c:pt idx="1415">
                  <c:v>117,5000278</c:v>
                </c:pt>
                <c:pt idx="1416">
                  <c:v>117,5833611</c:v>
                </c:pt>
                <c:pt idx="1417">
                  <c:v>117,6666944</c:v>
                </c:pt>
                <c:pt idx="1418">
                  <c:v>117,7500278</c:v>
                </c:pt>
                <c:pt idx="1419">
                  <c:v>117,8333611</c:v>
                </c:pt>
                <c:pt idx="1420">
                  <c:v>117,9166944</c:v>
                </c:pt>
                <c:pt idx="1421">
                  <c:v>118,0000278</c:v>
                </c:pt>
                <c:pt idx="1422">
                  <c:v>118,0833611</c:v>
                </c:pt>
                <c:pt idx="1423">
                  <c:v>118,1666944</c:v>
                </c:pt>
                <c:pt idx="1424">
                  <c:v>118,2500278</c:v>
                </c:pt>
                <c:pt idx="1425">
                  <c:v>118,3333611</c:v>
                </c:pt>
                <c:pt idx="1426">
                  <c:v>118,4166944</c:v>
                </c:pt>
                <c:pt idx="1427">
                  <c:v>118,5000278</c:v>
                </c:pt>
                <c:pt idx="1428">
                  <c:v>118,5833611</c:v>
                </c:pt>
                <c:pt idx="1429">
                  <c:v>118,6666944</c:v>
                </c:pt>
                <c:pt idx="1430">
                  <c:v>118,7500278</c:v>
                </c:pt>
                <c:pt idx="1431">
                  <c:v>118,8333611</c:v>
                </c:pt>
                <c:pt idx="1432">
                  <c:v>118,9166944</c:v>
                </c:pt>
                <c:pt idx="1433">
                  <c:v>119,0000278</c:v>
                </c:pt>
                <c:pt idx="1434">
                  <c:v>119,0833611</c:v>
                </c:pt>
                <c:pt idx="1435">
                  <c:v>119,1666944</c:v>
                </c:pt>
                <c:pt idx="1436">
                  <c:v>119,2500278</c:v>
                </c:pt>
                <c:pt idx="1437">
                  <c:v>119,3333611</c:v>
                </c:pt>
                <c:pt idx="1438">
                  <c:v>119,4166944</c:v>
                </c:pt>
                <c:pt idx="1439">
                  <c:v>119,5000278</c:v>
                </c:pt>
                <c:pt idx="1440">
                  <c:v>119,5833611</c:v>
                </c:pt>
                <c:pt idx="1441">
                  <c:v>119,6666944</c:v>
                </c:pt>
                <c:pt idx="1442">
                  <c:v>119,7500278</c:v>
                </c:pt>
                <c:pt idx="1443">
                  <c:v>119,8333611</c:v>
                </c:pt>
                <c:pt idx="1444">
                  <c:v>119,9166944</c:v>
                </c:pt>
                <c:pt idx="1445">
                  <c:v>120,0000278</c:v>
                </c:pt>
                <c:pt idx="1446">
                  <c:v>120,0833611</c:v>
                </c:pt>
                <c:pt idx="1447">
                  <c:v>120,1666944</c:v>
                </c:pt>
                <c:pt idx="1448">
                  <c:v>120,2500278</c:v>
                </c:pt>
                <c:pt idx="1449">
                  <c:v>120,3333611</c:v>
                </c:pt>
                <c:pt idx="1450">
                  <c:v>120,4166944</c:v>
                </c:pt>
                <c:pt idx="1451">
                  <c:v>120,5000278</c:v>
                </c:pt>
                <c:pt idx="1452">
                  <c:v>120,5833611</c:v>
                </c:pt>
                <c:pt idx="1453">
                  <c:v>120,6666944</c:v>
                </c:pt>
                <c:pt idx="1454">
                  <c:v>120,7500278</c:v>
                </c:pt>
                <c:pt idx="1455">
                  <c:v>120,8333611</c:v>
                </c:pt>
                <c:pt idx="1456">
                  <c:v>120,9166944</c:v>
                </c:pt>
                <c:pt idx="1457">
                  <c:v>121,0000278</c:v>
                </c:pt>
                <c:pt idx="1458">
                  <c:v>121,0833611</c:v>
                </c:pt>
                <c:pt idx="1459">
                  <c:v>121,1666944</c:v>
                </c:pt>
                <c:pt idx="1460">
                  <c:v>121,2500278</c:v>
                </c:pt>
                <c:pt idx="1461">
                  <c:v>121,3333611</c:v>
                </c:pt>
                <c:pt idx="1462">
                  <c:v>121,4166944</c:v>
                </c:pt>
                <c:pt idx="1463">
                  <c:v>121,5000278</c:v>
                </c:pt>
                <c:pt idx="1464">
                  <c:v>121,5833611</c:v>
                </c:pt>
                <c:pt idx="1465">
                  <c:v>121,6666944</c:v>
                </c:pt>
                <c:pt idx="1466">
                  <c:v>121,7500278</c:v>
                </c:pt>
                <c:pt idx="1467">
                  <c:v>121,8333611</c:v>
                </c:pt>
                <c:pt idx="1468">
                  <c:v>121,9166944</c:v>
                </c:pt>
                <c:pt idx="1469">
                  <c:v>122,0000278</c:v>
                </c:pt>
                <c:pt idx="1470">
                  <c:v>122,0833611</c:v>
                </c:pt>
                <c:pt idx="1471">
                  <c:v>122,1666944</c:v>
                </c:pt>
                <c:pt idx="1472">
                  <c:v>122,2500278</c:v>
                </c:pt>
                <c:pt idx="1473">
                  <c:v>122,3333611</c:v>
                </c:pt>
                <c:pt idx="1474">
                  <c:v>122,4166944</c:v>
                </c:pt>
                <c:pt idx="1475">
                  <c:v>122,5000278</c:v>
                </c:pt>
                <c:pt idx="1476">
                  <c:v>122,5833611</c:v>
                </c:pt>
                <c:pt idx="1477">
                  <c:v>122,6666944</c:v>
                </c:pt>
                <c:pt idx="1478">
                  <c:v>122,7500278</c:v>
                </c:pt>
                <c:pt idx="1479">
                  <c:v>122,8333611</c:v>
                </c:pt>
                <c:pt idx="1480">
                  <c:v>122,9166944</c:v>
                </c:pt>
                <c:pt idx="1481">
                  <c:v>123,0000278</c:v>
                </c:pt>
                <c:pt idx="1482">
                  <c:v>123,0833611</c:v>
                </c:pt>
                <c:pt idx="1483">
                  <c:v>123,1666944</c:v>
                </c:pt>
                <c:pt idx="1484">
                  <c:v>123,2500278</c:v>
                </c:pt>
                <c:pt idx="1485">
                  <c:v>123,3333611</c:v>
                </c:pt>
                <c:pt idx="1486">
                  <c:v>123,4166944</c:v>
                </c:pt>
                <c:pt idx="1487">
                  <c:v>123,5000278</c:v>
                </c:pt>
                <c:pt idx="1488">
                  <c:v>123,5833611</c:v>
                </c:pt>
                <c:pt idx="1489">
                  <c:v>123,6666944</c:v>
                </c:pt>
                <c:pt idx="1490">
                  <c:v>123,7500278</c:v>
                </c:pt>
                <c:pt idx="1491">
                  <c:v>123,8333611</c:v>
                </c:pt>
                <c:pt idx="1492">
                  <c:v>123,9166944</c:v>
                </c:pt>
                <c:pt idx="1493">
                  <c:v>124,0000278</c:v>
                </c:pt>
                <c:pt idx="1494">
                  <c:v>124,0833611</c:v>
                </c:pt>
                <c:pt idx="1495">
                  <c:v>124,1666944</c:v>
                </c:pt>
                <c:pt idx="1496">
                  <c:v>124,2500278</c:v>
                </c:pt>
                <c:pt idx="1497">
                  <c:v>124,3333611</c:v>
                </c:pt>
                <c:pt idx="1498">
                  <c:v>124,4166944</c:v>
                </c:pt>
                <c:pt idx="1499">
                  <c:v>124,5000278</c:v>
                </c:pt>
                <c:pt idx="1500">
                  <c:v>124,5833611</c:v>
                </c:pt>
                <c:pt idx="1501">
                  <c:v>124,6666944</c:v>
                </c:pt>
                <c:pt idx="1502">
                  <c:v>124,7500278</c:v>
                </c:pt>
                <c:pt idx="1503">
                  <c:v>124,8333611</c:v>
                </c:pt>
                <c:pt idx="1504">
                  <c:v>124,9166944</c:v>
                </c:pt>
                <c:pt idx="1505">
                  <c:v>125,0000278</c:v>
                </c:pt>
                <c:pt idx="1506">
                  <c:v>125,0833611</c:v>
                </c:pt>
                <c:pt idx="1507">
                  <c:v>125,1666944</c:v>
                </c:pt>
                <c:pt idx="1508">
                  <c:v>125,2500278</c:v>
                </c:pt>
                <c:pt idx="1509">
                  <c:v>125,3333611</c:v>
                </c:pt>
                <c:pt idx="1510">
                  <c:v>125,4166944</c:v>
                </c:pt>
                <c:pt idx="1511">
                  <c:v>125,5000278</c:v>
                </c:pt>
                <c:pt idx="1512">
                  <c:v>125,5833611</c:v>
                </c:pt>
                <c:pt idx="1513">
                  <c:v>125,6666944</c:v>
                </c:pt>
                <c:pt idx="1514">
                  <c:v>125,7500278</c:v>
                </c:pt>
                <c:pt idx="1515">
                  <c:v>125,8333611</c:v>
                </c:pt>
                <c:pt idx="1516">
                  <c:v>125,9166944</c:v>
                </c:pt>
                <c:pt idx="1517">
                  <c:v>126,0000278</c:v>
                </c:pt>
                <c:pt idx="1518">
                  <c:v>126,0833611</c:v>
                </c:pt>
                <c:pt idx="1519">
                  <c:v>126,1666944</c:v>
                </c:pt>
                <c:pt idx="1520">
                  <c:v>126,2500278</c:v>
                </c:pt>
                <c:pt idx="1521">
                  <c:v>126,3333611</c:v>
                </c:pt>
                <c:pt idx="1522">
                  <c:v>126,4166944</c:v>
                </c:pt>
                <c:pt idx="1523">
                  <c:v>126,5000278</c:v>
                </c:pt>
                <c:pt idx="1524">
                  <c:v>126,5833611</c:v>
                </c:pt>
                <c:pt idx="1525">
                  <c:v>126,6666944</c:v>
                </c:pt>
                <c:pt idx="1526">
                  <c:v>126,7500278</c:v>
                </c:pt>
                <c:pt idx="1527">
                  <c:v>126,8333611</c:v>
                </c:pt>
                <c:pt idx="1528">
                  <c:v>126,9166944</c:v>
                </c:pt>
                <c:pt idx="1529">
                  <c:v>127,0000278</c:v>
                </c:pt>
                <c:pt idx="1530">
                  <c:v>127,0833611</c:v>
                </c:pt>
                <c:pt idx="1531">
                  <c:v>127,1666944</c:v>
                </c:pt>
                <c:pt idx="1532">
                  <c:v>127,2500278</c:v>
                </c:pt>
                <c:pt idx="1533">
                  <c:v>127,3333611</c:v>
                </c:pt>
                <c:pt idx="1534">
                  <c:v>127,4166944</c:v>
                </c:pt>
                <c:pt idx="1535">
                  <c:v>127,5000278</c:v>
                </c:pt>
                <c:pt idx="1536">
                  <c:v>127,5833611</c:v>
                </c:pt>
                <c:pt idx="1537">
                  <c:v>127,6666944</c:v>
                </c:pt>
                <c:pt idx="1538">
                  <c:v>127,7500278</c:v>
                </c:pt>
                <c:pt idx="1539">
                  <c:v>127,8333611</c:v>
                </c:pt>
                <c:pt idx="1540">
                  <c:v>127,9166944</c:v>
                </c:pt>
                <c:pt idx="1541">
                  <c:v>128,0000278</c:v>
                </c:pt>
                <c:pt idx="1542">
                  <c:v>128,0833611</c:v>
                </c:pt>
                <c:pt idx="1543">
                  <c:v>128,1666944</c:v>
                </c:pt>
                <c:pt idx="1544">
                  <c:v>128,2500278</c:v>
                </c:pt>
                <c:pt idx="1545">
                  <c:v>128,3333611</c:v>
                </c:pt>
                <c:pt idx="1546">
                  <c:v>128,4166944</c:v>
                </c:pt>
                <c:pt idx="1547">
                  <c:v>128,5000278</c:v>
                </c:pt>
                <c:pt idx="1548">
                  <c:v>128,5833611</c:v>
                </c:pt>
                <c:pt idx="1549">
                  <c:v>128,6666944</c:v>
                </c:pt>
                <c:pt idx="1550">
                  <c:v>128,7500278</c:v>
                </c:pt>
                <c:pt idx="1551">
                  <c:v>128,8333611</c:v>
                </c:pt>
                <c:pt idx="1552">
                  <c:v>128,9166944</c:v>
                </c:pt>
                <c:pt idx="1553">
                  <c:v>129,0000278</c:v>
                </c:pt>
                <c:pt idx="1554">
                  <c:v>129,0833611</c:v>
                </c:pt>
                <c:pt idx="1555">
                  <c:v>129,1666944</c:v>
                </c:pt>
                <c:pt idx="1556">
                  <c:v>129,2500278</c:v>
                </c:pt>
                <c:pt idx="1557">
                  <c:v>129,3333611</c:v>
                </c:pt>
                <c:pt idx="1558">
                  <c:v>129,4166944</c:v>
                </c:pt>
                <c:pt idx="1559">
                  <c:v>129,5000278</c:v>
                </c:pt>
                <c:pt idx="1560">
                  <c:v>129,5833611</c:v>
                </c:pt>
                <c:pt idx="1561">
                  <c:v>129,6666944</c:v>
                </c:pt>
                <c:pt idx="1562">
                  <c:v>129,7500278</c:v>
                </c:pt>
                <c:pt idx="1563">
                  <c:v>129,8333611</c:v>
                </c:pt>
                <c:pt idx="1564">
                  <c:v>129,9166944</c:v>
                </c:pt>
                <c:pt idx="1565">
                  <c:v>130,0000278</c:v>
                </c:pt>
                <c:pt idx="1566">
                  <c:v>130,0833611</c:v>
                </c:pt>
                <c:pt idx="1567">
                  <c:v>130,1666944</c:v>
                </c:pt>
                <c:pt idx="1568">
                  <c:v>130,2500278</c:v>
                </c:pt>
                <c:pt idx="1569">
                  <c:v>130,3333611</c:v>
                </c:pt>
                <c:pt idx="1570">
                  <c:v>130,4166944</c:v>
                </c:pt>
                <c:pt idx="1571">
                  <c:v>130,5000278</c:v>
                </c:pt>
                <c:pt idx="1572">
                  <c:v>130,5833611</c:v>
                </c:pt>
                <c:pt idx="1573">
                  <c:v>130,6666944</c:v>
                </c:pt>
                <c:pt idx="1574">
                  <c:v>130,7500278</c:v>
                </c:pt>
                <c:pt idx="1575">
                  <c:v>130,8333611</c:v>
                </c:pt>
                <c:pt idx="1576">
                  <c:v>130,9166944</c:v>
                </c:pt>
                <c:pt idx="1577">
                  <c:v>131,0000278</c:v>
                </c:pt>
                <c:pt idx="1578">
                  <c:v>131,0833611</c:v>
                </c:pt>
                <c:pt idx="1579">
                  <c:v>131,1666944</c:v>
                </c:pt>
                <c:pt idx="1580">
                  <c:v>131,2500278</c:v>
                </c:pt>
                <c:pt idx="1581">
                  <c:v>131,3333611</c:v>
                </c:pt>
                <c:pt idx="1582">
                  <c:v>131,4166944</c:v>
                </c:pt>
                <c:pt idx="1583">
                  <c:v>131,5000278</c:v>
                </c:pt>
                <c:pt idx="1584">
                  <c:v>131,5833611</c:v>
                </c:pt>
                <c:pt idx="1585">
                  <c:v>131,6666944</c:v>
                </c:pt>
                <c:pt idx="1586">
                  <c:v>131,7500278</c:v>
                </c:pt>
                <c:pt idx="1587">
                  <c:v>131,8333611</c:v>
                </c:pt>
                <c:pt idx="1588">
                  <c:v>131,9166944</c:v>
                </c:pt>
                <c:pt idx="1589">
                  <c:v>132,0000278</c:v>
                </c:pt>
                <c:pt idx="1590">
                  <c:v>132,0833611</c:v>
                </c:pt>
                <c:pt idx="1591">
                  <c:v>132,1666944</c:v>
                </c:pt>
                <c:pt idx="1592">
                  <c:v>132,2500278</c:v>
                </c:pt>
                <c:pt idx="1593">
                  <c:v>132,3333611</c:v>
                </c:pt>
                <c:pt idx="1594">
                  <c:v>132,4166944</c:v>
                </c:pt>
                <c:pt idx="1595">
                  <c:v>132,5000278</c:v>
                </c:pt>
                <c:pt idx="1596">
                  <c:v>132,5833611</c:v>
                </c:pt>
                <c:pt idx="1597">
                  <c:v>132,6666944</c:v>
                </c:pt>
                <c:pt idx="1598">
                  <c:v>132,7500278</c:v>
                </c:pt>
                <c:pt idx="1599">
                  <c:v>132,8333611</c:v>
                </c:pt>
                <c:pt idx="1600">
                  <c:v>132,9166944</c:v>
                </c:pt>
                <c:pt idx="1601">
                  <c:v>133,0000278</c:v>
                </c:pt>
                <c:pt idx="1602">
                  <c:v>133,0833611</c:v>
                </c:pt>
                <c:pt idx="1603">
                  <c:v>133,1666944</c:v>
                </c:pt>
                <c:pt idx="1604">
                  <c:v>133,2500278</c:v>
                </c:pt>
                <c:pt idx="1605">
                  <c:v>133,3333611</c:v>
                </c:pt>
                <c:pt idx="1606">
                  <c:v>133,4166944</c:v>
                </c:pt>
                <c:pt idx="1607">
                  <c:v>133,5000278</c:v>
                </c:pt>
                <c:pt idx="1608">
                  <c:v>133,5833611</c:v>
                </c:pt>
                <c:pt idx="1609">
                  <c:v>133,6666944</c:v>
                </c:pt>
                <c:pt idx="1610">
                  <c:v>133,7500278</c:v>
                </c:pt>
                <c:pt idx="1611">
                  <c:v>133,8333611</c:v>
                </c:pt>
                <c:pt idx="1612">
                  <c:v>133,9166944</c:v>
                </c:pt>
                <c:pt idx="1613">
                  <c:v>134,0000278</c:v>
                </c:pt>
                <c:pt idx="1614">
                  <c:v>134,0833611</c:v>
                </c:pt>
                <c:pt idx="1615">
                  <c:v>134,1666944</c:v>
                </c:pt>
                <c:pt idx="1616">
                  <c:v>134,2500278</c:v>
                </c:pt>
                <c:pt idx="1617">
                  <c:v>134,3333611</c:v>
                </c:pt>
                <c:pt idx="1618">
                  <c:v>134,4166944</c:v>
                </c:pt>
                <c:pt idx="1619">
                  <c:v>134,5000278</c:v>
                </c:pt>
                <c:pt idx="1620">
                  <c:v>134,5833611</c:v>
                </c:pt>
                <c:pt idx="1621">
                  <c:v>134,6666944</c:v>
                </c:pt>
                <c:pt idx="1622">
                  <c:v>134,7500278</c:v>
                </c:pt>
                <c:pt idx="1623">
                  <c:v>134,8333611</c:v>
                </c:pt>
                <c:pt idx="1624">
                  <c:v>134,9166944</c:v>
                </c:pt>
                <c:pt idx="1625">
                  <c:v>135,0000278</c:v>
                </c:pt>
                <c:pt idx="1626">
                  <c:v>135,0833611</c:v>
                </c:pt>
                <c:pt idx="1627">
                  <c:v>135,1666944</c:v>
                </c:pt>
                <c:pt idx="1628">
                  <c:v>135,2500278</c:v>
                </c:pt>
                <c:pt idx="1629">
                  <c:v>135,3333611</c:v>
                </c:pt>
                <c:pt idx="1630">
                  <c:v>135,4166944</c:v>
                </c:pt>
                <c:pt idx="1631">
                  <c:v>135,5000278</c:v>
                </c:pt>
                <c:pt idx="1632">
                  <c:v>135,5833611</c:v>
                </c:pt>
                <c:pt idx="1633">
                  <c:v>135,6666944</c:v>
                </c:pt>
                <c:pt idx="1634">
                  <c:v>135,7500278</c:v>
                </c:pt>
                <c:pt idx="1635">
                  <c:v>135,8333611</c:v>
                </c:pt>
                <c:pt idx="1636">
                  <c:v>135,9166944</c:v>
                </c:pt>
                <c:pt idx="1637">
                  <c:v>136,0000278</c:v>
                </c:pt>
                <c:pt idx="1638">
                  <c:v>136,0833611</c:v>
                </c:pt>
                <c:pt idx="1639">
                  <c:v>136,1666944</c:v>
                </c:pt>
                <c:pt idx="1640">
                  <c:v>136,2500278</c:v>
                </c:pt>
                <c:pt idx="1641">
                  <c:v>136,3333611</c:v>
                </c:pt>
                <c:pt idx="1642">
                  <c:v>136,4166944</c:v>
                </c:pt>
                <c:pt idx="1643">
                  <c:v>136,5000278</c:v>
                </c:pt>
                <c:pt idx="1644">
                  <c:v>136,5833611</c:v>
                </c:pt>
                <c:pt idx="1645">
                  <c:v>136,6666944</c:v>
                </c:pt>
                <c:pt idx="1646">
                  <c:v>136,7500278</c:v>
                </c:pt>
                <c:pt idx="1647">
                  <c:v>136,8333611</c:v>
                </c:pt>
                <c:pt idx="1648">
                  <c:v>136,9166944</c:v>
                </c:pt>
                <c:pt idx="1649">
                  <c:v>137,0000278</c:v>
                </c:pt>
                <c:pt idx="1650">
                  <c:v>137,0833611</c:v>
                </c:pt>
                <c:pt idx="1651">
                  <c:v>137,1666944</c:v>
                </c:pt>
                <c:pt idx="1652">
                  <c:v>137,2500278</c:v>
                </c:pt>
                <c:pt idx="1653">
                  <c:v>137,3333611</c:v>
                </c:pt>
                <c:pt idx="1654">
                  <c:v>137,4166944</c:v>
                </c:pt>
                <c:pt idx="1655">
                  <c:v>137,5000278</c:v>
                </c:pt>
                <c:pt idx="1656">
                  <c:v>137,5833611</c:v>
                </c:pt>
                <c:pt idx="1657">
                  <c:v>137,6666944</c:v>
                </c:pt>
                <c:pt idx="1658">
                  <c:v>137,7500278</c:v>
                </c:pt>
                <c:pt idx="1659">
                  <c:v>137,8333611</c:v>
                </c:pt>
                <c:pt idx="1660">
                  <c:v>137,9166944</c:v>
                </c:pt>
                <c:pt idx="1661">
                  <c:v>138,0000278</c:v>
                </c:pt>
                <c:pt idx="1662">
                  <c:v>138,0833611</c:v>
                </c:pt>
                <c:pt idx="1663">
                  <c:v>138,1666944</c:v>
                </c:pt>
                <c:pt idx="1664">
                  <c:v>138,2500278</c:v>
                </c:pt>
                <c:pt idx="1665">
                  <c:v>138,3333611</c:v>
                </c:pt>
                <c:pt idx="1666">
                  <c:v>138,4166944</c:v>
                </c:pt>
                <c:pt idx="1667">
                  <c:v>138,5000278</c:v>
                </c:pt>
                <c:pt idx="1668">
                  <c:v>138,5833611</c:v>
                </c:pt>
                <c:pt idx="1669">
                  <c:v>138,6666944</c:v>
                </c:pt>
                <c:pt idx="1670">
                  <c:v>138,7500278</c:v>
                </c:pt>
                <c:pt idx="1671">
                  <c:v>138,8333611</c:v>
                </c:pt>
                <c:pt idx="1672">
                  <c:v>138,9166944</c:v>
                </c:pt>
                <c:pt idx="1673">
                  <c:v>139,0000278</c:v>
                </c:pt>
                <c:pt idx="1674">
                  <c:v>139,0833611</c:v>
                </c:pt>
                <c:pt idx="1675">
                  <c:v>139,1666944</c:v>
                </c:pt>
                <c:pt idx="1676">
                  <c:v>139,2500278</c:v>
                </c:pt>
                <c:pt idx="1677">
                  <c:v>139,3333611</c:v>
                </c:pt>
                <c:pt idx="1678">
                  <c:v>139,4166944</c:v>
                </c:pt>
                <c:pt idx="1679">
                  <c:v>139,5000278</c:v>
                </c:pt>
                <c:pt idx="1680">
                  <c:v>139,5833611</c:v>
                </c:pt>
                <c:pt idx="1681">
                  <c:v>139,6666944</c:v>
                </c:pt>
                <c:pt idx="1682">
                  <c:v>139,7500278</c:v>
                </c:pt>
                <c:pt idx="1683">
                  <c:v>139,8333611</c:v>
                </c:pt>
                <c:pt idx="1684">
                  <c:v>139,9166944</c:v>
                </c:pt>
                <c:pt idx="1685">
                  <c:v>140,0000278</c:v>
                </c:pt>
                <c:pt idx="1686">
                  <c:v>140,0833611</c:v>
                </c:pt>
                <c:pt idx="1687">
                  <c:v>140,1666944</c:v>
                </c:pt>
                <c:pt idx="1688">
                  <c:v>140,2500278</c:v>
                </c:pt>
                <c:pt idx="1689">
                  <c:v>140,3333611</c:v>
                </c:pt>
                <c:pt idx="1690">
                  <c:v>140,4166944</c:v>
                </c:pt>
                <c:pt idx="1691">
                  <c:v>140,5000278</c:v>
                </c:pt>
                <c:pt idx="1692">
                  <c:v>140,5833611</c:v>
                </c:pt>
                <c:pt idx="1693">
                  <c:v>140,6666944</c:v>
                </c:pt>
                <c:pt idx="1694">
                  <c:v>140,7500278</c:v>
                </c:pt>
                <c:pt idx="1695">
                  <c:v>140,8333611</c:v>
                </c:pt>
                <c:pt idx="1696">
                  <c:v>140,9166944</c:v>
                </c:pt>
                <c:pt idx="1697">
                  <c:v>141,0000278</c:v>
                </c:pt>
                <c:pt idx="1698">
                  <c:v>141,0833611</c:v>
                </c:pt>
                <c:pt idx="1699">
                  <c:v>141,1666944</c:v>
                </c:pt>
                <c:pt idx="1700">
                  <c:v>141,2500278</c:v>
                </c:pt>
                <c:pt idx="1701">
                  <c:v>141,3333611</c:v>
                </c:pt>
                <c:pt idx="1702">
                  <c:v>141,4166944</c:v>
                </c:pt>
                <c:pt idx="1703">
                  <c:v>141,5000278</c:v>
                </c:pt>
                <c:pt idx="1704">
                  <c:v>141,5833611</c:v>
                </c:pt>
                <c:pt idx="1705">
                  <c:v>141,6666944</c:v>
                </c:pt>
                <c:pt idx="1706">
                  <c:v>141,7500278</c:v>
                </c:pt>
                <c:pt idx="1707">
                  <c:v>141,8333611</c:v>
                </c:pt>
                <c:pt idx="1708">
                  <c:v>141,9166944</c:v>
                </c:pt>
                <c:pt idx="1709">
                  <c:v>142,0000278</c:v>
                </c:pt>
                <c:pt idx="1710">
                  <c:v>142,0833611</c:v>
                </c:pt>
                <c:pt idx="1711">
                  <c:v>142,1666944</c:v>
                </c:pt>
                <c:pt idx="1712">
                  <c:v>142,2500278</c:v>
                </c:pt>
                <c:pt idx="1713">
                  <c:v>142,3333611</c:v>
                </c:pt>
                <c:pt idx="1714">
                  <c:v>142,4166944</c:v>
                </c:pt>
                <c:pt idx="1715">
                  <c:v>142,5000278</c:v>
                </c:pt>
                <c:pt idx="1716">
                  <c:v>142,5833611</c:v>
                </c:pt>
                <c:pt idx="1717">
                  <c:v>142,6666944</c:v>
                </c:pt>
                <c:pt idx="1718">
                  <c:v>142,7500278</c:v>
                </c:pt>
                <c:pt idx="1719">
                  <c:v>142,8333611</c:v>
                </c:pt>
                <c:pt idx="1720">
                  <c:v>142,9166944</c:v>
                </c:pt>
                <c:pt idx="1721">
                  <c:v>143,0000278</c:v>
                </c:pt>
                <c:pt idx="1722">
                  <c:v>143,0833611</c:v>
                </c:pt>
                <c:pt idx="1723">
                  <c:v>143,1666944</c:v>
                </c:pt>
                <c:pt idx="1724">
                  <c:v>143,2500278</c:v>
                </c:pt>
                <c:pt idx="1725">
                  <c:v>143,3333611</c:v>
                </c:pt>
                <c:pt idx="1726">
                  <c:v>143,4166944</c:v>
                </c:pt>
                <c:pt idx="1727">
                  <c:v>143,5000278</c:v>
                </c:pt>
                <c:pt idx="1728">
                  <c:v>143,5833611</c:v>
                </c:pt>
                <c:pt idx="1729">
                  <c:v>143,6666944</c:v>
                </c:pt>
                <c:pt idx="1730">
                  <c:v>143,7500278</c:v>
                </c:pt>
                <c:pt idx="1731">
                  <c:v>143,8333611</c:v>
                </c:pt>
                <c:pt idx="1732">
                  <c:v>143,9166944</c:v>
                </c:pt>
                <c:pt idx="1733">
                  <c:v>144,0000278</c:v>
                </c:pt>
                <c:pt idx="1734">
                  <c:v>144,0833611</c:v>
                </c:pt>
                <c:pt idx="1735">
                  <c:v>144,1666944</c:v>
                </c:pt>
                <c:pt idx="1736">
                  <c:v>144,2500278</c:v>
                </c:pt>
                <c:pt idx="1737">
                  <c:v>144,3333611</c:v>
                </c:pt>
                <c:pt idx="1738">
                  <c:v>144,4166944</c:v>
                </c:pt>
                <c:pt idx="1739">
                  <c:v>144,5000278</c:v>
                </c:pt>
                <c:pt idx="1740">
                  <c:v>144,5833611</c:v>
                </c:pt>
                <c:pt idx="1741">
                  <c:v>144,6666944</c:v>
                </c:pt>
                <c:pt idx="1742">
                  <c:v>144,7500278</c:v>
                </c:pt>
                <c:pt idx="1743">
                  <c:v>144,8333611</c:v>
                </c:pt>
                <c:pt idx="1744">
                  <c:v>144,9166944</c:v>
                </c:pt>
                <c:pt idx="1745">
                  <c:v>145,0000278</c:v>
                </c:pt>
                <c:pt idx="1746">
                  <c:v>145,0833611</c:v>
                </c:pt>
                <c:pt idx="1747">
                  <c:v>145,1666944</c:v>
                </c:pt>
                <c:pt idx="1748">
                  <c:v>145,2500278</c:v>
                </c:pt>
                <c:pt idx="1749">
                  <c:v>145,3333611</c:v>
                </c:pt>
                <c:pt idx="1750">
                  <c:v>145,4166944</c:v>
                </c:pt>
                <c:pt idx="1751">
                  <c:v>145,5000278</c:v>
                </c:pt>
                <c:pt idx="1752">
                  <c:v>145,5833611</c:v>
                </c:pt>
                <c:pt idx="1753">
                  <c:v>145,6666944</c:v>
                </c:pt>
                <c:pt idx="1754">
                  <c:v>145,7500278</c:v>
                </c:pt>
                <c:pt idx="1755">
                  <c:v>145,8333611</c:v>
                </c:pt>
                <c:pt idx="1756">
                  <c:v>145,9166944</c:v>
                </c:pt>
                <c:pt idx="1757">
                  <c:v>146,0000278</c:v>
                </c:pt>
                <c:pt idx="1758">
                  <c:v>146,0833611</c:v>
                </c:pt>
                <c:pt idx="1759">
                  <c:v>146,1666944</c:v>
                </c:pt>
                <c:pt idx="1760">
                  <c:v>146,2500278</c:v>
                </c:pt>
                <c:pt idx="1761">
                  <c:v>146,3333611</c:v>
                </c:pt>
                <c:pt idx="1762">
                  <c:v>146,4166944</c:v>
                </c:pt>
                <c:pt idx="1763">
                  <c:v>146,5000278</c:v>
                </c:pt>
                <c:pt idx="1764">
                  <c:v>146,5833611</c:v>
                </c:pt>
                <c:pt idx="1765">
                  <c:v>146,6666944</c:v>
                </c:pt>
                <c:pt idx="1766">
                  <c:v>146,7500278</c:v>
                </c:pt>
                <c:pt idx="1767">
                  <c:v>146,8333611</c:v>
                </c:pt>
                <c:pt idx="1768">
                  <c:v>146,9166944</c:v>
                </c:pt>
                <c:pt idx="1769">
                  <c:v>147,0000278</c:v>
                </c:pt>
                <c:pt idx="1770">
                  <c:v>147,0833611</c:v>
                </c:pt>
                <c:pt idx="1771">
                  <c:v>147,1666944</c:v>
                </c:pt>
                <c:pt idx="1772">
                  <c:v>147,2500278</c:v>
                </c:pt>
                <c:pt idx="1773">
                  <c:v>147,3333611</c:v>
                </c:pt>
                <c:pt idx="1774">
                  <c:v>147,4166944</c:v>
                </c:pt>
                <c:pt idx="1775">
                  <c:v>147,5000278</c:v>
                </c:pt>
                <c:pt idx="1776">
                  <c:v>147,5833611</c:v>
                </c:pt>
                <c:pt idx="1777">
                  <c:v>147,6666944</c:v>
                </c:pt>
                <c:pt idx="1778">
                  <c:v>147,7500278</c:v>
                </c:pt>
                <c:pt idx="1779">
                  <c:v>147,8333611</c:v>
                </c:pt>
                <c:pt idx="1780">
                  <c:v>147,9166944</c:v>
                </c:pt>
                <c:pt idx="1781">
                  <c:v>148,0000278</c:v>
                </c:pt>
                <c:pt idx="1782">
                  <c:v>148,0833611</c:v>
                </c:pt>
                <c:pt idx="1783">
                  <c:v>148,1666944</c:v>
                </c:pt>
                <c:pt idx="1784">
                  <c:v>148,2500278</c:v>
                </c:pt>
                <c:pt idx="1785">
                  <c:v>148,3333611</c:v>
                </c:pt>
                <c:pt idx="1786">
                  <c:v>148,4166944</c:v>
                </c:pt>
                <c:pt idx="1787">
                  <c:v>148,5000278</c:v>
                </c:pt>
                <c:pt idx="1788">
                  <c:v>148,5833611</c:v>
                </c:pt>
                <c:pt idx="1789">
                  <c:v>148,6666944</c:v>
                </c:pt>
                <c:pt idx="1790">
                  <c:v>148,7500278</c:v>
                </c:pt>
                <c:pt idx="1791">
                  <c:v>148,8333611</c:v>
                </c:pt>
                <c:pt idx="1792">
                  <c:v>148,9166944</c:v>
                </c:pt>
                <c:pt idx="1793">
                  <c:v>149,0000278</c:v>
                </c:pt>
                <c:pt idx="1794">
                  <c:v>149,0833611</c:v>
                </c:pt>
                <c:pt idx="1795">
                  <c:v>149,1666944</c:v>
                </c:pt>
                <c:pt idx="1796">
                  <c:v>149,2500278</c:v>
                </c:pt>
                <c:pt idx="1797">
                  <c:v>149,3333611</c:v>
                </c:pt>
                <c:pt idx="1798">
                  <c:v>149,4166944</c:v>
                </c:pt>
                <c:pt idx="1799">
                  <c:v>149,5000278</c:v>
                </c:pt>
                <c:pt idx="1800">
                  <c:v>149,5833611</c:v>
                </c:pt>
                <c:pt idx="1801">
                  <c:v>149,6666944</c:v>
                </c:pt>
                <c:pt idx="1802">
                  <c:v>149,7500278</c:v>
                </c:pt>
                <c:pt idx="1803">
                  <c:v>149,8333611</c:v>
                </c:pt>
                <c:pt idx="1804">
                  <c:v>149,9166944</c:v>
                </c:pt>
                <c:pt idx="1805">
                  <c:v>150,0000278</c:v>
                </c:pt>
                <c:pt idx="1806">
                  <c:v>150,0833611</c:v>
                </c:pt>
                <c:pt idx="1807">
                  <c:v>150,1666944</c:v>
                </c:pt>
                <c:pt idx="1808">
                  <c:v>150,2500278</c:v>
                </c:pt>
                <c:pt idx="1809">
                  <c:v>150,3333611</c:v>
                </c:pt>
                <c:pt idx="1810">
                  <c:v>150,4166944</c:v>
                </c:pt>
                <c:pt idx="1811">
                  <c:v>150,5000278</c:v>
                </c:pt>
                <c:pt idx="1812">
                  <c:v>150,5833611</c:v>
                </c:pt>
                <c:pt idx="1813">
                  <c:v>150,6666944</c:v>
                </c:pt>
                <c:pt idx="1814">
                  <c:v>150,7500278</c:v>
                </c:pt>
                <c:pt idx="1815">
                  <c:v>150,8333611</c:v>
                </c:pt>
                <c:pt idx="1816">
                  <c:v>150,9166944</c:v>
                </c:pt>
                <c:pt idx="1817">
                  <c:v>151,0000278</c:v>
                </c:pt>
                <c:pt idx="1818">
                  <c:v>151,0833611</c:v>
                </c:pt>
                <c:pt idx="1819">
                  <c:v>151,1666944</c:v>
                </c:pt>
                <c:pt idx="1820">
                  <c:v>151,2500278</c:v>
                </c:pt>
                <c:pt idx="1821">
                  <c:v>151,3333611</c:v>
                </c:pt>
                <c:pt idx="1822">
                  <c:v>151,4166944</c:v>
                </c:pt>
                <c:pt idx="1823">
                  <c:v>151,5000278</c:v>
                </c:pt>
                <c:pt idx="1824">
                  <c:v>151,5833611</c:v>
                </c:pt>
                <c:pt idx="1825">
                  <c:v>151,6666944</c:v>
                </c:pt>
                <c:pt idx="1826">
                  <c:v>151,7500278</c:v>
                </c:pt>
                <c:pt idx="1827">
                  <c:v>151,8333611</c:v>
                </c:pt>
                <c:pt idx="1828">
                  <c:v>151,9166944</c:v>
                </c:pt>
                <c:pt idx="1829">
                  <c:v>152,0000278</c:v>
                </c:pt>
                <c:pt idx="1830">
                  <c:v>152,0833611</c:v>
                </c:pt>
                <c:pt idx="1831">
                  <c:v>152,1666944</c:v>
                </c:pt>
                <c:pt idx="1832">
                  <c:v>152,2500278</c:v>
                </c:pt>
                <c:pt idx="1833">
                  <c:v>152,3333611</c:v>
                </c:pt>
                <c:pt idx="1834">
                  <c:v>152,4166944</c:v>
                </c:pt>
                <c:pt idx="1835">
                  <c:v>152,5000278</c:v>
                </c:pt>
                <c:pt idx="1836">
                  <c:v>152,5833611</c:v>
                </c:pt>
                <c:pt idx="1837">
                  <c:v>152,6666944</c:v>
                </c:pt>
                <c:pt idx="1838">
                  <c:v>152,7500278</c:v>
                </c:pt>
                <c:pt idx="1839">
                  <c:v>152,8333611</c:v>
                </c:pt>
                <c:pt idx="1840">
                  <c:v>152,9166944</c:v>
                </c:pt>
                <c:pt idx="1841">
                  <c:v>153,0000278</c:v>
                </c:pt>
                <c:pt idx="1842">
                  <c:v>153,0833611</c:v>
                </c:pt>
                <c:pt idx="1843">
                  <c:v>153,1666944</c:v>
                </c:pt>
                <c:pt idx="1844">
                  <c:v>153,2500278</c:v>
                </c:pt>
                <c:pt idx="1845">
                  <c:v>153,3333611</c:v>
                </c:pt>
                <c:pt idx="1846">
                  <c:v>153,4166944</c:v>
                </c:pt>
                <c:pt idx="1847">
                  <c:v>153,5000278</c:v>
                </c:pt>
                <c:pt idx="1848">
                  <c:v>153,5833611</c:v>
                </c:pt>
                <c:pt idx="1849">
                  <c:v>153,6666944</c:v>
                </c:pt>
                <c:pt idx="1850">
                  <c:v>153,7500278</c:v>
                </c:pt>
                <c:pt idx="1851">
                  <c:v>153,8333611</c:v>
                </c:pt>
                <c:pt idx="1852">
                  <c:v>153,9166944</c:v>
                </c:pt>
                <c:pt idx="1853">
                  <c:v>154,0000278</c:v>
                </c:pt>
                <c:pt idx="1854">
                  <c:v>154,0833611</c:v>
                </c:pt>
                <c:pt idx="1855">
                  <c:v>154,1666944</c:v>
                </c:pt>
                <c:pt idx="1856">
                  <c:v>154,2500278</c:v>
                </c:pt>
                <c:pt idx="1857">
                  <c:v>154,3333611</c:v>
                </c:pt>
                <c:pt idx="1858">
                  <c:v>154,4166944</c:v>
                </c:pt>
                <c:pt idx="1859">
                  <c:v>154,5000278</c:v>
                </c:pt>
                <c:pt idx="1860">
                  <c:v>154,5833611</c:v>
                </c:pt>
                <c:pt idx="1861">
                  <c:v>154,6666944</c:v>
                </c:pt>
                <c:pt idx="1862">
                  <c:v>154,7500278</c:v>
                </c:pt>
                <c:pt idx="1863">
                  <c:v>154,8333611</c:v>
                </c:pt>
                <c:pt idx="1864">
                  <c:v>154,9166944</c:v>
                </c:pt>
                <c:pt idx="1865">
                  <c:v>155,0000278</c:v>
                </c:pt>
                <c:pt idx="1866">
                  <c:v>155,0833611</c:v>
                </c:pt>
                <c:pt idx="1867">
                  <c:v>155,1666944</c:v>
                </c:pt>
                <c:pt idx="1868">
                  <c:v>155,2500278</c:v>
                </c:pt>
                <c:pt idx="1869">
                  <c:v>155,3333611</c:v>
                </c:pt>
                <c:pt idx="1870">
                  <c:v>155,4166944</c:v>
                </c:pt>
                <c:pt idx="1871">
                  <c:v>155,5000278</c:v>
                </c:pt>
                <c:pt idx="1872">
                  <c:v>155,5833611</c:v>
                </c:pt>
                <c:pt idx="1873">
                  <c:v>155,6666944</c:v>
                </c:pt>
                <c:pt idx="1874">
                  <c:v>155,7500278</c:v>
                </c:pt>
                <c:pt idx="1875">
                  <c:v>155,8333611</c:v>
                </c:pt>
                <c:pt idx="1876">
                  <c:v>155,9166944</c:v>
                </c:pt>
                <c:pt idx="1877">
                  <c:v>156,0000278</c:v>
                </c:pt>
                <c:pt idx="1878">
                  <c:v>156,0833611</c:v>
                </c:pt>
                <c:pt idx="1879">
                  <c:v>156,1666944</c:v>
                </c:pt>
                <c:pt idx="1880">
                  <c:v>156,2500278</c:v>
                </c:pt>
                <c:pt idx="1881">
                  <c:v>156,3333611</c:v>
                </c:pt>
                <c:pt idx="1882">
                  <c:v>156,4166944</c:v>
                </c:pt>
                <c:pt idx="1883">
                  <c:v>156,5000278</c:v>
                </c:pt>
                <c:pt idx="1884">
                  <c:v>156,5833611</c:v>
                </c:pt>
                <c:pt idx="1885">
                  <c:v>156,6666944</c:v>
                </c:pt>
                <c:pt idx="1886">
                  <c:v>156,7500278</c:v>
                </c:pt>
                <c:pt idx="1887">
                  <c:v>156,8333611</c:v>
                </c:pt>
                <c:pt idx="1888">
                  <c:v>156,9166944</c:v>
                </c:pt>
                <c:pt idx="1889">
                  <c:v>157,0000278</c:v>
                </c:pt>
                <c:pt idx="1890">
                  <c:v>157,0833611</c:v>
                </c:pt>
                <c:pt idx="1891">
                  <c:v>157,1666944</c:v>
                </c:pt>
                <c:pt idx="1892">
                  <c:v>157,2500278</c:v>
                </c:pt>
                <c:pt idx="1893">
                  <c:v>157,3333611</c:v>
                </c:pt>
                <c:pt idx="1894">
                  <c:v>157,4166944</c:v>
                </c:pt>
                <c:pt idx="1895">
                  <c:v>157,5000278</c:v>
                </c:pt>
                <c:pt idx="1896">
                  <c:v>157,5833611</c:v>
                </c:pt>
                <c:pt idx="1897">
                  <c:v>157,6666944</c:v>
                </c:pt>
                <c:pt idx="1898">
                  <c:v>157,7500278</c:v>
                </c:pt>
                <c:pt idx="1899">
                  <c:v>157,8333611</c:v>
                </c:pt>
                <c:pt idx="1900">
                  <c:v>157,9166944</c:v>
                </c:pt>
                <c:pt idx="1901">
                  <c:v>158,0000278</c:v>
                </c:pt>
                <c:pt idx="1902">
                  <c:v>158,0833611</c:v>
                </c:pt>
                <c:pt idx="1903">
                  <c:v>158,1666944</c:v>
                </c:pt>
                <c:pt idx="1904">
                  <c:v>158,2500278</c:v>
                </c:pt>
                <c:pt idx="1905">
                  <c:v>158,3333611</c:v>
                </c:pt>
                <c:pt idx="1906">
                  <c:v>158,4166944</c:v>
                </c:pt>
                <c:pt idx="1907">
                  <c:v>158,5000278</c:v>
                </c:pt>
                <c:pt idx="1908">
                  <c:v>158,5833611</c:v>
                </c:pt>
                <c:pt idx="1909">
                  <c:v>158,6666944</c:v>
                </c:pt>
                <c:pt idx="1910">
                  <c:v>158,7500278</c:v>
                </c:pt>
                <c:pt idx="1911">
                  <c:v>158,8333611</c:v>
                </c:pt>
                <c:pt idx="1912">
                  <c:v>158,9166944</c:v>
                </c:pt>
                <c:pt idx="1913">
                  <c:v>159,0000278</c:v>
                </c:pt>
                <c:pt idx="1914">
                  <c:v>159,0833611</c:v>
                </c:pt>
                <c:pt idx="1915">
                  <c:v>159,1666944</c:v>
                </c:pt>
                <c:pt idx="1916">
                  <c:v>159,2500278</c:v>
                </c:pt>
                <c:pt idx="1917">
                  <c:v>159,3333611</c:v>
                </c:pt>
                <c:pt idx="1918">
                  <c:v>159,4166944</c:v>
                </c:pt>
                <c:pt idx="1919">
                  <c:v>159,5000278</c:v>
                </c:pt>
                <c:pt idx="1920">
                  <c:v>159,5833611</c:v>
                </c:pt>
                <c:pt idx="1921">
                  <c:v>159,6666944</c:v>
                </c:pt>
                <c:pt idx="1922">
                  <c:v>159,7500278</c:v>
                </c:pt>
                <c:pt idx="1923">
                  <c:v>159,8333611</c:v>
                </c:pt>
                <c:pt idx="1924">
                  <c:v>159,9166944</c:v>
                </c:pt>
                <c:pt idx="1925">
                  <c:v>160,0000278</c:v>
                </c:pt>
                <c:pt idx="1926">
                  <c:v>160,0833611</c:v>
                </c:pt>
                <c:pt idx="1927">
                  <c:v>160,1666944</c:v>
                </c:pt>
                <c:pt idx="1928">
                  <c:v>160,2500278</c:v>
                </c:pt>
                <c:pt idx="1929">
                  <c:v>160,3333611</c:v>
                </c:pt>
                <c:pt idx="1930">
                  <c:v>160,4166944</c:v>
                </c:pt>
                <c:pt idx="1931">
                  <c:v>160,5000278</c:v>
                </c:pt>
                <c:pt idx="1932">
                  <c:v>160,5833611</c:v>
                </c:pt>
                <c:pt idx="1933">
                  <c:v>160,6666944</c:v>
                </c:pt>
                <c:pt idx="1934">
                  <c:v>160,7500278</c:v>
                </c:pt>
                <c:pt idx="1935">
                  <c:v>160,8333611</c:v>
                </c:pt>
                <c:pt idx="1936">
                  <c:v>160,9166944</c:v>
                </c:pt>
                <c:pt idx="1937">
                  <c:v>161,0000278</c:v>
                </c:pt>
                <c:pt idx="1938">
                  <c:v>161,0833611</c:v>
                </c:pt>
                <c:pt idx="1939">
                  <c:v>161,1666944</c:v>
                </c:pt>
                <c:pt idx="1940">
                  <c:v>161,2500278</c:v>
                </c:pt>
                <c:pt idx="1941">
                  <c:v>161,3333611</c:v>
                </c:pt>
                <c:pt idx="1942">
                  <c:v>161,4166944</c:v>
                </c:pt>
                <c:pt idx="1943">
                  <c:v>161,5000278</c:v>
                </c:pt>
                <c:pt idx="1944">
                  <c:v>161,5833611</c:v>
                </c:pt>
                <c:pt idx="1945">
                  <c:v>161,6666944</c:v>
                </c:pt>
                <c:pt idx="1946">
                  <c:v>161,7500278</c:v>
                </c:pt>
                <c:pt idx="1947">
                  <c:v>161,8333611</c:v>
                </c:pt>
                <c:pt idx="1948">
                  <c:v>161,9166944</c:v>
                </c:pt>
                <c:pt idx="1949">
                  <c:v>162,0000278</c:v>
                </c:pt>
                <c:pt idx="1950">
                  <c:v>162,0833611</c:v>
                </c:pt>
                <c:pt idx="1951">
                  <c:v>162,1666944</c:v>
                </c:pt>
                <c:pt idx="1952">
                  <c:v>162,2500278</c:v>
                </c:pt>
                <c:pt idx="1953">
                  <c:v>162,3333611</c:v>
                </c:pt>
                <c:pt idx="1954">
                  <c:v>162,4166944</c:v>
                </c:pt>
                <c:pt idx="1955">
                  <c:v>162,5000278</c:v>
                </c:pt>
                <c:pt idx="1956">
                  <c:v>162,5833611</c:v>
                </c:pt>
                <c:pt idx="1957">
                  <c:v>162,6666944</c:v>
                </c:pt>
                <c:pt idx="1958">
                  <c:v>162,7500278</c:v>
                </c:pt>
                <c:pt idx="1959">
                  <c:v>162,8333611</c:v>
                </c:pt>
                <c:pt idx="1960">
                  <c:v>162,9166944</c:v>
                </c:pt>
                <c:pt idx="1961">
                  <c:v>163,0000278</c:v>
                </c:pt>
                <c:pt idx="1962">
                  <c:v>163,0833611</c:v>
                </c:pt>
                <c:pt idx="1963">
                  <c:v>163,1666944</c:v>
                </c:pt>
                <c:pt idx="1964">
                  <c:v>163,2500278</c:v>
                </c:pt>
                <c:pt idx="1965">
                  <c:v>163,3333611</c:v>
                </c:pt>
                <c:pt idx="1966">
                  <c:v>163,4166944</c:v>
                </c:pt>
                <c:pt idx="1967">
                  <c:v>163,5000278</c:v>
                </c:pt>
                <c:pt idx="1968">
                  <c:v>163,5833611</c:v>
                </c:pt>
                <c:pt idx="1969">
                  <c:v>163,6666944</c:v>
                </c:pt>
                <c:pt idx="1970">
                  <c:v>163,7500278</c:v>
                </c:pt>
                <c:pt idx="1971">
                  <c:v>163,8333611</c:v>
                </c:pt>
                <c:pt idx="1972">
                  <c:v>163,9166944</c:v>
                </c:pt>
                <c:pt idx="1973">
                  <c:v>164,0000278</c:v>
                </c:pt>
                <c:pt idx="1974">
                  <c:v>164,0833611</c:v>
                </c:pt>
                <c:pt idx="1975">
                  <c:v>164,1666944</c:v>
                </c:pt>
                <c:pt idx="1976">
                  <c:v>164,2500278</c:v>
                </c:pt>
                <c:pt idx="1977">
                  <c:v>164,3333611</c:v>
                </c:pt>
                <c:pt idx="1978">
                  <c:v>164,4166944</c:v>
                </c:pt>
                <c:pt idx="1979">
                  <c:v>164,5000278</c:v>
                </c:pt>
                <c:pt idx="1980">
                  <c:v>164,5833611</c:v>
                </c:pt>
                <c:pt idx="1981">
                  <c:v>164,6666944</c:v>
                </c:pt>
                <c:pt idx="1982">
                  <c:v>164,7500278</c:v>
                </c:pt>
                <c:pt idx="1983">
                  <c:v>164,8333611</c:v>
                </c:pt>
                <c:pt idx="1984">
                  <c:v>164,9166944</c:v>
                </c:pt>
                <c:pt idx="1985">
                  <c:v>165,0000278</c:v>
                </c:pt>
                <c:pt idx="1986">
                  <c:v>165,0833611</c:v>
                </c:pt>
                <c:pt idx="1987">
                  <c:v>165,1666944</c:v>
                </c:pt>
                <c:pt idx="1988">
                  <c:v>165,2500278</c:v>
                </c:pt>
                <c:pt idx="1989">
                  <c:v>165,3333611</c:v>
                </c:pt>
                <c:pt idx="1990">
                  <c:v>165,4166944</c:v>
                </c:pt>
                <c:pt idx="1991">
                  <c:v>165,5000278</c:v>
                </c:pt>
                <c:pt idx="1992">
                  <c:v>165,5833611</c:v>
                </c:pt>
                <c:pt idx="1993">
                  <c:v>165,6666944</c:v>
                </c:pt>
                <c:pt idx="1994">
                  <c:v>165,7500278</c:v>
                </c:pt>
                <c:pt idx="1995">
                  <c:v>165,8333611</c:v>
                </c:pt>
                <c:pt idx="1996">
                  <c:v>165,9166944</c:v>
                </c:pt>
                <c:pt idx="1997">
                  <c:v>166,0000278</c:v>
                </c:pt>
                <c:pt idx="1998">
                  <c:v>166,0833611</c:v>
                </c:pt>
                <c:pt idx="1999">
                  <c:v>166,1666944</c:v>
                </c:pt>
                <c:pt idx="2000">
                  <c:v>166,2500278</c:v>
                </c:pt>
                <c:pt idx="2001">
                  <c:v>166,3333611</c:v>
                </c:pt>
                <c:pt idx="2002">
                  <c:v>166,4166944</c:v>
                </c:pt>
                <c:pt idx="2003">
                  <c:v>166,5000278</c:v>
                </c:pt>
                <c:pt idx="2004">
                  <c:v>166,5833611</c:v>
                </c:pt>
                <c:pt idx="2005">
                  <c:v>166,6666944</c:v>
                </c:pt>
                <c:pt idx="2006">
                  <c:v>166,7500278</c:v>
                </c:pt>
                <c:pt idx="2007">
                  <c:v>166,8333611</c:v>
                </c:pt>
                <c:pt idx="2008">
                  <c:v>166,9166944</c:v>
                </c:pt>
                <c:pt idx="2009">
                  <c:v>167,0000278</c:v>
                </c:pt>
                <c:pt idx="2010">
                  <c:v>167,0833611</c:v>
                </c:pt>
                <c:pt idx="2011">
                  <c:v>167,1666944</c:v>
                </c:pt>
                <c:pt idx="2012">
                  <c:v>167,2500278</c:v>
                </c:pt>
                <c:pt idx="2013">
                  <c:v>167,3333611</c:v>
                </c:pt>
                <c:pt idx="2014">
                  <c:v>167,4166944</c:v>
                </c:pt>
                <c:pt idx="2015">
                  <c:v>167,5000278</c:v>
                </c:pt>
                <c:pt idx="2016">
                  <c:v>167,5833611</c:v>
                </c:pt>
              </c:strCache>
            </c:strRef>
          </c:xVal>
          <c:yVal>
            <c:numRef>
              <c:f>'Raw data'!$M$2:$M$5903</c:f>
              <c:numCache>
                <c:formatCode>General</c:formatCode>
                <c:ptCount val="59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4.9742650985717773</c:v>
                </c:pt>
                <c:pt idx="6">
                  <c:v>4.9750051498413086</c:v>
                </c:pt>
                <c:pt idx="7">
                  <c:v>4.9755210876464844</c:v>
                </c:pt>
                <c:pt idx="8">
                  <c:v>4.9757428169250488</c:v>
                </c:pt>
                <c:pt idx="9">
                  <c:v>4.9744610786437988</c:v>
                </c:pt>
                <c:pt idx="10">
                  <c:v>4.9727706909179688</c:v>
                </c:pt>
                <c:pt idx="11">
                  <c:v>4.9731559753417969</c:v>
                </c:pt>
                <c:pt idx="12">
                  <c:v>4.9732346534729004</c:v>
                </c:pt>
                <c:pt idx="13">
                  <c:v>4.9731988906860352</c:v>
                </c:pt>
                <c:pt idx="14">
                  <c:v>4.9722509384155273</c:v>
                </c:pt>
                <c:pt idx="15">
                  <c:v>4.9726285934448242</c:v>
                </c:pt>
                <c:pt idx="16">
                  <c:v>4.9722194671630859</c:v>
                </c:pt>
                <c:pt idx="17">
                  <c:v>4.972468376159668</c:v>
                </c:pt>
                <c:pt idx="18">
                  <c:v>4.971949577331543</c:v>
                </c:pt>
                <c:pt idx="19">
                  <c:v>4.9715666770935059</c:v>
                </c:pt>
                <c:pt idx="20">
                  <c:v>4.9597105979919434</c:v>
                </c:pt>
                <c:pt idx="21">
                  <c:v>4.9344816207885742</c:v>
                </c:pt>
                <c:pt idx="22">
                  <c:v>4.899017333984375</c:v>
                </c:pt>
                <c:pt idx="23">
                  <c:v>4.8967413902282715</c:v>
                </c:pt>
                <c:pt idx="24">
                  <c:v>4.8952145576477051</c:v>
                </c:pt>
                <c:pt idx="25">
                  <c:v>4.8938322067260742</c:v>
                </c:pt>
                <c:pt idx="26">
                  <c:v>4.8920073509216309</c:v>
                </c:pt>
                <c:pt idx="27">
                  <c:v>4.8916301727294922</c:v>
                </c:pt>
                <c:pt idx="28">
                  <c:v>4.9801006317138672</c:v>
                </c:pt>
                <c:pt idx="29">
                  <c:v>4.9876556396484375</c:v>
                </c:pt>
                <c:pt idx="30">
                  <c:v>4.9843006134033203</c:v>
                </c:pt>
                <c:pt idx="31">
                  <c:v>4.9794363975524902</c:v>
                </c:pt>
                <c:pt idx="32">
                  <c:v>4.9734683036804199</c:v>
                </c:pt>
                <c:pt idx="33">
                  <c:v>4.9803271293640137</c:v>
                </c:pt>
                <c:pt idx="34">
                  <c:v>4.9922127723693848</c:v>
                </c:pt>
                <c:pt idx="35">
                  <c:v>4.9906835556030273</c:v>
                </c:pt>
                <c:pt idx="36">
                  <c:v>4.9857521057128906</c:v>
                </c:pt>
                <c:pt idx="37">
                  <c:v>4.9916954040527344</c:v>
                </c:pt>
                <c:pt idx="38">
                  <c:v>4.9891471862792969</c:v>
                </c:pt>
                <c:pt idx="39">
                  <c:v>4.9905796051025391</c:v>
                </c:pt>
                <c:pt idx="40">
                  <c:v>4.9895110130310059</c:v>
                </c:pt>
                <c:pt idx="41">
                  <c:v>4.987060546875</c:v>
                </c:pt>
                <c:pt idx="42">
                  <c:v>4.9917683601379395</c:v>
                </c:pt>
                <c:pt idx="43">
                  <c:v>4.9896125793457031</c:v>
                </c:pt>
                <c:pt idx="44">
                  <c:v>4.9873404502868652</c:v>
                </c:pt>
                <c:pt idx="45">
                  <c:v>4.992185115814209</c:v>
                </c:pt>
                <c:pt idx="46">
                  <c:v>4.9892773628234863</c:v>
                </c:pt>
                <c:pt idx="47">
                  <c:v>4.9905405044555664</c:v>
                </c:pt>
                <c:pt idx="48">
                  <c:v>4.9906072616577148</c:v>
                </c:pt>
                <c:pt idx="49">
                  <c:v>4.9868669509887695</c:v>
                </c:pt>
                <c:pt idx="50">
                  <c:v>4.9915142059326172</c:v>
                </c:pt>
                <c:pt idx="51">
                  <c:v>4.9899063110351563</c:v>
                </c:pt>
                <c:pt idx="52">
                  <c:v>4.9886016845703125</c:v>
                </c:pt>
                <c:pt idx="53">
                  <c:v>4.9924392700195313</c:v>
                </c:pt>
                <c:pt idx="54">
                  <c:v>4.988614559173584</c:v>
                </c:pt>
                <c:pt idx="55">
                  <c:v>4.9906854629516602</c:v>
                </c:pt>
                <c:pt idx="56">
                  <c:v>4.9901003837585449</c:v>
                </c:pt>
                <c:pt idx="57">
                  <c:v>4.9876255989074707</c:v>
                </c:pt>
                <c:pt idx="58">
                  <c:v>4.9903621673583984</c:v>
                </c:pt>
                <c:pt idx="59">
                  <c:v>4.9888734817504883</c:v>
                </c:pt>
                <c:pt idx="60">
                  <c:v>4.986353874206543</c:v>
                </c:pt>
                <c:pt idx="61">
                  <c:v>4.9781732559204102</c:v>
                </c:pt>
                <c:pt idx="62">
                  <c:v>4.9706931114196777</c:v>
                </c:pt>
                <c:pt idx="63">
                  <c:v>4.9928288459777832</c:v>
                </c:pt>
                <c:pt idx="64">
                  <c:v>4.9896869659423828</c:v>
                </c:pt>
                <c:pt idx="65">
                  <c:v>4.9897804260253906</c:v>
                </c:pt>
                <c:pt idx="66">
                  <c:v>4.990532398223877</c:v>
                </c:pt>
                <c:pt idx="67">
                  <c:v>4.984745979309082</c:v>
                </c:pt>
                <c:pt idx="68">
                  <c:v>4.9919843673706055</c:v>
                </c:pt>
                <c:pt idx="69">
                  <c:v>4.9858617782592773</c:v>
                </c:pt>
                <c:pt idx="70">
                  <c:v>4.9908237457275391</c:v>
                </c:pt>
                <c:pt idx="71">
                  <c:v>4.9842171669006348</c:v>
                </c:pt>
                <c:pt idx="72">
                  <c:v>4.9897375106811523</c:v>
                </c:pt>
                <c:pt idx="73">
                  <c:v>4.9866771697998047</c:v>
                </c:pt>
                <c:pt idx="74">
                  <c:v>4.9910120964050293</c:v>
                </c:pt>
                <c:pt idx="75">
                  <c:v>4.9852571487426758</c:v>
                </c:pt>
                <c:pt idx="76">
                  <c:v>4.9978103637695313</c:v>
                </c:pt>
                <c:pt idx="77">
                  <c:v>4.9882712364196777</c:v>
                </c:pt>
                <c:pt idx="78">
                  <c:v>4.9882912635803223</c:v>
                </c:pt>
                <c:pt idx="79">
                  <c:v>4.9901928901672363</c:v>
                </c:pt>
                <c:pt idx="80">
                  <c:v>4.9893088340759277</c:v>
                </c:pt>
                <c:pt idx="81">
                  <c:v>4.9887819290161133</c:v>
                </c:pt>
                <c:pt idx="82">
                  <c:v>4.9880919456481934</c:v>
                </c:pt>
                <c:pt idx="83">
                  <c:v>4.990302562713623</c:v>
                </c:pt>
                <c:pt idx="84">
                  <c:v>4.9872417449951172</c:v>
                </c:pt>
                <c:pt idx="85">
                  <c:v>4.988731861114502</c:v>
                </c:pt>
                <c:pt idx="86">
                  <c:v>4.9881339073181152</c:v>
                </c:pt>
                <c:pt idx="87">
                  <c:v>4.9884586334228516</c:v>
                </c:pt>
                <c:pt idx="88">
                  <c:v>4.9887361526489258</c:v>
                </c:pt>
                <c:pt idx="89">
                  <c:v>4.9891204833984375</c:v>
                </c:pt>
                <c:pt idx="90">
                  <c:v>4.9867115020751953</c:v>
                </c:pt>
                <c:pt idx="91">
                  <c:v>4.9877457618713379</c:v>
                </c:pt>
                <c:pt idx="92">
                  <c:v>4.986605167388916</c:v>
                </c:pt>
                <c:pt idx="93">
                  <c:v>4.987330436706543</c:v>
                </c:pt>
                <c:pt idx="94">
                  <c:v>4.9853396415710449</c:v>
                </c:pt>
                <c:pt idx="95">
                  <c:v>4.9873766899108887</c:v>
                </c:pt>
                <c:pt idx="96">
                  <c:v>4.9864306449890137</c:v>
                </c:pt>
                <c:pt idx="97">
                  <c:v>4.987454891204834</c:v>
                </c:pt>
                <c:pt idx="98">
                  <c:v>4.9861536026000977</c:v>
                </c:pt>
                <c:pt idx="99">
                  <c:v>4.9855690002441406</c:v>
                </c:pt>
                <c:pt idx="100">
                  <c:v>4.9798650741577148</c:v>
                </c:pt>
                <c:pt idx="101">
                  <c:v>4.9833345413208008</c:v>
                </c:pt>
                <c:pt idx="102">
                  <c:v>4.9828648567199707</c:v>
                </c:pt>
                <c:pt idx="103">
                  <c:v>4.9838423728942871</c:v>
                </c:pt>
                <c:pt idx="104">
                  <c:v>4.983551025390625</c:v>
                </c:pt>
                <c:pt idx="105">
                  <c:v>4.9833269119262695</c:v>
                </c:pt>
                <c:pt idx="106">
                  <c:v>4.9820694923400879</c:v>
                </c:pt>
                <c:pt idx="107">
                  <c:v>4.9807815551757813</c:v>
                </c:pt>
                <c:pt idx="108">
                  <c:v>4.9803071022033691</c:v>
                </c:pt>
                <c:pt idx="109">
                  <c:v>4.9816193580627441</c:v>
                </c:pt>
                <c:pt idx="110">
                  <c:v>4.9802627563476563</c:v>
                </c:pt>
                <c:pt idx="111">
                  <c:v>4.9794769287109375</c:v>
                </c:pt>
                <c:pt idx="112">
                  <c:v>4.9780111312866211</c:v>
                </c:pt>
                <c:pt idx="113">
                  <c:v>4.978187084197998</c:v>
                </c:pt>
                <c:pt idx="114">
                  <c:v>4.9720478057861328</c:v>
                </c:pt>
                <c:pt idx="115">
                  <c:v>4.9775161743164063</c:v>
                </c:pt>
                <c:pt idx="116">
                  <c:v>4.9758872985839844</c:v>
                </c:pt>
                <c:pt idx="117">
                  <c:v>4.9766583442687988</c:v>
                </c:pt>
                <c:pt idx="118">
                  <c:v>4.9729642868041992</c:v>
                </c:pt>
                <c:pt idx="119">
                  <c:v>4.9754042625427246</c:v>
                </c:pt>
                <c:pt idx="120">
                  <c:v>4.9737024307250977</c:v>
                </c:pt>
                <c:pt idx="121">
                  <c:v>4.9755520820617676</c:v>
                </c:pt>
                <c:pt idx="122">
                  <c:v>4.9731173515319824</c:v>
                </c:pt>
                <c:pt idx="123">
                  <c:v>4.9735722541809082</c:v>
                </c:pt>
                <c:pt idx="124">
                  <c:v>4.9694294929504395</c:v>
                </c:pt>
                <c:pt idx="125">
                  <c:v>4.9697742462158203</c:v>
                </c:pt>
                <c:pt idx="126">
                  <c:v>4.968653678894043</c:v>
                </c:pt>
                <c:pt idx="127">
                  <c:v>4.9669103622436523</c:v>
                </c:pt>
                <c:pt idx="128">
                  <c:v>4.9701409339904785</c:v>
                </c:pt>
                <c:pt idx="129">
                  <c:v>4.9691605567932129</c:v>
                </c:pt>
                <c:pt idx="130">
                  <c:v>4.9640417098999023</c:v>
                </c:pt>
                <c:pt idx="131">
                  <c:v>4.9678044319152832</c:v>
                </c:pt>
                <c:pt idx="132">
                  <c:v>4.9645428657531738</c:v>
                </c:pt>
                <c:pt idx="133">
                  <c:v>4.9646658897399902</c:v>
                </c:pt>
                <c:pt idx="134">
                  <c:v>4.9632587432861328</c:v>
                </c:pt>
                <c:pt idx="135">
                  <c:v>4.9639997482299805</c:v>
                </c:pt>
                <c:pt idx="136">
                  <c:v>4.9636721611022949</c:v>
                </c:pt>
                <c:pt idx="137">
                  <c:v>4.9613766670227051</c:v>
                </c:pt>
                <c:pt idx="138">
                  <c:v>4.9609580039978027</c:v>
                </c:pt>
                <c:pt idx="139">
                  <c:v>4.9638566970825195</c:v>
                </c:pt>
                <c:pt idx="140">
                  <c:v>4.9619054794311523</c:v>
                </c:pt>
                <c:pt idx="141">
                  <c:v>4.9625649452209473</c:v>
                </c:pt>
                <c:pt idx="142">
                  <c:v>4.9634380340576172</c:v>
                </c:pt>
                <c:pt idx="143">
                  <c:v>4.9622559547424316</c:v>
                </c:pt>
                <c:pt idx="144">
                  <c:v>4.9602560997009277</c:v>
                </c:pt>
                <c:pt idx="145">
                  <c:v>4.9614343643188477</c:v>
                </c:pt>
                <c:pt idx="146">
                  <c:v>4.9599652290344238</c:v>
                </c:pt>
                <c:pt idx="147">
                  <c:v>4.9603204727172852</c:v>
                </c:pt>
                <c:pt idx="148">
                  <c:v>4.9609956741333008</c:v>
                </c:pt>
                <c:pt idx="149">
                  <c:v>4.9606657028198242</c:v>
                </c:pt>
                <c:pt idx="150">
                  <c:v>4.9599008560180664</c:v>
                </c:pt>
                <c:pt idx="151">
                  <c:v>4.9607629776000977</c:v>
                </c:pt>
                <c:pt idx="152">
                  <c:v>4.9609456062316895</c:v>
                </c:pt>
                <c:pt idx="153">
                  <c:v>4.9607400894165039</c:v>
                </c:pt>
                <c:pt idx="154">
                  <c:v>4.961214542388916</c:v>
                </c:pt>
                <c:pt idx="155">
                  <c:v>4.961578369140625</c:v>
                </c:pt>
                <c:pt idx="156">
                  <c:v>4.9612836837768555</c:v>
                </c:pt>
                <c:pt idx="157">
                  <c:v>4.9619035720825195</c:v>
                </c:pt>
                <c:pt idx="158">
                  <c:v>4.960721492767334</c:v>
                </c:pt>
                <c:pt idx="159">
                  <c:v>4.9613213539123535</c:v>
                </c:pt>
                <c:pt idx="160">
                  <c:v>4.9613561630249023</c:v>
                </c:pt>
                <c:pt idx="161">
                  <c:v>4.9613566398620605</c:v>
                </c:pt>
                <c:pt idx="162">
                  <c:v>4.9617705345153809</c:v>
                </c:pt>
                <c:pt idx="163">
                  <c:v>4.9611411094665527</c:v>
                </c:pt>
                <c:pt idx="164">
                  <c:v>4.9624490737915039</c:v>
                </c:pt>
                <c:pt idx="165">
                  <c:v>4.9626455307006836</c:v>
                </c:pt>
                <c:pt idx="166">
                  <c:v>4.9625668525695801</c:v>
                </c:pt>
                <c:pt idx="167">
                  <c:v>4.9628610610961914</c:v>
                </c:pt>
                <c:pt idx="168">
                  <c:v>4.9628362655639648</c:v>
                </c:pt>
                <c:pt idx="169">
                  <c:v>4.9628949165344238</c:v>
                </c:pt>
                <c:pt idx="170">
                  <c:v>4.962195873260498</c:v>
                </c:pt>
                <c:pt idx="171">
                  <c:v>4.9613313674926758</c:v>
                </c:pt>
                <c:pt idx="172">
                  <c:v>4.962012767791748</c:v>
                </c:pt>
                <c:pt idx="173">
                  <c:v>4.9625601768493652</c:v>
                </c:pt>
                <c:pt idx="174">
                  <c:v>4.9576239585876465</c:v>
                </c:pt>
                <c:pt idx="175">
                  <c:v>4.9627447128295898</c:v>
                </c:pt>
                <c:pt idx="176">
                  <c:v>4.962608814239502</c:v>
                </c:pt>
                <c:pt idx="177">
                  <c:v>4.9625058174133301</c:v>
                </c:pt>
                <c:pt idx="178">
                  <c:v>4.9641432762145996</c:v>
                </c:pt>
                <c:pt idx="179">
                  <c:v>4.9631223678588867</c:v>
                </c:pt>
                <c:pt idx="180">
                  <c:v>4.9635195732116699</c:v>
                </c:pt>
                <c:pt idx="181">
                  <c:v>4.9634370803833008</c:v>
                </c:pt>
                <c:pt idx="182">
                  <c:v>4.9644026756286621</c:v>
                </c:pt>
                <c:pt idx="183">
                  <c:v>4.9637346267700195</c:v>
                </c:pt>
                <c:pt idx="184">
                  <c:v>4.9635090827941895</c:v>
                </c:pt>
                <c:pt idx="185">
                  <c:v>4.9632911682128906</c:v>
                </c:pt>
                <c:pt idx="186">
                  <c:v>4.9636392593383789</c:v>
                </c:pt>
                <c:pt idx="187">
                  <c:v>4.964747428894043</c:v>
                </c:pt>
                <c:pt idx="188">
                  <c:v>4.9643850326538086</c:v>
                </c:pt>
                <c:pt idx="189">
                  <c:v>4.9643974304199219</c:v>
                </c:pt>
                <c:pt idx="190">
                  <c:v>4.9644694328308105</c:v>
                </c:pt>
                <c:pt idx="191">
                  <c:v>4.9650945663452148</c:v>
                </c:pt>
                <c:pt idx="192">
                  <c:v>4.9662642478942871</c:v>
                </c:pt>
                <c:pt idx="193">
                  <c:v>4.9663329124450684</c:v>
                </c:pt>
                <c:pt idx="194">
                  <c:v>4.9669899940490723</c:v>
                </c:pt>
                <c:pt idx="195">
                  <c:v>4.966820240020752</c:v>
                </c:pt>
                <c:pt idx="196">
                  <c:v>4.965878963470459</c:v>
                </c:pt>
                <c:pt idx="197">
                  <c:v>4.9680147171020508</c:v>
                </c:pt>
                <c:pt idx="198">
                  <c:v>4.9648990631103516</c:v>
                </c:pt>
                <c:pt idx="199">
                  <c:v>4.9675817489624023</c:v>
                </c:pt>
                <c:pt idx="200">
                  <c:v>4.9667105674743652</c:v>
                </c:pt>
                <c:pt idx="201">
                  <c:v>4.9667940139770508</c:v>
                </c:pt>
                <c:pt idx="202">
                  <c:v>4.9676909446716309</c:v>
                </c:pt>
                <c:pt idx="203">
                  <c:v>4.9677844047546387</c:v>
                </c:pt>
                <c:pt idx="204">
                  <c:v>4.9683189392089844</c:v>
                </c:pt>
                <c:pt idx="205">
                  <c:v>4.9681673049926758</c:v>
                </c:pt>
                <c:pt idx="206">
                  <c:v>4.969031810760498</c:v>
                </c:pt>
                <c:pt idx="207">
                  <c:v>4.969048023223877</c:v>
                </c:pt>
                <c:pt idx="208">
                  <c:v>4.9686856269836426</c:v>
                </c:pt>
                <c:pt idx="209">
                  <c:v>4.969019889831543</c:v>
                </c:pt>
                <c:pt idx="210">
                  <c:v>4.9676914215087891</c:v>
                </c:pt>
                <c:pt idx="211">
                  <c:v>4.9706640243530273</c:v>
                </c:pt>
                <c:pt idx="212">
                  <c:v>4.9706921577453613</c:v>
                </c:pt>
                <c:pt idx="213">
                  <c:v>4.970125675201416</c:v>
                </c:pt>
                <c:pt idx="214">
                  <c:v>4.9703726768493652</c:v>
                </c:pt>
                <c:pt idx="215">
                  <c:v>4.9707365036010742</c:v>
                </c:pt>
                <c:pt idx="216">
                  <c:v>4.971198558807373</c:v>
                </c:pt>
                <c:pt idx="217">
                  <c:v>4.9701676368713379</c:v>
                </c:pt>
                <c:pt idx="218">
                  <c:v>4.970522403717041</c:v>
                </c:pt>
                <c:pt idx="219">
                  <c:v>4.9690999984741211</c:v>
                </c:pt>
                <c:pt idx="220">
                  <c:v>4.9713821411132813</c:v>
                </c:pt>
                <c:pt idx="221">
                  <c:v>5.1986393928527832</c:v>
                </c:pt>
                <c:pt idx="222">
                  <c:v>5.2313780784606934</c:v>
                </c:pt>
                <c:pt idx="223">
                  <c:v>5.203887939453125</c:v>
                </c:pt>
                <c:pt idx="224">
                  <c:v>5.1674027442932129</c:v>
                </c:pt>
                <c:pt idx="225">
                  <c:v>5.1026644706726074</c:v>
                </c:pt>
                <c:pt idx="226">
                  <c:v>5.0160374641418457</c:v>
                </c:pt>
                <c:pt idx="227">
                  <c:v>4.9489946365356445</c:v>
                </c:pt>
                <c:pt idx="228">
                  <c:v>4.8234472274780273</c:v>
                </c:pt>
                <c:pt idx="229">
                  <c:v>4.9470276832580566</c:v>
                </c:pt>
                <c:pt idx="230">
                  <c:v>4.9467644691467285</c:v>
                </c:pt>
                <c:pt idx="231">
                  <c:v>4.9463558197021484</c:v>
                </c:pt>
                <c:pt idx="232">
                  <c:v>4.9453372955322266</c:v>
                </c:pt>
                <c:pt idx="233">
                  <c:v>4.9454746246337891</c:v>
                </c:pt>
                <c:pt idx="234">
                  <c:v>4.9443206787109375</c:v>
                </c:pt>
                <c:pt idx="235">
                  <c:v>4.9424347877502441</c:v>
                </c:pt>
                <c:pt idx="236">
                  <c:v>4.943504810333252</c:v>
                </c:pt>
                <c:pt idx="237">
                  <c:v>4.9417529106140137</c:v>
                </c:pt>
                <c:pt idx="238">
                  <c:v>4.9466643333435059</c:v>
                </c:pt>
                <c:pt idx="239">
                  <c:v>4.9477682113647461</c:v>
                </c:pt>
                <c:pt idx="240">
                  <c:v>4.9478073120117188</c:v>
                </c:pt>
                <c:pt idx="241">
                  <c:v>4.9475054740905762</c:v>
                </c:pt>
                <c:pt idx="242">
                  <c:v>4.9478230476379395</c:v>
                </c:pt>
                <c:pt idx="243">
                  <c:v>4.9479646682739258</c:v>
                </c:pt>
                <c:pt idx="244">
                  <c:v>4.9478287696838379</c:v>
                </c:pt>
                <c:pt idx="245">
                  <c:v>4.9469032287597656</c:v>
                </c:pt>
                <c:pt idx="246">
                  <c:v>4.9465751647949219</c:v>
                </c:pt>
                <c:pt idx="247">
                  <c:v>4.9466109275817871</c:v>
                </c:pt>
                <c:pt idx="248">
                  <c:v>4.9450674057006836</c:v>
                </c:pt>
                <c:pt idx="249">
                  <c:v>4.9455795288085938</c:v>
                </c:pt>
                <c:pt idx="250">
                  <c:v>4.9449324607849121</c:v>
                </c:pt>
                <c:pt idx="251">
                  <c:v>4.9439740180969238</c:v>
                </c:pt>
                <c:pt idx="252">
                  <c:v>4.9434342384338379</c:v>
                </c:pt>
                <c:pt idx="253">
                  <c:v>4.9451932907104492</c:v>
                </c:pt>
                <c:pt idx="254">
                  <c:v>4.9434223175048828</c:v>
                </c:pt>
                <c:pt idx="255">
                  <c:v>4.9444499015808105</c:v>
                </c:pt>
                <c:pt idx="256">
                  <c:v>4.9430379867553711</c:v>
                </c:pt>
                <c:pt idx="257">
                  <c:v>4.9438376426696777</c:v>
                </c:pt>
                <c:pt idx="258">
                  <c:v>4.9446711540222168</c:v>
                </c:pt>
                <c:pt idx="259">
                  <c:v>4.9435038566589355</c:v>
                </c:pt>
                <c:pt idx="260">
                  <c:v>4.9441347122192383</c:v>
                </c:pt>
                <c:pt idx="261">
                  <c:v>4.9435086250305176</c:v>
                </c:pt>
                <c:pt idx="262">
                  <c:v>4.9444913864135742</c:v>
                </c:pt>
                <c:pt idx="263">
                  <c:v>4.9447159767150879</c:v>
                </c:pt>
                <c:pt idx="264">
                  <c:v>4.9447150230407715</c:v>
                </c:pt>
                <c:pt idx="265">
                  <c:v>4.9444408416748047</c:v>
                </c:pt>
                <c:pt idx="266">
                  <c:v>4.9433155059814453</c:v>
                </c:pt>
                <c:pt idx="267">
                  <c:v>4.9443254470825195</c:v>
                </c:pt>
                <c:pt idx="268">
                  <c:v>4.9442920684814453</c:v>
                </c:pt>
                <c:pt idx="269">
                  <c:v>4.9445109367370605</c:v>
                </c:pt>
                <c:pt idx="270">
                  <c:v>4.944371223449707</c:v>
                </c:pt>
                <c:pt idx="271">
                  <c:v>4.9449267387390137</c:v>
                </c:pt>
                <c:pt idx="272">
                  <c:v>4.9444103240966797</c:v>
                </c:pt>
                <c:pt idx="273">
                  <c:v>4.9462909698486328</c:v>
                </c:pt>
                <c:pt idx="274">
                  <c:v>4.9459095001220703</c:v>
                </c:pt>
                <c:pt idx="275">
                  <c:v>4.9458603858947754</c:v>
                </c:pt>
                <c:pt idx="276">
                  <c:v>4.9462757110595703</c:v>
                </c:pt>
                <c:pt idx="277">
                  <c:v>4.9949321746826172</c:v>
                </c:pt>
                <c:pt idx="278">
                  <c:v>4.9505319595336914</c:v>
                </c:pt>
                <c:pt idx="279">
                  <c:v>4.9401412010192871</c:v>
                </c:pt>
                <c:pt idx="280">
                  <c:v>4.9364423751831055</c:v>
                </c:pt>
                <c:pt idx="281">
                  <c:v>4.9229588508605957</c:v>
                </c:pt>
                <c:pt idx="282">
                  <c:v>4.919950008392334</c:v>
                </c:pt>
                <c:pt idx="283">
                  <c:v>4.9258732795715332</c:v>
                </c:pt>
                <c:pt idx="284">
                  <c:v>4.9227480888366699</c:v>
                </c:pt>
                <c:pt idx="285">
                  <c:v>4.9095125198364258</c:v>
                </c:pt>
                <c:pt idx="286">
                  <c:v>4.9338693618774414</c:v>
                </c:pt>
                <c:pt idx="287">
                  <c:v>4.9343686103820801</c:v>
                </c:pt>
                <c:pt idx="288">
                  <c:v>4.9375252723693848</c:v>
                </c:pt>
                <c:pt idx="289">
                  <c:v>4.9899330139160156</c:v>
                </c:pt>
                <c:pt idx="290">
                  <c:v>5.0076756477355957</c:v>
                </c:pt>
                <c:pt idx="291">
                  <c:v>5.0188536643981934</c:v>
                </c:pt>
                <c:pt idx="292">
                  <c:v>5.0361008644104004</c:v>
                </c:pt>
                <c:pt idx="293">
                  <c:v>5.0709576606750488</c:v>
                </c:pt>
                <c:pt idx="294">
                  <c:v>5.1075382232666016</c:v>
                </c:pt>
                <c:pt idx="295">
                  <c:v>5.1553077697753906</c:v>
                </c:pt>
                <c:pt idx="296">
                  <c:v>5.1978082656860352</c:v>
                </c:pt>
                <c:pt idx="297">
                  <c:v>5.2530350685119629</c:v>
                </c:pt>
                <c:pt idx="298">
                  <c:v>5.2981805801391602</c:v>
                </c:pt>
                <c:pt idx="299">
                  <c:v>5.346747875213623</c:v>
                </c:pt>
                <c:pt idx="300">
                  <c:v>5.3931913375854492</c:v>
                </c:pt>
                <c:pt idx="301">
                  <c:v>5.4424405097961426</c:v>
                </c:pt>
                <c:pt idx="302">
                  <c:v>5.4861340522766113</c:v>
                </c:pt>
                <c:pt idx="303">
                  <c:v>5.5287394523620605</c:v>
                </c:pt>
                <c:pt idx="304">
                  <c:v>5.5606422424316406</c:v>
                </c:pt>
                <c:pt idx="305">
                  <c:v>5.599851131439209</c:v>
                </c:pt>
                <c:pt idx="306">
                  <c:v>5.6292386054992676</c:v>
                </c:pt>
                <c:pt idx="307">
                  <c:v>5.6640148162841797</c:v>
                </c:pt>
                <c:pt idx="308">
                  <c:v>5.6931595802307129</c:v>
                </c:pt>
                <c:pt idx="309">
                  <c:v>5.7194833755493164</c:v>
                </c:pt>
                <c:pt idx="310">
                  <c:v>5.7391700744628906</c:v>
                </c:pt>
                <c:pt idx="311">
                  <c:v>5.7563862800598145</c:v>
                </c:pt>
                <c:pt idx="312">
                  <c:v>5.7729463577270508</c:v>
                </c:pt>
                <c:pt idx="313">
                  <c:v>5.7846612930297852</c:v>
                </c:pt>
                <c:pt idx="314">
                  <c:v>5.7955827713012695</c:v>
                </c:pt>
                <c:pt idx="315">
                  <c:v>5.8072237968444824</c:v>
                </c:pt>
                <c:pt idx="316">
                  <c:v>5.8171052932739258</c:v>
                </c:pt>
                <c:pt idx="317">
                  <c:v>5.8246035575866699</c:v>
                </c:pt>
                <c:pt idx="318">
                  <c:v>5.892423152923584</c:v>
                </c:pt>
                <c:pt idx="319">
                  <c:v>4.1949605941772461</c:v>
                </c:pt>
                <c:pt idx="320">
                  <c:v>4.991584300994873</c:v>
                </c:pt>
                <c:pt idx="321">
                  <c:v>5.0041131973266602</c:v>
                </c:pt>
                <c:pt idx="322">
                  <c:v>5.0054464340209961</c:v>
                </c:pt>
                <c:pt idx="323">
                  <c:v>5.0077023506164551</c:v>
                </c:pt>
                <c:pt idx="324">
                  <c:v>5.0068349838256836</c:v>
                </c:pt>
                <c:pt idx="325">
                  <c:v>5.0089511871337891</c:v>
                </c:pt>
                <c:pt idx="326">
                  <c:v>4.9878544807434082</c:v>
                </c:pt>
                <c:pt idx="327">
                  <c:v>4.9561009407043457</c:v>
                </c:pt>
                <c:pt idx="328">
                  <c:v>4.9488039016723633</c:v>
                </c:pt>
                <c:pt idx="329">
                  <c:v>4.9536995887756348</c:v>
                </c:pt>
                <c:pt idx="330">
                  <c:v>4.9537758827209473</c:v>
                </c:pt>
                <c:pt idx="331">
                  <c:v>4.9548449516296387</c:v>
                </c:pt>
                <c:pt idx="332">
                  <c:v>4.9472670555114746</c:v>
                </c:pt>
                <c:pt idx="333">
                  <c:v>4.9509844779968262</c:v>
                </c:pt>
                <c:pt idx="334">
                  <c:v>4.9509201049804688</c:v>
                </c:pt>
                <c:pt idx="335">
                  <c:v>4.9634380340576172</c:v>
                </c:pt>
                <c:pt idx="336">
                  <c:v>4.9621238708496094</c:v>
                </c:pt>
                <c:pt idx="337">
                  <c:v>4.9580316543579102</c:v>
                </c:pt>
                <c:pt idx="338">
                  <c:v>4.9507021903991699</c:v>
                </c:pt>
                <c:pt idx="339">
                  <c:v>4.9585971832275391</c:v>
                </c:pt>
                <c:pt idx="340">
                  <c:v>4.9502172470092773</c:v>
                </c:pt>
                <c:pt idx="341">
                  <c:v>4.9490809440612793</c:v>
                </c:pt>
                <c:pt idx="342">
                  <c:v>4.945096492767334</c:v>
                </c:pt>
                <c:pt idx="343">
                  <c:v>4.9399194717407227</c:v>
                </c:pt>
                <c:pt idx="344">
                  <c:v>4.9694743156433105</c:v>
                </c:pt>
                <c:pt idx="345">
                  <c:v>4.9522528648376465</c:v>
                </c:pt>
                <c:pt idx="346">
                  <c:v>4.936089038848877</c:v>
                </c:pt>
                <c:pt idx="347">
                  <c:v>4.9730596542358398</c:v>
                </c:pt>
                <c:pt idx="348">
                  <c:v>4.9474997520446777</c:v>
                </c:pt>
                <c:pt idx="349">
                  <c:v>4.9491539001464844</c:v>
                </c:pt>
                <c:pt idx="350">
                  <c:v>4.9511971473693848</c:v>
                </c:pt>
                <c:pt idx="351">
                  <c:v>4.9511175155639648</c:v>
                </c:pt>
                <c:pt idx="352">
                  <c:v>4.9503254890441895</c:v>
                </c:pt>
                <c:pt idx="353">
                  <c:v>4.9523353576660156</c:v>
                </c:pt>
                <c:pt idx="354">
                  <c:v>4.9493932723999023</c:v>
                </c:pt>
                <c:pt idx="355">
                  <c:v>4.951777458190918</c:v>
                </c:pt>
                <c:pt idx="356">
                  <c:v>4.952397346496582</c:v>
                </c:pt>
                <c:pt idx="357">
                  <c:v>4.956545352935791</c:v>
                </c:pt>
                <c:pt idx="358">
                  <c:v>4.9572696685791016</c:v>
                </c:pt>
                <c:pt idx="359">
                  <c:v>4.9555888175964355</c:v>
                </c:pt>
                <c:pt idx="360">
                  <c:v>4.9548225402832031</c:v>
                </c:pt>
                <c:pt idx="361">
                  <c:v>4.9547343254089355</c:v>
                </c:pt>
                <c:pt idx="362">
                  <c:v>4.9531173706054688</c:v>
                </c:pt>
                <c:pt idx="363">
                  <c:v>4.952552318572998</c:v>
                </c:pt>
                <c:pt idx="364">
                  <c:v>4.950831413269043</c:v>
                </c:pt>
                <c:pt idx="365">
                  <c:v>4.9522738456726074</c:v>
                </c:pt>
                <c:pt idx="366">
                  <c:v>4.9514498710632324</c:v>
                </c:pt>
                <c:pt idx="367">
                  <c:v>4.9528374671936035</c:v>
                </c:pt>
                <c:pt idx="368">
                  <c:v>4.9502744674682617</c:v>
                </c:pt>
                <c:pt idx="369">
                  <c:v>4.9502401351928711</c:v>
                </c:pt>
                <c:pt idx="370">
                  <c:v>4.9498214721679688</c:v>
                </c:pt>
                <c:pt idx="371">
                  <c:v>4.9504003524780273</c:v>
                </c:pt>
                <c:pt idx="372">
                  <c:v>4.947110652923584</c:v>
                </c:pt>
                <c:pt idx="373">
                  <c:v>4.9498772621154785</c:v>
                </c:pt>
                <c:pt idx="374">
                  <c:v>4.9496669769287109</c:v>
                </c:pt>
                <c:pt idx="375">
                  <c:v>4.9496421813964844</c:v>
                </c:pt>
                <c:pt idx="376">
                  <c:v>4.9490060806274414</c:v>
                </c:pt>
                <c:pt idx="377">
                  <c:v>4.9496808052062988</c:v>
                </c:pt>
                <c:pt idx="378">
                  <c:v>4.9493985176086426</c:v>
                </c:pt>
                <c:pt idx="379">
                  <c:v>4.9490346908569336</c:v>
                </c:pt>
                <c:pt idx="380">
                  <c:v>4.9479360580444336</c:v>
                </c:pt>
                <c:pt idx="381">
                  <c:v>4.9497313499450684</c:v>
                </c:pt>
                <c:pt idx="382">
                  <c:v>4.9488615989685059</c:v>
                </c:pt>
                <c:pt idx="383">
                  <c:v>4.9495725631713867</c:v>
                </c:pt>
                <c:pt idx="384">
                  <c:v>4.9495911598205566</c:v>
                </c:pt>
                <c:pt idx="385">
                  <c:v>4.9470477104187012</c:v>
                </c:pt>
                <c:pt idx="386">
                  <c:v>4.9478678703308105</c:v>
                </c:pt>
                <c:pt idx="387">
                  <c:v>4.9479107856750488</c:v>
                </c:pt>
                <c:pt idx="388">
                  <c:v>4.9475388526916504</c:v>
                </c:pt>
                <c:pt idx="389">
                  <c:v>4.9478106498718262</c:v>
                </c:pt>
                <c:pt idx="390">
                  <c:v>4.9460430145263672</c:v>
                </c:pt>
                <c:pt idx="391">
                  <c:v>4.9458341598510742</c:v>
                </c:pt>
                <c:pt idx="392">
                  <c:v>4.947484016418457</c:v>
                </c:pt>
                <c:pt idx="393">
                  <c:v>4.947265625</c:v>
                </c:pt>
                <c:pt idx="394">
                  <c:v>4.9478907585144043</c:v>
                </c:pt>
                <c:pt idx="395">
                  <c:v>4.9466075897216797</c:v>
                </c:pt>
                <c:pt idx="396">
                  <c:v>4.9593977928161621</c:v>
                </c:pt>
                <c:pt idx="397">
                  <c:v>4.9488978385925293</c:v>
                </c:pt>
                <c:pt idx="398">
                  <c:v>4.9481339454650879</c:v>
                </c:pt>
                <c:pt idx="399">
                  <c:v>4.9486122131347656</c:v>
                </c:pt>
                <c:pt idx="400">
                  <c:v>4.9479498863220215</c:v>
                </c:pt>
                <c:pt idx="401">
                  <c:v>4.9478316307067871</c:v>
                </c:pt>
                <c:pt idx="402">
                  <c:v>4.9472098350524902</c:v>
                </c:pt>
                <c:pt idx="403">
                  <c:v>4.9470419883728027</c:v>
                </c:pt>
                <c:pt idx="404">
                  <c:v>4.9461984634399414</c:v>
                </c:pt>
                <c:pt idx="405">
                  <c:v>4.947934627532959</c:v>
                </c:pt>
                <c:pt idx="406">
                  <c:v>4.9472947120666504</c:v>
                </c:pt>
                <c:pt idx="407">
                  <c:v>4.9484391212463379</c:v>
                </c:pt>
                <c:pt idx="408">
                  <c:v>4.9475855827331543</c:v>
                </c:pt>
                <c:pt idx="409">
                  <c:v>4.9459214210510254</c:v>
                </c:pt>
                <c:pt idx="410">
                  <c:v>4.9473881721496582</c:v>
                </c:pt>
                <c:pt idx="411">
                  <c:v>4.9479498863220215</c:v>
                </c:pt>
                <c:pt idx="412">
                  <c:v>4.9464201927185059</c:v>
                </c:pt>
                <c:pt idx="413">
                  <c:v>4.9465689659118652</c:v>
                </c:pt>
                <c:pt idx="414">
                  <c:v>4.9448990821838379</c:v>
                </c:pt>
                <c:pt idx="415">
                  <c:v>4.946037769317627</c:v>
                </c:pt>
                <c:pt idx="416">
                  <c:v>4.9461584091186523</c:v>
                </c:pt>
                <c:pt idx="417">
                  <c:v>4.9468698501586914</c:v>
                </c:pt>
                <c:pt idx="418">
                  <c:v>4.9460468292236328</c:v>
                </c:pt>
                <c:pt idx="419">
                  <c:v>4.9468307495117188</c:v>
                </c:pt>
                <c:pt idx="420">
                  <c:v>4.9445719718933105</c:v>
                </c:pt>
                <c:pt idx="421">
                  <c:v>4.9447259902954102</c:v>
                </c:pt>
                <c:pt idx="422">
                  <c:v>4.9454617500305176</c:v>
                </c:pt>
                <c:pt idx="423">
                  <c:v>4.9463772773742676</c:v>
                </c:pt>
                <c:pt idx="424">
                  <c:v>4.9475498199462891</c:v>
                </c:pt>
                <c:pt idx="425">
                  <c:v>4.945136547088623</c:v>
                </c:pt>
                <c:pt idx="426">
                  <c:v>4.9452099800109863</c:v>
                </c:pt>
                <c:pt idx="427">
                  <c:v>4.9462528228759766</c:v>
                </c:pt>
                <c:pt idx="428">
                  <c:v>4.9452481269836426</c:v>
                </c:pt>
                <c:pt idx="429">
                  <c:v>4.9461674690246582</c:v>
                </c:pt>
                <c:pt idx="430">
                  <c:v>4.9446830749511719</c:v>
                </c:pt>
                <c:pt idx="431">
                  <c:v>4.9443321228027344</c:v>
                </c:pt>
                <c:pt idx="432">
                  <c:v>4.9453997611999512</c:v>
                </c:pt>
                <c:pt idx="433">
                  <c:v>4.9459047317504883</c:v>
                </c:pt>
                <c:pt idx="434">
                  <c:v>4.9441752433776855</c:v>
                </c:pt>
                <c:pt idx="435">
                  <c:v>4.9423894882202148</c:v>
                </c:pt>
                <c:pt idx="436">
                  <c:v>4.9426774978637695</c:v>
                </c:pt>
                <c:pt idx="437">
                  <c:v>4.9446086883544922</c:v>
                </c:pt>
                <c:pt idx="438">
                  <c:v>4.9443116188049316</c:v>
                </c:pt>
                <c:pt idx="439">
                  <c:v>4.9446883201599121</c:v>
                </c:pt>
                <c:pt idx="440">
                  <c:v>4.9433698654174805</c:v>
                </c:pt>
                <c:pt idx="441">
                  <c:v>4.9432582855224609</c:v>
                </c:pt>
                <c:pt idx="442">
                  <c:v>4.943903923034668</c:v>
                </c:pt>
                <c:pt idx="443">
                  <c:v>4.9444108009338379</c:v>
                </c:pt>
                <c:pt idx="444">
                  <c:v>4.9433770179748535</c:v>
                </c:pt>
                <c:pt idx="445">
                  <c:v>4.9440155029296875</c:v>
                </c:pt>
                <c:pt idx="446">
                  <c:v>4.9439921379089355</c:v>
                </c:pt>
                <c:pt idx="447">
                  <c:v>4.9459638595581055</c:v>
                </c:pt>
                <c:pt idx="448">
                  <c:v>4.9428873062133789</c:v>
                </c:pt>
                <c:pt idx="449">
                  <c:v>4.9427628517150879</c:v>
                </c:pt>
                <c:pt idx="450">
                  <c:v>4.9422345161437988</c:v>
                </c:pt>
                <c:pt idx="451">
                  <c:v>4.943413257598877</c:v>
                </c:pt>
                <c:pt idx="452">
                  <c:v>4.9414353370666504</c:v>
                </c:pt>
                <c:pt idx="453">
                  <c:v>4.9435734748840332</c:v>
                </c:pt>
                <c:pt idx="454">
                  <c:v>4.9405279159545898</c:v>
                </c:pt>
                <c:pt idx="455">
                  <c:v>4.9459853172302246</c:v>
                </c:pt>
                <c:pt idx="456">
                  <c:v>4.9413323402404785</c:v>
                </c:pt>
                <c:pt idx="457">
                  <c:v>4.9435181617736816</c:v>
                </c:pt>
                <c:pt idx="458">
                  <c:v>4.9399394989013672</c:v>
                </c:pt>
                <c:pt idx="459">
                  <c:v>4.9439835548400879</c:v>
                </c:pt>
                <c:pt idx="460">
                  <c:v>4.9429936408996582</c:v>
                </c:pt>
                <c:pt idx="461">
                  <c:v>4.9407286643981934</c:v>
                </c:pt>
                <c:pt idx="462">
                  <c:v>4.9436945915222168</c:v>
                </c:pt>
                <c:pt idx="463">
                  <c:v>4.9394688606262207</c:v>
                </c:pt>
                <c:pt idx="464">
                  <c:v>4.9421534538269043</c:v>
                </c:pt>
                <c:pt idx="465">
                  <c:v>4.9407815933227539</c:v>
                </c:pt>
                <c:pt idx="466">
                  <c:v>4.9406914710998535</c:v>
                </c:pt>
                <c:pt idx="467">
                  <c:v>4.9392619132995605</c:v>
                </c:pt>
                <c:pt idx="468">
                  <c:v>4.9365253448486328</c:v>
                </c:pt>
                <c:pt idx="469">
                  <c:v>4.9419469833374023</c:v>
                </c:pt>
                <c:pt idx="470">
                  <c:v>4.9400262832641602</c:v>
                </c:pt>
                <c:pt idx="471">
                  <c:v>4.9380302429199219</c:v>
                </c:pt>
                <c:pt idx="472">
                  <c:v>4.9386692047119141</c:v>
                </c:pt>
                <c:pt idx="473">
                  <c:v>4.9397640228271484</c:v>
                </c:pt>
                <c:pt idx="474">
                  <c:v>4.9391522407531738</c:v>
                </c:pt>
                <c:pt idx="475">
                  <c:v>4.9404778480529785</c:v>
                </c:pt>
                <c:pt idx="476">
                  <c:v>4.9404783248901367</c:v>
                </c:pt>
                <c:pt idx="477">
                  <c:v>4.9395265579223633</c:v>
                </c:pt>
                <c:pt idx="478">
                  <c:v>4.9396061897277832</c:v>
                </c:pt>
                <c:pt idx="479">
                  <c:v>4.9406867027282715</c:v>
                </c:pt>
                <c:pt idx="480">
                  <c:v>4.937443733215332</c:v>
                </c:pt>
                <c:pt idx="481">
                  <c:v>4.9376187324523926</c:v>
                </c:pt>
                <c:pt idx="482">
                  <c:v>4.9359850883483887</c:v>
                </c:pt>
                <c:pt idx="483">
                  <c:v>4.9369544982910156</c:v>
                </c:pt>
                <c:pt idx="484">
                  <c:v>4.9353532791137695</c:v>
                </c:pt>
                <c:pt idx="485">
                  <c:v>4.9362521171569824</c:v>
                </c:pt>
                <c:pt idx="486">
                  <c:v>4.9358425140380859</c:v>
                </c:pt>
                <c:pt idx="487">
                  <c:v>4.9336123466491699</c:v>
                </c:pt>
                <c:pt idx="488">
                  <c:v>4.933873176574707</c:v>
                </c:pt>
                <c:pt idx="489">
                  <c:v>4.9363746643066406</c:v>
                </c:pt>
                <c:pt idx="490">
                  <c:v>4.9350967407226563</c:v>
                </c:pt>
                <c:pt idx="491">
                  <c:v>4.934992790222168</c:v>
                </c:pt>
                <c:pt idx="492">
                  <c:v>4.9356141090393066</c:v>
                </c:pt>
                <c:pt idx="493">
                  <c:v>4.9347491264343262</c:v>
                </c:pt>
                <c:pt idx="494">
                  <c:v>4.9359951019287109</c:v>
                </c:pt>
                <c:pt idx="495">
                  <c:v>4.9359855651855469</c:v>
                </c:pt>
                <c:pt idx="496">
                  <c:v>4.934661865234375</c:v>
                </c:pt>
                <c:pt idx="497">
                  <c:v>4.9341902732849121</c:v>
                </c:pt>
                <c:pt idx="498">
                  <c:v>4.935154914855957</c:v>
                </c:pt>
                <c:pt idx="499">
                  <c:v>4.9340791702270508</c:v>
                </c:pt>
                <c:pt idx="500">
                  <c:v>4.9326424598693848</c:v>
                </c:pt>
                <c:pt idx="501">
                  <c:v>4.9310722351074219</c:v>
                </c:pt>
                <c:pt idx="502">
                  <c:v>4.9339985847473145</c:v>
                </c:pt>
                <c:pt idx="503">
                  <c:v>4.9323592185974121</c:v>
                </c:pt>
                <c:pt idx="504">
                  <c:v>5.005126953125</c:v>
                </c:pt>
                <c:pt idx="505">
                  <c:v>4.9835395812988281</c:v>
                </c:pt>
                <c:pt idx="506">
                  <c:v>4.9888763427734375</c:v>
                </c:pt>
                <c:pt idx="507">
                  <c:v>4.9852347373962402</c:v>
                </c:pt>
                <c:pt idx="508">
                  <c:v>4.987403392791748</c:v>
                </c:pt>
                <c:pt idx="509">
                  <c:v>4.9898257255554199</c:v>
                </c:pt>
                <c:pt idx="510">
                  <c:v>4.9908056259155273</c:v>
                </c:pt>
                <c:pt idx="511">
                  <c:v>5.002997875213623</c:v>
                </c:pt>
                <c:pt idx="512">
                  <c:v>5.0054945945739746</c:v>
                </c:pt>
                <c:pt idx="513">
                  <c:v>5.0179219245910645</c:v>
                </c:pt>
                <c:pt idx="514">
                  <c:v>5.0279479026794434</c:v>
                </c:pt>
                <c:pt idx="515">
                  <c:v>5.0432324409484863</c:v>
                </c:pt>
                <c:pt idx="516">
                  <c:v>5.0554347038269043</c:v>
                </c:pt>
                <c:pt idx="517">
                  <c:v>5.068397045135498</c:v>
                </c:pt>
                <c:pt idx="518">
                  <c:v>5.0838527679443359</c:v>
                </c:pt>
                <c:pt idx="519">
                  <c:v>5.099733829498291</c:v>
                </c:pt>
                <c:pt idx="520">
                  <c:v>5.1120424270629883</c:v>
                </c:pt>
                <c:pt idx="521">
                  <c:v>4.9994049072265625</c:v>
                </c:pt>
                <c:pt idx="522">
                  <c:v>4.982450008392334</c:v>
                </c:pt>
                <c:pt idx="523">
                  <c:v>4.9889554977416992</c:v>
                </c:pt>
                <c:pt idx="524">
                  <c:v>4.9838657379150391</c:v>
                </c:pt>
                <c:pt idx="525">
                  <c:v>4.9893679618835449</c:v>
                </c:pt>
                <c:pt idx="526">
                  <c:v>4.989415168762207</c:v>
                </c:pt>
                <c:pt idx="527">
                  <c:v>4.9895663261413574</c:v>
                </c:pt>
                <c:pt idx="528">
                  <c:v>4.9901413917541504</c:v>
                </c:pt>
                <c:pt idx="529">
                  <c:v>4.9905738830566406</c:v>
                </c:pt>
                <c:pt idx="530">
                  <c:v>4.9884285926818848</c:v>
                </c:pt>
                <c:pt idx="531">
                  <c:v>4.9890255928039551</c:v>
                </c:pt>
                <c:pt idx="532">
                  <c:v>4.9888472557067871</c:v>
                </c:pt>
                <c:pt idx="533">
                  <c:v>4.9889960289001465</c:v>
                </c:pt>
                <c:pt idx="534">
                  <c:v>4.9870843887329102</c:v>
                </c:pt>
                <c:pt idx="535">
                  <c:v>4.9875025749206543</c:v>
                </c:pt>
                <c:pt idx="536">
                  <c:v>4.9842901229858398</c:v>
                </c:pt>
                <c:pt idx="537">
                  <c:v>4.9835700988769531</c:v>
                </c:pt>
                <c:pt idx="538">
                  <c:v>4.9813656806945801</c:v>
                </c:pt>
                <c:pt idx="539">
                  <c:v>4.9805164337158203</c:v>
                </c:pt>
                <c:pt idx="540">
                  <c:v>4.9772968292236328</c:v>
                </c:pt>
                <c:pt idx="541">
                  <c:v>4.9751882553100586</c:v>
                </c:pt>
                <c:pt idx="542">
                  <c:v>4.9730091094970703</c:v>
                </c:pt>
                <c:pt idx="543">
                  <c:v>4.9733943939208984</c:v>
                </c:pt>
                <c:pt idx="544">
                  <c:v>4.9707026481628418</c:v>
                </c:pt>
                <c:pt idx="545">
                  <c:v>4.9719572067260742</c:v>
                </c:pt>
                <c:pt idx="546">
                  <c:v>4.9694690704345703</c:v>
                </c:pt>
                <c:pt idx="547">
                  <c:v>4.9698071479797363</c:v>
                </c:pt>
                <c:pt idx="548">
                  <c:v>4.9692134857177734</c:v>
                </c:pt>
                <c:pt idx="549">
                  <c:v>4.9680390357971191</c:v>
                </c:pt>
                <c:pt idx="550">
                  <c:v>4.9686012268066406</c:v>
                </c:pt>
                <c:pt idx="551">
                  <c:v>4.9691319465637207</c:v>
                </c:pt>
                <c:pt idx="552">
                  <c:v>4.9691791534423828</c:v>
                </c:pt>
                <c:pt idx="553">
                  <c:v>4.9715867042541504</c:v>
                </c:pt>
                <c:pt idx="554">
                  <c:v>4.9750800132751465</c:v>
                </c:pt>
                <c:pt idx="555">
                  <c:v>4.9735894203186035</c:v>
                </c:pt>
                <c:pt idx="556">
                  <c:v>4.9728422164916992</c:v>
                </c:pt>
                <c:pt idx="557">
                  <c:v>4.9769530296325684</c:v>
                </c:pt>
                <c:pt idx="558">
                  <c:v>4.9735689163208008</c:v>
                </c:pt>
                <c:pt idx="559">
                  <c:v>4.9791450500488281</c:v>
                </c:pt>
                <c:pt idx="560">
                  <c:v>4.9768533706665039</c:v>
                </c:pt>
                <c:pt idx="561">
                  <c:v>4.9786233901977539</c:v>
                </c:pt>
                <c:pt idx="562">
                  <c:v>4.9740805625915527</c:v>
                </c:pt>
                <c:pt idx="563">
                  <c:v>4.9836564064025879</c:v>
                </c:pt>
                <c:pt idx="564">
                  <c:v>4.9830880165100098</c:v>
                </c:pt>
                <c:pt idx="565">
                  <c:v>4.987391471862793</c:v>
                </c:pt>
                <c:pt idx="566">
                  <c:v>4.9871654510498047</c:v>
                </c:pt>
                <c:pt idx="567">
                  <c:v>4.9898762702941895</c:v>
                </c:pt>
                <c:pt idx="568">
                  <c:v>4.9901447296142578</c:v>
                </c:pt>
                <c:pt idx="569">
                  <c:v>4.9910292625427246</c:v>
                </c:pt>
                <c:pt idx="570">
                  <c:v>4.9902510643005371</c:v>
                </c:pt>
                <c:pt idx="571">
                  <c:v>4.9940757751464844</c:v>
                </c:pt>
                <c:pt idx="572">
                  <c:v>5.000452995300293</c:v>
                </c:pt>
                <c:pt idx="573">
                  <c:v>5.0062947273254395</c:v>
                </c:pt>
                <c:pt idx="574">
                  <c:v>5.0177607536315918</c:v>
                </c:pt>
                <c:pt idx="575">
                  <c:v>5.0313229560852051</c:v>
                </c:pt>
                <c:pt idx="576">
                  <c:v>5.0459775924682617</c:v>
                </c:pt>
                <c:pt idx="577">
                  <c:v>5.0605554580688477</c:v>
                </c:pt>
                <c:pt idx="578">
                  <c:v>5.0776419639587402</c:v>
                </c:pt>
                <c:pt idx="579">
                  <c:v>5.0957098007202148</c:v>
                </c:pt>
                <c:pt idx="580">
                  <c:v>5.1127076148986816</c:v>
                </c:pt>
                <c:pt idx="581">
                  <c:v>5.131352424621582</c:v>
                </c:pt>
                <c:pt idx="582">
                  <c:v>5.1477413177490234</c:v>
                </c:pt>
                <c:pt idx="583">
                  <c:v>5.1655869483947754</c:v>
                </c:pt>
                <c:pt idx="584">
                  <c:v>5.1796002388000488</c:v>
                </c:pt>
                <c:pt idx="585">
                  <c:v>5.196387767791748</c:v>
                </c:pt>
                <c:pt idx="586">
                  <c:v>5.2096133232116699</c:v>
                </c:pt>
                <c:pt idx="587">
                  <c:v>5.2217917442321777</c:v>
                </c:pt>
                <c:pt idx="588">
                  <c:v>5.2307906150817871</c:v>
                </c:pt>
                <c:pt idx="589">
                  <c:v>5.2439780235290527</c:v>
                </c:pt>
                <c:pt idx="590">
                  <c:v>5.2538938522338867</c:v>
                </c:pt>
                <c:pt idx="591">
                  <c:v>5.264531135559082</c:v>
                </c:pt>
                <c:pt idx="592">
                  <c:v>5.2725987434387207</c:v>
                </c:pt>
                <c:pt idx="593">
                  <c:v>5.2812871932983398</c:v>
                </c:pt>
                <c:pt idx="594">
                  <c:v>5.2867937088012695</c:v>
                </c:pt>
                <c:pt idx="595">
                  <c:v>5.2149739265441895</c:v>
                </c:pt>
                <c:pt idx="596">
                  <c:v>5.2059297561645508</c:v>
                </c:pt>
                <c:pt idx="597">
                  <c:v>5.1786556243896484</c:v>
                </c:pt>
                <c:pt idx="598">
                  <c:v>5.1599044799804688</c:v>
                </c:pt>
                <c:pt idx="599">
                  <c:v>5.1355075836181641</c:v>
                </c:pt>
                <c:pt idx="600">
                  <c:v>5.1071348190307617</c:v>
                </c:pt>
                <c:pt idx="601">
                  <c:v>5.0791711807250977</c:v>
                </c:pt>
                <c:pt idx="602">
                  <c:v>5.0489964485168457</c:v>
                </c:pt>
                <c:pt idx="603">
                  <c:v>5.0191144943237305</c:v>
                </c:pt>
                <c:pt idx="604">
                  <c:v>4.9913749694824219</c:v>
                </c:pt>
                <c:pt idx="605">
                  <c:v>4.9690852165222168</c:v>
                </c:pt>
                <c:pt idx="606">
                  <c:v>4.981205940246582</c:v>
                </c:pt>
                <c:pt idx="607">
                  <c:v>4.9846811294555664</c:v>
                </c:pt>
                <c:pt idx="608">
                  <c:v>4.9777045249938965</c:v>
                </c:pt>
                <c:pt idx="609">
                  <c:v>4.9794058799743652</c:v>
                </c:pt>
                <c:pt idx="610">
                  <c:v>4.9693012237548828</c:v>
                </c:pt>
                <c:pt idx="611">
                  <c:v>4.9775776863098145</c:v>
                </c:pt>
                <c:pt idx="612">
                  <c:v>4.9726047515869141</c:v>
                </c:pt>
                <c:pt idx="613">
                  <c:v>4.9749264717102051</c:v>
                </c:pt>
                <c:pt idx="614">
                  <c:v>4.9721407890319824</c:v>
                </c:pt>
                <c:pt idx="615">
                  <c:v>4.9731221199035645</c:v>
                </c:pt>
                <c:pt idx="616">
                  <c:v>4.970576286315918</c:v>
                </c:pt>
                <c:pt idx="617">
                  <c:v>4.968724250793457</c:v>
                </c:pt>
                <c:pt idx="618">
                  <c:v>4.9667115211486816</c:v>
                </c:pt>
                <c:pt idx="619">
                  <c:v>4.9664759635925293</c:v>
                </c:pt>
                <c:pt idx="620">
                  <c:v>4.9640994071960449</c:v>
                </c:pt>
                <c:pt idx="621">
                  <c:v>4.9622621536254883</c:v>
                </c:pt>
                <c:pt idx="622">
                  <c:v>4.9611167907714844</c:v>
                </c:pt>
                <c:pt idx="623">
                  <c:v>4.9627242088317871</c:v>
                </c:pt>
                <c:pt idx="624">
                  <c:v>4.9603667259216309</c:v>
                </c:pt>
                <c:pt idx="625">
                  <c:v>4.9611940383911133</c:v>
                </c:pt>
                <c:pt idx="626">
                  <c:v>4.9597568511962891</c:v>
                </c:pt>
                <c:pt idx="627">
                  <c:v>4.9610342979431152</c:v>
                </c:pt>
                <c:pt idx="628">
                  <c:v>4.9606037139892578</c:v>
                </c:pt>
                <c:pt idx="629">
                  <c:v>4.9589619636535645</c:v>
                </c:pt>
                <c:pt idx="630">
                  <c:v>4.959467887878418</c:v>
                </c:pt>
                <c:pt idx="631">
                  <c:v>4.9606218338012695</c:v>
                </c:pt>
                <c:pt idx="632">
                  <c:v>4.9585695266723633</c:v>
                </c:pt>
                <c:pt idx="633">
                  <c:v>4.959287166595459</c:v>
                </c:pt>
                <c:pt idx="634">
                  <c:v>4.9593644142150879</c:v>
                </c:pt>
                <c:pt idx="635">
                  <c:v>4.9590167999267578</c:v>
                </c:pt>
                <c:pt idx="636">
                  <c:v>4.9581680297851563</c:v>
                </c:pt>
                <c:pt idx="637">
                  <c:v>4.9605093002319336</c:v>
                </c:pt>
                <c:pt idx="638">
                  <c:v>4.9597806930541992</c:v>
                </c:pt>
                <c:pt idx="639">
                  <c:v>4.9620018005371094</c:v>
                </c:pt>
                <c:pt idx="640">
                  <c:v>4.9646086692810059</c:v>
                </c:pt>
                <c:pt idx="641">
                  <c:v>4.9600834846496582</c:v>
                </c:pt>
                <c:pt idx="642">
                  <c:v>4.9614801406860352</c:v>
                </c:pt>
                <c:pt idx="643">
                  <c:v>4.9628314971923828</c:v>
                </c:pt>
                <c:pt idx="644">
                  <c:v>4.9614553451538086</c:v>
                </c:pt>
                <c:pt idx="645">
                  <c:v>4.963414192199707</c:v>
                </c:pt>
                <c:pt idx="646">
                  <c:v>4.9772191047668457</c:v>
                </c:pt>
                <c:pt idx="647">
                  <c:v>4.9630675315856934</c:v>
                </c:pt>
                <c:pt idx="648">
                  <c:v>4.9626650810241699</c:v>
                </c:pt>
                <c:pt idx="649">
                  <c:v>4.9631428718566895</c:v>
                </c:pt>
                <c:pt idx="650">
                  <c:v>4.9672350883483887</c:v>
                </c:pt>
                <c:pt idx="651">
                  <c:v>4.9644880294799805</c:v>
                </c:pt>
                <c:pt idx="652">
                  <c:v>4.9669184684753418</c:v>
                </c:pt>
                <c:pt idx="653">
                  <c:v>4.966123104095459</c:v>
                </c:pt>
                <c:pt idx="654">
                  <c:v>4.9662652015686035</c:v>
                </c:pt>
                <c:pt idx="655">
                  <c:v>4.9674463272094727</c:v>
                </c:pt>
                <c:pt idx="656">
                  <c:v>4.9650778770446777</c:v>
                </c:pt>
                <c:pt idx="657">
                  <c:v>4.9677186012268066</c:v>
                </c:pt>
                <c:pt idx="658">
                  <c:v>4.9669079780578613</c:v>
                </c:pt>
                <c:pt idx="659">
                  <c:v>4.9681339263916016</c:v>
                </c:pt>
                <c:pt idx="660">
                  <c:v>4.9532070159912109</c:v>
                </c:pt>
                <c:pt idx="661">
                  <c:v>4.9688591957092285</c:v>
                </c:pt>
                <c:pt idx="662">
                  <c:v>4.967928409576416</c:v>
                </c:pt>
                <c:pt idx="663">
                  <c:v>4.9679532051086426</c:v>
                </c:pt>
                <c:pt idx="664">
                  <c:v>4.9691977500915527</c:v>
                </c:pt>
                <c:pt idx="665">
                  <c:v>4.9686646461486816</c:v>
                </c:pt>
                <c:pt idx="666">
                  <c:v>4.9507851600646973</c:v>
                </c:pt>
                <c:pt idx="667">
                  <c:v>4.9700026512145996</c:v>
                </c:pt>
                <c:pt idx="668">
                  <c:v>4.9676623344421387</c:v>
                </c:pt>
                <c:pt idx="669">
                  <c:v>4.9681339263916016</c:v>
                </c:pt>
                <c:pt idx="670">
                  <c:v>4.9675436019897461</c:v>
                </c:pt>
                <c:pt idx="671">
                  <c:v>4.9682679176330566</c:v>
                </c:pt>
                <c:pt idx="672">
                  <c:v>4.952296257019043</c:v>
                </c:pt>
                <c:pt idx="673">
                  <c:v>4.9682126045227051</c:v>
                </c:pt>
                <c:pt idx="674">
                  <c:v>4.9683175086975098</c:v>
                </c:pt>
                <c:pt idx="675">
                  <c:v>4.9679317474365234</c:v>
                </c:pt>
                <c:pt idx="676">
                  <c:v>4.9674782752990723</c:v>
                </c:pt>
                <c:pt idx="677">
                  <c:v>4.9683222770690918</c:v>
                </c:pt>
                <c:pt idx="678">
                  <c:v>4.9678616523742676</c:v>
                </c:pt>
                <c:pt idx="679">
                  <c:v>4.9679017066955566</c:v>
                </c:pt>
                <c:pt idx="680">
                  <c:v>4.9670310020446777</c:v>
                </c:pt>
                <c:pt idx="681">
                  <c:v>4.967714786529541</c:v>
                </c:pt>
                <c:pt idx="682">
                  <c:v>4.9663591384887695</c:v>
                </c:pt>
                <c:pt idx="683">
                  <c:v>4.9666843414306641</c:v>
                </c:pt>
                <c:pt idx="684">
                  <c:v>4.9666919708251953</c:v>
                </c:pt>
                <c:pt idx="685">
                  <c:v>4.9657931327819824</c:v>
                </c:pt>
                <c:pt idx="686">
                  <c:v>4.9655089378356934</c:v>
                </c:pt>
                <c:pt idx="687">
                  <c:v>4.9669079780578613</c:v>
                </c:pt>
                <c:pt idx="688">
                  <c:v>4.9647922515869141</c:v>
                </c:pt>
                <c:pt idx="689">
                  <c:v>4.965489387512207</c:v>
                </c:pt>
                <c:pt idx="690">
                  <c:v>4.9667930603027344</c:v>
                </c:pt>
                <c:pt idx="691">
                  <c:v>4.9669985771179199</c:v>
                </c:pt>
                <c:pt idx="692">
                  <c:v>4.9656777381896973</c:v>
                </c:pt>
                <c:pt idx="693">
                  <c:v>4.9668440818786621</c:v>
                </c:pt>
                <c:pt idx="694">
                  <c:v>4.9653024673461914</c:v>
                </c:pt>
                <c:pt idx="695">
                  <c:v>4.9676132202148438</c:v>
                </c:pt>
                <c:pt idx="696">
                  <c:v>4.9740924835205078</c:v>
                </c:pt>
                <c:pt idx="697">
                  <c:v>4.9666285514831543</c:v>
                </c:pt>
                <c:pt idx="698">
                  <c:v>4.9652595520019531</c:v>
                </c:pt>
                <c:pt idx="699">
                  <c:v>4.9671816825866699</c:v>
                </c:pt>
                <c:pt idx="700">
                  <c:v>4.9668536186218262</c:v>
                </c:pt>
                <c:pt idx="701">
                  <c:v>4.9660234451293945</c:v>
                </c:pt>
                <c:pt idx="702">
                  <c:v>4.966270923614502</c:v>
                </c:pt>
                <c:pt idx="703">
                  <c:v>4.9678149223327637</c:v>
                </c:pt>
                <c:pt idx="704">
                  <c:v>4.964810848236084</c:v>
                </c:pt>
                <c:pt idx="705">
                  <c:v>4.9677586555480957</c:v>
                </c:pt>
                <c:pt idx="706">
                  <c:v>4.9670000076293945</c:v>
                </c:pt>
                <c:pt idx="707">
                  <c:v>4.9679431915283203</c:v>
                </c:pt>
                <c:pt idx="708">
                  <c:v>4.9676127433776855</c:v>
                </c:pt>
                <c:pt idx="709">
                  <c:v>4.9690341949462891</c:v>
                </c:pt>
                <c:pt idx="710">
                  <c:v>4.9666576385498047</c:v>
                </c:pt>
                <c:pt idx="711">
                  <c:v>4.9683527946472168</c:v>
                </c:pt>
                <c:pt idx="712">
                  <c:v>4.9687843322753906</c:v>
                </c:pt>
                <c:pt idx="713">
                  <c:v>4.9682717323303223</c:v>
                </c:pt>
                <c:pt idx="714">
                  <c:v>4.9676752090454102</c:v>
                </c:pt>
                <c:pt idx="715">
                  <c:v>4.9699845314025879</c:v>
                </c:pt>
                <c:pt idx="716">
                  <c:v>4.9689412117004395</c:v>
                </c:pt>
                <c:pt idx="717">
                  <c:v>4.967186450958252</c:v>
                </c:pt>
                <c:pt idx="718">
                  <c:v>4.9673757553100586</c:v>
                </c:pt>
                <c:pt idx="719">
                  <c:v>4.9700446128845215</c:v>
                </c:pt>
                <c:pt idx="720">
                  <c:v>4.9680604934692383</c:v>
                </c:pt>
                <c:pt idx="721">
                  <c:v>4.9675145149230957</c:v>
                </c:pt>
                <c:pt idx="722">
                  <c:v>4.9700541496276855</c:v>
                </c:pt>
                <c:pt idx="723">
                  <c:v>4.9682106971740723</c:v>
                </c:pt>
                <c:pt idx="724">
                  <c:v>4.9804315567016602</c:v>
                </c:pt>
                <c:pt idx="725">
                  <c:v>4.9702320098876953</c:v>
                </c:pt>
                <c:pt idx="726">
                  <c:v>4.9546098709106445</c:v>
                </c:pt>
                <c:pt idx="727">
                  <c:v>4.9899625778198242</c:v>
                </c:pt>
                <c:pt idx="728">
                  <c:v>4.9610013961791992</c:v>
                </c:pt>
                <c:pt idx="729">
                  <c:v>4.9754629135131836</c:v>
                </c:pt>
                <c:pt idx="730">
                  <c:v>4.9378714561462402</c:v>
                </c:pt>
                <c:pt idx="731">
                  <c:v>4.9804034233093262</c:v>
                </c:pt>
                <c:pt idx="732">
                  <c:v>4.9681544303894043</c:v>
                </c:pt>
                <c:pt idx="733">
                  <c:v>4.9697375297546387</c:v>
                </c:pt>
                <c:pt idx="734">
                  <c:v>4.9680509567260742</c:v>
                </c:pt>
                <c:pt idx="735">
                  <c:v>4.9681448936462402</c:v>
                </c:pt>
                <c:pt idx="736">
                  <c:v>4.9565372467041016</c:v>
                </c:pt>
                <c:pt idx="737">
                  <c:v>4.9675679206848145</c:v>
                </c:pt>
                <c:pt idx="738">
                  <c:v>5.0037617683410645</c:v>
                </c:pt>
                <c:pt idx="739">
                  <c:v>4.9716863632202148</c:v>
                </c:pt>
                <c:pt idx="740">
                  <c:v>4.968498706817627</c:v>
                </c:pt>
                <c:pt idx="741">
                  <c:v>4.9707465171813965</c:v>
                </c:pt>
                <c:pt idx="742">
                  <c:v>4.9636378288269043</c:v>
                </c:pt>
                <c:pt idx="743">
                  <c:v>4.969841480255127</c:v>
                </c:pt>
                <c:pt idx="744">
                  <c:v>4.9676532745361328</c:v>
                </c:pt>
                <c:pt idx="745">
                  <c:v>4.9700446128845215</c:v>
                </c:pt>
                <c:pt idx="746">
                  <c:v>4.9675769805908203</c:v>
                </c:pt>
                <c:pt idx="747">
                  <c:v>4.9694728851318359</c:v>
                </c:pt>
                <c:pt idx="748">
                  <c:v>4.9669442176818848</c:v>
                </c:pt>
                <c:pt idx="749">
                  <c:v>4.9685773849487305</c:v>
                </c:pt>
                <c:pt idx="750">
                  <c:v>4.9671106338500977</c:v>
                </c:pt>
                <c:pt idx="751">
                  <c:v>4.9704494476318359</c:v>
                </c:pt>
                <c:pt idx="752">
                  <c:v>4.9707293510437012</c:v>
                </c:pt>
                <c:pt idx="753">
                  <c:v>4.970360279083252</c:v>
                </c:pt>
                <c:pt idx="754">
                  <c:v>4.9765868186950684</c:v>
                </c:pt>
                <c:pt idx="755">
                  <c:v>4.9677481651306152</c:v>
                </c:pt>
                <c:pt idx="756">
                  <c:v>4.9692344665527344</c:v>
                </c:pt>
                <c:pt idx="757">
                  <c:v>4.968414306640625</c:v>
                </c:pt>
                <c:pt idx="758">
                  <c:v>4.9685459136962891</c:v>
                </c:pt>
                <c:pt idx="759">
                  <c:v>4.9659109115600586</c:v>
                </c:pt>
                <c:pt idx="760">
                  <c:v>4.972144603729248</c:v>
                </c:pt>
                <c:pt idx="761">
                  <c:v>4.9742441177368164</c:v>
                </c:pt>
                <c:pt idx="762">
                  <c:v>4.9537668228149414</c:v>
                </c:pt>
                <c:pt idx="763">
                  <c:v>4.9813604354858398</c:v>
                </c:pt>
                <c:pt idx="764">
                  <c:v>4.9714226722717285</c:v>
                </c:pt>
                <c:pt idx="765">
                  <c:v>4.9653992652893066</c:v>
                </c:pt>
                <c:pt idx="766">
                  <c:v>4.9648208618164063</c:v>
                </c:pt>
                <c:pt idx="767">
                  <c:v>4.9776291847229004</c:v>
                </c:pt>
                <c:pt idx="768">
                  <c:v>4.9663553237915039</c:v>
                </c:pt>
                <c:pt idx="769">
                  <c:v>4.9728507995605469</c:v>
                </c:pt>
                <c:pt idx="770">
                  <c:v>4.9643630981445313</c:v>
                </c:pt>
                <c:pt idx="771">
                  <c:v>4.9765844345092773</c:v>
                </c:pt>
                <c:pt idx="772">
                  <c:v>4.9730467796325684</c:v>
                </c:pt>
                <c:pt idx="773">
                  <c:v>4.9632821083068848</c:v>
                </c:pt>
                <c:pt idx="774">
                  <c:v>4.9703116416931152</c:v>
                </c:pt>
                <c:pt idx="775">
                  <c:v>4.9862675666809082</c:v>
                </c:pt>
                <c:pt idx="776">
                  <c:v>4.9723701477050781</c:v>
                </c:pt>
                <c:pt idx="777">
                  <c:v>4.9818563461303711</c:v>
                </c:pt>
                <c:pt idx="778">
                  <c:v>4.9766716957092285</c:v>
                </c:pt>
                <c:pt idx="779">
                  <c:v>4.972689151763916</c:v>
                </c:pt>
                <c:pt idx="780">
                  <c:v>4.983128547668457</c:v>
                </c:pt>
                <c:pt idx="781">
                  <c:v>4.9715137481689453</c:v>
                </c:pt>
                <c:pt idx="782">
                  <c:v>4.971804141998291</c:v>
                </c:pt>
                <c:pt idx="783">
                  <c:v>4.9720635414123535</c:v>
                </c:pt>
                <c:pt idx="784">
                  <c:v>4.9720091819763184</c:v>
                </c:pt>
                <c:pt idx="785">
                  <c:v>4.9713540077209473</c:v>
                </c:pt>
                <c:pt idx="786">
                  <c:v>4.9715933799743652</c:v>
                </c:pt>
                <c:pt idx="787">
                  <c:v>4.9709134101867676</c:v>
                </c:pt>
                <c:pt idx="788">
                  <c:v>4.9722490310668945</c:v>
                </c:pt>
                <c:pt idx="789">
                  <c:v>4.9721407890319824</c:v>
                </c:pt>
                <c:pt idx="790">
                  <c:v>4.9714117050170898</c:v>
                </c:pt>
                <c:pt idx="791">
                  <c:v>4.9681377410888672</c:v>
                </c:pt>
                <c:pt idx="792">
                  <c:v>4.9704809188842773</c:v>
                </c:pt>
                <c:pt idx="793">
                  <c:v>4.9692950248718262</c:v>
                </c:pt>
                <c:pt idx="794">
                  <c:v>4.9699316024780273</c:v>
                </c:pt>
                <c:pt idx="795">
                  <c:v>4.9707441329956055</c:v>
                </c:pt>
                <c:pt idx="796">
                  <c:v>4.9704875946044922</c:v>
                </c:pt>
                <c:pt idx="797">
                  <c:v>4.9697675704956055</c:v>
                </c:pt>
                <c:pt idx="798">
                  <c:v>4.9692592620849609</c:v>
                </c:pt>
                <c:pt idx="799">
                  <c:v>4.9679241180419922</c:v>
                </c:pt>
                <c:pt idx="800">
                  <c:v>4.9786877632141113</c:v>
                </c:pt>
                <c:pt idx="801">
                  <c:v>4.9686446189880371</c:v>
                </c:pt>
                <c:pt idx="802">
                  <c:v>4.9697065353393555</c:v>
                </c:pt>
                <c:pt idx="803">
                  <c:v>4.9682016372680664</c:v>
                </c:pt>
                <c:pt idx="804">
                  <c:v>4.9703612327575684</c:v>
                </c:pt>
                <c:pt idx="805">
                  <c:v>4.9683723449707031</c:v>
                </c:pt>
                <c:pt idx="806">
                  <c:v>4.9705162048339844</c:v>
                </c:pt>
                <c:pt idx="807">
                  <c:v>4.9682879447937012</c:v>
                </c:pt>
                <c:pt idx="808">
                  <c:v>4.9563503265380859</c:v>
                </c:pt>
                <c:pt idx="809">
                  <c:v>4.9693264961242676</c:v>
                </c:pt>
                <c:pt idx="810">
                  <c:v>4.9366388320922852</c:v>
                </c:pt>
                <c:pt idx="811">
                  <c:v>4.9740614891052246</c:v>
                </c:pt>
                <c:pt idx="812">
                  <c:v>4.9686617851257324</c:v>
                </c:pt>
                <c:pt idx="813">
                  <c:v>4.9701471328735352</c:v>
                </c:pt>
                <c:pt idx="814">
                  <c:v>4.9698562622070313</c:v>
                </c:pt>
                <c:pt idx="815">
                  <c:v>4.9695224761962891</c:v>
                </c:pt>
                <c:pt idx="816">
                  <c:v>4.9728803634643555</c:v>
                </c:pt>
                <c:pt idx="817">
                  <c:v>4.971827507019043</c:v>
                </c:pt>
                <c:pt idx="818">
                  <c:v>4.9720687866210938</c:v>
                </c:pt>
                <c:pt idx="819">
                  <c:v>4.9704728126525879</c:v>
                </c:pt>
                <c:pt idx="820">
                  <c:v>4.9757080078125</c:v>
                </c:pt>
                <c:pt idx="821">
                  <c:v>4.9688568115234375</c:v>
                </c:pt>
                <c:pt idx="822">
                  <c:v>4.9729843139648438</c:v>
                </c:pt>
                <c:pt idx="823">
                  <c:v>4.9706268310546875</c:v>
                </c:pt>
                <c:pt idx="824">
                  <c:v>4.9702391624450684</c:v>
                </c:pt>
                <c:pt idx="825">
                  <c:v>4.9698786735534668</c:v>
                </c:pt>
                <c:pt idx="826">
                  <c:v>4.9705753326416016</c:v>
                </c:pt>
                <c:pt idx="827">
                  <c:v>4.9734320640563965</c:v>
                </c:pt>
                <c:pt idx="828">
                  <c:v>4.9561924934387207</c:v>
                </c:pt>
                <c:pt idx="829">
                  <c:v>4.982795238494873</c:v>
                </c:pt>
                <c:pt idx="830">
                  <c:v>4.9698281288146973</c:v>
                </c:pt>
                <c:pt idx="831">
                  <c:v>4.9710440635681152</c:v>
                </c:pt>
                <c:pt idx="832">
                  <c:v>4.9733996391296387</c:v>
                </c:pt>
                <c:pt idx="833">
                  <c:v>4.9716310501098633</c:v>
                </c:pt>
                <c:pt idx="834">
                  <c:v>4.9742317199707031</c:v>
                </c:pt>
                <c:pt idx="835">
                  <c:v>4.973416805267334</c:v>
                </c:pt>
                <c:pt idx="836">
                  <c:v>4.9737801551818848</c:v>
                </c:pt>
                <c:pt idx="837">
                  <c:v>4.9689273834228516</c:v>
                </c:pt>
                <c:pt idx="838">
                  <c:v>4.9749183654785156</c:v>
                </c:pt>
                <c:pt idx="839">
                  <c:v>4.9679551124572754</c:v>
                </c:pt>
                <c:pt idx="840">
                  <c:v>4.9766888618469238</c:v>
                </c:pt>
                <c:pt idx="841">
                  <c:v>4.9716382026672363</c:v>
                </c:pt>
                <c:pt idx="842">
                  <c:v>4.6432900428771973</c:v>
                </c:pt>
                <c:pt idx="843">
                  <c:v>4.9623622894287109</c:v>
                </c:pt>
                <c:pt idx="844">
                  <c:v>5.0161986351013184</c:v>
                </c:pt>
                <c:pt idx="845">
                  <c:v>5.0165009498596191</c:v>
                </c:pt>
                <c:pt idx="846">
                  <c:v>4.9651579856872559</c:v>
                </c:pt>
                <c:pt idx="847">
                  <c:v>4.9546794891357422</c:v>
                </c:pt>
                <c:pt idx="848">
                  <c:v>4.9986939430236816</c:v>
                </c:pt>
                <c:pt idx="849">
                  <c:v>4.948667049407959</c:v>
                </c:pt>
                <c:pt idx="850">
                  <c:v>4.9857587814331055</c:v>
                </c:pt>
                <c:pt idx="851">
                  <c:v>5.0137715339660645</c:v>
                </c:pt>
                <c:pt idx="852">
                  <c:v>4.9767398834228516</c:v>
                </c:pt>
                <c:pt idx="853">
                  <c:v>4.9474172592163086</c:v>
                </c:pt>
                <c:pt idx="854">
                  <c:v>4.991910457611084</c:v>
                </c:pt>
                <c:pt idx="855">
                  <c:v>4.9888081550598145</c:v>
                </c:pt>
                <c:pt idx="856">
                  <c:v>4.9612078666687012</c:v>
                </c:pt>
                <c:pt idx="857">
                  <c:v>4.9784879684448242</c:v>
                </c:pt>
                <c:pt idx="858">
                  <c:v>4.9755988121032715</c:v>
                </c:pt>
                <c:pt idx="859">
                  <c:v>4.9843602180480957</c:v>
                </c:pt>
                <c:pt idx="860">
                  <c:v>4.9789614677429199</c:v>
                </c:pt>
                <c:pt idx="861">
                  <c:v>4.9736371040344238</c:v>
                </c:pt>
                <c:pt idx="862">
                  <c:v>4.9637212753295898</c:v>
                </c:pt>
                <c:pt idx="863">
                  <c:v>4.9878349304199219</c:v>
                </c:pt>
                <c:pt idx="864">
                  <c:v>4.9694819450378418</c:v>
                </c:pt>
                <c:pt idx="865">
                  <c:v>4.979820728302002</c:v>
                </c:pt>
                <c:pt idx="866">
                  <c:v>4.9756135940551758</c:v>
                </c:pt>
                <c:pt idx="867">
                  <c:v>4.9775209426879883</c:v>
                </c:pt>
                <c:pt idx="868">
                  <c:v>4.9626545906066895</c:v>
                </c:pt>
                <c:pt idx="869">
                  <c:v>4.9857206344604492</c:v>
                </c:pt>
                <c:pt idx="870">
                  <c:v>4.9664092063903809</c:v>
                </c:pt>
                <c:pt idx="871">
                  <c:v>4.9782257080078125</c:v>
                </c:pt>
                <c:pt idx="872">
                  <c:v>4.9671478271484375</c:v>
                </c:pt>
                <c:pt idx="873">
                  <c:v>4.9786300659179688</c:v>
                </c:pt>
                <c:pt idx="874">
                  <c:v>4.9609479904174805</c:v>
                </c:pt>
                <c:pt idx="875">
                  <c:v>4.9793906211853027</c:v>
                </c:pt>
                <c:pt idx="876">
                  <c:v>4.963106632232666</c:v>
                </c:pt>
                <c:pt idx="877">
                  <c:v>4.9792351722717285</c:v>
                </c:pt>
                <c:pt idx="878">
                  <c:v>4.9590296745300293</c:v>
                </c:pt>
                <c:pt idx="879">
                  <c:v>4.9791412353515625</c:v>
                </c:pt>
                <c:pt idx="880">
                  <c:v>4.9702033996582031</c:v>
                </c:pt>
                <c:pt idx="881">
                  <c:v>4.9698548316955566</c:v>
                </c:pt>
                <c:pt idx="882">
                  <c:v>4.9600391387939453</c:v>
                </c:pt>
                <c:pt idx="883">
                  <c:v>4.9839372634887695</c:v>
                </c:pt>
                <c:pt idx="884">
                  <c:v>4.962580680847168</c:v>
                </c:pt>
                <c:pt idx="885">
                  <c:v>4.9788517951965332</c:v>
                </c:pt>
                <c:pt idx="886">
                  <c:v>4.9751911163330078</c:v>
                </c:pt>
                <c:pt idx="887">
                  <c:v>4.9664688110351563</c:v>
                </c:pt>
                <c:pt idx="888">
                  <c:v>4.9657034873962402</c:v>
                </c:pt>
                <c:pt idx="889">
                  <c:v>4.9927911758422852</c:v>
                </c:pt>
                <c:pt idx="890">
                  <c:v>4.9559211730957031</c:v>
                </c:pt>
                <c:pt idx="891">
                  <c:v>4.985267162322998</c:v>
                </c:pt>
                <c:pt idx="892">
                  <c:v>4.9759373664855957</c:v>
                </c:pt>
                <c:pt idx="893">
                  <c:v>4.9743494987487793</c:v>
                </c:pt>
                <c:pt idx="894">
                  <c:v>4.960115909576416</c:v>
                </c:pt>
                <c:pt idx="895">
                  <c:v>4.9915924072265625</c:v>
                </c:pt>
                <c:pt idx="896">
                  <c:v>4.9585328102111816</c:v>
                </c:pt>
                <c:pt idx="897">
                  <c:v>4.9876585006713867</c:v>
                </c:pt>
                <c:pt idx="898">
                  <c:v>4.9698605537414551</c:v>
                </c:pt>
                <c:pt idx="899">
                  <c:v>4.982262134552002</c:v>
                </c:pt>
                <c:pt idx="900">
                  <c:v>4.9559645652770996</c:v>
                </c:pt>
                <c:pt idx="901">
                  <c:v>4.9802966117858887</c:v>
                </c:pt>
                <c:pt idx="902">
                  <c:v>4.9689011573791504</c:v>
                </c:pt>
                <c:pt idx="903">
                  <c:v>4.9857892990112305</c:v>
                </c:pt>
                <c:pt idx="904">
                  <c:v>4.9651212692260742</c:v>
                </c:pt>
                <c:pt idx="905">
                  <c:v>4.9857010841369629</c:v>
                </c:pt>
                <c:pt idx="906">
                  <c:v>4.9667539596557617</c:v>
                </c:pt>
                <c:pt idx="907">
                  <c:v>4.9856209754943848</c:v>
                </c:pt>
                <c:pt idx="908">
                  <c:v>4.965151309967041</c:v>
                </c:pt>
                <c:pt idx="909">
                  <c:v>4.9862909317016602</c:v>
                </c:pt>
                <c:pt idx="910">
                  <c:v>4.9634132385253906</c:v>
                </c:pt>
                <c:pt idx="911">
                  <c:v>4.9837369918823242</c:v>
                </c:pt>
                <c:pt idx="912">
                  <c:v>4.9724740982055664</c:v>
                </c:pt>
                <c:pt idx="913">
                  <c:v>4.9671087265014648</c:v>
                </c:pt>
                <c:pt idx="914">
                  <c:v>4.9720735549926758</c:v>
                </c:pt>
                <c:pt idx="915">
                  <c:v>4.9780468940734863</c:v>
                </c:pt>
                <c:pt idx="916">
                  <c:v>4.9450173377990723</c:v>
                </c:pt>
                <c:pt idx="917">
                  <c:v>5.0048956871032715</c:v>
                </c:pt>
                <c:pt idx="918">
                  <c:v>4.9625868797302246</c:v>
                </c:pt>
                <c:pt idx="919">
                  <c:v>4.9691905975341797</c:v>
                </c:pt>
                <c:pt idx="920">
                  <c:v>4.9701385498046875</c:v>
                </c:pt>
                <c:pt idx="921">
                  <c:v>4.9889736175537109</c:v>
                </c:pt>
                <c:pt idx="922">
                  <c:v>4.9573678970336914</c:v>
                </c:pt>
                <c:pt idx="923">
                  <c:v>4.9907703399658203</c:v>
                </c:pt>
                <c:pt idx="924">
                  <c:v>4.9560589790344238</c:v>
                </c:pt>
                <c:pt idx="925">
                  <c:v>4.9796581268310547</c:v>
                </c:pt>
                <c:pt idx="926">
                  <c:v>4.9658703804016113</c:v>
                </c:pt>
                <c:pt idx="927">
                  <c:v>4.9778294563293457</c:v>
                </c:pt>
                <c:pt idx="928">
                  <c:v>4.9629330635070801</c:v>
                </c:pt>
                <c:pt idx="929">
                  <c:v>4.9868812561035156</c:v>
                </c:pt>
                <c:pt idx="930">
                  <c:v>4.9826412200927734</c:v>
                </c:pt>
                <c:pt idx="931">
                  <c:v>4.9654073715209961</c:v>
                </c:pt>
                <c:pt idx="932">
                  <c:v>4.9536452293395996</c:v>
                </c:pt>
                <c:pt idx="933">
                  <c:v>5.0064048767089844</c:v>
                </c:pt>
                <c:pt idx="934">
                  <c:v>4.9759836196899414</c:v>
                </c:pt>
                <c:pt idx="935">
                  <c:v>4.9824714660644531</c:v>
                </c:pt>
                <c:pt idx="936">
                  <c:v>4.9849410057067871</c:v>
                </c:pt>
                <c:pt idx="937">
                  <c:v>4.971961498260498</c:v>
                </c:pt>
                <c:pt idx="938">
                  <c:v>4.9748692512512207</c:v>
                </c:pt>
                <c:pt idx="939">
                  <c:v>4.9757270812988281</c:v>
                </c:pt>
                <c:pt idx="940">
                  <c:v>4.9650769233703613</c:v>
                </c:pt>
                <c:pt idx="941">
                  <c:v>4.9829897880554199</c:v>
                </c:pt>
                <c:pt idx="942">
                  <c:v>4.9678826332092285</c:v>
                </c:pt>
                <c:pt idx="943">
                  <c:v>4.9689011573791504</c:v>
                </c:pt>
                <c:pt idx="944">
                  <c:v>4.9747781753540039</c:v>
                </c:pt>
                <c:pt idx="945">
                  <c:v>4.9770054817199707</c:v>
                </c:pt>
                <c:pt idx="946">
                  <c:v>4.968348503112793</c:v>
                </c:pt>
                <c:pt idx="947">
                  <c:v>4.9743537902832031</c:v>
                </c:pt>
                <c:pt idx="948">
                  <c:v>4.9720954895019531</c:v>
                </c:pt>
                <c:pt idx="949">
                  <c:v>4.9706120491027832</c:v>
                </c:pt>
                <c:pt idx="950">
                  <c:v>4.9604182243347168</c:v>
                </c:pt>
                <c:pt idx="951">
                  <c:v>4.9786896705627441</c:v>
                </c:pt>
                <c:pt idx="952">
                  <c:v>4.9729371070861816</c:v>
                </c:pt>
                <c:pt idx="953">
                  <c:v>4.9729499816894531</c:v>
                </c:pt>
                <c:pt idx="954">
                  <c:v>4.9979205131530762</c:v>
                </c:pt>
                <c:pt idx="955">
                  <c:v>4.967383861541748</c:v>
                </c:pt>
                <c:pt idx="956">
                  <c:v>4.9718799591064453</c:v>
                </c:pt>
                <c:pt idx="957">
                  <c:v>4.9738821983337402</c:v>
                </c:pt>
                <c:pt idx="958">
                  <c:v>4.9716153144836426</c:v>
                </c:pt>
                <c:pt idx="959">
                  <c:v>4.9644370079040527</c:v>
                </c:pt>
                <c:pt idx="960">
                  <c:v>4.9755010604858398</c:v>
                </c:pt>
                <c:pt idx="961">
                  <c:v>4.9872827529907227</c:v>
                </c:pt>
                <c:pt idx="962">
                  <c:v>4.9659032821655273</c:v>
                </c:pt>
                <c:pt idx="963">
                  <c:v>4.9678440093994141</c:v>
                </c:pt>
                <c:pt idx="964">
                  <c:v>4.9797639846801758</c:v>
                </c:pt>
                <c:pt idx="965">
                  <c:v>4.9892101287841797</c:v>
                </c:pt>
                <c:pt idx="966">
                  <c:v>4.9725275039672852</c:v>
                </c:pt>
                <c:pt idx="967">
                  <c:v>4.9741291999816895</c:v>
                </c:pt>
                <c:pt idx="968">
                  <c:v>4.9734439849853516</c:v>
                </c:pt>
                <c:pt idx="969">
                  <c:v>4.9733505249023438</c:v>
                </c:pt>
                <c:pt idx="970">
                  <c:v>4.9657073020935059</c:v>
                </c:pt>
                <c:pt idx="971">
                  <c:v>4.9710249900817871</c:v>
                </c:pt>
                <c:pt idx="972">
                  <c:v>4.9703207015991211</c:v>
                </c:pt>
                <c:pt idx="973">
                  <c:v>4.9743647575378418</c:v>
                </c:pt>
                <c:pt idx="974">
                  <c:v>4.9736471176147461</c:v>
                </c:pt>
                <c:pt idx="975">
                  <c:v>4.9709262847900391</c:v>
                </c:pt>
                <c:pt idx="976">
                  <c:v>4.9687647819519043</c:v>
                </c:pt>
                <c:pt idx="977">
                  <c:v>4.9662885665893555</c:v>
                </c:pt>
                <c:pt idx="978">
                  <c:v>4.9705076217651367</c:v>
                </c:pt>
                <c:pt idx="979">
                  <c:v>4.9665751457214355</c:v>
                </c:pt>
                <c:pt idx="980">
                  <c:v>4.9745306968688965</c:v>
                </c:pt>
                <c:pt idx="981">
                  <c:v>4.9726500511169434</c:v>
                </c:pt>
                <c:pt idx="982">
                  <c:v>4.9667158126831055</c:v>
                </c:pt>
                <c:pt idx="983">
                  <c:v>4.9697961807250977</c:v>
                </c:pt>
                <c:pt idx="984">
                  <c:v>4.9698057174682617</c:v>
                </c:pt>
                <c:pt idx="985">
                  <c:v>4.972928524017334</c:v>
                </c:pt>
                <c:pt idx="986">
                  <c:v>4.9890637397766113</c:v>
                </c:pt>
                <c:pt idx="987">
                  <c:v>4.9682860374450684</c:v>
                </c:pt>
                <c:pt idx="988">
                  <c:v>4.9708585739135742</c:v>
                </c:pt>
                <c:pt idx="989">
                  <c:v>4.9785060882568359</c:v>
                </c:pt>
                <c:pt idx="990">
                  <c:v>4.9365520477294922</c:v>
                </c:pt>
                <c:pt idx="991">
                  <c:v>5.0006213188171387</c:v>
                </c:pt>
                <c:pt idx="992">
                  <c:v>5.0016746520996094</c:v>
                </c:pt>
                <c:pt idx="993">
                  <c:v>4.9841556549072266</c:v>
                </c:pt>
                <c:pt idx="994">
                  <c:v>4.9593429565429688</c:v>
                </c:pt>
                <c:pt idx="995">
                  <c:v>4.9714951515197754</c:v>
                </c:pt>
                <c:pt idx="996">
                  <c:v>4.9722051620483398</c:v>
                </c:pt>
                <c:pt idx="997">
                  <c:v>4.986091136932373</c:v>
                </c:pt>
                <c:pt idx="998">
                  <c:v>4.9693622589111328</c:v>
                </c:pt>
                <c:pt idx="999">
                  <c:v>4.9795613288879395</c:v>
                </c:pt>
                <c:pt idx="1000">
                  <c:v>4.9828076362609863</c:v>
                </c:pt>
                <c:pt idx="1001">
                  <c:v>4.977081298828125</c:v>
                </c:pt>
                <c:pt idx="1002">
                  <c:v>4.961644172668457</c:v>
                </c:pt>
                <c:pt idx="1003">
                  <c:v>4.9891715049743652</c:v>
                </c:pt>
                <c:pt idx="1004">
                  <c:v>4.9753122329711914</c:v>
                </c:pt>
                <c:pt idx="1005">
                  <c:v>4.9759817123413086</c:v>
                </c:pt>
                <c:pt idx="1006">
                  <c:v>4.9777030944824219</c:v>
                </c:pt>
                <c:pt idx="1007">
                  <c:v>4.9790968894958496</c:v>
                </c:pt>
                <c:pt idx="1008">
                  <c:v>4.9624204635620117</c:v>
                </c:pt>
                <c:pt idx="1009">
                  <c:v>4.9795465469360352</c:v>
                </c:pt>
                <c:pt idx="1010">
                  <c:v>4.9739718437194824</c:v>
                </c:pt>
                <c:pt idx="1011">
                  <c:v>4.9709229469299316</c:v>
                </c:pt>
                <c:pt idx="1012">
                  <c:v>4.9536857604980469</c:v>
                </c:pt>
                <c:pt idx="1013">
                  <c:v>4.9922986030578613</c:v>
                </c:pt>
                <c:pt idx="1014">
                  <c:v>4.9773435592651367</c:v>
                </c:pt>
                <c:pt idx="1015">
                  <c:v>4.975860595703125</c:v>
                </c:pt>
                <c:pt idx="1016">
                  <c:v>4.9632611274719238</c:v>
                </c:pt>
                <c:pt idx="1017">
                  <c:v>4.9838438034057617</c:v>
                </c:pt>
                <c:pt idx="1018">
                  <c:v>4.9763312339782715</c:v>
                </c:pt>
                <c:pt idx="1019">
                  <c:v>4.9778852462768555</c:v>
                </c:pt>
                <c:pt idx="1020">
                  <c:v>4.9687552452087402</c:v>
                </c:pt>
                <c:pt idx="1021">
                  <c:v>4.977778434753418</c:v>
                </c:pt>
                <c:pt idx="1022">
                  <c:v>4.9661884307861328</c:v>
                </c:pt>
                <c:pt idx="1023">
                  <c:v>4.9814605712890625</c:v>
                </c:pt>
                <c:pt idx="1024">
                  <c:v>4.9719648361206055</c:v>
                </c:pt>
                <c:pt idx="1025">
                  <c:v>4.9766478538513184</c:v>
                </c:pt>
                <c:pt idx="1026">
                  <c:v>4.9687738418579102</c:v>
                </c:pt>
                <c:pt idx="1027">
                  <c:v>4.9786601066589355</c:v>
                </c:pt>
                <c:pt idx="1028">
                  <c:v>4.9661345481872559</c:v>
                </c:pt>
                <c:pt idx="1029">
                  <c:v>4.9783263206481934</c:v>
                </c:pt>
                <c:pt idx="1030">
                  <c:v>4.9713897705078125</c:v>
                </c:pt>
                <c:pt idx="1031">
                  <c:v>4.989570140838623</c:v>
                </c:pt>
                <c:pt idx="1032">
                  <c:v>4.966618537902832</c:v>
                </c:pt>
                <c:pt idx="1033">
                  <c:v>4.9637999534606934</c:v>
                </c:pt>
                <c:pt idx="1034">
                  <c:v>4.9645705223083496</c:v>
                </c:pt>
                <c:pt idx="1035">
                  <c:v>4.9955291748046875</c:v>
                </c:pt>
                <c:pt idx="1036">
                  <c:v>4.9758148193359375</c:v>
                </c:pt>
                <c:pt idx="1037">
                  <c:v>4.9715685844421387</c:v>
                </c:pt>
                <c:pt idx="1038">
                  <c:v>4.9719181060791016</c:v>
                </c:pt>
                <c:pt idx="1039">
                  <c:v>4.9721789360046387</c:v>
                </c:pt>
                <c:pt idx="1040">
                  <c:v>4.9630317687988281</c:v>
                </c:pt>
                <c:pt idx="1041">
                  <c:v>4.9916558265686035</c:v>
                </c:pt>
                <c:pt idx="1042">
                  <c:v>4.9712367057800293</c:v>
                </c:pt>
                <c:pt idx="1043">
                  <c:v>4.9675908088684082</c:v>
                </c:pt>
                <c:pt idx="1044">
                  <c:v>4.9697723388671875</c:v>
                </c:pt>
                <c:pt idx="1045">
                  <c:v>4.9772419929504395</c:v>
                </c:pt>
                <c:pt idx="1046">
                  <c:v>4.9644808769226074</c:v>
                </c:pt>
                <c:pt idx="1047">
                  <c:v>4.979163646697998</c:v>
                </c:pt>
                <c:pt idx="1048">
                  <c:v>4.9712882041931152</c:v>
                </c:pt>
                <c:pt idx="1049">
                  <c:v>4.9776206016540527</c:v>
                </c:pt>
                <c:pt idx="1050">
                  <c:v>4.9763331413269043</c:v>
                </c:pt>
                <c:pt idx="1051">
                  <c:v>4.9892091751098633</c:v>
                </c:pt>
                <c:pt idx="1052">
                  <c:v>4.960261344909668</c:v>
                </c:pt>
                <c:pt idx="1053">
                  <c:v>4.9663457870483398</c:v>
                </c:pt>
                <c:pt idx="1054">
                  <c:v>4.9695835113525391</c:v>
                </c:pt>
                <c:pt idx="1055">
                  <c:v>4.9829025268554688</c:v>
                </c:pt>
                <c:pt idx="1056">
                  <c:v>4.9729347229003906</c:v>
                </c:pt>
                <c:pt idx="1057">
                  <c:v>4.9762964248657227</c:v>
                </c:pt>
                <c:pt idx="1058">
                  <c:v>4.9654145240783691</c:v>
                </c:pt>
                <c:pt idx="1059">
                  <c:v>4.9774656295776367</c:v>
                </c:pt>
                <c:pt idx="1060">
                  <c:v>4.9730000495910645</c:v>
                </c:pt>
                <c:pt idx="1061">
                  <c:v>4.9797639846801758</c:v>
                </c:pt>
                <c:pt idx="1062">
                  <c:v>4.9683871269226074</c:v>
                </c:pt>
                <c:pt idx="1063">
                  <c:v>4.9772157669067383</c:v>
                </c:pt>
                <c:pt idx="1064">
                  <c:v>4.9745392799377441</c:v>
                </c:pt>
                <c:pt idx="1065">
                  <c:v>4.9755411148071289</c:v>
                </c:pt>
                <c:pt idx="1066">
                  <c:v>4.9643983840942383</c:v>
                </c:pt>
                <c:pt idx="1067">
                  <c:v>4.9765982627868652</c:v>
                </c:pt>
                <c:pt idx="1068">
                  <c:v>4.9692788124084473</c:v>
                </c:pt>
                <c:pt idx="1069">
                  <c:v>4.9785099029541016</c:v>
                </c:pt>
                <c:pt idx="1070">
                  <c:v>4.9803996086120605</c:v>
                </c:pt>
                <c:pt idx="1071">
                  <c:v>4.976067066192627</c:v>
                </c:pt>
                <c:pt idx="1072">
                  <c:v>4.9607672691345215</c:v>
                </c:pt>
                <c:pt idx="1073">
                  <c:v>4.9767904281616211</c:v>
                </c:pt>
                <c:pt idx="1074">
                  <c:v>4.973548412322998</c:v>
                </c:pt>
                <c:pt idx="1075">
                  <c:v>4.9807324409484863</c:v>
                </c:pt>
                <c:pt idx="1076">
                  <c:v>4.9802465438842773</c:v>
                </c:pt>
                <c:pt idx="1077">
                  <c:v>4.9757819175720215</c:v>
                </c:pt>
                <c:pt idx="1078">
                  <c:v>4.9603176116943359</c:v>
                </c:pt>
                <c:pt idx="1079">
                  <c:v>4.9767217636108398</c:v>
                </c:pt>
                <c:pt idx="1080">
                  <c:v>4.9724941253662109</c:v>
                </c:pt>
                <c:pt idx="1081">
                  <c:v>4.9802708625793457</c:v>
                </c:pt>
                <c:pt idx="1082">
                  <c:v>4.9730916023254395</c:v>
                </c:pt>
                <c:pt idx="1083">
                  <c:v>4.977297306060791</c:v>
                </c:pt>
                <c:pt idx="1084">
                  <c:v>4.9674530029296875</c:v>
                </c:pt>
                <c:pt idx="1085">
                  <c:v>4.9754223823547363</c:v>
                </c:pt>
                <c:pt idx="1086">
                  <c:v>4.9661502838134766</c:v>
                </c:pt>
                <c:pt idx="1087">
                  <c:v>4.9807186126708984</c:v>
                </c:pt>
                <c:pt idx="1088">
                  <c:v>4.9705367088317871</c:v>
                </c:pt>
                <c:pt idx="1089">
                  <c:v>4.9770641326904297</c:v>
                </c:pt>
                <c:pt idx="1090">
                  <c:v>4.9763622283935547</c:v>
                </c:pt>
                <c:pt idx="1091">
                  <c:v>4.9739394187927246</c:v>
                </c:pt>
                <c:pt idx="1092">
                  <c:v>4.9620361328125</c:v>
                </c:pt>
                <c:pt idx="1093">
                  <c:v>4.978888988494873</c:v>
                </c:pt>
                <c:pt idx="1094">
                  <c:v>4.9716386795043945</c:v>
                </c:pt>
                <c:pt idx="1095">
                  <c:v>4.9780740737915039</c:v>
                </c:pt>
                <c:pt idx="1096">
                  <c:v>4.9772405624389648</c:v>
                </c:pt>
                <c:pt idx="1097">
                  <c:v>4.9724407196044922</c:v>
                </c:pt>
                <c:pt idx="1098">
                  <c:v>4.9573593139648438</c:v>
                </c:pt>
                <c:pt idx="1099">
                  <c:v>4.980898380279541</c:v>
                </c:pt>
                <c:pt idx="1100">
                  <c:v>4.9720373153686523</c:v>
                </c:pt>
                <c:pt idx="1101">
                  <c:v>4.9774608612060547</c:v>
                </c:pt>
                <c:pt idx="1102">
                  <c:v>4.9743318557739258</c:v>
                </c:pt>
                <c:pt idx="1103">
                  <c:v>4.9714193344116211</c:v>
                </c:pt>
                <c:pt idx="1104">
                  <c:v>4.9586420059204102</c:v>
                </c:pt>
                <c:pt idx="1105">
                  <c:v>4.9791254997253418</c:v>
                </c:pt>
                <c:pt idx="1106">
                  <c:v>4.9697418212890625</c:v>
                </c:pt>
                <c:pt idx="1107">
                  <c:v>4.9767956733703613</c:v>
                </c:pt>
                <c:pt idx="1108">
                  <c:v>4.9644813537597656</c:v>
                </c:pt>
                <c:pt idx="1109">
                  <c:v>4.9728755950927734</c:v>
                </c:pt>
                <c:pt idx="1110">
                  <c:v>4.9635677337646484</c:v>
                </c:pt>
                <c:pt idx="1111">
                  <c:v>4.9739017486572266</c:v>
                </c:pt>
                <c:pt idx="1112">
                  <c:v>4.9649062156677246</c:v>
                </c:pt>
                <c:pt idx="1113">
                  <c:v>4.9769487380981445</c:v>
                </c:pt>
                <c:pt idx="1114">
                  <c:v>4.9652113914489746</c:v>
                </c:pt>
                <c:pt idx="1115">
                  <c:v>4.9765667915344238</c:v>
                </c:pt>
                <c:pt idx="1116">
                  <c:v>4.9697370529174805</c:v>
                </c:pt>
                <c:pt idx="1117">
                  <c:v>4.9710993766784668</c:v>
                </c:pt>
                <c:pt idx="1118">
                  <c:v>4.957949161529541</c:v>
                </c:pt>
                <c:pt idx="1119">
                  <c:v>4.9694876670837402</c:v>
                </c:pt>
                <c:pt idx="1120">
                  <c:v>4.964055061340332</c:v>
                </c:pt>
                <c:pt idx="1121">
                  <c:v>4.9795408248901367</c:v>
                </c:pt>
                <c:pt idx="1122">
                  <c:v>4.9756360054016113</c:v>
                </c:pt>
                <c:pt idx="1123">
                  <c:v>4.9679965972900391</c:v>
                </c:pt>
                <c:pt idx="1124">
                  <c:v>4.9635119438171387</c:v>
                </c:pt>
                <c:pt idx="1125">
                  <c:v>4.9763598442077637</c:v>
                </c:pt>
                <c:pt idx="1126">
                  <c:v>4.9692153930664063</c:v>
                </c:pt>
                <c:pt idx="1127">
                  <c:v>4.9768505096435547</c:v>
                </c:pt>
                <c:pt idx="1128">
                  <c:v>4.9732604026794434</c:v>
                </c:pt>
                <c:pt idx="1129">
                  <c:v>4.966280460357666</c:v>
                </c:pt>
                <c:pt idx="1130">
                  <c:v>4.9553041458129883</c:v>
                </c:pt>
                <c:pt idx="1131">
                  <c:v>4.9860610961914063</c:v>
                </c:pt>
                <c:pt idx="1132">
                  <c:v>4.9684619903564453</c:v>
                </c:pt>
                <c:pt idx="1133">
                  <c:v>4.9723386764526367</c:v>
                </c:pt>
                <c:pt idx="1134">
                  <c:v>4.9739861488342285</c:v>
                </c:pt>
                <c:pt idx="1135">
                  <c:v>4.9704866409301758</c:v>
                </c:pt>
                <c:pt idx="1136">
                  <c:v>4.9555134773254395</c:v>
                </c:pt>
                <c:pt idx="1137">
                  <c:v>4.9772248268127441</c:v>
                </c:pt>
                <c:pt idx="1138">
                  <c:v>4.9698319435119629</c:v>
                </c:pt>
                <c:pt idx="1139">
                  <c:v>4.9777364730834961</c:v>
                </c:pt>
                <c:pt idx="1140">
                  <c:v>4.9719424247741699</c:v>
                </c:pt>
                <c:pt idx="1141">
                  <c:v>4.9719233512878418</c:v>
                </c:pt>
                <c:pt idx="1142">
                  <c:v>4.9583096504211426</c:v>
                </c:pt>
                <c:pt idx="1143">
                  <c:v>4.9763097763061523</c:v>
                </c:pt>
                <c:pt idx="1144">
                  <c:v>4.9668116569519043</c:v>
                </c:pt>
                <c:pt idx="1145">
                  <c:v>4.9782109260559082</c:v>
                </c:pt>
                <c:pt idx="1146">
                  <c:v>4.9666461944580078</c:v>
                </c:pt>
                <c:pt idx="1147">
                  <c:v>4.9766626358032227</c:v>
                </c:pt>
                <c:pt idx="1148">
                  <c:v>4.9627084732055664</c:v>
                </c:pt>
                <c:pt idx="1149">
                  <c:v>4.9750056266784668</c:v>
                </c:pt>
                <c:pt idx="1150">
                  <c:v>4.9662747383117676</c:v>
                </c:pt>
                <c:pt idx="1151">
                  <c:v>4.9800567626953125</c:v>
                </c:pt>
                <c:pt idx="1152">
                  <c:v>4.9651904106140137</c:v>
                </c:pt>
                <c:pt idx="1153">
                  <c:v>4.9756827354431152</c:v>
                </c:pt>
                <c:pt idx="1154">
                  <c:v>4.9678430557250977</c:v>
                </c:pt>
                <c:pt idx="1155">
                  <c:v>4.9727206230163574</c:v>
                </c:pt>
                <c:pt idx="1156">
                  <c:v>4.9633140563964844</c:v>
                </c:pt>
                <c:pt idx="1157">
                  <c:v>4.9825606346130371</c:v>
                </c:pt>
                <c:pt idx="1158">
                  <c:v>4.9687185287475586</c:v>
                </c:pt>
                <c:pt idx="1159">
                  <c:v>4.9743399620056152</c:v>
                </c:pt>
                <c:pt idx="1160">
                  <c:v>4.9738554954528809</c:v>
                </c:pt>
                <c:pt idx="1161">
                  <c:v>4.9691572189331055</c:v>
                </c:pt>
                <c:pt idx="1162">
                  <c:v>4.9563360214233398</c:v>
                </c:pt>
                <c:pt idx="1163">
                  <c:v>4.9813299179077148</c:v>
                </c:pt>
                <c:pt idx="1164">
                  <c:v>4.9697270393371582</c:v>
                </c:pt>
                <c:pt idx="1165">
                  <c:v>4.9727463722229004</c:v>
                </c:pt>
                <c:pt idx="1166">
                  <c:v>4.9678373336791992</c:v>
                </c:pt>
                <c:pt idx="1167">
                  <c:v>4.9742169380187988</c:v>
                </c:pt>
                <c:pt idx="1168">
                  <c:v>4.960906982421875</c:v>
                </c:pt>
                <c:pt idx="1169">
                  <c:v>4.9777512550354004</c:v>
                </c:pt>
                <c:pt idx="1170">
                  <c:v>4.9664998054504395</c:v>
                </c:pt>
                <c:pt idx="1171">
                  <c:v>4.9777841567993164</c:v>
                </c:pt>
                <c:pt idx="1172">
                  <c:v>4.9643869400024414</c:v>
                </c:pt>
                <c:pt idx="1173">
                  <c:v>4.9778056144714355</c:v>
                </c:pt>
                <c:pt idx="1174">
                  <c:v>4.9785537719726563</c:v>
                </c:pt>
                <c:pt idx="1175">
                  <c:v>4.9717354774475098</c:v>
                </c:pt>
                <c:pt idx="1176">
                  <c:v>4.9547581672668457</c:v>
                </c:pt>
                <c:pt idx="1177">
                  <c:v>4.9785332679748535</c:v>
                </c:pt>
                <c:pt idx="1178">
                  <c:v>4.9748091697692871</c:v>
                </c:pt>
                <c:pt idx="1179">
                  <c:v>4.9812898635864258</c:v>
                </c:pt>
                <c:pt idx="1180">
                  <c:v>4.9769039154052734</c:v>
                </c:pt>
                <c:pt idx="1181">
                  <c:v>4.9706997871398926</c:v>
                </c:pt>
                <c:pt idx="1182">
                  <c:v>4.9575505256652832</c:v>
                </c:pt>
                <c:pt idx="1183">
                  <c:v>4.9807515144348145</c:v>
                </c:pt>
                <c:pt idx="1184">
                  <c:v>4.9738864898681641</c:v>
                </c:pt>
                <c:pt idx="1185">
                  <c:v>4.9798693656921387</c:v>
                </c:pt>
                <c:pt idx="1186">
                  <c:v>4.9708905220031738</c:v>
                </c:pt>
                <c:pt idx="1187">
                  <c:v>4.9770069122314453</c:v>
                </c:pt>
                <c:pt idx="1188">
                  <c:v>4.9647078514099121</c:v>
                </c:pt>
                <c:pt idx="1189">
                  <c:v>4.9755516052246094</c:v>
                </c:pt>
                <c:pt idx="1190">
                  <c:v>4.9675307273864746</c:v>
                </c:pt>
                <c:pt idx="1191">
                  <c:v>4.9797182083129883</c:v>
                </c:pt>
                <c:pt idx="1192">
                  <c:v>4.9694662094116211</c:v>
                </c:pt>
                <c:pt idx="1193">
                  <c:v>4.9792618751525879</c:v>
                </c:pt>
                <c:pt idx="1194">
                  <c:v>4.9756083488464355</c:v>
                </c:pt>
                <c:pt idx="1195">
                  <c:v>4.9732813835144043</c:v>
                </c:pt>
                <c:pt idx="1196">
                  <c:v>4.961329460144043</c:v>
                </c:pt>
                <c:pt idx="1197">
                  <c:v>4.9784703254699707</c:v>
                </c:pt>
                <c:pt idx="1198">
                  <c:v>4.9716978073120117</c:v>
                </c:pt>
                <c:pt idx="1199">
                  <c:v>4.9783987998962402</c:v>
                </c:pt>
                <c:pt idx="1200">
                  <c:v>4.977902889251709</c:v>
                </c:pt>
                <c:pt idx="1201">
                  <c:v>4.9723544120788574</c:v>
                </c:pt>
                <c:pt idx="1202">
                  <c:v>4.959111213684082</c:v>
                </c:pt>
                <c:pt idx="1203">
                  <c:v>4.9808425903320313</c:v>
                </c:pt>
                <c:pt idx="1204">
                  <c:v>4.9706339836120605</c:v>
                </c:pt>
                <c:pt idx="1205">
                  <c:v>4.978482723236084</c:v>
                </c:pt>
                <c:pt idx="1206">
                  <c:v>4.977421760559082</c:v>
                </c:pt>
                <c:pt idx="1207">
                  <c:v>4.972043514251709</c:v>
                </c:pt>
                <c:pt idx="1208">
                  <c:v>4.9580879211425781</c:v>
                </c:pt>
                <c:pt idx="1209">
                  <c:v>4.9774818420410156</c:v>
                </c:pt>
                <c:pt idx="1210">
                  <c:v>4.9709486961364746</c:v>
                </c:pt>
                <c:pt idx="1211">
                  <c:v>4.9783387184143066</c:v>
                </c:pt>
                <c:pt idx="1212">
                  <c:v>4.9736976623535156</c:v>
                </c:pt>
                <c:pt idx="1213">
                  <c:v>4.9726252555847168</c:v>
                </c:pt>
                <c:pt idx="1214">
                  <c:v>4.9574413299560547</c:v>
                </c:pt>
                <c:pt idx="1215">
                  <c:v>4.977869987487793</c:v>
                </c:pt>
                <c:pt idx="1216">
                  <c:v>4.9704141616821289</c:v>
                </c:pt>
                <c:pt idx="1217">
                  <c:v>4.9761443138122559</c:v>
                </c:pt>
                <c:pt idx="1218">
                  <c:v>4.9617171287536621</c:v>
                </c:pt>
                <c:pt idx="1219">
                  <c:v>4.976658821105957</c:v>
                </c:pt>
                <c:pt idx="1220">
                  <c:v>4.9674320220947266</c:v>
                </c:pt>
                <c:pt idx="1221">
                  <c:v>4.9727506637573242</c:v>
                </c:pt>
                <c:pt idx="1222">
                  <c:v>4.9614982604980469</c:v>
                </c:pt>
                <c:pt idx="1223">
                  <c:v>4.9777727127075195</c:v>
                </c:pt>
                <c:pt idx="1224">
                  <c:v>4.9672069549560547</c:v>
                </c:pt>
                <c:pt idx="1225">
                  <c:v>4.9780087471008301</c:v>
                </c:pt>
                <c:pt idx="1226">
                  <c:v>4.9711642265319824</c:v>
                </c:pt>
                <c:pt idx="1227">
                  <c:v>4.969886302947998</c:v>
                </c:pt>
                <c:pt idx="1228">
                  <c:v>4.9560689926147461</c:v>
                </c:pt>
                <c:pt idx="1229">
                  <c:v>4.972498893737793</c:v>
                </c:pt>
                <c:pt idx="1230">
                  <c:v>4.9665923118591309</c:v>
                </c:pt>
                <c:pt idx="1231">
                  <c:v>4.979762077331543</c:v>
                </c:pt>
                <c:pt idx="1232">
                  <c:v>4.9777636528015137</c:v>
                </c:pt>
                <c:pt idx="1233">
                  <c:v>4.9695296287536621</c:v>
                </c:pt>
                <c:pt idx="1234">
                  <c:v>4.9560585021972656</c:v>
                </c:pt>
                <c:pt idx="1235">
                  <c:v>4.9774985313415527</c:v>
                </c:pt>
                <c:pt idx="1236">
                  <c:v>4.9714484214782715</c:v>
                </c:pt>
                <c:pt idx="1237">
                  <c:v>4.9797639846801758</c:v>
                </c:pt>
                <c:pt idx="1238">
                  <c:v>4.9774594306945801</c:v>
                </c:pt>
                <c:pt idx="1239">
                  <c:v>4.9703164100646973</c:v>
                </c:pt>
                <c:pt idx="1240">
                  <c:v>4.954185962677002</c:v>
                </c:pt>
                <c:pt idx="1241">
                  <c:v>4.9832162857055664</c:v>
                </c:pt>
                <c:pt idx="1242">
                  <c:v>4.9713339805603027</c:v>
                </c:pt>
                <c:pt idx="1243">
                  <c:v>4.9774761199951172</c:v>
                </c:pt>
                <c:pt idx="1244">
                  <c:v>4.9754695892333984</c:v>
                </c:pt>
                <c:pt idx="1245">
                  <c:v>4.972020149230957</c:v>
                </c:pt>
                <c:pt idx="1246">
                  <c:v>4.9583673477172852</c:v>
                </c:pt>
                <c:pt idx="1247">
                  <c:v>4.9787797927856445</c:v>
                </c:pt>
                <c:pt idx="1248">
                  <c:v>4.9696321487426758</c:v>
                </c:pt>
                <c:pt idx="1249">
                  <c:v>4.9777045249938965</c:v>
                </c:pt>
                <c:pt idx="1250">
                  <c:v>4.974677562713623</c:v>
                </c:pt>
                <c:pt idx="1251">
                  <c:v>4.9722986221313477</c:v>
                </c:pt>
                <c:pt idx="1252">
                  <c:v>4.9576282501220703</c:v>
                </c:pt>
                <c:pt idx="1253">
                  <c:v>4.9792647361755371</c:v>
                </c:pt>
                <c:pt idx="1254">
                  <c:v>4.969428539276123</c:v>
                </c:pt>
                <c:pt idx="1255">
                  <c:v>4.977820873260498</c:v>
                </c:pt>
                <c:pt idx="1256">
                  <c:v>4.9715628623962402</c:v>
                </c:pt>
                <c:pt idx="1257">
                  <c:v>4.9745912551879883</c:v>
                </c:pt>
                <c:pt idx="1258">
                  <c:v>4.9598422050476074</c:v>
                </c:pt>
                <c:pt idx="1259">
                  <c:v>4.9765110015869141</c:v>
                </c:pt>
                <c:pt idx="1260">
                  <c:v>4.9678659439086914</c:v>
                </c:pt>
                <c:pt idx="1261">
                  <c:v>4.9795703887939453</c:v>
                </c:pt>
                <c:pt idx="1262">
                  <c:v>4.9645562171936035</c:v>
                </c:pt>
                <c:pt idx="1263">
                  <c:v>4.9766716957092285</c:v>
                </c:pt>
                <c:pt idx="1264">
                  <c:v>4.9677515029907227</c:v>
                </c:pt>
                <c:pt idx="1265">
                  <c:v>4.9755730628967285</c:v>
                </c:pt>
                <c:pt idx="1266">
                  <c:v>4.9629507064819336</c:v>
                </c:pt>
                <c:pt idx="1267">
                  <c:v>4.9871482849121094</c:v>
                </c:pt>
                <c:pt idx="1268">
                  <c:v>4.9707274436950684</c:v>
                </c:pt>
                <c:pt idx="1269">
                  <c:v>4.976585865020752</c:v>
                </c:pt>
                <c:pt idx="1270">
                  <c:v>4.9731850624084473</c:v>
                </c:pt>
                <c:pt idx="1271">
                  <c:v>4.9680533409118652</c:v>
                </c:pt>
                <c:pt idx="1272">
                  <c:v>4.9584774971008301</c:v>
                </c:pt>
                <c:pt idx="1273">
                  <c:v>4.9823694229125977</c:v>
                </c:pt>
                <c:pt idx="1274">
                  <c:v>4.9733271598815918</c:v>
                </c:pt>
                <c:pt idx="1275">
                  <c:v>4.9827442169189453</c:v>
                </c:pt>
                <c:pt idx="1276">
                  <c:v>4.975489616394043</c:v>
                </c:pt>
                <c:pt idx="1277">
                  <c:v>4.972358226776123</c:v>
                </c:pt>
                <c:pt idx="1278">
                  <c:v>4.9595084190368652</c:v>
                </c:pt>
                <c:pt idx="1279">
                  <c:v>4.9789934158325195</c:v>
                </c:pt>
                <c:pt idx="1280">
                  <c:v>4.9705977439880371</c:v>
                </c:pt>
                <c:pt idx="1281">
                  <c:v>4.9792847633361816</c:v>
                </c:pt>
                <c:pt idx="1282">
                  <c:v>4.966496467590332</c:v>
                </c:pt>
                <c:pt idx="1283">
                  <c:v>4.9788599014282227</c:v>
                </c:pt>
                <c:pt idx="1284">
                  <c:v>4.9712996482849121</c:v>
                </c:pt>
                <c:pt idx="1285">
                  <c:v>4.9753203392028809</c:v>
                </c:pt>
                <c:pt idx="1286">
                  <c:v>4.9606976509094238</c:v>
                </c:pt>
                <c:pt idx="1287">
                  <c:v>4.9744291305541992</c:v>
                </c:pt>
                <c:pt idx="1288">
                  <c:v>4.9677038192749023</c:v>
                </c:pt>
                <c:pt idx="1289">
                  <c:v>4.9831366539001465</c:v>
                </c:pt>
                <c:pt idx="1290">
                  <c:v>4.982337474822998</c:v>
                </c:pt>
                <c:pt idx="1291">
                  <c:v>4.9747567176818848</c:v>
                </c:pt>
                <c:pt idx="1292">
                  <c:v>4.9580168724060059</c:v>
                </c:pt>
                <c:pt idx="1293">
                  <c:v>4.9732842445373535</c:v>
                </c:pt>
                <c:pt idx="1294">
                  <c:v>4.9691858291625977</c:v>
                </c:pt>
                <c:pt idx="1295">
                  <c:v>4.9840865135192871</c:v>
                </c:pt>
                <c:pt idx="1296">
                  <c:v>4.9832229614257813</c:v>
                </c:pt>
                <c:pt idx="1297">
                  <c:v>4.973872184753418</c:v>
                </c:pt>
                <c:pt idx="1298">
                  <c:v>4.9558444023132324</c:v>
                </c:pt>
                <c:pt idx="1299">
                  <c:v>4.9764676094055176</c:v>
                </c:pt>
                <c:pt idx="1300">
                  <c:v>4.9728813171386719</c:v>
                </c:pt>
                <c:pt idx="1301">
                  <c:v>4.9836611747741699</c:v>
                </c:pt>
                <c:pt idx="1302">
                  <c:v>4.9748439788818359</c:v>
                </c:pt>
                <c:pt idx="1303">
                  <c:v>4.9764108657836914</c:v>
                </c:pt>
                <c:pt idx="1304">
                  <c:v>4.9627857208251953</c:v>
                </c:pt>
                <c:pt idx="1305">
                  <c:v>4.9783501625061035</c:v>
                </c:pt>
                <c:pt idx="1306">
                  <c:v>4.970947265625</c:v>
                </c:pt>
                <c:pt idx="1307">
                  <c:v>4.9807019233703613</c:v>
                </c:pt>
                <c:pt idx="1308">
                  <c:v>4.9665613174438477</c:v>
                </c:pt>
                <c:pt idx="1309">
                  <c:v>4.9775347709655762</c:v>
                </c:pt>
                <c:pt idx="1310">
                  <c:v>4.9696507453918457</c:v>
                </c:pt>
                <c:pt idx="1311">
                  <c:v>4.9750180244445801</c:v>
                </c:pt>
                <c:pt idx="1312">
                  <c:v>4.9629836082458496</c:v>
                </c:pt>
                <c:pt idx="1313">
                  <c:v>4.9808530807495117</c:v>
                </c:pt>
                <c:pt idx="1314">
                  <c:v>4.9714131355285645</c:v>
                </c:pt>
                <c:pt idx="1315">
                  <c:v>4.9803042411804199</c:v>
                </c:pt>
                <c:pt idx="1316">
                  <c:v>4.9799089431762695</c:v>
                </c:pt>
                <c:pt idx="1317">
                  <c:v>4.9738082885742188</c:v>
                </c:pt>
                <c:pt idx="1318">
                  <c:v>4.9570226669311523</c:v>
                </c:pt>
                <c:pt idx="1319">
                  <c:v>4.9780058860778809</c:v>
                </c:pt>
                <c:pt idx="1320">
                  <c:v>4.9733853340148926</c:v>
                </c:pt>
                <c:pt idx="1321">
                  <c:v>4.9843649864196777</c:v>
                </c:pt>
                <c:pt idx="1322">
                  <c:v>4.9814214706420898</c:v>
                </c:pt>
                <c:pt idx="1323">
                  <c:v>4.9737272262573242</c:v>
                </c:pt>
                <c:pt idx="1324">
                  <c:v>4.9563131332397461</c:v>
                </c:pt>
                <c:pt idx="1325">
                  <c:v>4.9787755012512207</c:v>
                </c:pt>
                <c:pt idx="1326">
                  <c:v>4.9745550155639648</c:v>
                </c:pt>
                <c:pt idx="1327">
                  <c:v>4.9840221405029297</c:v>
                </c:pt>
                <c:pt idx="1328">
                  <c:v>4.9757161140441895</c:v>
                </c:pt>
                <c:pt idx="1329">
                  <c:v>4.9777097702026367</c:v>
                </c:pt>
                <c:pt idx="1330">
                  <c:v>4.9624943733215332</c:v>
                </c:pt>
                <c:pt idx="1331">
                  <c:v>4.9760961532592773</c:v>
                </c:pt>
                <c:pt idx="1332">
                  <c:v>4.9690451622009277</c:v>
                </c:pt>
                <c:pt idx="1333">
                  <c:v>4.9836597442626953</c:v>
                </c:pt>
                <c:pt idx="1334">
                  <c:v>4.9704694747924805</c:v>
                </c:pt>
                <c:pt idx="1335">
                  <c:v>4.9798293113708496</c:v>
                </c:pt>
                <c:pt idx="1336">
                  <c:v>4.980811595916748</c:v>
                </c:pt>
                <c:pt idx="1337">
                  <c:v>4.9753117561340332</c:v>
                </c:pt>
                <c:pt idx="1338">
                  <c:v>4.958831787109375</c:v>
                </c:pt>
                <c:pt idx="1339">
                  <c:v>4.9775385856628418</c:v>
                </c:pt>
                <c:pt idx="1340">
                  <c:v>4.9721889495849609</c:v>
                </c:pt>
                <c:pt idx="1341">
                  <c:v>4.9838700294494629</c:v>
                </c:pt>
                <c:pt idx="1342">
                  <c:v>4.9801397323608398</c:v>
                </c:pt>
                <c:pt idx="1343">
                  <c:v>4.978297233581543</c:v>
                </c:pt>
                <c:pt idx="1344">
                  <c:v>4.962303638458252</c:v>
                </c:pt>
                <c:pt idx="1345">
                  <c:v>4.9778575897216797</c:v>
                </c:pt>
                <c:pt idx="1346">
                  <c:v>4.9713029861450195</c:v>
                </c:pt>
                <c:pt idx="1347">
                  <c:v>4.9861645698547363</c:v>
                </c:pt>
                <c:pt idx="1348">
                  <c:v>4.9704327583312988</c:v>
                </c:pt>
                <c:pt idx="1349">
                  <c:v>4.9788751602172852</c:v>
                </c:pt>
                <c:pt idx="1350">
                  <c:v>4.9740233421325684</c:v>
                </c:pt>
                <c:pt idx="1351">
                  <c:v>4.9748358726501465</c:v>
                </c:pt>
                <c:pt idx="1352">
                  <c:v>4.9631738662719727</c:v>
                </c:pt>
                <c:pt idx="1353">
                  <c:v>4.9797472953796387</c:v>
                </c:pt>
                <c:pt idx="1354">
                  <c:v>4.9712529182434082</c:v>
                </c:pt>
                <c:pt idx="1355">
                  <c:v>4.9769144058227539</c:v>
                </c:pt>
                <c:pt idx="1356">
                  <c:v>4.9768013954162598</c:v>
                </c:pt>
                <c:pt idx="1357">
                  <c:v>4.9746594429016113</c:v>
                </c:pt>
                <c:pt idx="1358">
                  <c:v>4.9583730697631836</c:v>
                </c:pt>
                <c:pt idx="1359">
                  <c:v>4.9769258499145508</c:v>
                </c:pt>
                <c:pt idx="1360">
                  <c:v>4.971766471862793</c:v>
                </c:pt>
                <c:pt idx="1361">
                  <c:v>4.9871187210083008</c:v>
                </c:pt>
                <c:pt idx="1362">
                  <c:v>4.9776906967163086</c:v>
                </c:pt>
                <c:pt idx="1363">
                  <c:v>4.9756302833557129</c:v>
                </c:pt>
                <c:pt idx="1364">
                  <c:v>4.9613862037658691</c:v>
                </c:pt>
                <c:pt idx="1365">
                  <c:v>4.9744195938110352</c:v>
                </c:pt>
                <c:pt idx="1366">
                  <c:v>4.9676246643066406</c:v>
                </c:pt>
                <c:pt idx="1367">
                  <c:v>4.9843583106994629</c:v>
                </c:pt>
                <c:pt idx="1368">
                  <c:v>4.9705777168273926</c:v>
                </c:pt>
                <c:pt idx="1369">
                  <c:v>4.9791154861450195</c:v>
                </c:pt>
                <c:pt idx="1370">
                  <c:v>4.9762868881225586</c:v>
                </c:pt>
                <c:pt idx="1371">
                  <c:v>4.9749078750610352</c:v>
                </c:pt>
                <c:pt idx="1372">
                  <c:v>4.9617657661437988</c:v>
                </c:pt>
                <c:pt idx="1373">
                  <c:v>4.9795241355895996</c:v>
                </c:pt>
                <c:pt idx="1374">
                  <c:v>4.9722394943237305</c:v>
                </c:pt>
                <c:pt idx="1375">
                  <c:v>4.9838204383850098</c:v>
                </c:pt>
                <c:pt idx="1376">
                  <c:v>4.9834990501403809</c:v>
                </c:pt>
                <c:pt idx="1377">
                  <c:v>4.9699759483337402</c:v>
                </c:pt>
                <c:pt idx="1378">
                  <c:v>4.9528889656066895</c:v>
                </c:pt>
                <c:pt idx="1379">
                  <c:v>4.9794235229492188</c:v>
                </c:pt>
                <c:pt idx="1380">
                  <c:v>4.9781661033630371</c:v>
                </c:pt>
                <c:pt idx="1381">
                  <c:v>4.9859132766723633</c:v>
                </c:pt>
                <c:pt idx="1382">
                  <c:v>4.979032039642334</c:v>
                </c:pt>
                <c:pt idx="1383">
                  <c:v>4.9724130630493164</c:v>
                </c:pt>
                <c:pt idx="1384">
                  <c:v>4.959449291229248</c:v>
                </c:pt>
                <c:pt idx="1385">
                  <c:v>4.9784789085388184</c:v>
                </c:pt>
                <c:pt idx="1386">
                  <c:v>4.9749183654785156</c:v>
                </c:pt>
                <c:pt idx="1387">
                  <c:v>4.9840459823608398</c:v>
                </c:pt>
                <c:pt idx="1388">
                  <c:v>4.9756560325622559</c:v>
                </c:pt>
                <c:pt idx="1389">
                  <c:v>4.9755821228027344</c:v>
                </c:pt>
                <c:pt idx="1390">
                  <c:v>4.9629058837890625</c:v>
                </c:pt>
                <c:pt idx="1391">
                  <c:v>4.9809279441833496</c:v>
                </c:pt>
                <c:pt idx="1392">
                  <c:v>4.973853588104248</c:v>
                </c:pt>
                <c:pt idx="1393">
                  <c:v>4.9804520606994629</c:v>
                </c:pt>
                <c:pt idx="1394">
                  <c:v>4.9662365913391113</c:v>
                </c:pt>
                <c:pt idx="1395">
                  <c:v>4.9770941734313965</c:v>
                </c:pt>
                <c:pt idx="1396">
                  <c:v>4.9707579612731934</c:v>
                </c:pt>
                <c:pt idx="1397">
                  <c:v>4.9748392105102539</c:v>
                </c:pt>
                <c:pt idx="1398">
                  <c:v>4.9640836715698242</c:v>
                </c:pt>
                <c:pt idx="1399">
                  <c:v>4.9794626235961914</c:v>
                </c:pt>
                <c:pt idx="1400">
                  <c:v>4.9719419479370117</c:v>
                </c:pt>
                <c:pt idx="1401">
                  <c:v>4.9808139801025391</c:v>
                </c:pt>
                <c:pt idx="1402">
                  <c:v>4.9788894653320313</c:v>
                </c:pt>
                <c:pt idx="1403">
                  <c:v>4.973963737487793</c:v>
                </c:pt>
                <c:pt idx="1404">
                  <c:v>4.9597015380859375</c:v>
                </c:pt>
                <c:pt idx="1405">
                  <c:v>4.9778366088867188</c:v>
                </c:pt>
                <c:pt idx="1406">
                  <c:v>4.9745168685913086</c:v>
                </c:pt>
                <c:pt idx="1407">
                  <c:v>4.985041618347168</c:v>
                </c:pt>
                <c:pt idx="1408">
                  <c:v>4.9801239967346191</c:v>
                </c:pt>
                <c:pt idx="1409">
                  <c:v>4.9746184349060059</c:v>
                </c:pt>
                <c:pt idx="1410">
                  <c:v>4.959014892578125</c:v>
                </c:pt>
                <c:pt idx="1411">
                  <c:v>4.9762630462646484</c:v>
                </c:pt>
                <c:pt idx="1412">
                  <c:v>4.9730501174926758</c:v>
                </c:pt>
                <c:pt idx="1413">
                  <c:v>4.9852132797241211</c:v>
                </c:pt>
                <c:pt idx="1414">
                  <c:v>4.9745883941650391</c:v>
                </c:pt>
                <c:pt idx="1415">
                  <c:v>4.9779486656188965</c:v>
                </c:pt>
                <c:pt idx="1416">
                  <c:v>4.9681487083435059</c:v>
                </c:pt>
                <c:pt idx="1417">
                  <c:v>4.9744820594787598</c:v>
                </c:pt>
                <c:pt idx="1418">
                  <c:v>4.9653034210205078</c:v>
                </c:pt>
                <c:pt idx="1419">
                  <c:v>4.9785261154174805</c:v>
                </c:pt>
                <c:pt idx="1420">
                  <c:v>4.9664907455444336</c:v>
                </c:pt>
                <c:pt idx="1421">
                  <c:v>4.9789505004882813</c:v>
                </c:pt>
                <c:pt idx="1422">
                  <c:v>4.982853889465332</c:v>
                </c:pt>
                <c:pt idx="1423">
                  <c:v>4.9782037734985352</c:v>
                </c:pt>
                <c:pt idx="1424">
                  <c:v>4.9616451263427734</c:v>
                </c:pt>
                <c:pt idx="1425">
                  <c:v>4.9757556915283203</c:v>
                </c:pt>
                <c:pt idx="1426">
                  <c:v>4.9703059196472168</c:v>
                </c:pt>
                <c:pt idx="1427">
                  <c:v>4.9835014343261719</c:v>
                </c:pt>
                <c:pt idx="1428">
                  <c:v>4.9806833267211914</c:v>
                </c:pt>
                <c:pt idx="1429">
                  <c:v>4.9803600311279297</c:v>
                </c:pt>
                <c:pt idx="1430">
                  <c:v>4.9653692245483398</c:v>
                </c:pt>
                <c:pt idx="1431">
                  <c:v>4.975196361541748</c:v>
                </c:pt>
                <c:pt idx="1432">
                  <c:v>4.9678535461425781</c:v>
                </c:pt>
                <c:pt idx="1433">
                  <c:v>4.9831013679504395</c:v>
                </c:pt>
                <c:pt idx="1434">
                  <c:v>4.9734387397766113</c:v>
                </c:pt>
                <c:pt idx="1435">
                  <c:v>4.9816741943359375</c:v>
                </c:pt>
                <c:pt idx="1436">
                  <c:v>4.9794869422912598</c:v>
                </c:pt>
                <c:pt idx="1437">
                  <c:v>4.9766745567321777</c:v>
                </c:pt>
                <c:pt idx="1438">
                  <c:v>4.962252140045166</c:v>
                </c:pt>
                <c:pt idx="1439">
                  <c:v>4.9771208763122559</c:v>
                </c:pt>
                <c:pt idx="1440">
                  <c:v>4.9724078178405762</c:v>
                </c:pt>
                <c:pt idx="1441">
                  <c:v>4.9852209091186523</c:v>
                </c:pt>
                <c:pt idx="1442">
                  <c:v>4.9852766990661621</c:v>
                </c:pt>
                <c:pt idx="1443">
                  <c:v>4.973991870880127</c:v>
                </c:pt>
                <c:pt idx="1444">
                  <c:v>4.9525794982910156</c:v>
                </c:pt>
                <c:pt idx="1445">
                  <c:v>4.9776692390441895</c:v>
                </c:pt>
                <c:pt idx="1446">
                  <c:v>4.9796881675720215</c:v>
                </c:pt>
                <c:pt idx="1447">
                  <c:v>4.988100528717041</c:v>
                </c:pt>
                <c:pt idx="1448">
                  <c:v>4.9762744903564453</c:v>
                </c:pt>
                <c:pt idx="1449">
                  <c:v>4.978156566619873</c:v>
                </c:pt>
                <c:pt idx="1450">
                  <c:v>4.966160774230957</c:v>
                </c:pt>
                <c:pt idx="1451">
                  <c:v>4.9778256416320801</c:v>
                </c:pt>
                <c:pt idx="1452">
                  <c:v>4.9699783325195313</c:v>
                </c:pt>
                <c:pt idx="1453">
                  <c:v>4.9804573059082031</c:v>
                </c:pt>
                <c:pt idx="1454">
                  <c:v>4.9696760177612305</c:v>
                </c:pt>
                <c:pt idx="1455">
                  <c:v>4.979973316192627</c:v>
                </c:pt>
                <c:pt idx="1456">
                  <c:v>4.9817719459533691</c:v>
                </c:pt>
                <c:pt idx="1457">
                  <c:v>4.981935977935791</c:v>
                </c:pt>
                <c:pt idx="1458">
                  <c:v>4.9657392501831055</c:v>
                </c:pt>
                <c:pt idx="1459">
                  <c:v>4.9774394035339355</c:v>
                </c:pt>
                <c:pt idx="1460">
                  <c:v>4.9716649055480957</c:v>
                </c:pt>
                <c:pt idx="1461">
                  <c:v>4.9849038124084473</c:v>
                </c:pt>
                <c:pt idx="1462">
                  <c:v>4.9800925254821777</c:v>
                </c:pt>
                <c:pt idx="1463">
                  <c:v>4.9803934097290039</c:v>
                </c:pt>
                <c:pt idx="1464">
                  <c:v>4.9654350280761719</c:v>
                </c:pt>
                <c:pt idx="1465">
                  <c:v>4.9846305847167969</c:v>
                </c:pt>
                <c:pt idx="1466">
                  <c:v>4.9773592948913574</c:v>
                </c:pt>
                <c:pt idx="1467">
                  <c:v>4.9845376014709473</c:v>
                </c:pt>
                <c:pt idx="1468">
                  <c:v>4.9830727577209473</c:v>
                </c:pt>
                <c:pt idx="1469">
                  <c:v>4.9779767990112305</c:v>
                </c:pt>
                <c:pt idx="1470">
                  <c:v>4.9608597755432129</c:v>
                </c:pt>
                <c:pt idx="1471">
                  <c:v>4.9759902954101563</c:v>
                </c:pt>
                <c:pt idx="1472">
                  <c:v>4.9728918075561523</c:v>
                </c:pt>
                <c:pt idx="1473">
                  <c:v>4.9838967323303223</c:v>
                </c:pt>
                <c:pt idx="1474">
                  <c:v>4.9796347618103027</c:v>
                </c:pt>
                <c:pt idx="1475">
                  <c:v>4.9817376136779785</c:v>
                </c:pt>
                <c:pt idx="1476">
                  <c:v>4.9664168357849121</c:v>
                </c:pt>
                <c:pt idx="1477">
                  <c:v>4.9807634353637695</c:v>
                </c:pt>
                <c:pt idx="1478">
                  <c:v>4.9722414016723633</c:v>
                </c:pt>
                <c:pt idx="1479">
                  <c:v>4.9841141700744629</c:v>
                </c:pt>
                <c:pt idx="1480">
                  <c:v>4.9731235504150391</c:v>
                </c:pt>
                <c:pt idx="1481">
                  <c:v>4.9829506874084473</c:v>
                </c:pt>
                <c:pt idx="1482">
                  <c:v>4.9771413803100586</c:v>
                </c:pt>
                <c:pt idx="1483">
                  <c:v>4.9781827926635742</c:v>
                </c:pt>
                <c:pt idx="1484">
                  <c:v>4.9638547897338867</c:v>
                </c:pt>
                <c:pt idx="1485">
                  <c:v>4.9790983200073242</c:v>
                </c:pt>
                <c:pt idx="1486">
                  <c:v>4.9718985557556152</c:v>
                </c:pt>
                <c:pt idx="1487">
                  <c:v>4.9924483299255371</c:v>
                </c:pt>
                <c:pt idx="1488">
                  <c:v>4.9800128936767578</c:v>
                </c:pt>
                <c:pt idx="1489">
                  <c:v>4.9595746994018555</c:v>
                </c:pt>
                <c:pt idx="1490">
                  <c:v>4.9480805397033691</c:v>
                </c:pt>
                <c:pt idx="1491">
                  <c:v>5.0583400726318359</c:v>
                </c:pt>
                <c:pt idx="1492">
                  <c:v>5.0172834396362305</c:v>
                </c:pt>
                <c:pt idx="1493">
                  <c:v>4.9821028709411621</c:v>
                </c:pt>
                <c:pt idx="1494">
                  <c:v>4.9494528770446777</c:v>
                </c:pt>
                <c:pt idx="1495">
                  <c:v>4.9222273826599121</c:v>
                </c:pt>
                <c:pt idx="1496">
                  <c:v>4.8937892913818359</c:v>
                </c:pt>
                <c:pt idx="1497">
                  <c:v>4.9767460823059082</c:v>
                </c:pt>
                <c:pt idx="1498">
                  <c:v>5.0279927253723145</c:v>
                </c:pt>
                <c:pt idx="1499">
                  <c:v>5.0914154052734375</c:v>
                </c:pt>
                <c:pt idx="1500">
                  <c:v>5.1066303253173828</c:v>
                </c:pt>
                <c:pt idx="1501">
                  <c:v>5.0968375205993652</c:v>
                </c:pt>
                <c:pt idx="1502">
                  <c:v>5.059819221496582</c:v>
                </c:pt>
                <c:pt idx="1503">
                  <c:v>5.041203498840332</c:v>
                </c:pt>
                <c:pt idx="1504">
                  <c:v>5.0177435874938965</c:v>
                </c:pt>
                <c:pt idx="1505">
                  <c:v>5.0038528442382813</c:v>
                </c:pt>
                <c:pt idx="1506">
                  <c:v>4.989588737487793</c:v>
                </c:pt>
                <c:pt idx="1507">
                  <c:v>4.971468448638916</c:v>
                </c:pt>
                <c:pt idx="1508">
                  <c:v>4.9459280967712402</c:v>
                </c:pt>
                <c:pt idx="1509">
                  <c:v>4.9397416114807129</c:v>
                </c:pt>
                <c:pt idx="1510">
                  <c:v>4.9781451225280762</c:v>
                </c:pt>
                <c:pt idx="1511">
                  <c:v>5.0090212821960449</c:v>
                </c:pt>
                <c:pt idx="1512">
                  <c:v>5.0245723724365234</c:v>
                </c:pt>
                <c:pt idx="1513">
                  <c:v>5.0369782447814941</c:v>
                </c:pt>
                <c:pt idx="1514">
                  <c:v>5.0256977081298828</c:v>
                </c:pt>
                <c:pt idx="1515">
                  <c:v>5.0158123970031738</c:v>
                </c:pt>
                <c:pt idx="1516">
                  <c:v>4.9976673126220703</c:v>
                </c:pt>
                <c:pt idx="1517">
                  <c:v>4.9921541213989258</c:v>
                </c:pt>
                <c:pt idx="1518">
                  <c:v>4.9784946441650391</c:v>
                </c:pt>
                <c:pt idx="1519">
                  <c:v>4.9774646759033203</c:v>
                </c:pt>
                <c:pt idx="1520">
                  <c:v>4.9706745147705078</c:v>
                </c:pt>
                <c:pt idx="1521">
                  <c:v>4.9758000373840332</c:v>
                </c:pt>
                <c:pt idx="1522">
                  <c:v>4.9795260429382324</c:v>
                </c:pt>
                <c:pt idx="1523">
                  <c:v>4.9889779090881348</c:v>
                </c:pt>
                <c:pt idx="1524">
                  <c:v>4.9796710014343262</c:v>
                </c:pt>
                <c:pt idx="1525">
                  <c:v>4.9821152687072754</c:v>
                </c:pt>
                <c:pt idx="1526">
                  <c:v>4.9803743362426758</c:v>
                </c:pt>
                <c:pt idx="1527">
                  <c:v>4.9875173568725586</c:v>
                </c:pt>
                <c:pt idx="1528">
                  <c:v>4.9864258766174316</c:v>
                </c:pt>
                <c:pt idx="1529">
                  <c:v>4.9911723136901855</c:v>
                </c:pt>
                <c:pt idx="1530">
                  <c:v>4.9889287948608398</c:v>
                </c:pt>
                <c:pt idx="1531">
                  <c:v>4.9900498390197754</c:v>
                </c:pt>
                <c:pt idx="1532">
                  <c:v>4.9883222579956055</c:v>
                </c:pt>
                <c:pt idx="1533">
                  <c:v>4.9902315139770508</c:v>
                </c:pt>
                <c:pt idx="1534">
                  <c:v>4.9865732192993164</c:v>
                </c:pt>
                <c:pt idx="1535">
                  <c:v>4.9896636009216309</c:v>
                </c:pt>
                <c:pt idx="1536">
                  <c:v>4.9878435134887695</c:v>
                </c:pt>
                <c:pt idx="1537">
                  <c:v>4.9942755699157715</c:v>
                </c:pt>
                <c:pt idx="1538">
                  <c:v>4.9925875663757324</c:v>
                </c:pt>
                <c:pt idx="1539">
                  <c:v>4.9918251037597656</c:v>
                </c:pt>
                <c:pt idx="1540">
                  <c:v>4.9885807037353516</c:v>
                </c:pt>
                <c:pt idx="1541">
                  <c:v>4.9923181533813477</c:v>
                </c:pt>
                <c:pt idx="1542">
                  <c:v>4.9920835494995117</c:v>
                </c:pt>
                <c:pt idx="1543">
                  <c:v>4.9994511604309082</c:v>
                </c:pt>
                <c:pt idx="1544">
                  <c:v>5.0025897026062012</c:v>
                </c:pt>
                <c:pt idx="1545">
                  <c:v>5.0071797370910645</c:v>
                </c:pt>
                <c:pt idx="1546">
                  <c:v>5.0116715431213379</c:v>
                </c:pt>
                <c:pt idx="1547">
                  <c:v>5.0189313888549805</c:v>
                </c:pt>
                <c:pt idx="1548">
                  <c:v>5.023780345916748</c:v>
                </c:pt>
                <c:pt idx="1549">
                  <c:v>5.0334782600402832</c:v>
                </c:pt>
                <c:pt idx="1550">
                  <c:v>5.0446457862854004</c:v>
                </c:pt>
                <c:pt idx="1551">
                  <c:v>5.056734561920166</c:v>
                </c:pt>
                <c:pt idx="1552">
                  <c:v>5.0653305053710938</c:v>
                </c:pt>
                <c:pt idx="1553">
                  <c:v>5.0857186317443848</c:v>
                </c:pt>
                <c:pt idx="1554">
                  <c:v>5.1013655662536621</c:v>
                </c:pt>
                <c:pt idx="1555">
                  <c:v>5.1190223693847656</c:v>
                </c:pt>
                <c:pt idx="1556">
                  <c:v>5.1429991722106934</c:v>
                </c:pt>
                <c:pt idx="1557">
                  <c:v>5.1667628288269043</c:v>
                </c:pt>
                <c:pt idx="1558">
                  <c:v>5.1870617866516113</c:v>
                </c:pt>
                <c:pt idx="1559">
                  <c:v>5.214104175567627</c:v>
                </c:pt>
                <c:pt idx="1560">
                  <c:v>5.2392253875732422</c:v>
                </c:pt>
                <c:pt idx="1561">
                  <c:v>5.2684330940246582</c:v>
                </c:pt>
                <c:pt idx="1562">
                  <c:v>5.2941422462463379</c:v>
                </c:pt>
                <c:pt idx="1563">
                  <c:v>5.3220210075378418</c:v>
                </c:pt>
                <c:pt idx="1564">
                  <c:v>5.3470878601074219</c:v>
                </c:pt>
                <c:pt idx="1565">
                  <c:v>5.3775954246520996</c:v>
                </c:pt>
                <c:pt idx="1566">
                  <c:v>5.4010167121887207</c:v>
                </c:pt>
                <c:pt idx="1567">
                  <c:v>5.4312343597412109</c:v>
                </c:pt>
                <c:pt idx="1568">
                  <c:v>5.4549856185913086</c:v>
                </c:pt>
                <c:pt idx="1569">
                  <c:v>5.4842734336853027</c:v>
                </c:pt>
                <c:pt idx="1570">
                  <c:v>5.5064830780029297</c:v>
                </c:pt>
                <c:pt idx="1571">
                  <c:v>5.5316829681396484</c:v>
                </c:pt>
                <c:pt idx="1572">
                  <c:v>5.5553383827209473</c:v>
                </c:pt>
                <c:pt idx="1573">
                  <c:v>5.5759949684143066</c:v>
                </c:pt>
                <c:pt idx="1574">
                  <c:v>5.5990138053894043</c:v>
                </c:pt>
                <c:pt idx="1575">
                  <c:v>5.6165556907653809</c:v>
                </c:pt>
                <c:pt idx="1576">
                  <c:v>5.6360855102539063</c:v>
                </c:pt>
                <c:pt idx="1577">
                  <c:v>5.6557621955871582</c:v>
                </c:pt>
                <c:pt idx="1578">
                  <c:v>5.6703858375549316</c:v>
                </c:pt>
                <c:pt idx="1579">
                  <c:v>5.684974193572998</c:v>
                </c:pt>
                <c:pt idx="1580">
                  <c:v>5.6997418403625488</c:v>
                </c:pt>
                <c:pt idx="1581">
                  <c:v>5.7129511833190918</c:v>
                </c:pt>
                <c:pt idx="1582">
                  <c:v>5.7254199981689453</c:v>
                </c:pt>
                <c:pt idx="1583">
                  <c:v>5.736330509185791</c:v>
                </c:pt>
                <c:pt idx="1584">
                  <c:v>5.7489767074584961</c:v>
                </c:pt>
                <c:pt idx="1585">
                  <c:v>5.7579202651977539</c:v>
                </c:pt>
                <c:pt idx="1586">
                  <c:v>5.7685756683349609</c:v>
                </c:pt>
                <c:pt idx="1587">
                  <c:v>5.7780303955078125</c:v>
                </c:pt>
                <c:pt idx="1588">
                  <c:v>5.7837004661560059</c:v>
                </c:pt>
                <c:pt idx="1589">
                  <c:v>5.7940239906311035</c:v>
                </c:pt>
                <c:pt idx="1590">
                  <c:v>5.7998003959655762</c:v>
                </c:pt>
                <c:pt idx="1591">
                  <c:v>5.8091316223144531</c:v>
                </c:pt>
                <c:pt idx="1592">
                  <c:v>5.8176059722900391</c:v>
                </c:pt>
                <c:pt idx="1593">
                  <c:v>5.8243141174316406</c:v>
                </c:pt>
                <c:pt idx="1594">
                  <c:v>5.832282543182373</c:v>
                </c:pt>
                <c:pt idx="1595">
                  <c:v>5.8370022773742676</c:v>
                </c:pt>
                <c:pt idx="1596">
                  <c:v>5.8424787521362305</c:v>
                </c:pt>
                <c:pt idx="1597">
                  <c:v>5.8491702079772949</c:v>
                </c:pt>
                <c:pt idx="1598">
                  <c:v>5.8547635078430176</c:v>
                </c:pt>
                <c:pt idx="1599">
                  <c:v>5.8618984222412109</c:v>
                </c:pt>
                <c:pt idx="1600">
                  <c:v>5.8673439025878906</c:v>
                </c:pt>
                <c:pt idx="1601">
                  <c:v>5.8751754760742188</c:v>
                </c:pt>
                <c:pt idx="1602">
                  <c:v>5.8777098655700684</c:v>
                </c:pt>
                <c:pt idx="1603">
                  <c:v>5.8840641975402832</c:v>
                </c:pt>
                <c:pt idx="1604">
                  <c:v>5.8898334503173828</c:v>
                </c:pt>
                <c:pt idx="1605">
                  <c:v>5.8934712409973145</c:v>
                </c:pt>
                <c:pt idx="1606">
                  <c:v>5.8960409164428711</c:v>
                </c:pt>
                <c:pt idx="1607">
                  <c:v>5.9020652770996094</c:v>
                </c:pt>
                <c:pt idx="1608">
                  <c:v>5.9054961204528809</c:v>
                </c:pt>
                <c:pt idx="1609">
                  <c:v>5.9097013473510742</c:v>
                </c:pt>
                <c:pt idx="1610">
                  <c:v>5.9143571853637695</c:v>
                </c:pt>
                <c:pt idx="1611">
                  <c:v>5.9194130897521973</c:v>
                </c:pt>
                <c:pt idx="1612">
                  <c:v>5.9232449531555176</c:v>
                </c:pt>
                <c:pt idx="1613">
                  <c:v>5.9283804893493652</c:v>
                </c:pt>
                <c:pt idx="1614">
                  <c:v>5.9319229125976563</c:v>
                </c:pt>
                <c:pt idx="1615">
                  <c:v>5.935114860534668</c:v>
                </c:pt>
                <c:pt idx="1616">
                  <c:v>5.9380044937133789</c:v>
                </c:pt>
                <c:pt idx="1617">
                  <c:v>5.9434571266174316</c:v>
                </c:pt>
                <c:pt idx="1618">
                  <c:v>5.9463987350463867</c:v>
                </c:pt>
                <c:pt idx="1619">
                  <c:v>5.9489359855651855</c:v>
                </c:pt>
                <c:pt idx="1620">
                  <c:v>5.9497513771057129</c:v>
                </c:pt>
                <c:pt idx="1621">
                  <c:v>5.9550318717956543</c:v>
                </c:pt>
                <c:pt idx="1622">
                  <c:v>5.958125114440918</c:v>
                </c:pt>
                <c:pt idx="1623">
                  <c:v>5.9620742797851563</c:v>
                </c:pt>
                <c:pt idx="1624">
                  <c:v>5.9650602340698242</c:v>
                </c:pt>
                <c:pt idx="1625">
                  <c:v>5.9695906639099121</c:v>
                </c:pt>
                <c:pt idx="1626">
                  <c:v>5.9725723266601563</c:v>
                </c:pt>
                <c:pt idx="1627">
                  <c:v>5.9750909805297852</c:v>
                </c:pt>
                <c:pt idx="1628">
                  <c:v>5.9768500328063965</c:v>
                </c:pt>
                <c:pt idx="1629">
                  <c:v>5.9791998863220215</c:v>
                </c:pt>
                <c:pt idx="1630">
                  <c:v>5.9831056594848633</c:v>
                </c:pt>
                <c:pt idx="1631">
                  <c:v>5.9875030517578125</c:v>
                </c:pt>
                <c:pt idx="1632">
                  <c:v>5.9889721870422363</c:v>
                </c:pt>
                <c:pt idx="1633">
                  <c:v>5.9907660484313965</c:v>
                </c:pt>
                <c:pt idx="1634">
                  <c:v>5.9938969612121582</c:v>
                </c:pt>
                <c:pt idx="1635">
                  <c:v>5.9978451728820801</c:v>
                </c:pt>
                <c:pt idx="1636">
                  <c:v>6.0004968643188477</c:v>
                </c:pt>
                <c:pt idx="1637">
                  <c:v>6.0028877258300781</c:v>
                </c:pt>
                <c:pt idx="1638">
                  <c:v>6.004124641418457</c:v>
                </c:pt>
                <c:pt idx="1639">
                  <c:v>6.0055923461914063</c:v>
                </c:pt>
                <c:pt idx="1640">
                  <c:v>6.0081243515014648</c:v>
                </c:pt>
                <c:pt idx="1641">
                  <c:v>6.0119848251342773</c:v>
                </c:pt>
                <c:pt idx="1642">
                  <c:v>6.0148830413818359</c:v>
                </c:pt>
                <c:pt idx="1643">
                  <c:v>6.0180859565734863</c:v>
                </c:pt>
                <c:pt idx="1644">
                  <c:v>6.0201544761657715</c:v>
                </c:pt>
                <c:pt idx="1645">
                  <c:v>6.023979663848877</c:v>
                </c:pt>
                <c:pt idx="1646">
                  <c:v>6.0270576477050781</c:v>
                </c:pt>
                <c:pt idx="1647">
                  <c:v>6.030214786529541</c:v>
                </c:pt>
                <c:pt idx="1648">
                  <c:v>6.0316495895385742</c:v>
                </c:pt>
                <c:pt idx="1649">
                  <c:v>6.0332303047180176</c:v>
                </c:pt>
                <c:pt idx="1650">
                  <c:v>6.036290168762207</c:v>
                </c:pt>
                <c:pt idx="1651">
                  <c:v>6.0403623580932617</c:v>
                </c:pt>
                <c:pt idx="1652">
                  <c:v>6.0425558090209961</c:v>
                </c:pt>
                <c:pt idx="1653">
                  <c:v>6.045341968536377</c:v>
                </c:pt>
                <c:pt idx="1654">
                  <c:v>6.0459589958190918</c:v>
                </c:pt>
                <c:pt idx="1655">
                  <c:v>6.049008846282959</c:v>
                </c:pt>
                <c:pt idx="1656">
                  <c:v>6.0519542694091797</c:v>
                </c:pt>
                <c:pt idx="1657">
                  <c:v>6.055229663848877</c:v>
                </c:pt>
                <c:pt idx="1658">
                  <c:v>6.0569133758544922</c:v>
                </c:pt>
                <c:pt idx="1659">
                  <c:v>6.0593118667602539</c:v>
                </c:pt>
                <c:pt idx="1660">
                  <c:v>6.059699535369873</c:v>
                </c:pt>
                <c:pt idx="1661">
                  <c:v>6.047637939453125</c:v>
                </c:pt>
                <c:pt idx="1662">
                  <c:v>6.0124344825744629</c:v>
                </c:pt>
                <c:pt idx="1663">
                  <c:v>5.973839282989502</c:v>
                </c:pt>
                <c:pt idx="1664">
                  <c:v>5.9374375343322754</c:v>
                </c:pt>
                <c:pt idx="1665">
                  <c:v>5.9066057205200195</c:v>
                </c:pt>
                <c:pt idx="1666">
                  <c:v>5.8819055557250977</c:v>
                </c:pt>
                <c:pt idx="1667">
                  <c:v>5.8630447387695313</c:v>
                </c:pt>
                <c:pt idx="1668">
                  <c:v>5.8454098701477051</c:v>
                </c:pt>
                <c:pt idx="1669">
                  <c:v>5.8336434364318848</c:v>
                </c:pt>
                <c:pt idx="1670">
                  <c:v>5.8201785087585449</c:v>
                </c:pt>
                <c:pt idx="1671">
                  <c:v>5.8072171211242676</c:v>
                </c:pt>
                <c:pt idx="1672">
                  <c:v>5.7940540313720703</c:v>
                </c:pt>
                <c:pt idx="1673">
                  <c:v>5.7825050354003906</c:v>
                </c:pt>
                <c:pt idx="1674">
                  <c:v>5.7711739540100098</c:v>
                </c:pt>
                <c:pt idx="1675">
                  <c:v>5.7609648704528809</c:v>
                </c:pt>
                <c:pt idx="1676">
                  <c:v>5.7500619888305664</c:v>
                </c:pt>
                <c:pt idx="1677">
                  <c:v>5.736083984375</c:v>
                </c:pt>
                <c:pt idx="1678">
                  <c:v>5.7237811088562012</c:v>
                </c:pt>
                <c:pt idx="1679">
                  <c:v>5.7124848365783691</c:v>
                </c:pt>
                <c:pt idx="1680">
                  <c:v>5.6983442306518555</c:v>
                </c:pt>
                <c:pt idx="1681">
                  <c:v>5.686431884765625</c:v>
                </c:pt>
                <c:pt idx="1682">
                  <c:v>5.6726222038269043</c:v>
                </c:pt>
                <c:pt idx="1683">
                  <c:v>5.6640925407409668</c:v>
                </c:pt>
                <c:pt idx="1684">
                  <c:v>5.6513681411743164</c:v>
                </c:pt>
                <c:pt idx="1685">
                  <c:v>5.6394181251525879</c:v>
                </c:pt>
                <c:pt idx="1686">
                  <c:v>5.6253228187561035</c:v>
                </c:pt>
                <c:pt idx="1687">
                  <c:v>5.6142001152038574</c:v>
                </c:pt>
                <c:pt idx="1688">
                  <c:v>5.6020197868347168</c:v>
                </c:pt>
                <c:pt idx="1689">
                  <c:v>5.5881648063659668</c:v>
                </c:pt>
                <c:pt idx="1690">
                  <c:v>5.5743322372436523</c:v>
                </c:pt>
                <c:pt idx="1691">
                  <c:v>5.5627431869506836</c:v>
                </c:pt>
                <c:pt idx="1692">
                  <c:v>5.5516161918640137</c:v>
                </c:pt>
                <c:pt idx="1693">
                  <c:v>5.5385050773620605</c:v>
                </c:pt>
                <c:pt idx="1694">
                  <c:v>5.5264606475830078</c:v>
                </c:pt>
                <c:pt idx="1695">
                  <c:v>5.5100235939025879</c:v>
                </c:pt>
                <c:pt idx="1696">
                  <c:v>5.4971809387207031</c:v>
                </c:pt>
                <c:pt idx="1697">
                  <c:v>5.4806113243103027</c:v>
                </c:pt>
                <c:pt idx="1698">
                  <c:v>5.4617772102355957</c:v>
                </c:pt>
                <c:pt idx="1699">
                  <c:v>5.4482421875</c:v>
                </c:pt>
                <c:pt idx="1700">
                  <c:v>5.4315061569213867</c:v>
                </c:pt>
                <c:pt idx="1701">
                  <c:v>5.4144444465637207</c:v>
                </c:pt>
                <c:pt idx="1702">
                  <c:v>5.3959054946899414</c:v>
                </c:pt>
                <c:pt idx="1703">
                  <c:v>5.3811812400817871</c:v>
                </c:pt>
                <c:pt idx="1704">
                  <c:v>5.361443042755127</c:v>
                </c:pt>
                <c:pt idx="1705">
                  <c:v>5.3419694900512695</c:v>
                </c:pt>
                <c:pt idx="1706">
                  <c:v>5.3237566947937012</c:v>
                </c:pt>
                <c:pt idx="1707">
                  <c:v>5.3074040412902832</c:v>
                </c:pt>
                <c:pt idx="1708">
                  <c:v>5.2857265472412109</c:v>
                </c:pt>
                <c:pt idx="1709">
                  <c:v>5.2681021690368652</c:v>
                </c:pt>
                <c:pt idx="1710">
                  <c:v>5.2477216720581055</c:v>
                </c:pt>
                <c:pt idx="1711">
                  <c:v>5.2272682189941406</c:v>
                </c:pt>
                <c:pt idx="1712">
                  <c:v>5.2077569961547852</c:v>
                </c:pt>
                <c:pt idx="1713">
                  <c:v>5.18798828125</c:v>
                </c:pt>
                <c:pt idx="1714">
                  <c:v>5.1699419021606445</c:v>
                </c:pt>
                <c:pt idx="1715">
                  <c:v>5.1522970199584961</c:v>
                </c:pt>
                <c:pt idx="1716">
                  <c:v>5.1307611465454102</c:v>
                </c:pt>
                <c:pt idx="1717">
                  <c:v>5.1132717132568359</c:v>
                </c:pt>
                <c:pt idx="1718">
                  <c:v>5.093900203704834</c:v>
                </c:pt>
                <c:pt idx="1719">
                  <c:v>5.0750207901000977</c:v>
                </c:pt>
                <c:pt idx="1720">
                  <c:v>5.0580344200134277</c:v>
                </c:pt>
                <c:pt idx="1721">
                  <c:v>5.0405445098876953</c:v>
                </c:pt>
                <c:pt idx="1722">
                  <c:v>5.020726203918457</c:v>
                </c:pt>
                <c:pt idx="1723">
                  <c:v>5.0052280426025391</c:v>
                </c:pt>
                <c:pt idx="1724">
                  <c:v>4.9902486801147461</c:v>
                </c:pt>
                <c:pt idx="1725">
                  <c:v>4.9749517440795898</c:v>
                </c:pt>
                <c:pt idx="1726">
                  <c:v>4.9559855461120605</c:v>
                </c:pt>
                <c:pt idx="1727">
                  <c:v>4.9446501731872559</c:v>
                </c:pt>
                <c:pt idx="1728">
                  <c:v>4.9327950477600098</c:v>
                </c:pt>
                <c:pt idx="1729">
                  <c:v>4.9201169013977051</c:v>
                </c:pt>
                <c:pt idx="1730">
                  <c:v>4.9575233459472656</c:v>
                </c:pt>
                <c:pt idx="1731">
                  <c:v>5.0049219131469727</c:v>
                </c:pt>
                <c:pt idx="1732">
                  <c:v>5.0019974708557129</c:v>
                </c:pt>
                <c:pt idx="1733">
                  <c:v>5.000302791595459</c:v>
                </c:pt>
                <c:pt idx="1734">
                  <c:v>4.9909462928771973</c:v>
                </c:pt>
                <c:pt idx="1735">
                  <c:v>4.9805803298950195</c:v>
                </c:pt>
                <c:pt idx="1736">
                  <c:v>4.9676103591918945</c:v>
                </c:pt>
                <c:pt idx="1737">
                  <c:v>4.976447582244873</c:v>
                </c:pt>
                <c:pt idx="1738">
                  <c:v>4.964503288269043</c:v>
                </c:pt>
                <c:pt idx="1739">
                  <c:v>4.9867353439331055</c:v>
                </c:pt>
                <c:pt idx="1740">
                  <c:v>4.977196216583252</c:v>
                </c:pt>
                <c:pt idx="1741">
                  <c:v>4.9772090911865234</c:v>
                </c:pt>
                <c:pt idx="1742">
                  <c:v>4.9646701812744141</c:v>
                </c:pt>
                <c:pt idx="1743">
                  <c:v>4.9831571578979492</c:v>
                </c:pt>
                <c:pt idx="1744">
                  <c:v>4.9783434867858887</c:v>
                </c:pt>
                <c:pt idx="1745">
                  <c:v>4.9808831214904785</c:v>
                </c:pt>
                <c:pt idx="1746">
                  <c:v>4.9771895408630371</c:v>
                </c:pt>
                <c:pt idx="1747">
                  <c:v>4.9824934005737305</c:v>
                </c:pt>
                <c:pt idx="1748">
                  <c:v>4.9698271751403809</c:v>
                </c:pt>
                <c:pt idx="1749">
                  <c:v>4.9810066223144531</c:v>
                </c:pt>
                <c:pt idx="1750">
                  <c:v>4.9705600738525391</c:v>
                </c:pt>
                <c:pt idx="1751">
                  <c:v>4.9817934036254883</c:v>
                </c:pt>
                <c:pt idx="1752">
                  <c:v>4.9758343696594238</c:v>
                </c:pt>
                <c:pt idx="1753">
                  <c:v>4.9832110404968262</c:v>
                </c:pt>
                <c:pt idx="1754">
                  <c:v>4.9748692512512207</c:v>
                </c:pt>
                <c:pt idx="1755">
                  <c:v>4.979006290435791</c:v>
                </c:pt>
                <c:pt idx="1756">
                  <c:v>4.9673423767089844</c:v>
                </c:pt>
                <c:pt idx="1757">
                  <c:v>4.9776744842529297</c:v>
                </c:pt>
                <c:pt idx="1758">
                  <c:v>4.9684367179870605</c:v>
                </c:pt>
                <c:pt idx="1759">
                  <c:v>4.9858031272888184</c:v>
                </c:pt>
                <c:pt idx="1760">
                  <c:v>4.9915347099304199</c:v>
                </c:pt>
                <c:pt idx="1761">
                  <c:v>4.9926786422729492</c:v>
                </c:pt>
                <c:pt idx="1762">
                  <c:v>4.9787125587463379</c:v>
                </c:pt>
                <c:pt idx="1763">
                  <c:v>4.9724597930908203</c:v>
                </c:pt>
                <c:pt idx="1764">
                  <c:v>4.9621572494506836</c:v>
                </c:pt>
                <c:pt idx="1765">
                  <c:v>4.9736213684082031</c:v>
                </c:pt>
                <c:pt idx="1766">
                  <c:v>4.978731632232666</c:v>
                </c:pt>
                <c:pt idx="1767">
                  <c:v>4.9786553382873535</c:v>
                </c:pt>
                <c:pt idx="1768">
                  <c:v>4.9630255699157715</c:v>
                </c:pt>
                <c:pt idx="1769">
                  <c:v>4.9789090156555176</c:v>
                </c:pt>
                <c:pt idx="1770">
                  <c:v>4.9709577560424805</c:v>
                </c:pt>
                <c:pt idx="1771">
                  <c:v>4.9843997955322266</c:v>
                </c:pt>
                <c:pt idx="1772">
                  <c:v>4.9879274368286133</c:v>
                </c:pt>
                <c:pt idx="1773">
                  <c:v>4.9859695434570313</c:v>
                </c:pt>
                <c:pt idx="1774">
                  <c:v>4.9733576774597168</c:v>
                </c:pt>
                <c:pt idx="1775">
                  <c:v>4.9771108627319336</c:v>
                </c:pt>
                <c:pt idx="1776">
                  <c:v>4.964012622833252</c:v>
                </c:pt>
                <c:pt idx="1777">
                  <c:v>4.9810481071472168</c:v>
                </c:pt>
                <c:pt idx="1778">
                  <c:v>4.985588550567627</c:v>
                </c:pt>
                <c:pt idx="1779">
                  <c:v>4.9847245216369629</c:v>
                </c:pt>
                <c:pt idx="1780">
                  <c:v>4.9729785919189453</c:v>
                </c:pt>
                <c:pt idx="1781">
                  <c:v>4.9795875549316406</c:v>
                </c:pt>
                <c:pt idx="1782">
                  <c:v>4.9712514877319336</c:v>
                </c:pt>
                <c:pt idx="1783">
                  <c:v>4.9780898094177246</c:v>
                </c:pt>
                <c:pt idx="1784">
                  <c:v>4.9815912246704102</c:v>
                </c:pt>
                <c:pt idx="1785">
                  <c:v>4.9829654693603516</c:v>
                </c:pt>
                <c:pt idx="1786">
                  <c:v>4.9685354232788086</c:v>
                </c:pt>
                <c:pt idx="1787">
                  <c:v>4.9780755043029785</c:v>
                </c:pt>
                <c:pt idx="1788">
                  <c:v>4.9701533317565918</c:v>
                </c:pt>
                <c:pt idx="1789">
                  <c:v>4.9835319519042969</c:v>
                </c:pt>
                <c:pt idx="1790">
                  <c:v>4.9861092567443848</c:v>
                </c:pt>
                <c:pt idx="1791">
                  <c:v>4.9890108108520508</c:v>
                </c:pt>
                <c:pt idx="1792">
                  <c:v>4.9745821952819824</c:v>
                </c:pt>
                <c:pt idx="1793">
                  <c:v>4.9792609214782715</c:v>
                </c:pt>
                <c:pt idx="1794">
                  <c:v>4.965764045715332</c:v>
                </c:pt>
                <c:pt idx="1795">
                  <c:v>4.9795002937316895</c:v>
                </c:pt>
                <c:pt idx="1796">
                  <c:v>4.9757742881774902</c:v>
                </c:pt>
                <c:pt idx="1797">
                  <c:v>4.9775967597961426</c:v>
                </c:pt>
                <c:pt idx="1798">
                  <c:v>4.9669160842895508</c:v>
                </c:pt>
                <c:pt idx="1799">
                  <c:v>4.9760756492614746</c:v>
                </c:pt>
                <c:pt idx="1800">
                  <c:v>4.9646415710449219</c:v>
                </c:pt>
                <c:pt idx="1801">
                  <c:v>4.9782242774963379</c:v>
                </c:pt>
                <c:pt idx="1802">
                  <c:v>4.9763846397399902</c:v>
                </c:pt>
                <c:pt idx="1803">
                  <c:v>4.9839754104614258</c:v>
                </c:pt>
                <c:pt idx="1804">
                  <c:v>4.9721794128417969</c:v>
                </c:pt>
                <c:pt idx="1805">
                  <c:v>4.9806370735168457</c:v>
                </c:pt>
                <c:pt idx="1806">
                  <c:v>4.9658069610595703</c:v>
                </c:pt>
                <c:pt idx="1807">
                  <c:v>4.9826388359069824</c:v>
                </c:pt>
                <c:pt idx="1808">
                  <c:v>4.9722161293029785</c:v>
                </c:pt>
                <c:pt idx="1809">
                  <c:v>4.9838557243347168</c:v>
                </c:pt>
                <c:pt idx="1810">
                  <c:v>4.969233512878418</c:v>
                </c:pt>
                <c:pt idx="1811">
                  <c:v>4.982846736907959</c:v>
                </c:pt>
                <c:pt idx="1812">
                  <c:v>4.9696893692016602</c:v>
                </c:pt>
                <c:pt idx="1813">
                  <c:v>4.9880170822143555</c:v>
                </c:pt>
                <c:pt idx="1814">
                  <c:v>4.9857640266418457</c:v>
                </c:pt>
                <c:pt idx="1815">
                  <c:v>4.9896841049194336</c:v>
                </c:pt>
                <c:pt idx="1816">
                  <c:v>4.9743781089782715</c:v>
                </c:pt>
                <c:pt idx="1817">
                  <c:v>4.9844088554382324</c:v>
                </c:pt>
                <c:pt idx="1818">
                  <c:v>4.9714536666870117</c:v>
                </c:pt>
                <c:pt idx="1819">
                  <c:v>4.9858794212341309</c:v>
                </c:pt>
                <c:pt idx="1820">
                  <c:v>4.9730100631713867</c:v>
                </c:pt>
                <c:pt idx="1821">
                  <c:v>4.9895977973937988</c:v>
                </c:pt>
                <c:pt idx="1822">
                  <c:v>4.9794621467590332</c:v>
                </c:pt>
                <c:pt idx="1823">
                  <c:v>4.9843850135803223</c:v>
                </c:pt>
                <c:pt idx="1824">
                  <c:v>4.9713263511657715</c:v>
                </c:pt>
                <c:pt idx="1825">
                  <c:v>4.9856328964233398</c:v>
                </c:pt>
                <c:pt idx="1826">
                  <c:v>4.9729132652282715</c:v>
                </c:pt>
                <c:pt idx="1827">
                  <c:v>4.9897212982177734</c:v>
                </c:pt>
                <c:pt idx="1828">
                  <c:v>4.9871582984924316</c:v>
                </c:pt>
                <c:pt idx="1829">
                  <c:v>4.9967665672302246</c:v>
                </c:pt>
                <c:pt idx="1830">
                  <c:v>4.9708261489868164</c:v>
                </c:pt>
                <c:pt idx="1831">
                  <c:v>4.9853863716125488</c:v>
                </c:pt>
                <c:pt idx="1832">
                  <c:v>4.9669203758239746</c:v>
                </c:pt>
                <c:pt idx="1833">
                  <c:v>4.9898786544799805</c:v>
                </c:pt>
                <c:pt idx="1834">
                  <c:v>4.9891347885131836</c:v>
                </c:pt>
                <c:pt idx="1835">
                  <c:v>4.9884614944458008</c:v>
                </c:pt>
                <c:pt idx="1836">
                  <c:v>4.970832347869873</c:v>
                </c:pt>
                <c:pt idx="1837">
                  <c:v>4.9848313331604004</c:v>
                </c:pt>
                <c:pt idx="1838">
                  <c:v>4.9676384925842285</c:v>
                </c:pt>
                <c:pt idx="1839">
                  <c:v>4.9893617630004883</c:v>
                </c:pt>
                <c:pt idx="1840">
                  <c:v>4.9891939163208008</c:v>
                </c:pt>
                <c:pt idx="1841">
                  <c:v>4.986701488494873</c:v>
                </c:pt>
                <c:pt idx="1842">
                  <c:v>4.9717426300048828</c:v>
                </c:pt>
                <c:pt idx="1843">
                  <c:v>4.981513500213623</c:v>
                </c:pt>
                <c:pt idx="1844">
                  <c:v>4.9662470817565918</c:v>
                </c:pt>
                <c:pt idx="1845">
                  <c:v>4.9897623062133789</c:v>
                </c:pt>
                <c:pt idx="1846">
                  <c:v>4.990178108215332</c:v>
                </c:pt>
                <c:pt idx="1847">
                  <c:v>4.9871439933776855</c:v>
                </c:pt>
                <c:pt idx="1848">
                  <c:v>4.9711380004882813</c:v>
                </c:pt>
                <c:pt idx="1849">
                  <c:v>4.9819607734680176</c:v>
                </c:pt>
                <c:pt idx="1850">
                  <c:v>4.9741325378417969</c:v>
                </c:pt>
                <c:pt idx="1851">
                  <c:v>4.987053394317627</c:v>
                </c:pt>
                <c:pt idx="1852">
                  <c:v>4.9887089729309082</c:v>
                </c:pt>
                <c:pt idx="1853">
                  <c:v>4.9892778396606445</c:v>
                </c:pt>
                <c:pt idx="1854">
                  <c:v>4.9684510231018066</c:v>
                </c:pt>
                <c:pt idx="1855">
                  <c:v>4.9805359840393066</c:v>
                </c:pt>
                <c:pt idx="1856">
                  <c:v>4.9650096893310547</c:v>
                </c:pt>
                <c:pt idx="1857">
                  <c:v>4.9897980690002441</c:v>
                </c:pt>
                <c:pt idx="1858">
                  <c:v>4.9914278984069824</c:v>
                </c:pt>
                <c:pt idx="1859">
                  <c:v>4.9904251098632813</c:v>
                </c:pt>
                <c:pt idx="1860">
                  <c:v>4.9757223129272461</c:v>
                </c:pt>
                <c:pt idx="1861">
                  <c:v>4.9917254447937012</c:v>
                </c:pt>
                <c:pt idx="1862">
                  <c:v>4.9751753807067871</c:v>
                </c:pt>
                <c:pt idx="1863">
                  <c:v>4.991661548614502</c:v>
                </c:pt>
                <c:pt idx="1864">
                  <c:v>4.9803676605224609</c:v>
                </c:pt>
                <c:pt idx="1865">
                  <c:v>4.9939050674438477</c:v>
                </c:pt>
                <c:pt idx="1866">
                  <c:v>4.9783163070678711</c:v>
                </c:pt>
                <c:pt idx="1867">
                  <c:v>4.9888710975646973</c:v>
                </c:pt>
                <c:pt idx="1868">
                  <c:v>4.974250316619873</c:v>
                </c:pt>
                <c:pt idx="1869">
                  <c:v>4.983853816986084</c:v>
                </c:pt>
                <c:pt idx="1870">
                  <c:v>4.9733080863952637</c:v>
                </c:pt>
                <c:pt idx="1871">
                  <c:v>4.9833135604858398</c:v>
                </c:pt>
                <c:pt idx="1872">
                  <c:v>4.9779644012451172</c:v>
                </c:pt>
                <c:pt idx="1873">
                  <c:v>4.9844107627868652</c:v>
                </c:pt>
                <c:pt idx="1874">
                  <c:v>4.9672999382019043</c:v>
                </c:pt>
                <c:pt idx="1875">
                  <c:v>4.9843630790710449</c:v>
                </c:pt>
                <c:pt idx="1876">
                  <c:v>4.9690232276916504</c:v>
                </c:pt>
                <c:pt idx="1877">
                  <c:v>4.9892573356628418</c:v>
                </c:pt>
                <c:pt idx="1878">
                  <c:v>4.9887104034423828</c:v>
                </c:pt>
                <c:pt idx="1879">
                  <c:v>4.9898090362548828</c:v>
                </c:pt>
                <c:pt idx="1880">
                  <c:v>4.9753499031066895</c:v>
                </c:pt>
                <c:pt idx="1881">
                  <c:v>4.9908480644226074</c:v>
                </c:pt>
                <c:pt idx="1882">
                  <c:v>4.9755024909973145</c:v>
                </c:pt>
                <c:pt idx="1883">
                  <c:v>4.9915666580200195</c:v>
                </c:pt>
                <c:pt idx="1884">
                  <c:v>4.9894442558288574</c:v>
                </c:pt>
                <c:pt idx="1885">
                  <c:v>4.9830012321472168</c:v>
                </c:pt>
                <c:pt idx="1886">
                  <c:v>4.967069149017334</c:v>
                </c:pt>
                <c:pt idx="1887">
                  <c:v>4.9824738502502441</c:v>
                </c:pt>
                <c:pt idx="1888">
                  <c:v>4.9687685966491699</c:v>
                </c:pt>
                <c:pt idx="1889">
                  <c:v>4.9829349517822266</c:v>
                </c:pt>
                <c:pt idx="1890">
                  <c:v>4.9877138137817383</c:v>
                </c:pt>
                <c:pt idx="1891">
                  <c:v>4.9872002601623535</c:v>
                </c:pt>
                <c:pt idx="1892">
                  <c:v>4.9676313400268555</c:v>
                </c:pt>
                <c:pt idx="1893">
                  <c:v>4.9801983833312988</c:v>
                </c:pt>
                <c:pt idx="1894">
                  <c:v>4.9674501419067383</c:v>
                </c:pt>
                <c:pt idx="1895">
                  <c:v>4.991544246673584</c:v>
                </c:pt>
                <c:pt idx="1896">
                  <c:v>4.9910888671875</c:v>
                </c:pt>
                <c:pt idx="1897">
                  <c:v>4.9885544776916504</c:v>
                </c:pt>
                <c:pt idx="1898">
                  <c:v>4.9674367904663086</c:v>
                </c:pt>
                <c:pt idx="1899">
                  <c:v>4.9881033897399902</c:v>
                </c:pt>
                <c:pt idx="1900">
                  <c:v>4.9751596450805664</c:v>
                </c:pt>
                <c:pt idx="1901">
                  <c:v>4.9912586212158203</c:v>
                </c:pt>
                <c:pt idx="1902">
                  <c:v>4.9881424903869629</c:v>
                </c:pt>
                <c:pt idx="1903">
                  <c:v>4.9944977760314941</c:v>
                </c:pt>
                <c:pt idx="1904">
                  <c:v>4.9931864738464355</c:v>
                </c:pt>
                <c:pt idx="1905">
                  <c:v>4.989774227142334</c:v>
                </c:pt>
                <c:pt idx="1906">
                  <c:v>4.9726371765136719</c:v>
                </c:pt>
                <c:pt idx="1907">
                  <c:v>4.9822711944580078</c:v>
                </c:pt>
                <c:pt idx="1908">
                  <c:v>4.9660167694091797</c:v>
                </c:pt>
                <c:pt idx="1909">
                  <c:v>4.9797701835632324</c:v>
                </c:pt>
                <c:pt idx="1910">
                  <c:v>4.988067626953125</c:v>
                </c:pt>
                <c:pt idx="1911">
                  <c:v>4.9915051460266113</c:v>
                </c:pt>
                <c:pt idx="1912">
                  <c:v>4.9744863510131836</c:v>
                </c:pt>
                <c:pt idx="1913">
                  <c:v>4.985593318939209</c:v>
                </c:pt>
                <c:pt idx="1914">
                  <c:v>4.9695367813110352</c:v>
                </c:pt>
                <c:pt idx="1915">
                  <c:v>4.9844603538513184</c:v>
                </c:pt>
                <c:pt idx="1916">
                  <c:v>4.9896283149719238</c:v>
                </c:pt>
                <c:pt idx="1917">
                  <c:v>4.9900579452514648</c:v>
                </c:pt>
                <c:pt idx="1918">
                  <c:v>4.9716591835021973</c:v>
                </c:pt>
                <c:pt idx="1919">
                  <c:v>4.9786911010742188</c:v>
                </c:pt>
                <c:pt idx="1920">
                  <c:v>4.9651951789855957</c:v>
                </c:pt>
                <c:pt idx="1921">
                  <c:v>4.9906916618347168</c:v>
                </c:pt>
                <c:pt idx="1922">
                  <c:v>4.9864969253540039</c:v>
                </c:pt>
                <c:pt idx="1923">
                  <c:v>4.9914612770080566</c:v>
                </c:pt>
                <c:pt idx="1924">
                  <c:v>4.9815464019775391</c:v>
                </c:pt>
                <c:pt idx="1925">
                  <c:v>4.9882974624633789</c:v>
                </c:pt>
                <c:pt idx="1926">
                  <c:v>4.9724721908569336</c:v>
                </c:pt>
                <c:pt idx="1927">
                  <c:v>4.989448070526123</c:v>
                </c:pt>
                <c:pt idx="1928">
                  <c:v>4.9739775657653809</c:v>
                </c:pt>
                <c:pt idx="1929">
                  <c:v>4.9934139251708984</c:v>
                </c:pt>
                <c:pt idx="1930">
                  <c:v>4.9915790557861328</c:v>
                </c:pt>
                <c:pt idx="1931">
                  <c:v>4.9869413375854492</c:v>
                </c:pt>
                <c:pt idx="1932">
                  <c:v>4.965580940246582</c:v>
                </c:pt>
                <c:pt idx="1933">
                  <c:v>4.9857511520385742</c:v>
                </c:pt>
                <c:pt idx="1934">
                  <c:v>4.9720983505249023</c:v>
                </c:pt>
                <c:pt idx="1935">
                  <c:v>4.9887199401855469</c:v>
                </c:pt>
                <c:pt idx="1936">
                  <c:v>4.9921474456787109</c:v>
                </c:pt>
                <c:pt idx="1937">
                  <c:v>4.9990453720092773</c:v>
                </c:pt>
                <c:pt idx="1938">
                  <c:v>4.981358528137207</c:v>
                </c:pt>
                <c:pt idx="1939">
                  <c:v>4.9916262626647949</c:v>
                </c:pt>
                <c:pt idx="1940">
                  <c:v>4.9771552085876465</c:v>
                </c:pt>
                <c:pt idx="1941">
                  <c:v>4.9878401756286621</c:v>
                </c:pt>
                <c:pt idx="1942">
                  <c:v>4.9782810211181641</c:v>
                </c:pt>
                <c:pt idx="1943">
                  <c:v>4.9766883850097656</c:v>
                </c:pt>
                <c:pt idx="1944">
                  <c:v>4.9647412300109863</c:v>
                </c:pt>
                <c:pt idx="1945">
                  <c:v>4.9762134552001953</c:v>
                </c:pt>
                <c:pt idx="1946">
                  <c:v>4.9656157493591309</c:v>
                </c:pt>
                <c:pt idx="1947">
                  <c:v>4.993349552154541</c:v>
                </c:pt>
                <c:pt idx="1948">
                  <c:v>4.986473560333252</c:v>
                </c:pt>
                <c:pt idx="1949">
                  <c:v>5.0021977424621582</c:v>
                </c:pt>
                <c:pt idx="1950">
                  <c:v>5.0029482841491699</c:v>
                </c:pt>
                <c:pt idx="1951">
                  <c:v>4.9958539009094238</c:v>
                </c:pt>
                <c:pt idx="1952">
                  <c:v>4.9796652793884277</c:v>
                </c:pt>
                <c:pt idx="1953">
                  <c:v>4.9935293197631836</c:v>
                </c:pt>
                <c:pt idx="1954">
                  <c:v>4.9794626235961914</c:v>
                </c:pt>
                <c:pt idx="1955">
                  <c:v>4.9951028823852539</c:v>
                </c:pt>
                <c:pt idx="1956">
                  <c:v>4.9962606430053711</c:v>
                </c:pt>
                <c:pt idx="1957">
                  <c:v>5.0174436569213867</c:v>
                </c:pt>
                <c:pt idx="1958">
                  <c:v>5.0032453536987305</c:v>
                </c:pt>
                <c:pt idx="1959">
                  <c:v>4.9914746284484863</c:v>
                </c:pt>
                <c:pt idx="1960">
                  <c:v>4.9728541374206543</c:v>
                </c:pt>
                <c:pt idx="1961">
                  <c:v>4.986386775970459</c:v>
                </c:pt>
                <c:pt idx="1962">
                  <c:v>4.9771132469177246</c:v>
                </c:pt>
                <c:pt idx="1963">
                  <c:v>4.9902191162109375</c:v>
                </c:pt>
                <c:pt idx="1964">
                  <c:v>4.9760293960571289</c:v>
                </c:pt>
                <c:pt idx="1965">
                  <c:v>4.9894790649414063</c:v>
                </c:pt>
                <c:pt idx="1966">
                  <c:v>4.9768834114074707</c:v>
                </c:pt>
                <c:pt idx="1967">
                  <c:v>4.9903054237365723</c:v>
                </c:pt>
                <c:pt idx="1968">
                  <c:v>4.9744672775268555</c:v>
                </c:pt>
                <c:pt idx="1969">
                  <c:v>4.9909658432006836</c:v>
                </c:pt>
                <c:pt idx="1970">
                  <c:v>4.9820537567138672</c:v>
                </c:pt>
                <c:pt idx="1971">
                  <c:v>4.9865999221801758</c:v>
                </c:pt>
                <c:pt idx="1972">
                  <c:v>4.9727978706359863</c:v>
                </c:pt>
                <c:pt idx="1973">
                  <c:v>4.9909176826477051</c:v>
                </c:pt>
                <c:pt idx="1974">
                  <c:v>4.9755520820617676</c:v>
                </c:pt>
                <c:pt idx="1975">
                  <c:v>4.9901933670043945</c:v>
                </c:pt>
                <c:pt idx="1976">
                  <c:v>4.9873805046081543</c:v>
                </c:pt>
                <c:pt idx="1977">
                  <c:v>4.987907886505127</c:v>
                </c:pt>
                <c:pt idx="1978">
                  <c:v>4.9724016189575195</c:v>
                </c:pt>
                <c:pt idx="1979">
                  <c:v>4.9923691749572754</c:v>
                </c:pt>
                <c:pt idx="1980">
                  <c:v>4.9767260551452637</c:v>
                </c:pt>
                <c:pt idx="1981">
                  <c:v>4.9889769554138184</c:v>
                </c:pt>
                <c:pt idx="1982">
                  <c:v>4.9799404144287109</c:v>
                </c:pt>
                <c:pt idx="1983">
                  <c:v>4.9909629821777344</c:v>
                </c:pt>
                <c:pt idx="1984">
                  <c:v>4.979924201965332</c:v>
                </c:pt>
                <c:pt idx="1985">
                  <c:v>4.9891257286071777</c:v>
                </c:pt>
                <c:pt idx="1986">
                  <c:v>4.9764113426208496</c:v>
                </c:pt>
                <c:pt idx="1987">
                  <c:v>4.9915604591369629</c:v>
                </c:pt>
                <c:pt idx="1988">
                  <c:v>4.9770388603210449</c:v>
                </c:pt>
                <c:pt idx="1989">
                  <c:v>4.9886679649353027</c:v>
                </c:pt>
                <c:pt idx="1990">
                  <c:v>4.9893436431884766</c:v>
                </c:pt>
                <c:pt idx="1991">
                  <c:v>4.9858303070068359</c:v>
                </c:pt>
                <c:pt idx="1992">
                  <c:v>4.972254753112793</c:v>
                </c:pt>
                <c:pt idx="1993">
                  <c:v>4.9940352439880371</c:v>
                </c:pt>
                <c:pt idx="1994">
                  <c:v>4.9778685569763184</c:v>
                </c:pt>
                <c:pt idx="1995">
                  <c:v>4.989814281463623</c:v>
                </c:pt>
                <c:pt idx="1996">
                  <c:v>4.9886207580566406</c:v>
                </c:pt>
                <c:pt idx="1997">
                  <c:v>4.9874496459960938</c:v>
                </c:pt>
                <c:pt idx="1998">
                  <c:v>4.9748306274414063</c:v>
                </c:pt>
                <c:pt idx="1999">
                  <c:v>4.9934463500976563</c:v>
                </c:pt>
                <c:pt idx="2000">
                  <c:v>4.9789819717407227</c:v>
                </c:pt>
                <c:pt idx="2001">
                  <c:v>4.9882106781005859</c:v>
                </c:pt>
                <c:pt idx="2002">
                  <c:v>4.9835624694824219</c:v>
                </c:pt>
                <c:pt idx="2003">
                  <c:v>4.9897379875183105</c:v>
                </c:pt>
                <c:pt idx="2004">
                  <c:v>4.976531982421875</c:v>
                </c:pt>
                <c:pt idx="2005">
                  <c:v>4.9915356636047363</c:v>
                </c:pt>
                <c:pt idx="2006">
                  <c:v>4.9781317710876465</c:v>
                </c:pt>
                <c:pt idx="2007">
                  <c:v>4.9911465644836426</c:v>
                </c:pt>
                <c:pt idx="2008">
                  <c:v>4.9788408279418945</c:v>
                </c:pt>
                <c:pt idx="2009">
                  <c:v>4.9916534423828125</c:v>
                </c:pt>
                <c:pt idx="2010">
                  <c:v>4.9858193397521973</c:v>
                </c:pt>
                <c:pt idx="2011">
                  <c:v>4.9878444671630859</c:v>
                </c:pt>
                <c:pt idx="2012">
                  <c:v>4.9776749610900879</c:v>
                </c:pt>
                <c:pt idx="2013">
                  <c:v>4.9944429397583008</c:v>
                </c:pt>
                <c:pt idx="2014">
                  <c:v>4.9813017845153809</c:v>
                </c:pt>
                <c:pt idx="2015">
                  <c:v>4.9899177551269531</c:v>
                </c:pt>
                <c:pt idx="2016">
                  <c:v>4.9894556999206543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08-4BB0-B499-68C708CB4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18744336"/>
        <c:axId val="-918747696"/>
      </c:scatterChart>
      <c:valAx>
        <c:axId val="-918744336"/>
        <c:scaling>
          <c:orientation val="minMax"/>
          <c:max val="23"/>
          <c:min val="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918747696"/>
        <c:crosses val="autoZero"/>
        <c:crossBetween val="midCat"/>
      </c:valAx>
      <c:valAx>
        <c:axId val="-918747696"/>
        <c:scaling>
          <c:orientation val="minMax"/>
          <c:max val="10000"/>
          <c:min val="9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918744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'Raw data'!$J$1:$J$6</c:f>
              <c:strCache>
                <c:ptCount val="6"/>
                <c:pt idx="0">
                  <c:v>WeightFeed2</c:v>
                </c:pt>
                <c:pt idx="1">
                  <c:v>g</c:v>
                </c:pt>
                <c:pt idx="2">
                  <c:v>MeasureSubDev</c:v>
                </c:pt>
                <c:pt idx="3">
                  <c:v>Sartorius_WIRC103</c:v>
                </c:pt>
                <c:pt idx="4">
                  <c:v>Fermenter 1</c:v>
                </c:pt>
                <c:pt idx="5">
                  <c:v>JHA_14_PP_CH3H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'Raw data'!$B$7:$B$4265</c:f>
              <c:numCache>
                <c:formatCode>General</c:formatCode>
                <c:ptCount val="4259"/>
                <c:pt idx="0">
                  <c:v>2.7777777777777779E-5</c:v>
                </c:pt>
                <c:pt idx="1">
                  <c:v>8.3361111111111108E-2</c:v>
                </c:pt>
                <c:pt idx="2">
                  <c:v>0.16669444444444442</c:v>
                </c:pt>
                <c:pt idx="3">
                  <c:v>0.25002777777777774</c:v>
                </c:pt>
                <c:pt idx="4">
                  <c:v>0.33336111111111105</c:v>
                </c:pt>
                <c:pt idx="5">
                  <c:v>0.41669444444444437</c:v>
                </c:pt>
                <c:pt idx="6">
                  <c:v>0.50002777777777774</c:v>
                </c:pt>
                <c:pt idx="7">
                  <c:v>0.58336111111111111</c:v>
                </c:pt>
                <c:pt idx="8">
                  <c:v>0.66669444444444448</c:v>
                </c:pt>
                <c:pt idx="9">
                  <c:v>0.75002777777777785</c:v>
                </c:pt>
                <c:pt idx="10">
                  <c:v>0.83336111111111122</c:v>
                </c:pt>
                <c:pt idx="11">
                  <c:v>0.91669444444444459</c:v>
                </c:pt>
                <c:pt idx="12">
                  <c:v>1.000027777777778</c:v>
                </c:pt>
                <c:pt idx="13">
                  <c:v>1.0833611111111112</c:v>
                </c:pt>
                <c:pt idx="14">
                  <c:v>1.1666944444444445</c:v>
                </c:pt>
                <c:pt idx="15">
                  <c:v>1.2500277777777777</c:v>
                </c:pt>
                <c:pt idx="16">
                  <c:v>1.333361111111111</c:v>
                </c:pt>
                <c:pt idx="17">
                  <c:v>1.4166944444444443</c:v>
                </c:pt>
                <c:pt idx="18">
                  <c:v>1.5000277777777775</c:v>
                </c:pt>
                <c:pt idx="19">
                  <c:v>1.5833611111111108</c:v>
                </c:pt>
                <c:pt idx="20">
                  <c:v>1.666694444444444</c:v>
                </c:pt>
                <c:pt idx="21">
                  <c:v>1.7500277777777773</c:v>
                </c:pt>
                <c:pt idx="22">
                  <c:v>1.8333611111111106</c:v>
                </c:pt>
                <c:pt idx="23">
                  <c:v>1.9166944444444438</c:v>
                </c:pt>
                <c:pt idx="24">
                  <c:v>2.0000277777777771</c:v>
                </c:pt>
                <c:pt idx="25">
                  <c:v>2.0833611111111106</c:v>
                </c:pt>
                <c:pt idx="26">
                  <c:v>2.166694444444444</c:v>
                </c:pt>
                <c:pt idx="27">
                  <c:v>2.2500277777777775</c:v>
                </c:pt>
                <c:pt idx="28">
                  <c:v>2.333361111111111</c:v>
                </c:pt>
                <c:pt idx="29">
                  <c:v>2.4166944444444445</c:v>
                </c:pt>
                <c:pt idx="30">
                  <c:v>2.500027777777778</c:v>
                </c:pt>
                <c:pt idx="31">
                  <c:v>2.5833611111111114</c:v>
                </c:pt>
                <c:pt idx="32">
                  <c:v>2.6666944444444449</c:v>
                </c:pt>
                <c:pt idx="33">
                  <c:v>2.7500277777777784</c:v>
                </c:pt>
                <c:pt idx="34">
                  <c:v>2.8333611111111119</c:v>
                </c:pt>
                <c:pt idx="35">
                  <c:v>2.9166944444444454</c:v>
                </c:pt>
                <c:pt idx="36">
                  <c:v>3.0000277777777788</c:v>
                </c:pt>
                <c:pt idx="37">
                  <c:v>3.0833611111111123</c:v>
                </c:pt>
                <c:pt idx="38">
                  <c:v>3.1666944444444458</c:v>
                </c:pt>
                <c:pt idx="39">
                  <c:v>3.2500277777777793</c:v>
                </c:pt>
                <c:pt idx="40">
                  <c:v>3.3333611111111128</c:v>
                </c:pt>
                <c:pt idx="41">
                  <c:v>3.4166944444444463</c:v>
                </c:pt>
                <c:pt idx="42">
                  <c:v>3.5000277777777797</c:v>
                </c:pt>
                <c:pt idx="43">
                  <c:v>3.5833611111111132</c:v>
                </c:pt>
                <c:pt idx="44">
                  <c:v>3.6666944444444467</c:v>
                </c:pt>
                <c:pt idx="45">
                  <c:v>3.7500277777777802</c:v>
                </c:pt>
                <c:pt idx="46">
                  <c:v>3.8333611111111137</c:v>
                </c:pt>
                <c:pt idx="47">
                  <c:v>3.9166944444444471</c:v>
                </c:pt>
                <c:pt idx="48">
                  <c:v>4.0000277777777802</c:v>
                </c:pt>
                <c:pt idx="49">
                  <c:v>4.0833611111111132</c:v>
                </c:pt>
                <c:pt idx="50">
                  <c:v>4.1666944444444463</c:v>
                </c:pt>
                <c:pt idx="51">
                  <c:v>4.2500277777777793</c:v>
                </c:pt>
                <c:pt idx="52">
                  <c:v>4.3333611111111123</c:v>
                </c:pt>
                <c:pt idx="53">
                  <c:v>4.4166944444444454</c:v>
                </c:pt>
                <c:pt idx="54">
                  <c:v>4.5000277777777784</c:v>
                </c:pt>
                <c:pt idx="55">
                  <c:v>4.5833611111111114</c:v>
                </c:pt>
                <c:pt idx="56">
                  <c:v>4.6666944444444445</c:v>
                </c:pt>
                <c:pt idx="57">
                  <c:v>4.7500277777777775</c:v>
                </c:pt>
                <c:pt idx="58">
                  <c:v>4.8333611111111106</c:v>
                </c:pt>
                <c:pt idx="59">
                  <c:v>4.9166944444444436</c:v>
                </c:pt>
                <c:pt idx="60">
                  <c:v>5.0000277777777766</c:v>
                </c:pt>
                <c:pt idx="61">
                  <c:v>5.0833611111111097</c:v>
                </c:pt>
                <c:pt idx="62">
                  <c:v>5.1666944444444427</c:v>
                </c:pt>
                <c:pt idx="63">
                  <c:v>5.2500277777777757</c:v>
                </c:pt>
                <c:pt idx="64">
                  <c:v>5.3333611111111088</c:v>
                </c:pt>
                <c:pt idx="65">
                  <c:v>5.4166944444444418</c:v>
                </c:pt>
                <c:pt idx="66">
                  <c:v>5.5000277777777749</c:v>
                </c:pt>
                <c:pt idx="67">
                  <c:v>5.5833611111111079</c:v>
                </c:pt>
                <c:pt idx="68">
                  <c:v>5.6666944444444409</c:v>
                </c:pt>
                <c:pt idx="69">
                  <c:v>5.750027777777774</c:v>
                </c:pt>
                <c:pt idx="70">
                  <c:v>5.833361111111107</c:v>
                </c:pt>
                <c:pt idx="71">
                  <c:v>5.91669444444444</c:v>
                </c:pt>
                <c:pt idx="72">
                  <c:v>6.0000277777777731</c:v>
                </c:pt>
                <c:pt idx="73">
                  <c:v>6.0833611111111061</c:v>
                </c:pt>
                <c:pt idx="74">
                  <c:v>6.1666944444444391</c:v>
                </c:pt>
                <c:pt idx="75">
                  <c:v>6.2500277777777722</c:v>
                </c:pt>
                <c:pt idx="76">
                  <c:v>6.3333611111111052</c:v>
                </c:pt>
                <c:pt idx="77">
                  <c:v>6.4166944444444383</c:v>
                </c:pt>
                <c:pt idx="78">
                  <c:v>6.5000277777777713</c:v>
                </c:pt>
                <c:pt idx="79">
                  <c:v>6.5833611111111043</c:v>
                </c:pt>
                <c:pt idx="80">
                  <c:v>6.6666944444444374</c:v>
                </c:pt>
                <c:pt idx="81">
                  <c:v>6.7500277777777704</c:v>
                </c:pt>
                <c:pt idx="82">
                  <c:v>6.8333611111111034</c:v>
                </c:pt>
                <c:pt idx="83">
                  <c:v>6.9166944444444365</c:v>
                </c:pt>
                <c:pt idx="84">
                  <c:v>7.0000277777777695</c:v>
                </c:pt>
                <c:pt idx="85">
                  <c:v>7.0833611111111026</c:v>
                </c:pt>
                <c:pt idx="86">
                  <c:v>7.1666944444444356</c:v>
                </c:pt>
                <c:pt idx="87">
                  <c:v>7.2500277777777686</c:v>
                </c:pt>
                <c:pt idx="88">
                  <c:v>7.3333611111111017</c:v>
                </c:pt>
                <c:pt idx="89">
                  <c:v>7.4166944444444347</c:v>
                </c:pt>
                <c:pt idx="90">
                  <c:v>7.5000277777777677</c:v>
                </c:pt>
                <c:pt idx="91">
                  <c:v>7.5833611111111008</c:v>
                </c:pt>
                <c:pt idx="92">
                  <c:v>7.6666944444444338</c:v>
                </c:pt>
                <c:pt idx="93">
                  <c:v>7.7500277777777669</c:v>
                </c:pt>
                <c:pt idx="94">
                  <c:v>7.8333611111110999</c:v>
                </c:pt>
                <c:pt idx="95">
                  <c:v>7.9166944444444329</c:v>
                </c:pt>
                <c:pt idx="96">
                  <c:v>8.0000277777777669</c:v>
                </c:pt>
                <c:pt idx="97">
                  <c:v>8.0833611111111008</c:v>
                </c:pt>
                <c:pt idx="98">
                  <c:v>8.1666944444444347</c:v>
                </c:pt>
                <c:pt idx="99">
                  <c:v>8.2500277777777686</c:v>
                </c:pt>
                <c:pt idx="100">
                  <c:v>8.3333611111111026</c:v>
                </c:pt>
                <c:pt idx="101">
                  <c:v>8.4166944444444365</c:v>
                </c:pt>
                <c:pt idx="102">
                  <c:v>8.5000277777777704</c:v>
                </c:pt>
                <c:pt idx="103">
                  <c:v>8.5833611111111043</c:v>
                </c:pt>
                <c:pt idx="104">
                  <c:v>8.6666944444444383</c:v>
                </c:pt>
                <c:pt idx="105">
                  <c:v>8.7500277777777722</c:v>
                </c:pt>
                <c:pt idx="106">
                  <c:v>8.8333611111111061</c:v>
                </c:pt>
                <c:pt idx="107">
                  <c:v>8.91669444444444</c:v>
                </c:pt>
                <c:pt idx="108">
                  <c:v>9.000027777777774</c:v>
                </c:pt>
                <c:pt idx="109">
                  <c:v>9.0833611111111079</c:v>
                </c:pt>
                <c:pt idx="110">
                  <c:v>9.1666944444444418</c:v>
                </c:pt>
                <c:pt idx="111">
                  <c:v>9.2500277777777757</c:v>
                </c:pt>
                <c:pt idx="112">
                  <c:v>9.3333611111111097</c:v>
                </c:pt>
                <c:pt idx="113">
                  <c:v>9.4166944444444436</c:v>
                </c:pt>
                <c:pt idx="114">
                  <c:v>9.5000277777777775</c:v>
                </c:pt>
                <c:pt idx="115">
                  <c:v>9.5833611111111114</c:v>
                </c:pt>
                <c:pt idx="116">
                  <c:v>9.6666944444444454</c:v>
                </c:pt>
                <c:pt idx="117">
                  <c:v>9.7500277777777793</c:v>
                </c:pt>
                <c:pt idx="118">
                  <c:v>9.8333611111111132</c:v>
                </c:pt>
                <c:pt idx="119">
                  <c:v>9.9166944444444471</c:v>
                </c:pt>
                <c:pt idx="120">
                  <c:v>10.000027777777781</c:v>
                </c:pt>
                <c:pt idx="121">
                  <c:v>10.083361111111115</c:v>
                </c:pt>
                <c:pt idx="122">
                  <c:v>10.166694444444449</c:v>
                </c:pt>
                <c:pt idx="123">
                  <c:v>10.250027777777783</c:v>
                </c:pt>
                <c:pt idx="124">
                  <c:v>10.333361111111117</c:v>
                </c:pt>
                <c:pt idx="125">
                  <c:v>10.416694444444451</c:v>
                </c:pt>
                <c:pt idx="126">
                  <c:v>10.500027777777785</c:v>
                </c:pt>
                <c:pt idx="127">
                  <c:v>10.583361111111119</c:v>
                </c:pt>
                <c:pt idx="128">
                  <c:v>10.666694444444452</c:v>
                </c:pt>
                <c:pt idx="129">
                  <c:v>10.750027777777786</c:v>
                </c:pt>
                <c:pt idx="130">
                  <c:v>10.83336111111112</c:v>
                </c:pt>
                <c:pt idx="131">
                  <c:v>10.916694444444454</c:v>
                </c:pt>
                <c:pt idx="132">
                  <c:v>11.000027777777788</c:v>
                </c:pt>
                <c:pt idx="133">
                  <c:v>11.083361111111122</c:v>
                </c:pt>
                <c:pt idx="134">
                  <c:v>11.166694444444456</c:v>
                </c:pt>
                <c:pt idx="135">
                  <c:v>11.25002777777779</c:v>
                </c:pt>
                <c:pt idx="136">
                  <c:v>11.333361111111124</c:v>
                </c:pt>
                <c:pt idx="137">
                  <c:v>11.416694444444458</c:v>
                </c:pt>
                <c:pt idx="138">
                  <c:v>11.500027777777792</c:v>
                </c:pt>
                <c:pt idx="139">
                  <c:v>11.583361111111126</c:v>
                </c:pt>
                <c:pt idx="140">
                  <c:v>11.66669444444446</c:v>
                </c:pt>
                <c:pt idx="141">
                  <c:v>11.750027777777794</c:v>
                </c:pt>
                <c:pt idx="142">
                  <c:v>11.833361111111127</c:v>
                </c:pt>
                <c:pt idx="143">
                  <c:v>11.916694444444461</c:v>
                </c:pt>
                <c:pt idx="144">
                  <c:v>12.000027777777795</c:v>
                </c:pt>
                <c:pt idx="145">
                  <c:v>12.083361111111129</c:v>
                </c:pt>
                <c:pt idx="146">
                  <c:v>12.166694444444463</c:v>
                </c:pt>
                <c:pt idx="147">
                  <c:v>12.250027777777797</c:v>
                </c:pt>
                <c:pt idx="148">
                  <c:v>12.333361111111131</c:v>
                </c:pt>
                <c:pt idx="149">
                  <c:v>12.416694444444465</c:v>
                </c:pt>
                <c:pt idx="150">
                  <c:v>12.500027777777799</c:v>
                </c:pt>
                <c:pt idx="151">
                  <c:v>12.583361111111133</c:v>
                </c:pt>
                <c:pt idx="152">
                  <c:v>12.666694444444467</c:v>
                </c:pt>
                <c:pt idx="153">
                  <c:v>12.750027777777801</c:v>
                </c:pt>
                <c:pt idx="154">
                  <c:v>12.833361111111135</c:v>
                </c:pt>
                <c:pt idx="155">
                  <c:v>12.916694444444468</c:v>
                </c:pt>
                <c:pt idx="156">
                  <c:v>13.000027777777802</c:v>
                </c:pt>
                <c:pt idx="157">
                  <c:v>13.083361111111136</c:v>
                </c:pt>
                <c:pt idx="158">
                  <c:v>13.16669444444447</c:v>
                </c:pt>
                <c:pt idx="159">
                  <c:v>13.250027777777804</c:v>
                </c:pt>
                <c:pt idx="160">
                  <c:v>13.333361111111138</c:v>
                </c:pt>
                <c:pt idx="161">
                  <c:v>13.416694444444472</c:v>
                </c:pt>
                <c:pt idx="162">
                  <c:v>13.500027777777806</c:v>
                </c:pt>
                <c:pt idx="163">
                  <c:v>13.58336111111114</c:v>
                </c:pt>
                <c:pt idx="164">
                  <c:v>13.666694444444474</c:v>
                </c:pt>
                <c:pt idx="165">
                  <c:v>13.750027777777808</c:v>
                </c:pt>
                <c:pt idx="166">
                  <c:v>13.833361111111142</c:v>
                </c:pt>
                <c:pt idx="167">
                  <c:v>13.916694444444476</c:v>
                </c:pt>
                <c:pt idx="168">
                  <c:v>14.000027777777809</c:v>
                </c:pt>
                <c:pt idx="169">
                  <c:v>14.083361111111143</c:v>
                </c:pt>
                <c:pt idx="170">
                  <c:v>14.166694444444477</c:v>
                </c:pt>
                <c:pt idx="171">
                  <c:v>14.250027777777811</c:v>
                </c:pt>
                <c:pt idx="172">
                  <c:v>14.333361111111145</c:v>
                </c:pt>
                <c:pt idx="173">
                  <c:v>14.416694444444479</c:v>
                </c:pt>
                <c:pt idx="174">
                  <c:v>14.500027777777813</c:v>
                </c:pt>
                <c:pt idx="175">
                  <c:v>14.583361111111147</c:v>
                </c:pt>
                <c:pt idx="176">
                  <c:v>14.666694444444481</c:v>
                </c:pt>
                <c:pt idx="177">
                  <c:v>14.750027777777815</c:v>
                </c:pt>
                <c:pt idx="178">
                  <c:v>14.833361111111149</c:v>
                </c:pt>
                <c:pt idx="179">
                  <c:v>14.916694444444483</c:v>
                </c:pt>
                <c:pt idx="180">
                  <c:v>15.000027777777817</c:v>
                </c:pt>
                <c:pt idx="181">
                  <c:v>15.083361111111151</c:v>
                </c:pt>
                <c:pt idx="182">
                  <c:v>15.166694444444484</c:v>
                </c:pt>
                <c:pt idx="183">
                  <c:v>15.250027777777818</c:v>
                </c:pt>
                <c:pt idx="184">
                  <c:v>15.333361111111152</c:v>
                </c:pt>
                <c:pt idx="185">
                  <c:v>15.416694444444486</c:v>
                </c:pt>
                <c:pt idx="186">
                  <c:v>15.50002777777782</c:v>
                </c:pt>
                <c:pt idx="187">
                  <c:v>15.583361111111154</c:v>
                </c:pt>
                <c:pt idx="188">
                  <c:v>15.666694444444488</c:v>
                </c:pt>
                <c:pt idx="189">
                  <c:v>15.750027777777822</c:v>
                </c:pt>
                <c:pt idx="190">
                  <c:v>15.833361111111156</c:v>
                </c:pt>
                <c:pt idx="191">
                  <c:v>15.91669444444449</c:v>
                </c:pt>
                <c:pt idx="192">
                  <c:v>16.000027777777824</c:v>
                </c:pt>
                <c:pt idx="193">
                  <c:v>16.083361111111156</c:v>
                </c:pt>
                <c:pt idx="194">
                  <c:v>16.166694444444488</c:v>
                </c:pt>
                <c:pt idx="195">
                  <c:v>16.25002777777782</c:v>
                </c:pt>
                <c:pt idx="196">
                  <c:v>16.333361111111152</c:v>
                </c:pt>
                <c:pt idx="197">
                  <c:v>16.416694444444484</c:v>
                </c:pt>
                <c:pt idx="198">
                  <c:v>16.500027777777817</c:v>
                </c:pt>
                <c:pt idx="199">
                  <c:v>16.583361111111149</c:v>
                </c:pt>
                <c:pt idx="200">
                  <c:v>16.666694444444481</c:v>
                </c:pt>
                <c:pt idx="201">
                  <c:v>16.750027777777813</c:v>
                </c:pt>
                <c:pt idx="202">
                  <c:v>16.833361111111145</c:v>
                </c:pt>
                <c:pt idx="203">
                  <c:v>16.916694444444477</c:v>
                </c:pt>
                <c:pt idx="204">
                  <c:v>17.000027777777809</c:v>
                </c:pt>
                <c:pt idx="205">
                  <c:v>17.083361111111142</c:v>
                </c:pt>
                <c:pt idx="206">
                  <c:v>17.166694444444474</c:v>
                </c:pt>
                <c:pt idx="207">
                  <c:v>17.250027777777806</c:v>
                </c:pt>
                <c:pt idx="208">
                  <c:v>17.333361111111138</c:v>
                </c:pt>
                <c:pt idx="209">
                  <c:v>17.41669444444447</c:v>
                </c:pt>
                <c:pt idx="210">
                  <c:v>17.500027777777802</c:v>
                </c:pt>
                <c:pt idx="211">
                  <c:v>17.583361111111135</c:v>
                </c:pt>
                <c:pt idx="212">
                  <c:v>17.666694444444467</c:v>
                </c:pt>
                <c:pt idx="213">
                  <c:v>17.750027777777799</c:v>
                </c:pt>
                <c:pt idx="214">
                  <c:v>17.833361111111131</c:v>
                </c:pt>
                <c:pt idx="215">
                  <c:v>17.916694444444463</c:v>
                </c:pt>
                <c:pt idx="216">
                  <c:v>18.000027777777795</c:v>
                </c:pt>
                <c:pt idx="217">
                  <c:v>18.083361111111127</c:v>
                </c:pt>
                <c:pt idx="218">
                  <c:v>18.16669444444446</c:v>
                </c:pt>
                <c:pt idx="219">
                  <c:v>18.250027777777792</c:v>
                </c:pt>
                <c:pt idx="220">
                  <c:v>18.333361111111124</c:v>
                </c:pt>
                <c:pt idx="221">
                  <c:v>18.416694444444456</c:v>
                </c:pt>
                <c:pt idx="222">
                  <c:v>18.500027777777788</c:v>
                </c:pt>
                <c:pt idx="223">
                  <c:v>18.58336111111112</c:v>
                </c:pt>
                <c:pt idx="224">
                  <c:v>18.666694444444452</c:v>
                </c:pt>
                <c:pt idx="225">
                  <c:v>18.750027777777785</c:v>
                </c:pt>
                <c:pt idx="226">
                  <c:v>18.833361111111117</c:v>
                </c:pt>
                <c:pt idx="227">
                  <c:v>18.916694444444449</c:v>
                </c:pt>
                <c:pt idx="228">
                  <c:v>19.000027777777781</c:v>
                </c:pt>
                <c:pt idx="229">
                  <c:v>19.083361111111113</c:v>
                </c:pt>
                <c:pt idx="230">
                  <c:v>19.166694444444445</c:v>
                </c:pt>
                <c:pt idx="231">
                  <c:v>19.250027777777778</c:v>
                </c:pt>
                <c:pt idx="232">
                  <c:v>19.33336111111111</c:v>
                </c:pt>
                <c:pt idx="233">
                  <c:v>19.416694444444442</c:v>
                </c:pt>
                <c:pt idx="234">
                  <c:v>19.500027777777774</c:v>
                </c:pt>
                <c:pt idx="235">
                  <c:v>19.583361111111106</c:v>
                </c:pt>
                <c:pt idx="236">
                  <c:v>19.666694444444438</c:v>
                </c:pt>
                <c:pt idx="237">
                  <c:v>19.75002777777777</c:v>
                </c:pt>
                <c:pt idx="238">
                  <c:v>19.833361111111103</c:v>
                </c:pt>
                <c:pt idx="239">
                  <c:v>19.916694444444435</c:v>
                </c:pt>
                <c:pt idx="240">
                  <c:v>20.000027777777767</c:v>
                </c:pt>
                <c:pt idx="241">
                  <c:v>20.083361111111099</c:v>
                </c:pt>
                <c:pt idx="242">
                  <c:v>20.166694444444431</c:v>
                </c:pt>
                <c:pt idx="243">
                  <c:v>20.250027777777763</c:v>
                </c:pt>
                <c:pt idx="244">
                  <c:v>20.333361111111095</c:v>
                </c:pt>
                <c:pt idx="245">
                  <c:v>20.416694444444428</c:v>
                </c:pt>
                <c:pt idx="246">
                  <c:v>20.50002777777776</c:v>
                </c:pt>
                <c:pt idx="247">
                  <c:v>20.583361111111092</c:v>
                </c:pt>
                <c:pt idx="248">
                  <c:v>20.666694444444424</c:v>
                </c:pt>
                <c:pt idx="249">
                  <c:v>20.750027777777756</c:v>
                </c:pt>
                <c:pt idx="250">
                  <c:v>20.833361111111088</c:v>
                </c:pt>
                <c:pt idx="251">
                  <c:v>20.91669444444442</c:v>
                </c:pt>
                <c:pt idx="252">
                  <c:v>21.000027777777753</c:v>
                </c:pt>
                <c:pt idx="253">
                  <c:v>21.083361111111085</c:v>
                </c:pt>
                <c:pt idx="254">
                  <c:v>21.166694444444417</c:v>
                </c:pt>
                <c:pt idx="255">
                  <c:v>21.250027777777749</c:v>
                </c:pt>
                <c:pt idx="256">
                  <c:v>21.333361111111081</c:v>
                </c:pt>
                <c:pt idx="257">
                  <c:v>21.416694444444413</c:v>
                </c:pt>
                <c:pt idx="258">
                  <c:v>21.500027777777746</c:v>
                </c:pt>
                <c:pt idx="259">
                  <c:v>21.583361111111078</c:v>
                </c:pt>
                <c:pt idx="260">
                  <c:v>21.66669444444441</c:v>
                </c:pt>
                <c:pt idx="261">
                  <c:v>21.750027777777742</c:v>
                </c:pt>
                <c:pt idx="262">
                  <c:v>21.833361111111074</c:v>
                </c:pt>
                <c:pt idx="263">
                  <c:v>21.916694444444406</c:v>
                </c:pt>
                <c:pt idx="264">
                  <c:v>22.000027777777738</c:v>
                </c:pt>
                <c:pt idx="265">
                  <c:v>22.083361111111071</c:v>
                </c:pt>
                <c:pt idx="266">
                  <c:v>22.166694444444403</c:v>
                </c:pt>
                <c:pt idx="267">
                  <c:v>22.250027777777735</c:v>
                </c:pt>
                <c:pt idx="268">
                  <c:v>22.333361111111067</c:v>
                </c:pt>
                <c:pt idx="269">
                  <c:v>22.416694444444399</c:v>
                </c:pt>
                <c:pt idx="270">
                  <c:v>22.500027777777731</c:v>
                </c:pt>
                <c:pt idx="271">
                  <c:v>22.583361111111063</c:v>
                </c:pt>
                <c:pt idx="272">
                  <c:v>22.666694444444396</c:v>
                </c:pt>
                <c:pt idx="273">
                  <c:v>22.750027777777728</c:v>
                </c:pt>
                <c:pt idx="274">
                  <c:v>22.83336111111106</c:v>
                </c:pt>
                <c:pt idx="275">
                  <c:v>22.916694444444392</c:v>
                </c:pt>
                <c:pt idx="276">
                  <c:v>23.000027777777724</c:v>
                </c:pt>
                <c:pt idx="277">
                  <c:v>23.083361111111056</c:v>
                </c:pt>
                <c:pt idx="278">
                  <c:v>23.166694444444389</c:v>
                </c:pt>
                <c:pt idx="279">
                  <c:v>23.250027777777721</c:v>
                </c:pt>
                <c:pt idx="280">
                  <c:v>23.333361111111053</c:v>
                </c:pt>
                <c:pt idx="281">
                  <c:v>23.416694444444385</c:v>
                </c:pt>
                <c:pt idx="282">
                  <c:v>23.500027777777717</c:v>
                </c:pt>
                <c:pt idx="283">
                  <c:v>23.583361111111049</c:v>
                </c:pt>
                <c:pt idx="284">
                  <c:v>23.666694444444381</c:v>
                </c:pt>
                <c:pt idx="285">
                  <c:v>23.750027777777714</c:v>
                </c:pt>
                <c:pt idx="286">
                  <c:v>23.833361111111046</c:v>
                </c:pt>
                <c:pt idx="287">
                  <c:v>23.916694444444378</c:v>
                </c:pt>
                <c:pt idx="288">
                  <c:v>24.00002777777771</c:v>
                </c:pt>
                <c:pt idx="289">
                  <c:v>24.083361111111042</c:v>
                </c:pt>
                <c:pt idx="290">
                  <c:v>24.166694444444374</c:v>
                </c:pt>
                <c:pt idx="291">
                  <c:v>24.250027777777706</c:v>
                </c:pt>
                <c:pt idx="292">
                  <c:v>24.333361111111039</c:v>
                </c:pt>
                <c:pt idx="293">
                  <c:v>24.416694444444371</c:v>
                </c:pt>
                <c:pt idx="294">
                  <c:v>24.500027777777703</c:v>
                </c:pt>
                <c:pt idx="295">
                  <c:v>24.583361111111035</c:v>
                </c:pt>
                <c:pt idx="296">
                  <c:v>24.666694444444367</c:v>
                </c:pt>
                <c:pt idx="297">
                  <c:v>24.750027777777699</c:v>
                </c:pt>
                <c:pt idx="298">
                  <c:v>24.833361111111032</c:v>
                </c:pt>
                <c:pt idx="299">
                  <c:v>24.916694444444364</c:v>
                </c:pt>
                <c:pt idx="300">
                  <c:v>25.000027777777696</c:v>
                </c:pt>
                <c:pt idx="301">
                  <c:v>25.083361111111028</c:v>
                </c:pt>
                <c:pt idx="302">
                  <c:v>25.16669444444436</c:v>
                </c:pt>
                <c:pt idx="303">
                  <c:v>25.250027777777692</c:v>
                </c:pt>
                <c:pt idx="304">
                  <c:v>25.333361111111024</c:v>
                </c:pt>
                <c:pt idx="305">
                  <c:v>25.416694444444357</c:v>
                </c:pt>
                <c:pt idx="306">
                  <c:v>25.500027777777689</c:v>
                </c:pt>
                <c:pt idx="307">
                  <c:v>25.583361111111021</c:v>
                </c:pt>
                <c:pt idx="308">
                  <c:v>25.666694444444353</c:v>
                </c:pt>
                <c:pt idx="309">
                  <c:v>25.750027777777685</c:v>
                </c:pt>
                <c:pt idx="310">
                  <c:v>25.833361111111017</c:v>
                </c:pt>
                <c:pt idx="311">
                  <c:v>25.916694444444349</c:v>
                </c:pt>
                <c:pt idx="312">
                  <c:v>26.000027777777682</c:v>
                </c:pt>
                <c:pt idx="313">
                  <c:v>26.083361111111014</c:v>
                </c:pt>
                <c:pt idx="314">
                  <c:v>26.166694444444346</c:v>
                </c:pt>
                <c:pt idx="315">
                  <c:v>26.250027777777678</c:v>
                </c:pt>
                <c:pt idx="316">
                  <c:v>26.33336111111101</c:v>
                </c:pt>
                <c:pt idx="317">
                  <c:v>26.416694444444342</c:v>
                </c:pt>
                <c:pt idx="318">
                  <c:v>26.500027777777674</c:v>
                </c:pt>
                <c:pt idx="319">
                  <c:v>26.583361111111007</c:v>
                </c:pt>
                <c:pt idx="320">
                  <c:v>26.666694444444339</c:v>
                </c:pt>
                <c:pt idx="321">
                  <c:v>26.750027777777671</c:v>
                </c:pt>
                <c:pt idx="322">
                  <c:v>26.833361111111003</c:v>
                </c:pt>
                <c:pt idx="323">
                  <c:v>26.916694444444335</c:v>
                </c:pt>
                <c:pt idx="324">
                  <c:v>27.000027777777667</c:v>
                </c:pt>
                <c:pt idx="325">
                  <c:v>27.083361111111</c:v>
                </c:pt>
                <c:pt idx="326">
                  <c:v>27.166694444444332</c:v>
                </c:pt>
                <c:pt idx="327">
                  <c:v>27.250027777777664</c:v>
                </c:pt>
                <c:pt idx="328">
                  <c:v>27.333361111110996</c:v>
                </c:pt>
                <c:pt idx="329">
                  <c:v>27.416694444444328</c:v>
                </c:pt>
                <c:pt idx="330">
                  <c:v>27.50002777777766</c:v>
                </c:pt>
                <c:pt idx="331">
                  <c:v>27.583361111110992</c:v>
                </c:pt>
                <c:pt idx="332">
                  <c:v>27.666694444444325</c:v>
                </c:pt>
                <c:pt idx="333">
                  <c:v>27.750027777777657</c:v>
                </c:pt>
                <c:pt idx="334">
                  <c:v>27.833361111110989</c:v>
                </c:pt>
                <c:pt idx="335">
                  <c:v>27.916694444444321</c:v>
                </c:pt>
                <c:pt idx="336">
                  <c:v>28.000027777777653</c:v>
                </c:pt>
                <c:pt idx="337">
                  <c:v>28.083361111110985</c:v>
                </c:pt>
                <c:pt idx="338">
                  <c:v>28.166694444444317</c:v>
                </c:pt>
                <c:pt idx="339">
                  <c:v>28.25002777777765</c:v>
                </c:pt>
                <c:pt idx="340">
                  <c:v>28.333361111110982</c:v>
                </c:pt>
                <c:pt idx="341">
                  <c:v>28.416694444444314</c:v>
                </c:pt>
                <c:pt idx="342">
                  <c:v>28.500027777777646</c:v>
                </c:pt>
                <c:pt idx="343">
                  <c:v>28.583361111110978</c:v>
                </c:pt>
                <c:pt idx="344">
                  <c:v>28.66669444444431</c:v>
                </c:pt>
                <c:pt idx="345">
                  <c:v>28.750027777777643</c:v>
                </c:pt>
                <c:pt idx="346">
                  <c:v>28.833361111110975</c:v>
                </c:pt>
                <c:pt idx="347">
                  <c:v>28.916694444444307</c:v>
                </c:pt>
                <c:pt idx="348">
                  <c:v>29.000027777777639</c:v>
                </c:pt>
                <c:pt idx="349">
                  <c:v>29.083361111110971</c:v>
                </c:pt>
                <c:pt idx="350">
                  <c:v>29.166694444444303</c:v>
                </c:pt>
                <c:pt idx="351">
                  <c:v>29.250027777777635</c:v>
                </c:pt>
                <c:pt idx="352">
                  <c:v>29.333361111110968</c:v>
                </c:pt>
                <c:pt idx="353">
                  <c:v>29.4166944444443</c:v>
                </c:pt>
                <c:pt idx="354">
                  <c:v>29.500027777777632</c:v>
                </c:pt>
                <c:pt idx="355">
                  <c:v>29.583361111110964</c:v>
                </c:pt>
                <c:pt idx="356">
                  <c:v>29.666694444444296</c:v>
                </c:pt>
                <c:pt idx="357">
                  <c:v>29.750027777777628</c:v>
                </c:pt>
                <c:pt idx="358">
                  <c:v>29.83336111111096</c:v>
                </c:pt>
                <c:pt idx="359">
                  <c:v>29.916694444444293</c:v>
                </c:pt>
                <c:pt idx="360">
                  <c:v>30.000027777777625</c:v>
                </c:pt>
                <c:pt idx="361">
                  <c:v>30.083361111110957</c:v>
                </c:pt>
                <c:pt idx="362">
                  <c:v>30.166694444444289</c:v>
                </c:pt>
                <c:pt idx="363">
                  <c:v>30.250027777777621</c:v>
                </c:pt>
                <c:pt idx="364">
                  <c:v>30.333361111110953</c:v>
                </c:pt>
                <c:pt idx="365">
                  <c:v>30.416694444444285</c:v>
                </c:pt>
                <c:pt idx="366">
                  <c:v>30.500027777777618</c:v>
                </c:pt>
                <c:pt idx="367">
                  <c:v>30.58336111111095</c:v>
                </c:pt>
                <c:pt idx="368">
                  <c:v>30.666694444444282</c:v>
                </c:pt>
                <c:pt idx="369">
                  <c:v>30.750027777777614</c:v>
                </c:pt>
                <c:pt idx="370">
                  <c:v>30.833361111110946</c:v>
                </c:pt>
                <c:pt idx="371">
                  <c:v>30.916694444444278</c:v>
                </c:pt>
                <c:pt idx="372">
                  <c:v>31.000027777777611</c:v>
                </c:pt>
                <c:pt idx="373">
                  <c:v>31.083361111110943</c:v>
                </c:pt>
                <c:pt idx="374">
                  <c:v>31.166694444444275</c:v>
                </c:pt>
                <c:pt idx="375">
                  <c:v>31.250027777777607</c:v>
                </c:pt>
                <c:pt idx="376">
                  <c:v>31.333361111110939</c:v>
                </c:pt>
                <c:pt idx="377">
                  <c:v>31.416694444444271</c:v>
                </c:pt>
                <c:pt idx="378">
                  <c:v>31.500027777777603</c:v>
                </c:pt>
                <c:pt idx="379">
                  <c:v>31.583361111110936</c:v>
                </c:pt>
                <c:pt idx="380">
                  <c:v>31.666694444444268</c:v>
                </c:pt>
                <c:pt idx="381">
                  <c:v>31.7500277777776</c:v>
                </c:pt>
                <c:pt idx="382">
                  <c:v>31.833361111110932</c:v>
                </c:pt>
                <c:pt idx="383">
                  <c:v>31.916694444444264</c:v>
                </c:pt>
                <c:pt idx="384">
                  <c:v>32.000027777777596</c:v>
                </c:pt>
                <c:pt idx="385">
                  <c:v>32.083361111110932</c:v>
                </c:pt>
                <c:pt idx="386">
                  <c:v>32.166694444444268</c:v>
                </c:pt>
                <c:pt idx="387">
                  <c:v>32.250027777777603</c:v>
                </c:pt>
                <c:pt idx="388">
                  <c:v>32.333361111110939</c:v>
                </c:pt>
                <c:pt idx="389">
                  <c:v>32.416694444444275</c:v>
                </c:pt>
                <c:pt idx="390">
                  <c:v>32.500027777777611</c:v>
                </c:pt>
                <c:pt idx="391">
                  <c:v>32.583361111110946</c:v>
                </c:pt>
                <c:pt idx="392">
                  <c:v>32.666694444444282</c:v>
                </c:pt>
                <c:pt idx="393">
                  <c:v>32.750027777777618</c:v>
                </c:pt>
                <c:pt idx="394">
                  <c:v>32.833361111110953</c:v>
                </c:pt>
                <c:pt idx="395">
                  <c:v>32.916694444444289</c:v>
                </c:pt>
                <c:pt idx="396">
                  <c:v>33.000027777777625</c:v>
                </c:pt>
                <c:pt idx="397">
                  <c:v>33.08336111111096</c:v>
                </c:pt>
                <c:pt idx="398">
                  <c:v>33.166694444444296</c:v>
                </c:pt>
                <c:pt idx="399">
                  <c:v>33.250027777777632</c:v>
                </c:pt>
                <c:pt idx="400">
                  <c:v>33.333361111110968</c:v>
                </c:pt>
                <c:pt idx="401">
                  <c:v>33.416694444444303</c:v>
                </c:pt>
                <c:pt idx="402">
                  <c:v>33.500027777777639</c:v>
                </c:pt>
                <c:pt idx="403">
                  <c:v>33.583361111110975</c:v>
                </c:pt>
                <c:pt idx="404">
                  <c:v>33.66669444444431</c:v>
                </c:pt>
                <c:pt idx="405">
                  <c:v>33.750027777777646</c:v>
                </c:pt>
                <c:pt idx="406">
                  <c:v>33.833361111110982</c:v>
                </c:pt>
                <c:pt idx="407">
                  <c:v>33.916694444444317</c:v>
                </c:pt>
                <c:pt idx="408">
                  <c:v>34.000027777777653</c:v>
                </c:pt>
                <c:pt idx="409">
                  <c:v>34.083361111110989</c:v>
                </c:pt>
                <c:pt idx="410">
                  <c:v>34.166694444444325</c:v>
                </c:pt>
                <c:pt idx="411">
                  <c:v>34.25002777777766</c:v>
                </c:pt>
                <c:pt idx="412">
                  <c:v>34.333361111110996</c:v>
                </c:pt>
                <c:pt idx="413">
                  <c:v>34.416694444444332</c:v>
                </c:pt>
                <c:pt idx="414">
                  <c:v>34.500027777777667</c:v>
                </c:pt>
                <c:pt idx="415">
                  <c:v>34.583361111111003</c:v>
                </c:pt>
                <c:pt idx="416">
                  <c:v>34.666694444444339</c:v>
                </c:pt>
                <c:pt idx="417">
                  <c:v>34.750027777777674</c:v>
                </c:pt>
                <c:pt idx="418">
                  <c:v>34.83336111111101</c:v>
                </c:pt>
                <c:pt idx="419">
                  <c:v>34.916694444444346</c:v>
                </c:pt>
                <c:pt idx="420">
                  <c:v>35.000027777777682</c:v>
                </c:pt>
                <c:pt idx="421">
                  <c:v>35.083361111111017</c:v>
                </c:pt>
                <c:pt idx="422">
                  <c:v>35.166694444444353</c:v>
                </c:pt>
                <c:pt idx="423">
                  <c:v>35.250027777777689</c:v>
                </c:pt>
                <c:pt idx="424">
                  <c:v>35.333361111111024</c:v>
                </c:pt>
                <c:pt idx="425">
                  <c:v>35.41669444444436</c:v>
                </c:pt>
                <c:pt idx="426">
                  <c:v>35.500027777777696</c:v>
                </c:pt>
                <c:pt idx="427">
                  <c:v>35.583361111111032</c:v>
                </c:pt>
                <c:pt idx="428">
                  <c:v>35.666694444444367</c:v>
                </c:pt>
                <c:pt idx="429">
                  <c:v>35.750027777777703</c:v>
                </c:pt>
                <c:pt idx="430">
                  <c:v>35.833361111111039</c:v>
                </c:pt>
                <c:pt idx="431">
                  <c:v>35.916694444444374</c:v>
                </c:pt>
                <c:pt idx="432">
                  <c:v>36.00002777777771</c:v>
                </c:pt>
                <c:pt idx="433">
                  <c:v>36.083361111111046</c:v>
                </c:pt>
                <c:pt idx="434">
                  <c:v>36.166694444444381</c:v>
                </c:pt>
                <c:pt idx="435">
                  <c:v>36.250027777777717</c:v>
                </c:pt>
                <c:pt idx="436">
                  <c:v>36.333361111111053</c:v>
                </c:pt>
                <c:pt idx="437">
                  <c:v>36.416694444444389</c:v>
                </c:pt>
                <c:pt idx="438">
                  <c:v>36.500027777777724</c:v>
                </c:pt>
                <c:pt idx="439">
                  <c:v>36.58336111111106</c:v>
                </c:pt>
                <c:pt idx="440">
                  <c:v>36.666694444444396</c:v>
                </c:pt>
                <c:pt idx="441">
                  <c:v>36.750027777777731</c:v>
                </c:pt>
                <c:pt idx="442">
                  <c:v>36.833361111111067</c:v>
                </c:pt>
                <c:pt idx="443">
                  <c:v>36.916694444444403</c:v>
                </c:pt>
                <c:pt idx="444">
                  <c:v>37.000027777777738</c:v>
                </c:pt>
                <c:pt idx="445">
                  <c:v>37.083361111111074</c:v>
                </c:pt>
                <c:pt idx="446">
                  <c:v>37.16669444444441</c:v>
                </c:pt>
                <c:pt idx="447">
                  <c:v>37.250027777777746</c:v>
                </c:pt>
                <c:pt idx="448">
                  <c:v>37.333361111111081</c:v>
                </c:pt>
                <c:pt idx="449">
                  <c:v>37.416694444444417</c:v>
                </c:pt>
                <c:pt idx="450">
                  <c:v>37.500027777777753</c:v>
                </c:pt>
                <c:pt idx="451">
                  <c:v>37.583361111111088</c:v>
                </c:pt>
                <c:pt idx="452">
                  <c:v>37.666694444444424</c:v>
                </c:pt>
                <c:pt idx="453">
                  <c:v>37.75002777777776</c:v>
                </c:pt>
                <c:pt idx="454">
                  <c:v>37.833361111111095</c:v>
                </c:pt>
                <c:pt idx="455">
                  <c:v>37.916694444444431</c:v>
                </c:pt>
                <c:pt idx="456">
                  <c:v>38.000027777777767</c:v>
                </c:pt>
                <c:pt idx="457">
                  <c:v>38.083361111111103</c:v>
                </c:pt>
                <c:pt idx="458">
                  <c:v>38.166694444444438</c:v>
                </c:pt>
                <c:pt idx="459">
                  <c:v>38.250027777777774</c:v>
                </c:pt>
                <c:pt idx="460">
                  <c:v>38.33336111111111</c:v>
                </c:pt>
                <c:pt idx="461">
                  <c:v>38.416694444444445</c:v>
                </c:pt>
                <c:pt idx="462">
                  <c:v>38.500027777777781</c:v>
                </c:pt>
                <c:pt idx="463">
                  <c:v>38.583361111111117</c:v>
                </c:pt>
                <c:pt idx="464">
                  <c:v>38.666694444444452</c:v>
                </c:pt>
                <c:pt idx="465">
                  <c:v>38.750027777777788</c:v>
                </c:pt>
                <c:pt idx="466">
                  <c:v>38.833361111111124</c:v>
                </c:pt>
                <c:pt idx="467">
                  <c:v>38.91669444444446</c:v>
                </c:pt>
                <c:pt idx="468">
                  <c:v>39.000027777777795</c:v>
                </c:pt>
                <c:pt idx="469">
                  <c:v>39.083361111111131</c:v>
                </c:pt>
                <c:pt idx="470">
                  <c:v>39.166694444444467</c:v>
                </c:pt>
                <c:pt idx="471">
                  <c:v>39.250027777777802</c:v>
                </c:pt>
                <c:pt idx="472">
                  <c:v>39.333361111111138</c:v>
                </c:pt>
                <c:pt idx="473">
                  <c:v>39.416694444444474</c:v>
                </c:pt>
                <c:pt idx="474">
                  <c:v>39.500027777777809</c:v>
                </c:pt>
                <c:pt idx="475">
                  <c:v>39.583361111111145</c:v>
                </c:pt>
                <c:pt idx="476">
                  <c:v>39.666694444444481</c:v>
                </c:pt>
                <c:pt idx="477">
                  <c:v>39.750027777777817</c:v>
                </c:pt>
                <c:pt idx="478">
                  <c:v>39.833361111111152</c:v>
                </c:pt>
                <c:pt idx="479">
                  <c:v>39.916694444444488</c:v>
                </c:pt>
                <c:pt idx="480">
                  <c:v>40.000027777777824</c:v>
                </c:pt>
                <c:pt idx="481">
                  <c:v>40.083361111111159</c:v>
                </c:pt>
                <c:pt idx="482">
                  <c:v>40.166694444444495</c:v>
                </c:pt>
                <c:pt idx="483">
                  <c:v>40.250027777777831</c:v>
                </c:pt>
                <c:pt idx="484">
                  <c:v>40.333361111111167</c:v>
                </c:pt>
                <c:pt idx="485">
                  <c:v>40.416694444444502</c:v>
                </c:pt>
                <c:pt idx="486">
                  <c:v>40.500027777777838</c:v>
                </c:pt>
                <c:pt idx="487">
                  <c:v>40.583361111111174</c:v>
                </c:pt>
                <c:pt idx="488">
                  <c:v>40.666694444444509</c:v>
                </c:pt>
                <c:pt idx="489">
                  <c:v>40.750027777777845</c:v>
                </c:pt>
                <c:pt idx="490">
                  <c:v>40.833361111111181</c:v>
                </c:pt>
                <c:pt idx="491">
                  <c:v>40.916694444444516</c:v>
                </c:pt>
                <c:pt idx="492">
                  <c:v>41.000027777777852</c:v>
                </c:pt>
                <c:pt idx="493">
                  <c:v>41.083361111111188</c:v>
                </c:pt>
                <c:pt idx="494">
                  <c:v>41.166694444444524</c:v>
                </c:pt>
                <c:pt idx="495">
                  <c:v>41.250027777777859</c:v>
                </c:pt>
                <c:pt idx="496">
                  <c:v>41.333361111111195</c:v>
                </c:pt>
                <c:pt idx="497">
                  <c:v>41.416694444444531</c:v>
                </c:pt>
                <c:pt idx="498">
                  <c:v>41.500027777777866</c:v>
                </c:pt>
                <c:pt idx="499">
                  <c:v>41.583361111111202</c:v>
                </c:pt>
                <c:pt idx="500">
                  <c:v>41.666694444444538</c:v>
                </c:pt>
                <c:pt idx="501">
                  <c:v>41.750027777777873</c:v>
                </c:pt>
                <c:pt idx="502">
                  <c:v>41.833361111111209</c:v>
                </c:pt>
                <c:pt idx="503">
                  <c:v>41.916694444444545</c:v>
                </c:pt>
                <c:pt idx="504">
                  <c:v>42.000027777777881</c:v>
                </c:pt>
                <c:pt idx="505">
                  <c:v>42.083361111111216</c:v>
                </c:pt>
                <c:pt idx="506">
                  <c:v>42.166694444444552</c:v>
                </c:pt>
                <c:pt idx="507">
                  <c:v>42.250027777777888</c:v>
                </c:pt>
                <c:pt idx="508">
                  <c:v>42.333361111111223</c:v>
                </c:pt>
                <c:pt idx="509">
                  <c:v>42.416694444444559</c:v>
                </c:pt>
                <c:pt idx="510">
                  <c:v>42.500027777777895</c:v>
                </c:pt>
                <c:pt idx="511">
                  <c:v>42.58336111111123</c:v>
                </c:pt>
                <c:pt idx="512">
                  <c:v>42.666694444444566</c:v>
                </c:pt>
                <c:pt idx="513">
                  <c:v>42.750027777777902</c:v>
                </c:pt>
                <c:pt idx="514">
                  <c:v>42.833361111111238</c:v>
                </c:pt>
                <c:pt idx="515">
                  <c:v>42.916694444444573</c:v>
                </c:pt>
                <c:pt idx="516">
                  <c:v>43.000027777777909</c:v>
                </c:pt>
                <c:pt idx="517">
                  <c:v>43.083361111111245</c:v>
                </c:pt>
                <c:pt idx="518">
                  <c:v>43.16669444444458</c:v>
                </c:pt>
                <c:pt idx="519">
                  <c:v>43.250027777777916</c:v>
                </c:pt>
                <c:pt idx="520">
                  <c:v>43.333361111111252</c:v>
                </c:pt>
                <c:pt idx="521">
                  <c:v>43.416694444444587</c:v>
                </c:pt>
                <c:pt idx="522">
                  <c:v>43.500027777777923</c:v>
                </c:pt>
                <c:pt idx="523">
                  <c:v>43.583361111111259</c:v>
                </c:pt>
                <c:pt idx="524">
                  <c:v>43.666694444444595</c:v>
                </c:pt>
                <c:pt idx="525">
                  <c:v>43.75002777777793</c:v>
                </c:pt>
                <c:pt idx="526">
                  <c:v>43.833361111111266</c:v>
                </c:pt>
                <c:pt idx="527">
                  <c:v>43.916694444444602</c:v>
                </c:pt>
                <c:pt idx="528">
                  <c:v>44.000027777777937</c:v>
                </c:pt>
                <c:pt idx="529">
                  <c:v>44.083361111111273</c:v>
                </c:pt>
                <c:pt idx="530">
                  <c:v>44.166694444444609</c:v>
                </c:pt>
                <c:pt idx="531">
                  <c:v>44.250027777777944</c:v>
                </c:pt>
                <c:pt idx="532">
                  <c:v>44.33336111111128</c:v>
                </c:pt>
                <c:pt idx="533">
                  <c:v>44.416694444444616</c:v>
                </c:pt>
                <c:pt idx="534">
                  <c:v>44.500027777777952</c:v>
                </c:pt>
                <c:pt idx="535">
                  <c:v>44.583361111111287</c:v>
                </c:pt>
                <c:pt idx="536">
                  <c:v>44.666694444444623</c:v>
                </c:pt>
                <c:pt idx="537">
                  <c:v>44.750027777777959</c:v>
                </c:pt>
                <c:pt idx="538">
                  <c:v>44.833361111111294</c:v>
                </c:pt>
                <c:pt idx="539">
                  <c:v>44.91669444444463</c:v>
                </c:pt>
                <c:pt idx="540">
                  <c:v>45.000027777777966</c:v>
                </c:pt>
                <c:pt idx="541">
                  <c:v>45.083361111111302</c:v>
                </c:pt>
                <c:pt idx="542">
                  <c:v>45.166694444444637</c:v>
                </c:pt>
                <c:pt idx="543">
                  <c:v>45.250027777777973</c:v>
                </c:pt>
                <c:pt idx="544">
                  <c:v>45.333361111111309</c:v>
                </c:pt>
                <c:pt idx="545">
                  <c:v>45.416694444444644</c:v>
                </c:pt>
                <c:pt idx="546">
                  <c:v>45.50002777777798</c:v>
                </c:pt>
                <c:pt idx="547">
                  <c:v>45.583361111111316</c:v>
                </c:pt>
                <c:pt idx="548">
                  <c:v>45.666694444444651</c:v>
                </c:pt>
                <c:pt idx="549">
                  <c:v>45.750027777777987</c:v>
                </c:pt>
                <c:pt idx="550">
                  <c:v>45.833361111111323</c:v>
                </c:pt>
                <c:pt idx="551">
                  <c:v>45.916694444444659</c:v>
                </c:pt>
                <c:pt idx="552">
                  <c:v>46.000027777777994</c:v>
                </c:pt>
                <c:pt idx="553">
                  <c:v>46.08336111111133</c:v>
                </c:pt>
                <c:pt idx="554">
                  <c:v>46.166694444444666</c:v>
                </c:pt>
                <c:pt idx="555">
                  <c:v>46.250027777778001</c:v>
                </c:pt>
                <c:pt idx="556">
                  <c:v>46.333361111111337</c:v>
                </c:pt>
                <c:pt idx="557">
                  <c:v>46.416694444444673</c:v>
                </c:pt>
                <c:pt idx="558">
                  <c:v>46.500027777778008</c:v>
                </c:pt>
                <c:pt idx="559">
                  <c:v>46.583361111111344</c:v>
                </c:pt>
                <c:pt idx="560">
                  <c:v>46.66669444444468</c:v>
                </c:pt>
                <c:pt idx="561">
                  <c:v>46.750027777778016</c:v>
                </c:pt>
                <c:pt idx="562">
                  <c:v>46.833361111111351</c:v>
                </c:pt>
                <c:pt idx="563">
                  <c:v>46.916694444444687</c:v>
                </c:pt>
                <c:pt idx="564">
                  <c:v>47.000027777778023</c:v>
                </c:pt>
                <c:pt idx="565">
                  <c:v>47.083361111111358</c:v>
                </c:pt>
                <c:pt idx="566">
                  <c:v>47.166694444444694</c:v>
                </c:pt>
                <c:pt idx="567">
                  <c:v>47.25002777777803</c:v>
                </c:pt>
                <c:pt idx="568">
                  <c:v>47.333361111111365</c:v>
                </c:pt>
                <c:pt idx="569">
                  <c:v>47.416694444444701</c:v>
                </c:pt>
                <c:pt idx="570">
                  <c:v>47.500027777778037</c:v>
                </c:pt>
                <c:pt idx="571">
                  <c:v>47.583361111111373</c:v>
                </c:pt>
                <c:pt idx="572">
                  <c:v>47.666694444444708</c:v>
                </c:pt>
                <c:pt idx="573">
                  <c:v>47.750027777778044</c:v>
                </c:pt>
                <c:pt idx="574">
                  <c:v>47.83336111111138</c:v>
                </c:pt>
                <c:pt idx="575">
                  <c:v>47.916694444444715</c:v>
                </c:pt>
                <c:pt idx="576">
                  <c:v>48.000027777778051</c:v>
                </c:pt>
                <c:pt idx="577">
                  <c:v>48.083361111111387</c:v>
                </c:pt>
                <c:pt idx="578">
                  <c:v>48.166694444444722</c:v>
                </c:pt>
                <c:pt idx="579">
                  <c:v>48.250027777778058</c:v>
                </c:pt>
                <c:pt idx="580">
                  <c:v>48.333361111111394</c:v>
                </c:pt>
                <c:pt idx="581">
                  <c:v>48.41669444444473</c:v>
                </c:pt>
                <c:pt idx="582">
                  <c:v>48.500027777778065</c:v>
                </c:pt>
                <c:pt idx="583">
                  <c:v>48.583361111111401</c:v>
                </c:pt>
                <c:pt idx="584">
                  <c:v>48.666694444444737</c:v>
                </c:pt>
                <c:pt idx="585">
                  <c:v>48.750027777778072</c:v>
                </c:pt>
                <c:pt idx="586">
                  <c:v>48.833361111111408</c:v>
                </c:pt>
                <c:pt idx="587">
                  <c:v>48.916694444444744</c:v>
                </c:pt>
                <c:pt idx="588">
                  <c:v>49.000027777778079</c:v>
                </c:pt>
                <c:pt idx="589">
                  <c:v>49.083361111111415</c:v>
                </c:pt>
                <c:pt idx="590">
                  <c:v>49.166694444444751</c:v>
                </c:pt>
                <c:pt idx="591">
                  <c:v>49.250027777778087</c:v>
                </c:pt>
                <c:pt idx="592">
                  <c:v>49.333361111111422</c:v>
                </c:pt>
                <c:pt idx="593">
                  <c:v>49.416694444444758</c:v>
                </c:pt>
                <c:pt idx="594">
                  <c:v>49.500027777778094</c:v>
                </c:pt>
                <c:pt idx="595">
                  <c:v>49.583361111111429</c:v>
                </c:pt>
                <c:pt idx="596">
                  <c:v>49.666694444444765</c:v>
                </c:pt>
                <c:pt idx="597">
                  <c:v>49.750027777778101</c:v>
                </c:pt>
                <c:pt idx="598">
                  <c:v>49.833361111111437</c:v>
                </c:pt>
                <c:pt idx="599">
                  <c:v>49.916694444444772</c:v>
                </c:pt>
                <c:pt idx="600">
                  <c:v>50.000027777778108</c:v>
                </c:pt>
                <c:pt idx="601">
                  <c:v>50.083361111111444</c:v>
                </c:pt>
                <c:pt idx="602">
                  <c:v>50.166694444444779</c:v>
                </c:pt>
                <c:pt idx="603">
                  <c:v>50.250027777778115</c:v>
                </c:pt>
                <c:pt idx="604">
                  <c:v>50.333361111111451</c:v>
                </c:pt>
                <c:pt idx="605">
                  <c:v>50.416694444444786</c:v>
                </c:pt>
                <c:pt idx="606">
                  <c:v>50.500027777778122</c:v>
                </c:pt>
                <c:pt idx="607">
                  <c:v>50.583361111111458</c:v>
                </c:pt>
                <c:pt idx="608">
                  <c:v>50.666694444444794</c:v>
                </c:pt>
                <c:pt idx="609">
                  <c:v>50.750027777778129</c:v>
                </c:pt>
                <c:pt idx="610">
                  <c:v>50.833361111111465</c:v>
                </c:pt>
                <c:pt idx="611">
                  <c:v>50.916694444444801</c:v>
                </c:pt>
                <c:pt idx="612">
                  <c:v>51.000027777778136</c:v>
                </c:pt>
                <c:pt idx="613">
                  <c:v>51.083361111111472</c:v>
                </c:pt>
                <c:pt idx="614">
                  <c:v>51.166694444444808</c:v>
                </c:pt>
                <c:pt idx="615">
                  <c:v>51.250027777778143</c:v>
                </c:pt>
                <c:pt idx="616">
                  <c:v>51.333361111111479</c:v>
                </c:pt>
                <c:pt idx="617">
                  <c:v>51.416694444444815</c:v>
                </c:pt>
                <c:pt idx="618">
                  <c:v>51.500027777778151</c:v>
                </c:pt>
                <c:pt idx="619">
                  <c:v>51.583361111111486</c:v>
                </c:pt>
                <c:pt idx="620">
                  <c:v>51.666694444444822</c:v>
                </c:pt>
                <c:pt idx="621">
                  <c:v>51.750027777778158</c:v>
                </c:pt>
                <c:pt idx="622">
                  <c:v>51.833361111111493</c:v>
                </c:pt>
                <c:pt idx="623">
                  <c:v>51.916694444444829</c:v>
                </c:pt>
                <c:pt idx="624">
                  <c:v>52.000027777778165</c:v>
                </c:pt>
                <c:pt idx="625">
                  <c:v>52.0833611111115</c:v>
                </c:pt>
                <c:pt idx="626">
                  <c:v>52.166694444444836</c:v>
                </c:pt>
                <c:pt idx="627">
                  <c:v>52.250027777778172</c:v>
                </c:pt>
                <c:pt idx="628">
                  <c:v>52.333361111111508</c:v>
                </c:pt>
                <c:pt idx="629">
                  <c:v>52.416694444444843</c:v>
                </c:pt>
                <c:pt idx="630">
                  <c:v>52.500027777778179</c:v>
                </c:pt>
                <c:pt idx="631">
                  <c:v>52.583361111111515</c:v>
                </c:pt>
                <c:pt idx="632">
                  <c:v>52.66669444444485</c:v>
                </c:pt>
                <c:pt idx="633">
                  <c:v>52.750027777778186</c:v>
                </c:pt>
                <c:pt idx="634">
                  <c:v>52.833361111111522</c:v>
                </c:pt>
                <c:pt idx="635">
                  <c:v>52.916694444444857</c:v>
                </c:pt>
                <c:pt idx="636">
                  <c:v>53.000027777778193</c:v>
                </c:pt>
                <c:pt idx="637">
                  <c:v>53.083361111111529</c:v>
                </c:pt>
                <c:pt idx="638">
                  <c:v>53.166694444444865</c:v>
                </c:pt>
                <c:pt idx="639">
                  <c:v>53.2500277777782</c:v>
                </c:pt>
                <c:pt idx="640">
                  <c:v>53.333361111111536</c:v>
                </c:pt>
                <c:pt idx="641">
                  <c:v>53.416694444444872</c:v>
                </c:pt>
                <c:pt idx="642">
                  <c:v>53.500027777778207</c:v>
                </c:pt>
                <c:pt idx="643">
                  <c:v>53.583361111111543</c:v>
                </c:pt>
                <c:pt idx="644">
                  <c:v>53.666694444444879</c:v>
                </c:pt>
                <c:pt idx="645">
                  <c:v>53.750027777778214</c:v>
                </c:pt>
                <c:pt idx="646">
                  <c:v>53.83336111111155</c:v>
                </c:pt>
                <c:pt idx="647">
                  <c:v>53.916694444444886</c:v>
                </c:pt>
                <c:pt idx="648">
                  <c:v>54.000027777778222</c:v>
                </c:pt>
                <c:pt idx="649">
                  <c:v>54.083361111111557</c:v>
                </c:pt>
                <c:pt idx="650">
                  <c:v>54.166694444444893</c:v>
                </c:pt>
                <c:pt idx="651">
                  <c:v>54.250027777778229</c:v>
                </c:pt>
                <c:pt idx="652">
                  <c:v>54.333361111111564</c:v>
                </c:pt>
                <c:pt idx="653">
                  <c:v>54.4166944444449</c:v>
                </c:pt>
                <c:pt idx="654">
                  <c:v>54.500027777778236</c:v>
                </c:pt>
                <c:pt idx="655">
                  <c:v>54.583361111111572</c:v>
                </c:pt>
                <c:pt idx="656">
                  <c:v>54.666694444444907</c:v>
                </c:pt>
                <c:pt idx="657">
                  <c:v>54.750027777778243</c:v>
                </c:pt>
                <c:pt idx="658">
                  <c:v>54.833361111111579</c:v>
                </c:pt>
                <c:pt idx="659">
                  <c:v>54.916694444444914</c:v>
                </c:pt>
                <c:pt idx="660">
                  <c:v>55.00002777777825</c:v>
                </c:pt>
                <c:pt idx="661">
                  <c:v>55.083361111111586</c:v>
                </c:pt>
                <c:pt idx="662">
                  <c:v>55.166694444444921</c:v>
                </c:pt>
                <c:pt idx="663">
                  <c:v>55.250027777778257</c:v>
                </c:pt>
                <c:pt idx="664">
                  <c:v>55.333361111111593</c:v>
                </c:pt>
                <c:pt idx="665">
                  <c:v>55.416694444444929</c:v>
                </c:pt>
                <c:pt idx="666">
                  <c:v>55.500027777778264</c:v>
                </c:pt>
                <c:pt idx="667">
                  <c:v>55.5833611111116</c:v>
                </c:pt>
                <c:pt idx="668">
                  <c:v>55.666694444444936</c:v>
                </c:pt>
                <c:pt idx="669">
                  <c:v>55.750027777778271</c:v>
                </c:pt>
                <c:pt idx="670">
                  <c:v>55.833361111111607</c:v>
                </c:pt>
                <c:pt idx="671">
                  <c:v>55.916694444444943</c:v>
                </c:pt>
                <c:pt idx="672">
                  <c:v>56.000027777778278</c:v>
                </c:pt>
                <c:pt idx="673">
                  <c:v>56.083361111111614</c:v>
                </c:pt>
                <c:pt idx="674">
                  <c:v>56.16669444444495</c:v>
                </c:pt>
                <c:pt idx="675">
                  <c:v>56.250027777778286</c:v>
                </c:pt>
                <c:pt idx="676">
                  <c:v>56.333361111111621</c:v>
                </c:pt>
                <c:pt idx="677">
                  <c:v>56.416694444444957</c:v>
                </c:pt>
                <c:pt idx="678">
                  <c:v>56.500027777778293</c:v>
                </c:pt>
                <c:pt idx="679">
                  <c:v>56.583361111111628</c:v>
                </c:pt>
                <c:pt idx="680">
                  <c:v>56.666694444444964</c:v>
                </c:pt>
                <c:pt idx="681">
                  <c:v>56.7500277777783</c:v>
                </c:pt>
                <c:pt idx="682">
                  <c:v>56.833361111111635</c:v>
                </c:pt>
                <c:pt idx="683">
                  <c:v>56.916694444444971</c:v>
                </c:pt>
                <c:pt idx="684">
                  <c:v>57.000027777778307</c:v>
                </c:pt>
                <c:pt idx="685">
                  <c:v>57.083361111111643</c:v>
                </c:pt>
                <c:pt idx="686">
                  <c:v>57.166694444444978</c:v>
                </c:pt>
                <c:pt idx="687">
                  <c:v>57.250027777778314</c:v>
                </c:pt>
                <c:pt idx="688">
                  <c:v>57.33336111111165</c:v>
                </c:pt>
                <c:pt idx="689">
                  <c:v>57.416694444444985</c:v>
                </c:pt>
                <c:pt idx="690">
                  <c:v>57.500027777778321</c:v>
                </c:pt>
                <c:pt idx="691">
                  <c:v>57.583361111111657</c:v>
                </c:pt>
                <c:pt idx="692">
                  <c:v>57.666694444444992</c:v>
                </c:pt>
                <c:pt idx="693">
                  <c:v>57.750027777778328</c:v>
                </c:pt>
                <c:pt idx="694">
                  <c:v>57.833361111111664</c:v>
                </c:pt>
                <c:pt idx="695">
                  <c:v>57.916694444445</c:v>
                </c:pt>
                <c:pt idx="696">
                  <c:v>58.000027777778335</c:v>
                </c:pt>
                <c:pt idx="697">
                  <c:v>58.083361111111671</c:v>
                </c:pt>
                <c:pt idx="698">
                  <c:v>58.166694444445007</c:v>
                </c:pt>
                <c:pt idx="699">
                  <c:v>58.250027777778342</c:v>
                </c:pt>
                <c:pt idx="700">
                  <c:v>58.333361111111678</c:v>
                </c:pt>
                <c:pt idx="701">
                  <c:v>58.416694444445014</c:v>
                </c:pt>
                <c:pt idx="702">
                  <c:v>58.50002777777835</c:v>
                </c:pt>
                <c:pt idx="703">
                  <c:v>58.583361111111685</c:v>
                </c:pt>
                <c:pt idx="704">
                  <c:v>58.666694444445021</c:v>
                </c:pt>
                <c:pt idx="705">
                  <c:v>58.750027777778357</c:v>
                </c:pt>
                <c:pt idx="706">
                  <c:v>58.833361111111692</c:v>
                </c:pt>
                <c:pt idx="707">
                  <c:v>58.916694444445028</c:v>
                </c:pt>
                <c:pt idx="708">
                  <c:v>59.000027777778364</c:v>
                </c:pt>
                <c:pt idx="709">
                  <c:v>59.083361111111699</c:v>
                </c:pt>
                <c:pt idx="710">
                  <c:v>59.166694444445035</c:v>
                </c:pt>
                <c:pt idx="711">
                  <c:v>59.250027777778371</c:v>
                </c:pt>
                <c:pt idx="712">
                  <c:v>59.333361111111707</c:v>
                </c:pt>
                <c:pt idx="713">
                  <c:v>59.416694444445042</c:v>
                </c:pt>
                <c:pt idx="714">
                  <c:v>59.500027777778378</c:v>
                </c:pt>
                <c:pt idx="715">
                  <c:v>59.583361111111714</c:v>
                </c:pt>
                <c:pt idx="716">
                  <c:v>59.666694444445049</c:v>
                </c:pt>
                <c:pt idx="717">
                  <c:v>59.750027777778385</c:v>
                </c:pt>
                <c:pt idx="718">
                  <c:v>59.833361111111721</c:v>
                </c:pt>
                <c:pt idx="719">
                  <c:v>59.916694444445056</c:v>
                </c:pt>
                <c:pt idx="720">
                  <c:v>60.000027777778392</c:v>
                </c:pt>
                <c:pt idx="721">
                  <c:v>60.083361111111728</c:v>
                </c:pt>
                <c:pt idx="722">
                  <c:v>60.166694444445064</c:v>
                </c:pt>
                <c:pt idx="723">
                  <c:v>60.250027777778399</c:v>
                </c:pt>
                <c:pt idx="724">
                  <c:v>60.333361111111735</c:v>
                </c:pt>
                <c:pt idx="725">
                  <c:v>60.416694444445071</c:v>
                </c:pt>
                <c:pt idx="726">
                  <c:v>60.500027777778406</c:v>
                </c:pt>
                <c:pt idx="727">
                  <c:v>60.583361111111742</c:v>
                </c:pt>
                <c:pt idx="728">
                  <c:v>60.666694444445078</c:v>
                </c:pt>
                <c:pt idx="729">
                  <c:v>60.750027777778413</c:v>
                </c:pt>
                <c:pt idx="730">
                  <c:v>60.833361111111749</c:v>
                </c:pt>
                <c:pt idx="731">
                  <c:v>60.916694444445085</c:v>
                </c:pt>
                <c:pt idx="732">
                  <c:v>61.000027777778421</c:v>
                </c:pt>
                <c:pt idx="733">
                  <c:v>61.083361111111756</c:v>
                </c:pt>
                <c:pt idx="734">
                  <c:v>61.166694444445092</c:v>
                </c:pt>
                <c:pt idx="735">
                  <c:v>61.250027777778428</c:v>
                </c:pt>
                <c:pt idx="736">
                  <c:v>61.333361111111763</c:v>
                </c:pt>
                <c:pt idx="737">
                  <c:v>61.416694444445099</c:v>
                </c:pt>
                <c:pt idx="738">
                  <c:v>61.500027777778435</c:v>
                </c:pt>
                <c:pt idx="739">
                  <c:v>61.58336111111177</c:v>
                </c:pt>
                <c:pt idx="740">
                  <c:v>61.666694444445106</c:v>
                </c:pt>
                <c:pt idx="741">
                  <c:v>61.750027777778442</c:v>
                </c:pt>
                <c:pt idx="742">
                  <c:v>61.833361111111778</c:v>
                </c:pt>
                <c:pt idx="743">
                  <c:v>61.916694444445113</c:v>
                </c:pt>
                <c:pt idx="744">
                  <c:v>62.000027777778449</c:v>
                </c:pt>
                <c:pt idx="745">
                  <c:v>62.083361111111785</c:v>
                </c:pt>
                <c:pt idx="746">
                  <c:v>62.16669444444512</c:v>
                </c:pt>
                <c:pt idx="747">
                  <c:v>62.250027777778456</c:v>
                </c:pt>
                <c:pt idx="748">
                  <c:v>62.333361111111792</c:v>
                </c:pt>
                <c:pt idx="749">
                  <c:v>62.416694444445127</c:v>
                </c:pt>
                <c:pt idx="750">
                  <c:v>62.500027777778463</c:v>
                </c:pt>
                <c:pt idx="751">
                  <c:v>62.583361111111799</c:v>
                </c:pt>
                <c:pt idx="752">
                  <c:v>62.666694444445135</c:v>
                </c:pt>
                <c:pt idx="753">
                  <c:v>62.75002777777847</c:v>
                </c:pt>
                <c:pt idx="754">
                  <c:v>62.833361111111806</c:v>
                </c:pt>
                <c:pt idx="755">
                  <c:v>62.916694444445142</c:v>
                </c:pt>
                <c:pt idx="756">
                  <c:v>63.000027777778477</c:v>
                </c:pt>
                <c:pt idx="757">
                  <c:v>63.083361111111813</c:v>
                </c:pt>
                <c:pt idx="758">
                  <c:v>63.166694444445149</c:v>
                </c:pt>
                <c:pt idx="759">
                  <c:v>63.250027777778485</c:v>
                </c:pt>
                <c:pt idx="760">
                  <c:v>63.33336111111182</c:v>
                </c:pt>
                <c:pt idx="761">
                  <c:v>63.416694444445156</c:v>
                </c:pt>
                <c:pt idx="762">
                  <c:v>63.500027777778492</c:v>
                </c:pt>
                <c:pt idx="763">
                  <c:v>63.583361111111827</c:v>
                </c:pt>
                <c:pt idx="764">
                  <c:v>63.666694444445163</c:v>
                </c:pt>
                <c:pt idx="765">
                  <c:v>63.750027777778499</c:v>
                </c:pt>
                <c:pt idx="766">
                  <c:v>63.833361111111834</c:v>
                </c:pt>
                <c:pt idx="767">
                  <c:v>63.91669444444517</c:v>
                </c:pt>
                <c:pt idx="768">
                  <c:v>64.000027777778499</c:v>
                </c:pt>
                <c:pt idx="769">
                  <c:v>64.083361111111827</c:v>
                </c:pt>
                <c:pt idx="770">
                  <c:v>64.166694444445156</c:v>
                </c:pt>
                <c:pt idx="771">
                  <c:v>64.250027777778485</c:v>
                </c:pt>
                <c:pt idx="772">
                  <c:v>64.333361111111813</c:v>
                </c:pt>
                <c:pt idx="773">
                  <c:v>64.416694444445142</c:v>
                </c:pt>
                <c:pt idx="774">
                  <c:v>64.50002777777847</c:v>
                </c:pt>
                <c:pt idx="775">
                  <c:v>64.583361111111799</c:v>
                </c:pt>
                <c:pt idx="776">
                  <c:v>64.666694444445127</c:v>
                </c:pt>
                <c:pt idx="777">
                  <c:v>64.750027777778456</c:v>
                </c:pt>
                <c:pt idx="778">
                  <c:v>64.833361111111785</c:v>
                </c:pt>
                <c:pt idx="779">
                  <c:v>64.916694444445113</c:v>
                </c:pt>
                <c:pt idx="780">
                  <c:v>65.000027777778442</c:v>
                </c:pt>
                <c:pt idx="781">
                  <c:v>65.08336111111177</c:v>
                </c:pt>
                <c:pt idx="782">
                  <c:v>65.166694444445099</c:v>
                </c:pt>
                <c:pt idx="783">
                  <c:v>65.250027777778428</c:v>
                </c:pt>
                <c:pt idx="784">
                  <c:v>65.333361111111756</c:v>
                </c:pt>
                <c:pt idx="785">
                  <c:v>65.416694444445085</c:v>
                </c:pt>
                <c:pt idx="786">
                  <c:v>65.500027777778413</c:v>
                </c:pt>
                <c:pt idx="787">
                  <c:v>65.583361111111742</c:v>
                </c:pt>
                <c:pt idx="788">
                  <c:v>65.666694444445071</c:v>
                </c:pt>
                <c:pt idx="789">
                  <c:v>65.750027777778399</c:v>
                </c:pt>
                <c:pt idx="790">
                  <c:v>65.833361111111728</c:v>
                </c:pt>
                <c:pt idx="791">
                  <c:v>65.916694444445056</c:v>
                </c:pt>
                <c:pt idx="792">
                  <c:v>66.000027777778385</c:v>
                </c:pt>
                <c:pt idx="793">
                  <c:v>66.083361111111714</c:v>
                </c:pt>
                <c:pt idx="794">
                  <c:v>66.166694444445042</c:v>
                </c:pt>
                <c:pt idx="795">
                  <c:v>66.250027777778371</c:v>
                </c:pt>
                <c:pt idx="796">
                  <c:v>66.333361111111699</c:v>
                </c:pt>
                <c:pt idx="797">
                  <c:v>66.416694444445028</c:v>
                </c:pt>
                <c:pt idx="798">
                  <c:v>66.500027777778357</c:v>
                </c:pt>
                <c:pt idx="799">
                  <c:v>66.583361111111685</c:v>
                </c:pt>
                <c:pt idx="800">
                  <c:v>66.666694444445014</c:v>
                </c:pt>
                <c:pt idx="801">
                  <c:v>66.750027777778342</c:v>
                </c:pt>
                <c:pt idx="802">
                  <c:v>66.833361111111671</c:v>
                </c:pt>
                <c:pt idx="803">
                  <c:v>66.916694444445</c:v>
                </c:pt>
                <c:pt idx="804">
                  <c:v>67.000027777778328</c:v>
                </c:pt>
                <c:pt idx="805">
                  <c:v>67.083361111111657</c:v>
                </c:pt>
                <c:pt idx="806">
                  <c:v>67.166694444444985</c:v>
                </c:pt>
                <c:pt idx="807">
                  <c:v>67.250027777778314</c:v>
                </c:pt>
                <c:pt idx="808">
                  <c:v>67.333361111111643</c:v>
                </c:pt>
                <c:pt idx="809">
                  <c:v>67.416694444444971</c:v>
                </c:pt>
                <c:pt idx="810">
                  <c:v>67.5000277777783</c:v>
                </c:pt>
                <c:pt idx="811">
                  <c:v>67.583361111111628</c:v>
                </c:pt>
                <c:pt idx="812">
                  <c:v>67.666694444444957</c:v>
                </c:pt>
                <c:pt idx="813">
                  <c:v>67.750027777778286</c:v>
                </c:pt>
                <c:pt idx="814">
                  <c:v>67.833361111111614</c:v>
                </c:pt>
                <c:pt idx="815">
                  <c:v>67.916694444444943</c:v>
                </c:pt>
                <c:pt idx="816">
                  <c:v>68.000027777778271</c:v>
                </c:pt>
                <c:pt idx="817">
                  <c:v>68.0833611111116</c:v>
                </c:pt>
                <c:pt idx="818">
                  <c:v>68.166694444444929</c:v>
                </c:pt>
                <c:pt idx="819">
                  <c:v>68.250027777778257</c:v>
                </c:pt>
                <c:pt idx="820">
                  <c:v>68.333361111111586</c:v>
                </c:pt>
                <c:pt idx="821">
                  <c:v>68.416694444444914</c:v>
                </c:pt>
                <c:pt idx="822">
                  <c:v>68.500027777778243</c:v>
                </c:pt>
                <c:pt idx="823">
                  <c:v>68.583361111111572</c:v>
                </c:pt>
                <c:pt idx="824">
                  <c:v>68.6666944444449</c:v>
                </c:pt>
                <c:pt idx="825">
                  <c:v>68.750027777778229</c:v>
                </c:pt>
                <c:pt idx="826">
                  <c:v>68.833361111111557</c:v>
                </c:pt>
                <c:pt idx="827">
                  <c:v>68.916694444444886</c:v>
                </c:pt>
                <c:pt idx="828">
                  <c:v>69.000027777778214</c:v>
                </c:pt>
                <c:pt idx="829">
                  <c:v>69.083361111111543</c:v>
                </c:pt>
                <c:pt idx="830">
                  <c:v>69.166694444444872</c:v>
                </c:pt>
                <c:pt idx="831">
                  <c:v>69.2500277777782</c:v>
                </c:pt>
                <c:pt idx="832">
                  <c:v>69.333361111111529</c:v>
                </c:pt>
                <c:pt idx="833">
                  <c:v>69.416694444444857</c:v>
                </c:pt>
                <c:pt idx="834">
                  <c:v>69.500027777778186</c:v>
                </c:pt>
                <c:pt idx="835">
                  <c:v>69.583361111111515</c:v>
                </c:pt>
                <c:pt idx="836">
                  <c:v>69.666694444444843</c:v>
                </c:pt>
                <c:pt idx="837">
                  <c:v>69.750027777778172</c:v>
                </c:pt>
                <c:pt idx="838">
                  <c:v>69.8333611111115</c:v>
                </c:pt>
                <c:pt idx="839">
                  <c:v>69.916694444444829</c:v>
                </c:pt>
                <c:pt idx="840">
                  <c:v>70.000027777778158</c:v>
                </c:pt>
                <c:pt idx="841">
                  <c:v>70.083361111111486</c:v>
                </c:pt>
                <c:pt idx="842">
                  <c:v>70.166694444444815</c:v>
                </c:pt>
                <c:pt idx="843">
                  <c:v>70.250027777778143</c:v>
                </c:pt>
                <c:pt idx="844">
                  <c:v>70.333361111111472</c:v>
                </c:pt>
                <c:pt idx="845">
                  <c:v>70.416694444444801</c:v>
                </c:pt>
                <c:pt idx="846">
                  <c:v>70.500027777778129</c:v>
                </c:pt>
                <c:pt idx="847">
                  <c:v>70.583361111111458</c:v>
                </c:pt>
                <c:pt idx="848">
                  <c:v>70.666694444444786</c:v>
                </c:pt>
                <c:pt idx="849">
                  <c:v>70.750027777778115</c:v>
                </c:pt>
                <c:pt idx="850">
                  <c:v>70.833361111111444</c:v>
                </c:pt>
                <c:pt idx="851">
                  <c:v>70.916694444444772</c:v>
                </c:pt>
                <c:pt idx="852">
                  <c:v>71.000027777778101</c:v>
                </c:pt>
                <c:pt idx="853">
                  <c:v>71.083361111111429</c:v>
                </c:pt>
                <c:pt idx="854">
                  <c:v>71.166694444444758</c:v>
                </c:pt>
                <c:pt idx="855">
                  <c:v>71.250027777778087</c:v>
                </c:pt>
                <c:pt idx="856">
                  <c:v>71.333361111111415</c:v>
                </c:pt>
                <c:pt idx="857">
                  <c:v>71.416694444444744</c:v>
                </c:pt>
                <c:pt idx="858">
                  <c:v>71.500027777778072</c:v>
                </c:pt>
                <c:pt idx="859">
                  <c:v>71.583361111111401</c:v>
                </c:pt>
                <c:pt idx="860">
                  <c:v>71.66669444444473</c:v>
                </c:pt>
                <c:pt idx="861">
                  <c:v>71.750027777778058</c:v>
                </c:pt>
                <c:pt idx="862">
                  <c:v>71.833361111111387</c:v>
                </c:pt>
                <c:pt idx="863">
                  <c:v>71.916694444444715</c:v>
                </c:pt>
                <c:pt idx="864">
                  <c:v>72.000027777778044</c:v>
                </c:pt>
                <c:pt idx="865">
                  <c:v>72.083361111111373</c:v>
                </c:pt>
                <c:pt idx="866">
                  <c:v>72.166694444444701</c:v>
                </c:pt>
                <c:pt idx="867">
                  <c:v>72.25002777777803</c:v>
                </c:pt>
                <c:pt idx="868">
                  <c:v>72.333361111111358</c:v>
                </c:pt>
                <c:pt idx="869">
                  <c:v>72.416694444444687</c:v>
                </c:pt>
                <c:pt idx="870">
                  <c:v>72.500027777778016</c:v>
                </c:pt>
                <c:pt idx="871">
                  <c:v>72.583361111111344</c:v>
                </c:pt>
                <c:pt idx="872">
                  <c:v>72.666694444444673</c:v>
                </c:pt>
                <c:pt idx="873">
                  <c:v>72.750027777778001</c:v>
                </c:pt>
                <c:pt idx="874">
                  <c:v>72.83336111111133</c:v>
                </c:pt>
                <c:pt idx="875">
                  <c:v>72.916694444444659</c:v>
                </c:pt>
                <c:pt idx="876">
                  <c:v>73.000027777777987</c:v>
                </c:pt>
                <c:pt idx="877">
                  <c:v>73.083361111111316</c:v>
                </c:pt>
                <c:pt idx="878">
                  <c:v>73.166694444444644</c:v>
                </c:pt>
                <c:pt idx="879">
                  <c:v>73.250027777777973</c:v>
                </c:pt>
                <c:pt idx="880">
                  <c:v>73.333361111111302</c:v>
                </c:pt>
                <c:pt idx="881">
                  <c:v>73.41669444444463</c:v>
                </c:pt>
                <c:pt idx="882">
                  <c:v>73.500027777777959</c:v>
                </c:pt>
                <c:pt idx="883">
                  <c:v>73.583361111111287</c:v>
                </c:pt>
                <c:pt idx="884">
                  <c:v>73.666694444444616</c:v>
                </c:pt>
                <c:pt idx="885">
                  <c:v>73.750027777777944</c:v>
                </c:pt>
                <c:pt idx="886">
                  <c:v>73.833361111111273</c:v>
                </c:pt>
                <c:pt idx="887">
                  <c:v>73.916694444444602</c:v>
                </c:pt>
                <c:pt idx="888">
                  <c:v>74.00002777777793</c:v>
                </c:pt>
                <c:pt idx="889">
                  <c:v>74.083361111111259</c:v>
                </c:pt>
                <c:pt idx="890">
                  <c:v>74.166694444444587</c:v>
                </c:pt>
                <c:pt idx="891">
                  <c:v>74.250027777777916</c:v>
                </c:pt>
                <c:pt idx="892">
                  <c:v>74.333361111111245</c:v>
                </c:pt>
                <c:pt idx="893">
                  <c:v>74.416694444444573</c:v>
                </c:pt>
                <c:pt idx="894">
                  <c:v>74.500027777777902</c:v>
                </c:pt>
                <c:pt idx="895">
                  <c:v>74.58336111111123</c:v>
                </c:pt>
                <c:pt idx="896">
                  <c:v>74.666694444444559</c:v>
                </c:pt>
                <c:pt idx="897">
                  <c:v>74.750027777777888</c:v>
                </c:pt>
                <c:pt idx="898">
                  <c:v>74.833361111111216</c:v>
                </c:pt>
                <c:pt idx="899">
                  <c:v>74.916694444444545</c:v>
                </c:pt>
                <c:pt idx="900">
                  <c:v>75.000027777777873</c:v>
                </c:pt>
                <c:pt idx="901">
                  <c:v>75.083361111111202</c:v>
                </c:pt>
                <c:pt idx="902">
                  <c:v>75.166694444444531</c:v>
                </c:pt>
                <c:pt idx="903">
                  <c:v>75.250027777777859</c:v>
                </c:pt>
                <c:pt idx="904">
                  <c:v>75.333361111111188</c:v>
                </c:pt>
                <c:pt idx="905">
                  <c:v>75.416694444444516</c:v>
                </c:pt>
                <c:pt idx="906">
                  <c:v>75.500027777777845</c:v>
                </c:pt>
                <c:pt idx="907">
                  <c:v>75.583361111111174</c:v>
                </c:pt>
                <c:pt idx="908">
                  <c:v>75.666694444444502</c:v>
                </c:pt>
                <c:pt idx="909">
                  <c:v>75.750027777777831</c:v>
                </c:pt>
                <c:pt idx="910">
                  <c:v>75.833361111111159</c:v>
                </c:pt>
                <c:pt idx="911">
                  <c:v>75.916694444444488</c:v>
                </c:pt>
                <c:pt idx="912">
                  <c:v>76.000027777777817</c:v>
                </c:pt>
                <c:pt idx="913">
                  <c:v>76.083361111111145</c:v>
                </c:pt>
                <c:pt idx="914">
                  <c:v>76.166694444444474</c:v>
                </c:pt>
                <c:pt idx="915">
                  <c:v>76.250027777777802</c:v>
                </c:pt>
                <c:pt idx="916">
                  <c:v>76.333361111111131</c:v>
                </c:pt>
                <c:pt idx="917">
                  <c:v>76.41669444444446</c:v>
                </c:pt>
                <c:pt idx="918">
                  <c:v>76.500027777777788</c:v>
                </c:pt>
                <c:pt idx="919">
                  <c:v>76.583361111111117</c:v>
                </c:pt>
                <c:pt idx="920">
                  <c:v>76.666694444444445</c:v>
                </c:pt>
                <c:pt idx="921">
                  <c:v>76.750027777777774</c:v>
                </c:pt>
                <c:pt idx="922">
                  <c:v>76.833361111111103</c:v>
                </c:pt>
                <c:pt idx="923">
                  <c:v>76.916694444444431</c:v>
                </c:pt>
                <c:pt idx="924">
                  <c:v>77.00002777777776</c:v>
                </c:pt>
                <c:pt idx="925">
                  <c:v>77.083361111111088</c:v>
                </c:pt>
                <c:pt idx="926">
                  <c:v>77.166694444444417</c:v>
                </c:pt>
                <c:pt idx="927">
                  <c:v>77.250027777777746</c:v>
                </c:pt>
                <c:pt idx="928">
                  <c:v>77.333361111111074</c:v>
                </c:pt>
                <c:pt idx="929">
                  <c:v>77.416694444444403</c:v>
                </c:pt>
                <c:pt idx="930">
                  <c:v>77.500027777777731</c:v>
                </c:pt>
                <c:pt idx="931">
                  <c:v>77.58336111111106</c:v>
                </c:pt>
                <c:pt idx="932">
                  <c:v>77.666694444444389</c:v>
                </c:pt>
                <c:pt idx="933">
                  <c:v>77.750027777777717</c:v>
                </c:pt>
                <c:pt idx="934">
                  <c:v>77.833361111111046</c:v>
                </c:pt>
                <c:pt idx="935">
                  <c:v>77.916694444444374</c:v>
                </c:pt>
                <c:pt idx="936">
                  <c:v>78.000027777777703</c:v>
                </c:pt>
                <c:pt idx="937">
                  <c:v>78.083361111111032</c:v>
                </c:pt>
                <c:pt idx="938">
                  <c:v>78.16669444444436</c:v>
                </c:pt>
                <c:pt idx="939">
                  <c:v>78.250027777777689</c:v>
                </c:pt>
                <c:pt idx="940">
                  <c:v>78.333361111111017</c:v>
                </c:pt>
                <c:pt idx="941">
                  <c:v>78.416694444444346</c:v>
                </c:pt>
                <c:pt idx="942">
                  <c:v>78.500027777777674</c:v>
                </c:pt>
                <c:pt idx="943">
                  <c:v>78.583361111111003</c:v>
                </c:pt>
                <c:pt idx="944">
                  <c:v>78.666694444444332</c:v>
                </c:pt>
                <c:pt idx="945">
                  <c:v>78.75002777777766</c:v>
                </c:pt>
                <c:pt idx="946">
                  <c:v>78.833361111110989</c:v>
                </c:pt>
                <c:pt idx="947">
                  <c:v>78.916694444444317</c:v>
                </c:pt>
                <c:pt idx="948">
                  <c:v>79.000027777777646</c:v>
                </c:pt>
                <c:pt idx="949">
                  <c:v>79.083361111110975</c:v>
                </c:pt>
                <c:pt idx="950">
                  <c:v>79.166694444444303</c:v>
                </c:pt>
                <c:pt idx="951">
                  <c:v>79.250027777777632</c:v>
                </c:pt>
                <c:pt idx="952">
                  <c:v>79.33336111111096</c:v>
                </c:pt>
                <c:pt idx="953">
                  <c:v>79.416694444444289</c:v>
                </c:pt>
                <c:pt idx="954">
                  <c:v>79.500027777777618</c:v>
                </c:pt>
                <c:pt idx="955">
                  <c:v>79.583361111110946</c:v>
                </c:pt>
                <c:pt idx="956">
                  <c:v>79.666694444444275</c:v>
                </c:pt>
                <c:pt idx="957">
                  <c:v>79.750027777777603</c:v>
                </c:pt>
                <c:pt idx="958">
                  <c:v>79.833361111110932</c:v>
                </c:pt>
                <c:pt idx="959">
                  <c:v>79.916694444444261</c:v>
                </c:pt>
                <c:pt idx="960">
                  <c:v>80.000027777777589</c:v>
                </c:pt>
                <c:pt idx="961">
                  <c:v>80.083361111110918</c:v>
                </c:pt>
                <c:pt idx="962">
                  <c:v>80.166694444444246</c:v>
                </c:pt>
                <c:pt idx="963">
                  <c:v>80.250027777777575</c:v>
                </c:pt>
                <c:pt idx="964">
                  <c:v>80.333361111110904</c:v>
                </c:pt>
                <c:pt idx="965">
                  <c:v>80.416694444444232</c:v>
                </c:pt>
                <c:pt idx="966">
                  <c:v>80.500027777777561</c:v>
                </c:pt>
                <c:pt idx="967">
                  <c:v>80.583361111110889</c:v>
                </c:pt>
                <c:pt idx="968">
                  <c:v>80.666694444444218</c:v>
                </c:pt>
                <c:pt idx="969">
                  <c:v>80.750027777777547</c:v>
                </c:pt>
                <c:pt idx="970">
                  <c:v>80.833361111110875</c:v>
                </c:pt>
                <c:pt idx="971">
                  <c:v>80.916694444444204</c:v>
                </c:pt>
                <c:pt idx="972">
                  <c:v>81.000027777777532</c:v>
                </c:pt>
                <c:pt idx="973">
                  <c:v>81.083361111110861</c:v>
                </c:pt>
                <c:pt idx="974">
                  <c:v>81.16669444444419</c:v>
                </c:pt>
                <c:pt idx="975">
                  <c:v>81.250027777777518</c:v>
                </c:pt>
                <c:pt idx="976">
                  <c:v>81.333361111110847</c:v>
                </c:pt>
                <c:pt idx="977">
                  <c:v>81.416694444444175</c:v>
                </c:pt>
                <c:pt idx="978">
                  <c:v>81.500027777777504</c:v>
                </c:pt>
                <c:pt idx="979">
                  <c:v>81.583361111110833</c:v>
                </c:pt>
                <c:pt idx="980">
                  <c:v>81.666694444444161</c:v>
                </c:pt>
                <c:pt idx="981">
                  <c:v>81.75002777777749</c:v>
                </c:pt>
                <c:pt idx="982">
                  <c:v>81.833361111110818</c:v>
                </c:pt>
                <c:pt idx="983">
                  <c:v>81.916694444444147</c:v>
                </c:pt>
                <c:pt idx="984">
                  <c:v>82.000027777777476</c:v>
                </c:pt>
                <c:pt idx="985">
                  <c:v>82.083361111110804</c:v>
                </c:pt>
                <c:pt idx="986">
                  <c:v>82.166694444444133</c:v>
                </c:pt>
                <c:pt idx="987">
                  <c:v>82.250027777777461</c:v>
                </c:pt>
                <c:pt idx="988">
                  <c:v>82.33336111111079</c:v>
                </c:pt>
                <c:pt idx="989">
                  <c:v>82.416694444444119</c:v>
                </c:pt>
                <c:pt idx="990">
                  <c:v>82.500027777777447</c:v>
                </c:pt>
                <c:pt idx="991">
                  <c:v>82.583361111110776</c:v>
                </c:pt>
                <c:pt idx="992">
                  <c:v>82.666694444444104</c:v>
                </c:pt>
                <c:pt idx="993">
                  <c:v>82.750027777777433</c:v>
                </c:pt>
                <c:pt idx="994">
                  <c:v>82.833361111110761</c:v>
                </c:pt>
                <c:pt idx="995">
                  <c:v>82.91669444444409</c:v>
                </c:pt>
                <c:pt idx="996">
                  <c:v>83.000027777777419</c:v>
                </c:pt>
                <c:pt idx="997">
                  <c:v>83.083361111110747</c:v>
                </c:pt>
                <c:pt idx="998">
                  <c:v>83.166694444444076</c:v>
                </c:pt>
                <c:pt idx="999">
                  <c:v>83.250027777777404</c:v>
                </c:pt>
                <c:pt idx="1000">
                  <c:v>83.333361111110733</c:v>
                </c:pt>
                <c:pt idx="1001">
                  <c:v>83.416694444444062</c:v>
                </c:pt>
                <c:pt idx="1002">
                  <c:v>83.50002777777739</c:v>
                </c:pt>
                <c:pt idx="1003">
                  <c:v>83.583361111110719</c:v>
                </c:pt>
                <c:pt idx="1004">
                  <c:v>83.666694444444047</c:v>
                </c:pt>
                <c:pt idx="1005">
                  <c:v>83.750027777777376</c:v>
                </c:pt>
                <c:pt idx="1006">
                  <c:v>83.833361111110705</c:v>
                </c:pt>
                <c:pt idx="1007">
                  <c:v>83.916694444444033</c:v>
                </c:pt>
                <c:pt idx="1008">
                  <c:v>84.000027777777362</c:v>
                </c:pt>
                <c:pt idx="1009">
                  <c:v>84.08336111111069</c:v>
                </c:pt>
                <c:pt idx="1010">
                  <c:v>84.166694444444019</c:v>
                </c:pt>
                <c:pt idx="1011">
                  <c:v>84.250027777777348</c:v>
                </c:pt>
                <c:pt idx="1012">
                  <c:v>84.333361111110676</c:v>
                </c:pt>
                <c:pt idx="1013">
                  <c:v>84.416694444444005</c:v>
                </c:pt>
                <c:pt idx="1014">
                  <c:v>84.500027777777333</c:v>
                </c:pt>
                <c:pt idx="1015">
                  <c:v>84.583361111110662</c:v>
                </c:pt>
                <c:pt idx="1016">
                  <c:v>84.666694444443991</c:v>
                </c:pt>
                <c:pt idx="1017">
                  <c:v>84.750027777777319</c:v>
                </c:pt>
                <c:pt idx="1018">
                  <c:v>84.833361111110648</c:v>
                </c:pt>
                <c:pt idx="1019">
                  <c:v>84.916694444443976</c:v>
                </c:pt>
                <c:pt idx="1020">
                  <c:v>85.000027777777305</c:v>
                </c:pt>
                <c:pt idx="1021">
                  <c:v>85.083361111110634</c:v>
                </c:pt>
                <c:pt idx="1022">
                  <c:v>85.166694444443962</c:v>
                </c:pt>
                <c:pt idx="1023">
                  <c:v>85.250027777777291</c:v>
                </c:pt>
                <c:pt idx="1024">
                  <c:v>85.333361111110619</c:v>
                </c:pt>
                <c:pt idx="1025">
                  <c:v>85.416694444443948</c:v>
                </c:pt>
                <c:pt idx="1026">
                  <c:v>85.500027777777277</c:v>
                </c:pt>
                <c:pt idx="1027">
                  <c:v>85.583361111110605</c:v>
                </c:pt>
                <c:pt idx="1028">
                  <c:v>85.666694444443934</c:v>
                </c:pt>
                <c:pt idx="1029">
                  <c:v>85.750027777777262</c:v>
                </c:pt>
                <c:pt idx="1030">
                  <c:v>85.833361111110591</c:v>
                </c:pt>
                <c:pt idx="1031">
                  <c:v>85.91669444444392</c:v>
                </c:pt>
                <c:pt idx="1032">
                  <c:v>86.000027777777248</c:v>
                </c:pt>
                <c:pt idx="1033">
                  <c:v>86.083361111110577</c:v>
                </c:pt>
                <c:pt idx="1034">
                  <c:v>86.166694444443905</c:v>
                </c:pt>
                <c:pt idx="1035">
                  <c:v>86.250027777777234</c:v>
                </c:pt>
                <c:pt idx="1036">
                  <c:v>86.333361111110563</c:v>
                </c:pt>
                <c:pt idx="1037">
                  <c:v>86.416694444443891</c:v>
                </c:pt>
                <c:pt idx="1038">
                  <c:v>86.50002777777722</c:v>
                </c:pt>
                <c:pt idx="1039">
                  <c:v>86.583361111110548</c:v>
                </c:pt>
                <c:pt idx="1040">
                  <c:v>86.666694444443877</c:v>
                </c:pt>
                <c:pt idx="1041">
                  <c:v>86.750027777777206</c:v>
                </c:pt>
                <c:pt idx="1042">
                  <c:v>86.833361111110534</c:v>
                </c:pt>
                <c:pt idx="1043">
                  <c:v>86.916694444443863</c:v>
                </c:pt>
                <c:pt idx="1044">
                  <c:v>87.000027777777191</c:v>
                </c:pt>
                <c:pt idx="1045">
                  <c:v>87.08336111111052</c:v>
                </c:pt>
                <c:pt idx="1046">
                  <c:v>87.166694444443849</c:v>
                </c:pt>
                <c:pt idx="1047">
                  <c:v>87.250027777777177</c:v>
                </c:pt>
                <c:pt idx="1048">
                  <c:v>87.333361111110506</c:v>
                </c:pt>
                <c:pt idx="1049">
                  <c:v>87.416694444443834</c:v>
                </c:pt>
                <c:pt idx="1050">
                  <c:v>87.500027777777163</c:v>
                </c:pt>
                <c:pt idx="1051">
                  <c:v>87.583361111110491</c:v>
                </c:pt>
                <c:pt idx="1052">
                  <c:v>87.66669444444382</c:v>
                </c:pt>
                <c:pt idx="1053">
                  <c:v>87.750027777777149</c:v>
                </c:pt>
                <c:pt idx="1054">
                  <c:v>87.833361111110477</c:v>
                </c:pt>
                <c:pt idx="1055">
                  <c:v>87.916694444443806</c:v>
                </c:pt>
                <c:pt idx="1056">
                  <c:v>88.000027777777134</c:v>
                </c:pt>
                <c:pt idx="1057">
                  <c:v>88.083361111110463</c:v>
                </c:pt>
                <c:pt idx="1058">
                  <c:v>88.166694444443792</c:v>
                </c:pt>
                <c:pt idx="1059">
                  <c:v>88.25002777777712</c:v>
                </c:pt>
                <c:pt idx="1060">
                  <c:v>88.333361111110449</c:v>
                </c:pt>
                <c:pt idx="1061">
                  <c:v>88.416694444443777</c:v>
                </c:pt>
                <c:pt idx="1062">
                  <c:v>88.500027777777106</c:v>
                </c:pt>
                <c:pt idx="1063">
                  <c:v>88.583361111110435</c:v>
                </c:pt>
                <c:pt idx="1064">
                  <c:v>88.666694444443763</c:v>
                </c:pt>
                <c:pt idx="1065">
                  <c:v>88.750027777777092</c:v>
                </c:pt>
                <c:pt idx="1066">
                  <c:v>88.83336111111042</c:v>
                </c:pt>
                <c:pt idx="1067">
                  <c:v>88.916694444443749</c:v>
                </c:pt>
                <c:pt idx="1068">
                  <c:v>89.000027777777078</c:v>
                </c:pt>
                <c:pt idx="1069">
                  <c:v>89.083361111110406</c:v>
                </c:pt>
                <c:pt idx="1070">
                  <c:v>89.166694444443735</c:v>
                </c:pt>
                <c:pt idx="1071">
                  <c:v>89.250027777777063</c:v>
                </c:pt>
                <c:pt idx="1072">
                  <c:v>89.333361111110392</c:v>
                </c:pt>
                <c:pt idx="1073">
                  <c:v>89.416694444443721</c:v>
                </c:pt>
                <c:pt idx="1074">
                  <c:v>89.500027777777049</c:v>
                </c:pt>
                <c:pt idx="1075">
                  <c:v>89.583361111110378</c:v>
                </c:pt>
                <c:pt idx="1076">
                  <c:v>89.666694444443706</c:v>
                </c:pt>
                <c:pt idx="1077">
                  <c:v>89.750027777777035</c:v>
                </c:pt>
                <c:pt idx="1078">
                  <c:v>89.833361111110364</c:v>
                </c:pt>
                <c:pt idx="1079">
                  <c:v>89.916694444443692</c:v>
                </c:pt>
                <c:pt idx="1080">
                  <c:v>90.000027777777021</c:v>
                </c:pt>
                <c:pt idx="1081">
                  <c:v>90.083361111110349</c:v>
                </c:pt>
                <c:pt idx="1082">
                  <c:v>90.166694444443678</c:v>
                </c:pt>
                <c:pt idx="1083">
                  <c:v>90.250027777777007</c:v>
                </c:pt>
                <c:pt idx="1084">
                  <c:v>90.333361111110335</c:v>
                </c:pt>
                <c:pt idx="1085">
                  <c:v>90.416694444443664</c:v>
                </c:pt>
                <c:pt idx="1086">
                  <c:v>90.500027777776992</c:v>
                </c:pt>
                <c:pt idx="1087">
                  <c:v>90.583361111110321</c:v>
                </c:pt>
                <c:pt idx="1088">
                  <c:v>90.66669444444365</c:v>
                </c:pt>
                <c:pt idx="1089">
                  <c:v>90.750027777776978</c:v>
                </c:pt>
                <c:pt idx="1090">
                  <c:v>90.833361111110307</c:v>
                </c:pt>
                <c:pt idx="1091">
                  <c:v>90.916694444443635</c:v>
                </c:pt>
                <c:pt idx="1092">
                  <c:v>91.000027777776964</c:v>
                </c:pt>
                <c:pt idx="1093">
                  <c:v>91.083361111110293</c:v>
                </c:pt>
                <c:pt idx="1094">
                  <c:v>91.166694444443621</c:v>
                </c:pt>
                <c:pt idx="1095">
                  <c:v>91.25002777777695</c:v>
                </c:pt>
                <c:pt idx="1096">
                  <c:v>91.333361111110278</c:v>
                </c:pt>
                <c:pt idx="1097">
                  <c:v>91.416694444443607</c:v>
                </c:pt>
                <c:pt idx="1098">
                  <c:v>91.500027777776936</c:v>
                </c:pt>
                <c:pt idx="1099">
                  <c:v>91.583361111110264</c:v>
                </c:pt>
                <c:pt idx="1100">
                  <c:v>91.666694444443593</c:v>
                </c:pt>
                <c:pt idx="1101">
                  <c:v>91.750027777776921</c:v>
                </c:pt>
                <c:pt idx="1102">
                  <c:v>91.83336111111025</c:v>
                </c:pt>
                <c:pt idx="1103">
                  <c:v>91.916694444443579</c:v>
                </c:pt>
                <c:pt idx="1104">
                  <c:v>92.000027777776907</c:v>
                </c:pt>
                <c:pt idx="1105">
                  <c:v>92.083361111110236</c:v>
                </c:pt>
                <c:pt idx="1106">
                  <c:v>92.166694444443564</c:v>
                </c:pt>
                <c:pt idx="1107">
                  <c:v>92.250027777776893</c:v>
                </c:pt>
                <c:pt idx="1108">
                  <c:v>92.333361111110221</c:v>
                </c:pt>
                <c:pt idx="1109">
                  <c:v>92.41669444444355</c:v>
                </c:pt>
                <c:pt idx="1110">
                  <c:v>92.500027777776879</c:v>
                </c:pt>
                <c:pt idx="1111">
                  <c:v>92.583361111110207</c:v>
                </c:pt>
                <c:pt idx="1112">
                  <c:v>92.666694444443536</c:v>
                </c:pt>
                <c:pt idx="1113">
                  <c:v>92.750027777776864</c:v>
                </c:pt>
                <c:pt idx="1114">
                  <c:v>92.833361111110193</c:v>
                </c:pt>
                <c:pt idx="1115">
                  <c:v>92.916694444443522</c:v>
                </c:pt>
                <c:pt idx="1116">
                  <c:v>93.00002777777685</c:v>
                </c:pt>
                <c:pt idx="1117">
                  <c:v>93.083361111110179</c:v>
                </c:pt>
                <c:pt idx="1118">
                  <c:v>93.166694444443507</c:v>
                </c:pt>
                <c:pt idx="1119">
                  <c:v>93.250027777776836</c:v>
                </c:pt>
                <c:pt idx="1120">
                  <c:v>93.333361111110165</c:v>
                </c:pt>
                <c:pt idx="1121">
                  <c:v>93.416694444443493</c:v>
                </c:pt>
                <c:pt idx="1122">
                  <c:v>93.500027777776822</c:v>
                </c:pt>
                <c:pt idx="1123">
                  <c:v>93.58336111111015</c:v>
                </c:pt>
                <c:pt idx="1124">
                  <c:v>93.666694444443479</c:v>
                </c:pt>
                <c:pt idx="1125">
                  <c:v>93.750027777776808</c:v>
                </c:pt>
                <c:pt idx="1126">
                  <c:v>93.833361111110136</c:v>
                </c:pt>
                <c:pt idx="1127">
                  <c:v>93.916694444443465</c:v>
                </c:pt>
                <c:pt idx="1128">
                  <c:v>94.000027777776793</c:v>
                </c:pt>
                <c:pt idx="1129">
                  <c:v>94.083361111110122</c:v>
                </c:pt>
                <c:pt idx="1130">
                  <c:v>94.166694444443451</c:v>
                </c:pt>
                <c:pt idx="1131">
                  <c:v>94.250027777776779</c:v>
                </c:pt>
                <c:pt idx="1132">
                  <c:v>94.333361111110108</c:v>
                </c:pt>
                <c:pt idx="1133">
                  <c:v>94.416694444443436</c:v>
                </c:pt>
                <c:pt idx="1134">
                  <c:v>94.500027777776765</c:v>
                </c:pt>
                <c:pt idx="1135">
                  <c:v>94.583361111110094</c:v>
                </c:pt>
                <c:pt idx="1136">
                  <c:v>94.666694444443422</c:v>
                </c:pt>
                <c:pt idx="1137">
                  <c:v>94.750027777776751</c:v>
                </c:pt>
                <c:pt idx="1138">
                  <c:v>94.833361111110079</c:v>
                </c:pt>
                <c:pt idx="1139">
                  <c:v>94.916694444443408</c:v>
                </c:pt>
                <c:pt idx="1140">
                  <c:v>95.000027777776737</c:v>
                </c:pt>
                <c:pt idx="1141">
                  <c:v>95.083361111110065</c:v>
                </c:pt>
                <c:pt idx="1142">
                  <c:v>95.166694444443394</c:v>
                </c:pt>
                <c:pt idx="1143">
                  <c:v>95.250027777776722</c:v>
                </c:pt>
                <c:pt idx="1144">
                  <c:v>95.333361111110051</c:v>
                </c:pt>
                <c:pt idx="1145">
                  <c:v>95.41669444444338</c:v>
                </c:pt>
                <c:pt idx="1146">
                  <c:v>95.500027777776708</c:v>
                </c:pt>
                <c:pt idx="1147">
                  <c:v>95.583361111110037</c:v>
                </c:pt>
                <c:pt idx="1148">
                  <c:v>95.666694444443365</c:v>
                </c:pt>
                <c:pt idx="1149">
                  <c:v>95.750027777776694</c:v>
                </c:pt>
                <c:pt idx="1150">
                  <c:v>95.833361111110023</c:v>
                </c:pt>
                <c:pt idx="1151">
                  <c:v>95.916694444443351</c:v>
                </c:pt>
                <c:pt idx="1152">
                  <c:v>96.00002777777668</c:v>
                </c:pt>
                <c:pt idx="1153">
                  <c:v>96.083361111110008</c:v>
                </c:pt>
                <c:pt idx="1154">
                  <c:v>96.166694444443337</c:v>
                </c:pt>
                <c:pt idx="1155">
                  <c:v>96.250027777776666</c:v>
                </c:pt>
                <c:pt idx="1156">
                  <c:v>96.333361111109994</c:v>
                </c:pt>
                <c:pt idx="1157">
                  <c:v>96.416694444443323</c:v>
                </c:pt>
                <c:pt idx="1158">
                  <c:v>96.500027777776651</c:v>
                </c:pt>
                <c:pt idx="1159">
                  <c:v>96.58336111110998</c:v>
                </c:pt>
                <c:pt idx="1160">
                  <c:v>96.666694444443308</c:v>
                </c:pt>
                <c:pt idx="1161">
                  <c:v>96.750027777776637</c:v>
                </c:pt>
                <c:pt idx="1162">
                  <c:v>96.833361111109966</c:v>
                </c:pt>
                <c:pt idx="1163">
                  <c:v>96.916694444443294</c:v>
                </c:pt>
                <c:pt idx="1164">
                  <c:v>97.000027777776623</c:v>
                </c:pt>
                <c:pt idx="1165">
                  <c:v>97.083361111109951</c:v>
                </c:pt>
                <c:pt idx="1166">
                  <c:v>97.16669444444328</c:v>
                </c:pt>
                <c:pt idx="1167">
                  <c:v>97.250027777776609</c:v>
                </c:pt>
                <c:pt idx="1168">
                  <c:v>97.333361111109937</c:v>
                </c:pt>
                <c:pt idx="1169">
                  <c:v>97.416694444443266</c:v>
                </c:pt>
                <c:pt idx="1170">
                  <c:v>97.500027777776594</c:v>
                </c:pt>
                <c:pt idx="1171">
                  <c:v>97.583361111109923</c:v>
                </c:pt>
                <c:pt idx="1172">
                  <c:v>97.666694444443252</c:v>
                </c:pt>
                <c:pt idx="1173">
                  <c:v>97.75002777777658</c:v>
                </c:pt>
                <c:pt idx="1174">
                  <c:v>97.833361111109909</c:v>
                </c:pt>
                <c:pt idx="1175">
                  <c:v>97.916694444443237</c:v>
                </c:pt>
                <c:pt idx="1176">
                  <c:v>98.000027777776566</c:v>
                </c:pt>
                <c:pt idx="1177">
                  <c:v>98.083361111109895</c:v>
                </c:pt>
                <c:pt idx="1178">
                  <c:v>98.166694444443223</c:v>
                </c:pt>
                <c:pt idx="1179">
                  <c:v>98.250027777776552</c:v>
                </c:pt>
                <c:pt idx="1180">
                  <c:v>98.33336111110988</c:v>
                </c:pt>
                <c:pt idx="1181">
                  <c:v>98.416694444443209</c:v>
                </c:pt>
                <c:pt idx="1182">
                  <c:v>98.500027777776538</c:v>
                </c:pt>
                <c:pt idx="1183">
                  <c:v>98.583361111109866</c:v>
                </c:pt>
                <c:pt idx="1184">
                  <c:v>98.666694444443195</c:v>
                </c:pt>
                <c:pt idx="1185">
                  <c:v>98.750027777776523</c:v>
                </c:pt>
                <c:pt idx="1186">
                  <c:v>98.833361111109852</c:v>
                </c:pt>
                <c:pt idx="1187">
                  <c:v>98.916694444443181</c:v>
                </c:pt>
                <c:pt idx="1188">
                  <c:v>99.000027777776509</c:v>
                </c:pt>
                <c:pt idx="1189">
                  <c:v>99.083361111109838</c:v>
                </c:pt>
                <c:pt idx="1190">
                  <c:v>99.166694444443166</c:v>
                </c:pt>
                <c:pt idx="1191">
                  <c:v>99.250027777776495</c:v>
                </c:pt>
                <c:pt idx="1192">
                  <c:v>99.333361111109824</c:v>
                </c:pt>
                <c:pt idx="1193">
                  <c:v>99.416694444443152</c:v>
                </c:pt>
                <c:pt idx="1194">
                  <c:v>99.500027777776481</c:v>
                </c:pt>
                <c:pt idx="1195">
                  <c:v>99.583361111109809</c:v>
                </c:pt>
                <c:pt idx="1196">
                  <c:v>99.666694444443138</c:v>
                </c:pt>
                <c:pt idx="1197">
                  <c:v>99.750027777776467</c:v>
                </c:pt>
                <c:pt idx="1198">
                  <c:v>99.833361111109795</c:v>
                </c:pt>
                <c:pt idx="1199">
                  <c:v>99.916694444443124</c:v>
                </c:pt>
                <c:pt idx="1200">
                  <c:v>100.00002777777645</c:v>
                </c:pt>
                <c:pt idx="1201">
                  <c:v>100.08336111110978</c:v>
                </c:pt>
                <c:pt idx="1202">
                  <c:v>100.16669444444311</c:v>
                </c:pt>
                <c:pt idx="1203">
                  <c:v>100.25002777777644</c:v>
                </c:pt>
                <c:pt idx="1204">
                  <c:v>100.33336111110977</c:v>
                </c:pt>
                <c:pt idx="1205">
                  <c:v>100.4166944444431</c:v>
                </c:pt>
                <c:pt idx="1206">
                  <c:v>100.50002777777642</c:v>
                </c:pt>
                <c:pt idx="1207">
                  <c:v>100.58336111110975</c:v>
                </c:pt>
                <c:pt idx="1208">
                  <c:v>100.66669444444308</c:v>
                </c:pt>
                <c:pt idx="1209">
                  <c:v>100.75002777777641</c:v>
                </c:pt>
                <c:pt idx="1210">
                  <c:v>100.83336111110974</c:v>
                </c:pt>
                <c:pt idx="1211">
                  <c:v>100.91669444444307</c:v>
                </c:pt>
                <c:pt idx="1212">
                  <c:v>101.0000277777764</c:v>
                </c:pt>
                <c:pt idx="1213">
                  <c:v>101.08336111110972</c:v>
                </c:pt>
                <c:pt idx="1214">
                  <c:v>101.16669444444305</c:v>
                </c:pt>
                <c:pt idx="1215">
                  <c:v>101.25002777777638</c:v>
                </c:pt>
                <c:pt idx="1216">
                  <c:v>101.33336111110971</c:v>
                </c:pt>
                <c:pt idx="1217">
                  <c:v>101.41669444444304</c:v>
                </c:pt>
                <c:pt idx="1218">
                  <c:v>101.50002777777637</c:v>
                </c:pt>
                <c:pt idx="1219">
                  <c:v>101.5833611111097</c:v>
                </c:pt>
                <c:pt idx="1220">
                  <c:v>101.66669444444302</c:v>
                </c:pt>
                <c:pt idx="1221">
                  <c:v>101.75002777777635</c:v>
                </c:pt>
                <c:pt idx="1222">
                  <c:v>101.83336111110968</c:v>
                </c:pt>
                <c:pt idx="1223">
                  <c:v>101.91669444444301</c:v>
                </c:pt>
                <c:pt idx="1224">
                  <c:v>102.00002777777634</c:v>
                </c:pt>
                <c:pt idx="1225">
                  <c:v>102.08336111110967</c:v>
                </c:pt>
                <c:pt idx="1226">
                  <c:v>102.166694444443</c:v>
                </c:pt>
                <c:pt idx="1227">
                  <c:v>102.25002777777632</c:v>
                </c:pt>
                <c:pt idx="1228">
                  <c:v>102.33336111110965</c:v>
                </c:pt>
                <c:pt idx="1229">
                  <c:v>102.41669444444298</c:v>
                </c:pt>
                <c:pt idx="1230">
                  <c:v>102.50002777777631</c:v>
                </c:pt>
                <c:pt idx="1231">
                  <c:v>102.58336111110964</c:v>
                </c:pt>
                <c:pt idx="1232">
                  <c:v>102.66669444444297</c:v>
                </c:pt>
                <c:pt idx="1233">
                  <c:v>102.7500277777763</c:v>
                </c:pt>
                <c:pt idx="1234">
                  <c:v>102.83336111110962</c:v>
                </c:pt>
                <c:pt idx="1235">
                  <c:v>102.91669444444295</c:v>
                </c:pt>
                <c:pt idx="1236">
                  <c:v>103.00002777777628</c:v>
                </c:pt>
                <c:pt idx="1237">
                  <c:v>103.08336111110961</c:v>
                </c:pt>
                <c:pt idx="1238">
                  <c:v>103.16669444444294</c:v>
                </c:pt>
                <c:pt idx="1239">
                  <c:v>103.25002777777627</c:v>
                </c:pt>
                <c:pt idx="1240">
                  <c:v>103.3333611111096</c:v>
                </c:pt>
                <c:pt idx="1241">
                  <c:v>103.41669444444292</c:v>
                </c:pt>
                <c:pt idx="1242">
                  <c:v>103.50002777777625</c:v>
                </c:pt>
                <c:pt idx="1243">
                  <c:v>103.58336111110958</c:v>
                </c:pt>
                <c:pt idx="1244">
                  <c:v>103.66669444444291</c:v>
                </c:pt>
                <c:pt idx="1245">
                  <c:v>103.75002777777624</c:v>
                </c:pt>
                <c:pt idx="1246">
                  <c:v>103.83336111110957</c:v>
                </c:pt>
                <c:pt idx="1247">
                  <c:v>103.9166944444429</c:v>
                </c:pt>
                <c:pt idx="1248">
                  <c:v>104.00002777777622</c:v>
                </c:pt>
                <c:pt idx="1249">
                  <c:v>104.08336111110955</c:v>
                </c:pt>
                <c:pt idx="1250">
                  <c:v>104.16669444444288</c:v>
                </c:pt>
                <c:pt idx="1251">
                  <c:v>104.25002777777621</c:v>
                </c:pt>
                <c:pt idx="1252">
                  <c:v>104.33336111110954</c:v>
                </c:pt>
                <c:pt idx="1253">
                  <c:v>104.41669444444287</c:v>
                </c:pt>
                <c:pt idx="1254">
                  <c:v>104.5000277777762</c:v>
                </c:pt>
                <c:pt idx="1255">
                  <c:v>104.58336111110953</c:v>
                </c:pt>
                <c:pt idx="1256">
                  <c:v>104.66669444444285</c:v>
                </c:pt>
                <c:pt idx="1257">
                  <c:v>104.75002777777618</c:v>
                </c:pt>
                <c:pt idx="1258">
                  <c:v>104.83336111110951</c:v>
                </c:pt>
                <c:pt idx="1259">
                  <c:v>104.91669444444284</c:v>
                </c:pt>
                <c:pt idx="1260">
                  <c:v>105.00002777777617</c:v>
                </c:pt>
                <c:pt idx="1261">
                  <c:v>105.0833611111095</c:v>
                </c:pt>
                <c:pt idx="1262">
                  <c:v>105.16669444444283</c:v>
                </c:pt>
                <c:pt idx="1263">
                  <c:v>105.25002777777615</c:v>
                </c:pt>
                <c:pt idx="1264">
                  <c:v>105.33336111110948</c:v>
                </c:pt>
                <c:pt idx="1265">
                  <c:v>105.41669444444281</c:v>
                </c:pt>
                <c:pt idx="1266">
                  <c:v>105.50002777777614</c:v>
                </c:pt>
                <c:pt idx="1267">
                  <c:v>105.58336111110947</c:v>
                </c:pt>
                <c:pt idx="1268">
                  <c:v>105.6666944444428</c:v>
                </c:pt>
                <c:pt idx="1269">
                  <c:v>105.75002777777613</c:v>
                </c:pt>
                <c:pt idx="1270">
                  <c:v>105.83336111110945</c:v>
                </c:pt>
                <c:pt idx="1271">
                  <c:v>105.91669444444278</c:v>
                </c:pt>
                <c:pt idx="1272">
                  <c:v>106.00002777777611</c:v>
                </c:pt>
                <c:pt idx="1273">
                  <c:v>106.08336111110944</c:v>
                </c:pt>
                <c:pt idx="1274">
                  <c:v>106.16669444444277</c:v>
                </c:pt>
                <c:pt idx="1275">
                  <c:v>106.2500277777761</c:v>
                </c:pt>
                <c:pt idx="1276">
                  <c:v>106.33336111110943</c:v>
                </c:pt>
                <c:pt idx="1277">
                  <c:v>106.41669444444275</c:v>
                </c:pt>
                <c:pt idx="1278">
                  <c:v>106.50002777777608</c:v>
                </c:pt>
                <c:pt idx="1279">
                  <c:v>106.58336111110941</c:v>
                </c:pt>
                <c:pt idx="1280">
                  <c:v>106.66669444444274</c:v>
                </c:pt>
                <c:pt idx="1281">
                  <c:v>106.75002777777607</c:v>
                </c:pt>
                <c:pt idx="1282">
                  <c:v>106.8333611111094</c:v>
                </c:pt>
                <c:pt idx="1283">
                  <c:v>106.91669444444273</c:v>
                </c:pt>
                <c:pt idx="1284">
                  <c:v>107.00002777777605</c:v>
                </c:pt>
                <c:pt idx="1285">
                  <c:v>107.08336111110938</c:v>
                </c:pt>
                <c:pt idx="1286">
                  <c:v>107.16669444444271</c:v>
                </c:pt>
                <c:pt idx="1287">
                  <c:v>107.25002777777604</c:v>
                </c:pt>
                <c:pt idx="1288">
                  <c:v>107.33336111110937</c:v>
                </c:pt>
                <c:pt idx="1289">
                  <c:v>107.4166944444427</c:v>
                </c:pt>
                <c:pt idx="1290">
                  <c:v>107.50002777777603</c:v>
                </c:pt>
                <c:pt idx="1291">
                  <c:v>107.58336111110935</c:v>
                </c:pt>
                <c:pt idx="1292">
                  <c:v>107.66669444444268</c:v>
                </c:pt>
                <c:pt idx="1293">
                  <c:v>107.75002777777601</c:v>
                </c:pt>
                <c:pt idx="1294">
                  <c:v>107.83336111110934</c:v>
                </c:pt>
                <c:pt idx="1295">
                  <c:v>107.91669444444267</c:v>
                </c:pt>
                <c:pt idx="1296">
                  <c:v>108.000027777776</c:v>
                </c:pt>
                <c:pt idx="1297">
                  <c:v>108.08336111110933</c:v>
                </c:pt>
                <c:pt idx="1298">
                  <c:v>108.16669444444265</c:v>
                </c:pt>
                <c:pt idx="1299">
                  <c:v>108.25002777777598</c:v>
                </c:pt>
                <c:pt idx="1300">
                  <c:v>108.33336111110931</c:v>
                </c:pt>
                <c:pt idx="1301">
                  <c:v>108.41669444444264</c:v>
                </c:pt>
                <c:pt idx="1302">
                  <c:v>108.50002777777597</c:v>
                </c:pt>
                <c:pt idx="1303">
                  <c:v>108.5833611111093</c:v>
                </c:pt>
                <c:pt idx="1304">
                  <c:v>108.66669444444263</c:v>
                </c:pt>
                <c:pt idx="1305">
                  <c:v>108.75002777777595</c:v>
                </c:pt>
                <c:pt idx="1306">
                  <c:v>108.83336111110928</c:v>
                </c:pt>
                <c:pt idx="1307">
                  <c:v>108.91669444444261</c:v>
                </c:pt>
                <c:pt idx="1308">
                  <c:v>109.00002777777594</c:v>
                </c:pt>
                <c:pt idx="1309">
                  <c:v>109.08336111110927</c:v>
                </c:pt>
                <c:pt idx="1310">
                  <c:v>109.1666944444426</c:v>
                </c:pt>
                <c:pt idx="1311">
                  <c:v>109.25002777777593</c:v>
                </c:pt>
                <c:pt idx="1312">
                  <c:v>109.33336111110926</c:v>
                </c:pt>
                <c:pt idx="1313">
                  <c:v>109.41669444444258</c:v>
                </c:pt>
                <c:pt idx="1314">
                  <c:v>109.50002777777591</c:v>
                </c:pt>
                <c:pt idx="1315">
                  <c:v>109.58336111110924</c:v>
                </c:pt>
                <c:pt idx="1316">
                  <c:v>109.66669444444257</c:v>
                </c:pt>
                <c:pt idx="1317">
                  <c:v>109.7500277777759</c:v>
                </c:pt>
                <c:pt idx="1318">
                  <c:v>109.83336111110923</c:v>
                </c:pt>
                <c:pt idx="1319">
                  <c:v>109.91669444444256</c:v>
                </c:pt>
                <c:pt idx="1320">
                  <c:v>110.00002777777588</c:v>
                </c:pt>
                <c:pt idx="1321">
                  <c:v>110.08336111110921</c:v>
                </c:pt>
                <c:pt idx="1322">
                  <c:v>110.16669444444254</c:v>
                </c:pt>
                <c:pt idx="1323">
                  <c:v>110.25002777777587</c:v>
                </c:pt>
                <c:pt idx="1324">
                  <c:v>110.3333611111092</c:v>
                </c:pt>
                <c:pt idx="1325">
                  <c:v>110.41669444444253</c:v>
                </c:pt>
                <c:pt idx="1326">
                  <c:v>110.50002777777586</c:v>
                </c:pt>
                <c:pt idx="1327">
                  <c:v>110.58336111110918</c:v>
                </c:pt>
                <c:pt idx="1328">
                  <c:v>110.66669444444251</c:v>
                </c:pt>
                <c:pt idx="1329">
                  <c:v>110.75002777777584</c:v>
                </c:pt>
                <c:pt idx="1330">
                  <c:v>110.83336111110917</c:v>
                </c:pt>
                <c:pt idx="1331">
                  <c:v>110.9166944444425</c:v>
                </c:pt>
                <c:pt idx="1332">
                  <c:v>111.00002777777583</c:v>
                </c:pt>
                <c:pt idx="1333">
                  <c:v>111.08336111110916</c:v>
                </c:pt>
                <c:pt idx="1334">
                  <c:v>111.16669444444248</c:v>
                </c:pt>
                <c:pt idx="1335">
                  <c:v>111.25002777777581</c:v>
                </c:pt>
                <c:pt idx="1336">
                  <c:v>111.33336111110914</c:v>
                </c:pt>
                <c:pt idx="1337">
                  <c:v>111.41669444444247</c:v>
                </c:pt>
                <c:pt idx="1338">
                  <c:v>111.5000277777758</c:v>
                </c:pt>
                <c:pt idx="1339">
                  <c:v>111.58336111110913</c:v>
                </c:pt>
                <c:pt idx="1340">
                  <c:v>111.66669444444246</c:v>
                </c:pt>
                <c:pt idx="1341">
                  <c:v>111.75002777777578</c:v>
                </c:pt>
                <c:pt idx="1342">
                  <c:v>111.83336111110911</c:v>
                </c:pt>
                <c:pt idx="1343">
                  <c:v>111.91669444444244</c:v>
                </c:pt>
                <c:pt idx="1344">
                  <c:v>112.00002777777577</c:v>
                </c:pt>
                <c:pt idx="1345">
                  <c:v>112.0833611111091</c:v>
                </c:pt>
                <c:pt idx="1346">
                  <c:v>112.16669444444243</c:v>
                </c:pt>
                <c:pt idx="1347">
                  <c:v>112.25002777777576</c:v>
                </c:pt>
                <c:pt idx="1348">
                  <c:v>112.33336111110908</c:v>
                </c:pt>
                <c:pt idx="1349">
                  <c:v>112.41669444444241</c:v>
                </c:pt>
                <c:pt idx="1350">
                  <c:v>112.50002777777574</c:v>
                </c:pt>
                <c:pt idx="1351">
                  <c:v>112.58336111110907</c:v>
                </c:pt>
                <c:pt idx="1352">
                  <c:v>112.6666944444424</c:v>
                </c:pt>
                <c:pt idx="1353">
                  <c:v>112.75002777777573</c:v>
                </c:pt>
                <c:pt idx="1354">
                  <c:v>112.83336111110906</c:v>
                </c:pt>
                <c:pt idx="1355">
                  <c:v>112.91669444444238</c:v>
                </c:pt>
                <c:pt idx="1356">
                  <c:v>113.00002777777571</c:v>
                </c:pt>
                <c:pt idx="1357">
                  <c:v>113.08336111110904</c:v>
                </c:pt>
                <c:pt idx="1358">
                  <c:v>113.16669444444237</c:v>
                </c:pt>
                <c:pt idx="1359">
                  <c:v>113.2500277777757</c:v>
                </c:pt>
                <c:pt idx="1360">
                  <c:v>113.33336111110903</c:v>
                </c:pt>
                <c:pt idx="1361">
                  <c:v>113.41669444444236</c:v>
                </c:pt>
                <c:pt idx="1362">
                  <c:v>113.50002777777568</c:v>
                </c:pt>
                <c:pt idx="1363">
                  <c:v>113.58336111110901</c:v>
                </c:pt>
                <c:pt idx="1364">
                  <c:v>113.66669444444234</c:v>
                </c:pt>
                <c:pt idx="1365">
                  <c:v>113.75002777777567</c:v>
                </c:pt>
                <c:pt idx="1366">
                  <c:v>113.833361111109</c:v>
                </c:pt>
                <c:pt idx="1367">
                  <c:v>113.91669444444233</c:v>
                </c:pt>
                <c:pt idx="1368">
                  <c:v>114.00002777777566</c:v>
                </c:pt>
                <c:pt idx="1369">
                  <c:v>114.08336111110899</c:v>
                </c:pt>
                <c:pt idx="1370">
                  <c:v>114.16669444444231</c:v>
                </c:pt>
                <c:pt idx="1371">
                  <c:v>114.25002777777564</c:v>
                </c:pt>
                <c:pt idx="1372">
                  <c:v>114.33336111110897</c:v>
                </c:pt>
                <c:pt idx="1373">
                  <c:v>114.4166944444423</c:v>
                </c:pt>
                <c:pt idx="1374">
                  <c:v>114.50002777777563</c:v>
                </c:pt>
                <c:pt idx="1375">
                  <c:v>114.58336111110896</c:v>
                </c:pt>
                <c:pt idx="1376">
                  <c:v>114.66669444444229</c:v>
                </c:pt>
                <c:pt idx="1377">
                  <c:v>114.75002777777561</c:v>
                </c:pt>
                <c:pt idx="1378">
                  <c:v>114.83336111110894</c:v>
                </c:pt>
                <c:pt idx="1379">
                  <c:v>114.91669444444227</c:v>
                </c:pt>
                <c:pt idx="1380">
                  <c:v>115.0000277777756</c:v>
                </c:pt>
                <c:pt idx="1381">
                  <c:v>115.08336111110893</c:v>
                </c:pt>
                <c:pt idx="1382">
                  <c:v>115.16669444444226</c:v>
                </c:pt>
                <c:pt idx="1383">
                  <c:v>115.25002777777559</c:v>
                </c:pt>
                <c:pt idx="1384">
                  <c:v>115.33336111110891</c:v>
                </c:pt>
                <c:pt idx="1385">
                  <c:v>115.41669444444224</c:v>
                </c:pt>
                <c:pt idx="1386">
                  <c:v>115.50002777777557</c:v>
                </c:pt>
                <c:pt idx="1387">
                  <c:v>115.5833611111089</c:v>
                </c:pt>
                <c:pt idx="1388">
                  <c:v>115.66669444444223</c:v>
                </c:pt>
                <c:pt idx="1389">
                  <c:v>115.75002777777556</c:v>
                </c:pt>
                <c:pt idx="1390">
                  <c:v>115.83336111110889</c:v>
                </c:pt>
                <c:pt idx="1391">
                  <c:v>115.91669444444221</c:v>
                </c:pt>
                <c:pt idx="1392">
                  <c:v>116.00002777777554</c:v>
                </c:pt>
                <c:pt idx="1393">
                  <c:v>116.08336111110887</c:v>
                </c:pt>
                <c:pt idx="1394">
                  <c:v>116.1666944444422</c:v>
                </c:pt>
                <c:pt idx="1395">
                  <c:v>116.25002777777553</c:v>
                </c:pt>
                <c:pt idx="1396">
                  <c:v>116.33336111110886</c:v>
                </c:pt>
                <c:pt idx="1397">
                  <c:v>116.41669444444219</c:v>
                </c:pt>
                <c:pt idx="1398">
                  <c:v>116.50002777777551</c:v>
                </c:pt>
                <c:pt idx="1399">
                  <c:v>116.58336111110884</c:v>
                </c:pt>
                <c:pt idx="1400">
                  <c:v>116.66669444444217</c:v>
                </c:pt>
                <c:pt idx="1401">
                  <c:v>116.7500277777755</c:v>
                </c:pt>
                <c:pt idx="1402">
                  <c:v>116.83336111110883</c:v>
                </c:pt>
                <c:pt idx="1403">
                  <c:v>116.91669444444216</c:v>
                </c:pt>
                <c:pt idx="1404">
                  <c:v>117.00002777777549</c:v>
                </c:pt>
                <c:pt idx="1405">
                  <c:v>117.08336111110881</c:v>
                </c:pt>
                <c:pt idx="1406">
                  <c:v>117.16669444444214</c:v>
                </c:pt>
                <c:pt idx="1407">
                  <c:v>117.25002777777547</c:v>
                </c:pt>
                <c:pt idx="1408">
                  <c:v>117.3333611111088</c:v>
                </c:pt>
                <c:pt idx="1409">
                  <c:v>117.41669444444213</c:v>
                </c:pt>
                <c:pt idx="1410">
                  <c:v>117.50002777777546</c:v>
                </c:pt>
                <c:pt idx="1411">
                  <c:v>117.58336111110879</c:v>
                </c:pt>
                <c:pt idx="1412">
                  <c:v>117.66669444444211</c:v>
                </c:pt>
                <c:pt idx="1413">
                  <c:v>117.75002777777544</c:v>
                </c:pt>
                <c:pt idx="1414">
                  <c:v>117.83336111110877</c:v>
                </c:pt>
                <c:pt idx="1415">
                  <c:v>117.9166944444421</c:v>
                </c:pt>
                <c:pt idx="1416">
                  <c:v>118.00002777777543</c:v>
                </c:pt>
                <c:pt idx="1417">
                  <c:v>118.08336111110876</c:v>
                </c:pt>
                <c:pt idx="1418">
                  <c:v>118.16669444444209</c:v>
                </c:pt>
                <c:pt idx="1419">
                  <c:v>118.25002777777541</c:v>
                </c:pt>
                <c:pt idx="1420">
                  <c:v>118.33336111110874</c:v>
                </c:pt>
                <c:pt idx="1421">
                  <c:v>118.41669444444207</c:v>
                </c:pt>
                <c:pt idx="1422">
                  <c:v>118.5000277777754</c:v>
                </c:pt>
                <c:pt idx="1423">
                  <c:v>118.58336111110873</c:v>
                </c:pt>
                <c:pt idx="1424">
                  <c:v>118.66669444444206</c:v>
                </c:pt>
                <c:pt idx="1425">
                  <c:v>118.75002777777539</c:v>
                </c:pt>
                <c:pt idx="1426">
                  <c:v>118.83336111110872</c:v>
                </c:pt>
                <c:pt idx="1427">
                  <c:v>118.91669444444204</c:v>
                </c:pt>
                <c:pt idx="1428">
                  <c:v>119.00002777777537</c:v>
                </c:pt>
                <c:pt idx="1429">
                  <c:v>119.0833611111087</c:v>
                </c:pt>
                <c:pt idx="1430">
                  <c:v>119.16669444444203</c:v>
                </c:pt>
                <c:pt idx="1431">
                  <c:v>119.25002777777536</c:v>
                </c:pt>
                <c:pt idx="1432">
                  <c:v>119.33336111110869</c:v>
                </c:pt>
                <c:pt idx="1433">
                  <c:v>119.41669444444202</c:v>
                </c:pt>
                <c:pt idx="1434">
                  <c:v>119.50002777777534</c:v>
                </c:pt>
                <c:pt idx="1435">
                  <c:v>119.58336111110867</c:v>
                </c:pt>
                <c:pt idx="1436">
                  <c:v>119.666694444442</c:v>
                </c:pt>
                <c:pt idx="1437">
                  <c:v>119.75002777777533</c:v>
                </c:pt>
                <c:pt idx="1438">
                  <c:v>119.83336111110866</c:v>
                </c:pt>
                <c:pt idx="1439">
                  <c:v>119.91669444444199</c:v>
                </c:pt>
                <c:pt idx="1440">
                  <c:v>120.00002777777532</c:v>
                </c:pt>
                <c:pt idx="1441">
                  <c:v>120.08336111110864</c:v>
                </c:pt>
                <c:pt idx="1442">
                  <c:v>120.16669444444197</c:v>
                </c:pt>
                <c:pt idx="1443">
                  <c:v>120.2500277777753</c:v>
                </c:pt>
                <c:pt idx="1444">
                  <c:v>120.33336111110863</c:v>
                </c:pt>
                <c:pt idx="1445">
                  <c:v>120.41669444444196</c:v>
                </c:pt>
                <c:pt idx="1446">
                  <c:v>120.50002777777529</c:v>
                </c:pt>
                <c:pt idx="1447">
                  <c:v>120.58336111110862</c:v>
                </c:pt>
                <c:pt idx="1448">
                  <c:v>120.66669444444194</c:v>
                </c:pt>
                <c:pt idx="1449">
                  <c:v>120.75002777777527</c:v>
                </c:pt>
                <c:pt idx="1450">
                  <c:v>120.8333611111086</c:v>
                </c:pt>
                <c:pt idx="1451">
                  <c:v>120.91669444444193</c:v>
                </c:pt>
                <c:pt idx="1452">
                  <c:v>121.00002777777526</c:v>
                </c:pt>
                <c:pt idx="1453">
                  <c:v>121.08336111110859</c:v>
                </c:pt>
                <c:pt idx="1454">
                  <c:v>121.16669444444192</c:v>
                </c:pt>
                <c:pt idx="1455">
                  <c:v>121.25002777777524</c:v>
                </c:pt>
                <c:pt idx="1456">
                  <c:v>121.33336111110857</c:v>
                </c:pt>
                <c:pt idx="1457">
                  <c:v>121.4166944444419</c:v>
                </c:pt>
                <c:pt idx="1458">
                  <c:v>121.50002777777523</c:v>
                </c:pt>
                <c:pt idx="1459">
                  <c:v>121.58336111110856</c:v>
                </c:pt>
                <c:pt idx="1460">
                  <c:v>121.66669444444189</c:v>
                </c:pt>
                <c:pt idx="1461">
                  <c:v>121.75002777777522</c:v>
                </c:pt>
                <c:pt idx="1462">
                  <c:v>121.83336111110854</c:v>
                </c:pt>
                <c:pt idx="1463">
                  <c:v>121.91669444444187</c:v>
                </c:pt>
                <c:pt idx="1464">
                  <c:v>122.0000277777752</c:v>
                </c:pt>
                <c:pt idx="1465">
                  <c:v>122.08336111110853</c:v>
                </c:pt>
                <c:pt idx="1466">
                  <c:v>122.16669444444186</c:v>
                </c:pt>
                <c:pt idx="1467">
                  <c:v>122.25002777777519</c:v>
                </c:pt>
                <c:pt idx="1468">
                  <c:v>122.33336111110852</c:v>
                </c:pt>
                <c:pt idx="1469">
                  <c:v>122.41669444444184</c:v>
                </c:pt>
                <c:pt idx="1470">
                  <c:v>122.50002777777517</c:v>
                </c:pt>
                <c:pt idx="1471">
                  <c:v>122.5833611111085</c:v>
                </c:pt>
                <c:pt idx="1472">
                  <c:v>122.66669444444183</c:v>
                </c:pt>
                <c:pt idx="1473">
                  <c:v>122.75002777777516</c:v>
                </c:pt>
                <c:pt idx="1474">
                  <c:v>122.83336111110849</c:v>
                </c:pt>
                <c:pt idx="1475">
                  <c:v>122.91669444444182</c:v>
                </c:pt>
                <c:pt idx="1476">
                  <c:v>123.00002777777514</c:v>
                </c:pt>
                <c:pt idx="1477">
                  <c:v>123.08336111110847</c:v>
                </c:pt>
                <c:pt idx="1478">
                  <c:v>123.1666944444418</c:v>
                </c:pt>
                <c:pt idx="1479">
                  <c:v>123.25002777777513</c:v>
                </c:pt>
                <c:pt idx="1480">
                  <c:v>123.33336111110846</c:v>
                </c:pt>
                <c:pt idx="1481">
                  <c:v>123.41669444444179</c:v>
                </c:pt>
                <c:pt idx="1482">
                  <c:v>123.50002777777512</c:v>
                </c:pt>
                <c:pt idx="1483">
                  <c:v>123.58336111110845</c:v>
                </c:pt>
                <c:pt idx="1484">
                  <c:v>123.66669444444177</c:v>
                </c:pt>
                <c:pt idx="1485">
                  <c:v>123.7500277777751</c:v>
                </c:pt>
                <c:pt idx="1486">
                  <c:v>123.83336111110843</c:v>
                </c:pt>
                <c:pt idx="1487">
                  <c:v>123.91669444444176</c:v>
                </c:pt>
                <c:pt idx="1488">
                  <c:v>124.00002777777509</c:v>
                </c:pt>
                <c:pt idx="1489">
                  <c:v>124.08336111110842</c:v>
                </c:pt>
                <c:pt idx="1490">
                  <c:v>124.16669444444175</c:v>
                </c:pt>
                <c:pt idx="1491">
                  <c:v>124.25002777777507</c:v>
                </c:pt>
                <c:pt idx="1492">
                  <c:v>124.3333611111084</c:v>
                </c:pt>
                <c:pt idx="1493">
                  <c:v>124.41669444444173</c:v>
                </c:pt>
                <c:pt idx="1494">
                  <c:v>124.50002777777506</c:v>
                </c:pt>
                <c:pt idx="1495">
                  <c:v>124.58336111110839</c:v>
                </c:pt>
                <c:pt idx="1496">
                  <c:v>124.66669444444172</c:v>
                </c:pt>
                <c:pt idx="1497">
                  <c:v>124.75002777777505</c:v>
                </c:pt>
                <c:pt idx="1498">
                  <c:v>124.83336111110837</c:v>
                </c:pt>
                <c:pt idx="1499">
                  <c:v>124.9166944444417</c:v>
                </c:pt>
                <c:pt idx="1500">
                  <c:v>125.00002777777503</c:v>
                </c:pt>
                <c:pt idx="1501">
                  <c:v>125.08336111110836</c:v>
                </c:pt>
                <c:pt idx="1502">
                  <c:v>125.16669444444169</c:v>
                </c:pt>
                <c:pt idx="1503">
                  <c:v>125.25002777777502</c:v>
                </c:pt>
                <c:pt idx="1504">
                  <c:v>125.33336111110835</c:v>
                </c:pt>
                <c:pt idx="1505">
                  <c:v>125.41669444444167</c:v>
                </c:pt>
                <c:pt idx="1506">
                  <c:v>125.500027777775</c:v>
                </c:pt>
                <c:pt idx="1507">
                  <c:v>125.58336111110833</c:v>
                </c:pt>
                <c:pt idx="1508">
                  <c:v>125.66669444444166</c:v>
                </c:pt>
                <c:pt idx="1509">
                  <c:v>125.75002777777499</c:v>
                </c:pt>
                <c:pt idx="1510">
                  <c:v>125.83336111110832</c:v>
                </c:pt>
                <c:pt idx="1511">
                  <c:v>125.91669444444165</c:v>
                </c:pt>
                <c:pt idx="1512">
                  <c:v>126.00002777777497</c:v>
                </c:pt>
                <c:pt idx="1513">
                  <c:v>126.0833611111083</c:v>
                </c:pt>
                <c:pt idx="1514">
                  <c:v>126.16669444444163</c:v>
                </c:pt>
                <c:pt idx="1515">
                  <c:v>126.25002777777496</c:v>
                </c:pt>
                <c:pt idx="1516">
                  <c:v>126.33336111110829</c:v>
                </c:pt>
                <c:pt idx="1517">
                  <c:v>126.41669444444162</c:v>
                </c:pt>
                <c:pt idx="1518">
                  <c:v>126.50002777777495</c:v>
                </c:pt>
                <c:pt idx="1519">
                  <c:v>126.58336111110827</c:v>
                </c:pt>
                <c:pt idx="1520">
                  <c:v>126.6666944444416</c:v>
                </c:pt>
                <c:pt idx="1521">
                  <c:v>126.75002777777493</c:v>
                </c:pt>
                <c:pt idx="1522">
                  <c:v>126.83336111110826</c:v>
                </c:pt>
                <c:pt idx="1523">
                  <c:v>126.91669444444159</c:v>
                </c:pt>
                <c:pt idx="1524">
                  <c:v>127.00002777777492</c:v>
                </c:pt>
                <c:pt idx="1525">
                  <c:v>127.08336111110825</c:v>
                </c:pt>
                <c:pt idx="1526">
                  <c:v>127.16669444444157</c:v>
                </c:pt>
                <c:pt idx="1527">
                  <c:v>127.2500277777749</c:v>
                </c:pt>
                <c:pt idx="1528">
                  <c:v>127.33336111110823</c:v>
                </c:pt>
                <c:pt idx="1529">
                  <c:v>127.41669444444156</c:v>
                </c:pt>
                <c:pt idx="1530">
                  <c:v>127.50002777777489</c:v>
                </c:pt>
                <c:pt idx="1531">
                  <c:v>127.58336111110822</c:v>
                </c:pt>
                <c:pt idx="1532">
                  <c:v>127.66669444444155</c:v>
                </c:pt>
                <c:pt idx="1533">
                  <c:v>127.75002777777487</c:v>
                </c:pt>
                <c:pt idx="1534">
                  <c:v>127.8333611111082</c:v>
                </c:pt>
                <c:pt idx="1535">
                  <c:v>127.91669444444153</c:v>
                </c:pt>
                <c:pt idx="1536">
                  <c:v>128.00002777777487</c:v>
                </c:pt>
                <c:pt idx="1537">
                  <c:v>128.08336111110822</c:v>
                </c:pt>
                <c:pt idx="1538">
                  <c:v>128.16669444444156</c:v>
                </c:pt>
                <c:pt idx="1539">
                  <c:v>128.2500277777749</c:v>
                </c:pt>
                <c:pt idx="1540">
                  <c:v>128.33336111110825</c:v>
                </c:pt>
                <c:pt idx="1541">
                  <c:v>128.41669444444159</c:v>
                </c:pt>
                <c:pt idx="1542">
                  <c:v>128.50002777777493</c:v>
                </c:pt>
                <c:pt idx="1543">
                  <c:v>128.58336111110827</c:v>
                </c:pt>
                <c:pt idx="1544">
                  <c:v>128.66669444444162</c:v>
                </c:pt>
                <c:pt idx="1545">
                  <c:v>128.75002777777496</c:v>
                </c:pt>
                <c:pt idx="1546">
                  <c:v>128.8333611111083</c:v>
                </c:pt>
                <c:pt idx="1547">
                  <c:v>128.91669444444165</c:v>
                </c:pt>
                <c:pt idx="1548">
                  <c:v>129.00002777777499</c:v>
                </c:pt>
                <c:pt idx="1549">
                  <c:v>129.08336111110833</c:v>
                </c:pt>
                <c:pt idx="1550">
                  <c:v>129.16669444444167</c:v>
                </c:pt>
                <c:pt idx="1551">
                  <c:v>129.25002777777502</c:v>
                </c:pt>
                <c:pt idx="1552">
                  <c:v>129.33336111110836</c:v>
                </c:pt>
                <c:pt idx="1553">
                  <c:v>129.4166944444417</c:v>
                </c:pt>
                <c:pt idx="1554">
                  <c:v>129.50002777777505</c:v>
                </c:pt>
                <c:pt idx="1555">
                  <c:v>129.58336111110839</c:v>
                </c:pt>
                <c:pt idx="1556">
                  <c:v>129.66669444444173</c:v>
                </c:pt>
                <c:pt idx="1557">
                  <c:v>129.75002777777507</c:v>
                </c:pt>
                <c:pt idx="1558">
                  <c:v>129.83336111110842</c:v>
                </c:pt>
                <c:pt idx="1559">
                  <c:v>129.91669444444176</c:v>
                </c:pt>
                <c:pt idx="1560">
                  <c:v>130.0000277777751</c:v>
                </c:pt>
                <c:pt idx="1561">
                  <c:v>130.08336111110845</c:v>
                </c:pt>
                <c:pt idx="1562">
                  <c:v>130.16669444444179</c:v>
                </c:pt>
                <c:pt idx="1563">
                  <c:v>130.25002777777513</c:v>
                </c:pt>
                <c:pt idx="1564">
                  <c:v>130.33336111110847</c:v>
                </c:pt>
                <c:pt idx="1565">
                  <c:v>130.41669444444182</c:v>
                </c:pt>
                <c:pt idx="1566">
                  <c:v>130.50002777777516</c:v>
                </c:pt>
                <c:pt idx="1567">
                  <c:v>130.5833611111085</c:v>
                </c:pt>
                <c:pt idx="1568">
                  <c:v>130.66669444444184</c:v>
                </c:pt>
                <c:pt idx="1569">
                  <c:v>130.75002777777519</c:v>
                </c:pt>
                <c:pt idx="1570">
                  <c:v>130.83336111110853</c:v>
                </c:pt>
                <c:pt idx="1571">
                  <c:v>130.91669444444187</c:v>
                </c:pt>
                <c:pt idx="1572">
                  <c:v>131.00002777777522</c:v>
                </c:pt>
                <c:pt idx="1573">
                  <c:v>131.08336111110856</c:v>
                </c:pt>
                <c:pt idx="1574">
                  <c:v>131.1666944444419</c:v>
                </c:pt>
                <c:pt idx="1575">
                  <c:v>131.25002777777524</c:v>
                </c:pt>
                <c:pt idx="1576">
                  <c:v>131.33336111110859</c:v>
                </c:pt>
                <c:pt idx="1577">
                  <c:v>131.41669444444193</c:v>
                </c:pt>
                <c:pt idx="1578">
                  <c:v>131.50002777777527</c:v>
                </c:pt>
                <c:pt idx="1579">
                  <c:v>131.58336111110862</c:v>
                </c:pt>
                <c:pt idx="1580">
                  <c:v>131.66669444444196</c:v>
                </c:pt>
                <c:pt idx="1581">
                  <c:v>131.7500277777753</c:v>
                </c:pt>
                <c:pt idx="1582">
                  <c:v>131.83336111110864</c:v>
                </c:pt>
                <c:pt idx="1583">
                  <c:v>131.91669444444199</c:v>
                </c:pt>
                <c:pt idx="1584">
                  <c:v>132.00002777777533</c:v>
                </c:pt>
                <c:pt idx="1585">
                  <c:v>132.08336111110867</c:v>
                </c:pt>
                <c:pt idx="1586">
                  <c:v>132.16669444444202</c:v>
                </c:pt>
                <c:pt idx="1587">
                  <c:v>132.25002777777536</c:v>
                </c:pt>
                <c:pt idx="1588">
                  <c:v>132.3333611111087</c:v>
                </c:pt>
                <c:pt idx="1589">
                  <c:v>132.41669444444204</c:v>
                </c:pt>
                <c:pt idx="1590">
                  <c:v>132.50002777777539</c:v>
                </c:pt>
                <c:pt idx="1591">
                  <c:v>132.58336111110873</c:v>
                </c:pt>
                <c:pt idx="1592">
                  <c:v>132.66669444444207</c:v>
                </c:pt>
                <c:pt idx="1593">
                  <c:v>132.75002777777541</c:v>
                </c:pt>
                <c:pt idx="1594">
                  <c:v>132.83336111110876</c:v>
                </c:pt>
                <c:pt idx="1595">
                  <c:v>132.9166944444421</c:v>
                </c:pt>
                <c:pt idx="1596">
                  <c:v>133.00002777777544</c:v>
                </c:pt>
                <c:pt idx="1597">
                  <c:v>133.08336111110879</c:v>
                </c:pt>
                <c:pt idx="1598">
                  <c:v>133.16669444444213</c:v>
                </c:pt>
                <c:pt idx="1599">
                  <c:v>133.25002777777547</c:v>
                </c:pt>
                <c:pt idx="1600">
                  <c:v>133.33336111110881</c:v>
                </c:pt>
                <c:pt idx="1601">
                  <c:v>133.41669444444216</c:v>
                </c:pt>
                <c:pt idx="1602">
                  <c:v>133.5000277777755</c:v>
                </c:pt>
                <c:pt idx="1603">
                  <c:v>133.58336111110884</c:v>
                </c:pt>
                <c:pt idx="1604">
                  <c:v>133.66669444444219</c:v>
                </c:pt>
                <c:pt idx="1605">
                  <c:v>133.75002777777553</c:v>
                </c:pt>
                <c:pt idx="1606">
                  <c:v>133.83336111110887</c:v>
                </c:pt>
                <c:pt idx="1607">
                  <c:v>133.91669444444221</c:v>
                </c:pt>
                <c:pt idx="1608">
                  <c:v>134.00002777777556</c:v>
                </c:pt>
                <c:pt idx="1609">
                  <c:v>134.0833611111089</c:v>
                </c:pt>
                <c:pt idx="1610">
                  <c:v>134.16669444444224</c:v>
                </c:pt>
                <c:pt idx="1611">
                  <c:v>134.25002777777559</c:v>
                </c:pt>
                <c:pt idx="1612">
                  <c:v>134.33336111110893</c:v>
                </c:pt>
                <c:pt idx="1613">
                  <c:v>134.41669444444227</c:v>
                </c:pt>
                <c:pt idx="1614">
                  <c:v>134.50002777777561</c:v>
                </c:pt>
                <c:pt idx="1615">
                  <c:v>134.58336111110896</c:v>
                </c:pt>
                <c:pt idx="1616">
                  <c:v>134.6666944444423</c:v>
                </c:pt>
                <c:pt idx="1617">
                  <c:v>134.75002777777564</c:v>
                </c:pt>
                <c:pt idx="1618">
                  <c:v>134.83336111110899</c:v>
                </c:pt>
                <c:pt idx="1619">
                  <c:v>134.91669444444233</c:v>
                </c:pt>
                <c:pt idx="1620">
                  <c:v>135.00002777777567</c:v>
                </c:pt>
                <c:pt idx="1621">
                  <c:v>135.08336111110901</c:v>
                </c:pt>
                <c:pt idx="1622">
                  <c:v>135.16669444444236</c:v>
                </c:pt>
                <c:pt idx="1623">
                  <c:v>135.2500277777757</c:v>
                </c:pt>
                <c:pt idx="1624">
                  <c:v>135.33336111110904</c:v>
                </c:pt>
                <c:pt idx="1625">
                  <c:v>135.41669444444238</c:v>
                </c:pt>
                <c:pt idx="1626">
                  <c:v>135.50002777777573</c:v>
                </c:pt>
                <c:pt idx="1627">
                  <c:v>135.58336111110907</c:v>
                </c:pt>
                <c:pt idx="1628">
                  <c:v>135.66669444444241</c:v>
                </c:pt>
                <c:pt idx="1629">
                  <c:v>135.75002777777576</c:v>
                </c:pt>
                <c:pt idx="1630">
                  <c:v>135.8333611111091</c:v>
                </c:pt>
                <c:pt idx="1631">
                  <c:v>135.91669444444244</c:v>
                </c:pt>
                <c:pt idx="1632">
                  <c:v>136.00002777777578</c:v>
                </c:pt>
                <c:pt idx="1633">
                  <c:v>136.08336111110913</c:v>
                </c:pt>
                <c:pt idx="1634">
                  <c:v>136.16669444444247</c:v>
                </c:pt>
                <c:pt idx="1635">
                  <c:v>136.25002777777581</c:v>
                </c:pt>
                <c:pt idx="1636">
                  <c:v>136.33336111110916</c:v>
                </c:pt>
                <c:pt idx="1637">
                  <c:v>136.4166944444425</c:v>
                </c:pt>
                <c:pt idx="1638">
                  <c:v>136.50002777777584</c:v>
                </c:pt>
                <c:pt idx="1639">
                  <c:v>136.58336111110918</c:v>
                </c:pt>
                <c:pt idx="1640">
                  <c:v>136.66669444444253</c:v>
                </c:pt>
                <c:pt idx="1641">
                  <c:v>136.75002777777587</c:v>
                </c:pt>
                <c:pt idx="1642">
                  <c:v>136.83336111110921</c:v>
                </c:pt>
                <c:pt idx="1643">
                  <c:v>136.91669444444256</c:v>
                </c:pt>
                <c:pt idx="1644">
                  <c:v>137.0000277777759</c:v>
                </c:pt>
                <c:pt idx="1645">
                  <c:v>137.08336111110924</c:v>
                </c:pt>
                <c:pt idx="1646">
                  <c:v>137.16669444444258</c:v>
                </c:pt>
                <c:pt idx="1647">
                  <c:v>137.25002777777593</c:v>
                </c:pt>
                <c:pt idx="1648">
                  <c:v>137.33336111110927</c:v>
                </c:pt>
                <c:pt idx="1649">
                  <c:v>137.41669444444261</c:v>
                </c:pt>
                <c:pt idx="1650">
                  <c:v>137.50002777777595</c:v>
                </c:pt>
                <c:pt idx="1651">
                  <c:v>137.5833611111093</c:v>
                </c:pt>
                <c:pt idx="1652">
                  <c:v>137.66669444444264</c:v>
                </c:pt>
                <c:pt idx="1653">
                  <c:v>137.75002777777598</c:v>
                </c:pt>
                <c:pt idx="1654">
                  <c:v>137.83336111110933</c:v>
                </c:pt>
                <c:pt idx="1655">
                  <c:v>137.91669444444267</c:v>
                </c:pt>
                <c:pt idx="1656">
                  <c:v>138.00002777777601</c:v>
                </c:pt>
                <c:pt idx="1657">
                  <c:v>138.08336111110935</c:v>
                </c:pt>
                <c:pt idx="1658">
                  <c:v>138.1666944444427</c:v>
                </c:pt>
                <c:pt idx="1659">
                  <c:v>138.25002777777604</c:v>
                </c:pt>
                <c:pt idx="1660">
                  <c:v>138.33336111110938</c:v>
                </c:pt>
                <c:pt idx="1661">
                  <c:v>138.41669444444273</c:v>
                </c:pt>
                <c:pt idx="1662">
                  <c:v>138.50002777777607</c:v>
                </c:pt>
                <c:pt idx="1663">
                  <c:v>138.58336111110941</c:v>
                </c:pt>
                <c:pt idx="1664">
                  <c:v>138.66669444444275</c:v>
                </c:pt>
                <c:pt idx="1665">
                  <c:v>138.7500277777761</c:v>
                </c:pt>
                <c:pt idx="1666">
                  <c:v>138.83336111110944</c:v>
                </c:pt>
                <c:pt idx="1667">
                  <c:v>138.91669444444278</c:v>
                </c:pt>
                <c:pt idx="1668">
                  <c:v>139.00002777777613</c:v>
                </c:pt>
                <c:pt idx="1669">
                  <c:v>139.08336111110947</c:v>
                </c:pt>
                <c:pt idx="1670">
                  <c:v>139.16669444444281</c:v>
                </c:pt>
                <c:pt idx="1671">
                  <c:v>139.25002777777615</c:v>
                </c:pt>
                <c:pt idx="1672">
                  <c:v>139.3333611111095</c:v>
                </c:pt>
                <c:pt idx="1673">
                  <c:v>139.41669444444284</c:v>
                </c:pt>
                <c:pt idx="1674">
                  <c:v>139.50002777777618</c:v>
                </c:pt>
                <c:pt idx="1675">
                  <c:v>139.58336111110953</c:v>
                </c:pt>
                <c:pt idx="1676">
                  <c:v>139.66669444444287</c:v>
                </c:pt>
                <c:pt idx="1677">
                  <c:v>139.75002777777621</c:v>
                </c:pt>
                <c:pt idx="1678">
                  <c:v>139.83336111110955</c:v>
                </c:pt>
                <c:pt idx="1679">
                  <c:v>139.9166944444429</c:v>
                </c:pt>
                <c:pt idx="1680">
                  <c:v>140.00002777777624</c:v>
                </c:pt>
                <c:pt idx="1681">
                  <c:v>140.08336111110958</c:v>
                </c:pt>
                <c:pt idx="1682">
                  <c:v>140.16669444444292</c:v>
                </c:pt>
                <c:pt idx="1683">
                  <c:v>140.25002777777627</c:v>
                </c:pt>
                <c:pt idx="1684">
                  <c:v>140.33336111110961</c:v>
                </c:pt>
                <c:pt idx="1685">
                  <c:v>140.41669444444295</c:v>
                </c:pt>
                <c:pt idx="1686">
                  <c:v>140.5000277777763</c:v>
                </c:pt>
                <c:pt idx="1687">
                  <c:v>140.58336111110964</c:v>
                </c:pt>
                <c:pt idx="1688">
                  <c:v>140.66669444444298</c:v>
                </c:pt>
                <c:pt idx="1689">
                  <c:v>140.75002777777632</c:v>
                </c:pt>
                <c:pt idx="1690">
                  <c:v>140.83336111110967</c:v>
                </c:pt>
                <c:pt idx="1691">
                  <c:v>140.91669444444301</c:v>
                </c:pt>
                <c:pt idx="1692">
                  <c:v>141.00002777777635</c:v>
                </c:pt>
                <c:pt idx="1693">
                  <c:v>141.0833611111097</c:v>
                </c:pt>
                <c:pt idx="1694">
                  <c:v>141.16669444444304</c:v>
                </c:pt>
                <c:pt idx="1695">
                  <c:v>141.25002777777638</c:v>
                </c:pt>
                <c:pt idx="1696">
                  <c:v>141.33336111110972</c:v>
                </c:pt>
                <c:pt idx="1697">
                  <c:v>141.41669444444307</c:v>
                </c:pt>
                <c:pt idx="1698">
                  <c:v>141.50002777777641</c:v>
                </c:pt>
                <c:pt idx="1699">
                  <c:v>141.58336111110975</c:v>
                </c:pt>
                <c:pt idx="1700">
                  <c:v>141.6666944444431</c:v>
                </c:pt>
                <c:pt idx="1701">
                  <c:v>141.75002777777644</c:v>
                </c:pt>
                <c:pt idx="1702">
                  <c:v>141.83336111110978</c:v>
                </c:pt>
                <c:pt idx="1703">
                  <c:v>141.91669444444312</c:v>
                </c:pt>
                <c:pt idx="1704">
                  <c:v>142.00002777777647</c:v>
                </c:pt>
                <c:pt idx="1705">
                  <c:v>142.08336111110981</c:v>
                </c:pt>
                <c:pt idx="1706">
                  <c:v>142.16669444444315</c:v>
                </c:pt>
                <c:pt idx="1707">
                  <c:v>142.25002777777649</c:v>
                </c:pt>
                <c:pt idx="1708">
                  <c:v>142.33336111110984</c:v>
                </c:pt>
                <c:pt idx="1709">
                  <c:v>142.41669444444318</c:v>
                </c:pt>
                <c:pt idx="1710">
                  <c:v>142.50002777777652</c:v>
                </c:pt>
                <c:pt idx="1711">
                  <c:v>142.58336111110987</c:v>
                </c:pt>
                <c:pt idx="1712">
                  <c:v>142.66669444444321</c:v>
                </c:pt>
                <c:pt idx="1713">
                  <c:v>142.75002777777655</c:v>
                </c:pt>
                <c:pt idx="1714">
                  <c:v>142.83336111110989</c:v>
                </c:pt>
                <c:pt idx="1715">
                  <c:v>142.91669444444324</c:v>
                </c:pt>
                <c:pt idx="1716">
                  <c:v>143.00002777777658</c:v>
                </c:pt>
                <c:pt idx="1717">
                  <c:v>143.08336111110992</c:v>
                </c:pt>
                <c:pt idx="1718">
                  <c:v>143.16669444444327</c:v>
                </c:pt>
                <c:pt idx="1719">
                  <c:v>143.25002777777661</c:v>
                </c:pt>
                <c:pt idx="1720">
                  <c:v>143.33336111110995</c:v>
                </c:pt>
                <c:pt idx="1721">
                  <c:v>143.41669444444329</c:v>
                </c:pt>
                <c:pt idx="1722">
                  <c:v>143.50002777777664</c:v>
                </c:pt>
                <c:pt idx="1723">
                  <c:v>143.58336111110998</c:v>
                </c:pt>
                <c:pt idx="1724">
                  <c:v>143.66669444444332</c:v>
                </c:pt>
                <c:pt idx="1725">
                  <c:v>143.75002777777667</c:v>
                </c:pt>
                <c:pt idx="1726">
                  <c:v>143.83336111111001</c:v>
                </c:pt>
                <c:pt idx="1727">
                  <c:v>143.91669444444335</c:v>
                </c:pt>
                <c:pt idx="1728">
                  <c:v>144.00002777777669</c:v>
                </c:pt>
                <c:pt idx="1729">
                  <c:v>144.08336111111004</c:v>
                </c:pt>
                <c:pt idx="1730">
                  <c:v>144.16669444444338</c:v>
                </c:pt>
                <c:pt idx="1731">
                  <c:v>144.25002777777672</c:v>
                </c:pt>
                <c:pt idx="1732">
                  <c:v>144.33336111111007</c:v>
                </c:pt>
                <c:pt idx="1733">
                  <c:v>144.41669444444341</c:v>
                </c:pt>
                <c:pt idx="1734">
                  <c:v>144.50002777777675</c:v>
                </c:pt>
                <c:pt idx="1735">
                  <c:v>144.58336111111009</c:v>
                </c:pt>
                <c:pt idx="1736">
                  <c:v>144.66669444444344</c:v>
                </c:pt>
                <c:pt idx="1737">
                  <c:v>144.75002777777678</c:v>
                </c:pt>
                <c:pt idx="1738">
                  <c:v>144.83336111111012</c:v>
                </c:pt>
                <c:pt idx="1739">
                  <c:v>144.91669444444346</c:v>
                </c:pt>
                <c:pt idx="1740">
                  <c:v>145.00002777777681</c:v>
                </c:pt>
                <c:pt idx="1741">
                  <c:v>145.08336111111015</c:v>
                </c:pt>
                <c:pt idx="1742">
                  <c:v>145.16669444444349</c:v>
                </c:pt>
                <c:pt idx="1743">
                  <c:v>145.25002777777684</c:v>
                </c:pt>
                <c:pt idx="1744">
                  <c:v>145.33336111111018</c:v>
                </c:pt>
                <c:pt idx="1745">
                  <c:v>145.41669444444352</c:v>
                </c:pt>
                <c:pt idx="1746">
                  <c:v>145.50002777777686</c:v>
                </c:pt>
                <c:pt idx="1747">
                  <c:v>145.58336111111021</c:v>
                </c:pt>
                <c:pt idx="1748">
                  <c:v>145.66669444444355</c:v>
                </c:pt>
                <c:pt idx="1749">
                  <c:v>145.75002777777689</c:v>
                </c:pt>
                <c:pt idx="1750">
                  <c:v>145.83336111111024</c:v>
                </c:pt>
                <c:pt idx="1751">
                  <c:v>145.91669444444358</c:v>
                </c:pt>
                <c:pt idx="1752">
                  <c:v>146.00002777777692</c:v>
                </c:pt>
                <c:pt idx="1753">
                  <c:v>146.08336111111026</c:v>
                </c:pt>
                <c:pt idx="1754">
                  <c:v>146.16669444444361</c:v>
                </c:pt>
                <c:pt idx="1755">
                  <c:v>146.25002777777695</c:v>
                </c:pt>
                <c:pt idx="1756">
                  <c:v>146.33336111111029</c:v>
                </c:pt>
                <c:pt idx="1757">
                  <c:v>146.41669444444364</c:v>
                </c:pt>
                <c:pt idx="1758">
                  <c:v>146.50002777777698</c:v>
                </c:pt>
                <c:pt idx="1759">
                  <c:v>146.58336111111032</c:v>
                </c:pt>
                <c:pt idx="1760">
                  <c:v>146.66669444444366</c:v>
                </c:pt>
                <c:pt idx="1761">
                  <c:v>146.75002777777701</c:v>
                </c:pt>
                <c:pt idx="1762">
                  <c:v>146.83336111111035</c:v>
                </c:pt>
                <c:pt idx="1763">
                  <c:v>146.91669444444369</c:v>
                </c:pt>
                <c:pt idx="1764">
                  <c:v>147.00002777777703</c:v>
                </c:pt>
                <c:pt idx="1765">
                  <c:v>147.08336111111038</c:v>
                </c:pt>
                <c:pt idx="1766">
                  <c:v>147.16669444444372</c:v>
                </c:pt>
                <c:pt idx="1767">
                  <c:v>147.25002777777706</c:v>
                </c:pt>
                <c:pt idx="1768">
                  <c:v>147.33336111111041</c:v>
                </c:pt>
                <c:pt idx="1769">
                  <c:v>147.41669444444375</c:v>
                </c:pt>
                <c:pt idx="1770">
                  <c:v>147.50002777777709</c:v>
                </c:pt>
                <c:pt idx="1771">
                  <c:v>147.58336111111043</c:v>
                </c:pt>
                <c:pt idx="1772">
                  <c:v>147.66669444444378</c:v>
                </c:pt>
                <c:pt idx="1773">
                  <c:v>147.75002777777712</c:v>
                </c:pt>
                <c:pt idx="1774">
                  <c:v>147.83336111111046</c:v>
                </c:pt>
                <c:pt idx="1775">
                  <c:v>147.91669444444381</c:v>
                </c:pt>
                <c:pt idx="1776">
                  <c:v>148.00002777777715</c:v>
                </c:pt>
                <c:pt idx="1777">
                  <c:v>148.08336111111049</c:v>
                </c:pt>
                <c:pt idx="1778">
                  <c:v>148.16669444444383</c:v>
                </c:pt>
                <c:pt idx="1779">
                  <c:v>148.25002777777718</c:v>
                </c:pt>
                <c:pt idx="1780">
                  <c:v>148.33336111111052</c:v>
                </c:pt>
                <c:pt idx="1781">
                  <c:v>148.41669444444386</c:v>
                </c:pt>
                <c:pt idx="1782">
                  <c:v>148.50002777777721</c:v>
                </c:pt>
                <c:pt idx="1783">
                  <c:v>148.58336111111055</c:v>
                </c:pt>
                <c:pt idx="1784">
                  <c:v>148.66669444444389</c:v>
                </c:pt>
                <c:pt idx="1785">
                  <c:v>148.75002777777723</c:v>
                </c:pt>
                <c:pt idx="1786">
                  <c:v>148.83336111111058</c:v>
                </c:pt>
                <c:pt idx="1787">
                  <c:v>148.91669444444392</c:v>
                </c:pt>
                <c:pt idx="1788">
                  <c:v>149.00002777777726</c:v>
                </c:pt>
                <c:pt idx="1789">
                  <c:v>149.08336111111061</c:v>
                </c:pt>
                <c:pt idx="1790">
                  <c:v>149.16669444444395</c:v>
                </c:pt>
                <c:pt idx="1791">
                  <c:v>149.25002777777729</c:v>
                </c:pt>
                <c:pt idx="1792">
                  <c:v>149.33336111111063</c:v>
                </c:pt>
                <c:pt idx="1793">
                  <c:v>149.41669444444398</c:v>
                </c:pt>
                <c:pt idx="1794">
                  <c:v>149.50002777777732</c:v>
                </c:pt>
                <c:pt idx="1795">
                  <c:v>149.58336111111066</c:v>
                </c:pt>
                <c:pt idx="1796">
                  <c:v>149.666694444444</c:v>
                </c:pt>
                <c:pt idx="1797">
                  <c:v>149.75002777777735</c:v>
                </c:pt>
                <c:pt idx="1798">
                  <c:v>149.83336111111069</c:v>
                </c:pt>
                <c:pt idx="1799">
                  <c:v>149.91669444444403</c:v>
                </c:pt>
                <c:pt idx="1800">
                  <c:v>150.00002777777738</c:v>
                </c:pt>
                <c:pt idx="1801">
                  <c:v>150.08336111111072</c:v>
                </c:pt>
                <c:pt idx="1802">
                  <c:v>150.16669444444406</c:v>
                </c:pt>
                <c:pt idx="1803">
                  <c:v>150.2500277777774</c:v>
                </c:pt>
                <c:pt idx="1804">
                  <c:v>150.33336111111075</c:v>
                </c:pt>
                <c:pt idx="1805">
                  <c:v>150.41669444444409</c:v>
                </c:pt>
                <c:pt idx="1806">
                  <c:v>150.50002777777743</c:v>
                </c:pt>
                <c:pt idx="1807">
                  <c:v>150.58336111111078</c:v>
                </c:pt>
                <c:pt idx="1808">
                  <c:v>150.66669444444412</c:v>
                </c:pt>
                <c:pt idx="1809">
                  <c:v>150.75002777777746</c:v>
                </c:pt>
                <c:pt idx="1810">
                  <c:v>150.8333611111108</c:v>
                </c:pt>
                <c:pt idx="1811">
                  <c:v>150.91669444444415</c:v>
                </c:pt>
                <c:pt idx="1812">
                  <c:v>151.00002777777749</c:v>
                </c:pt>
                <c:pt idx="1813">
                  <c:v>151.08336111111083</c:v>
                </c:pt>
                <c:pt idx="1814">
                  <c:v>151.16669444444418</c:v>
                </c:pt>
                <c:pt idx="1815">
                  <c:v>151.25002777777752</c:v>
                </c:pt>
                <c:pt idx="1816">
                  <c:v>151.33336111111086</c:v>
                </c:pt>
                <c:pt idx="1817">
                  <c:v>151.4166944444442</c:v>
                </c:pt>
                <c:pt idx="1818">
                  <c:v>151.50002777777755</c:v>
                </c:pt>
                <c:pt idx="1819">
                  <c:v>151.58336111111089</c:v>
                </c:pt>
                <c:pt idx="1820">
                  <c:v>151.66669444444423</c:v>
                </c:pt>
                <c:pt idx="1821">
                  <c:v>151.75002777777758</c:v>
                </c:pt>
                <c:pt idx="1822">
                  <c:v>151.83336111111092</c:v>
                </c:pt>
                <c:pt idx="1823">
                  <c:v>151.91669444444426</c:v>
                </c:pt>
                <c:pt idx="1824">
                  <c:v>152.0000277777776</c:v>
                </c:pt>
                <c:pt idx="1825">
                  <c:v>152.08336111111095</c:v>
                </c:pt>
                <c:pt idx="1826">
                  <c:v>152.16669444444429</c:v>
                </c:pt>
                <c:pt idx="1827">
                  <c:v>152.25002777777763</c:v>
                </c:pt>
                <c:pt idx="1828">
                  <c:v>152.33336111111097</c:v>
                </c:pt>
                <c:pt idx="1829">
                  <c:v>152.41669444444432</c:v>
                </c:pt>
                <c:pt idx="1830">
                  <c:v>152.50002777777766</c:v>
                </c:pt>
                <c:pt idx="1831">
                  <c:v>152.583361111111</c:v>
                </c:pt>
                <c:pt idx="1832">
                  <c:v>152.66669444444435</c:v>
                </c:pt>
                <c:pt idx="1833">
                  <c:v>152.75002777777769</c:v>
                </c:pt>
                <c:pt idx="1834">
                  <c:v>152.83336111111103</c:v>
                </c:pt>
                <c:pt idx="1835">
                  <c:v>152.91669444444437</c:v>
                </c:pt>
                <c:pt idx="1836">
                  <c:v>153.00002777777772</c:v>
                </c:pt>
                <c:pt idx="1837">
                  <c:v>153.08336111111106</c:v>
                </c:pt>
                <c:pt idx="1838">
                  <c:v>153.1666944444444</c:v>
                </c:pt>
                <c:pt idx="1839">
                  <c:v>153.25002777777775</c:v>
                </c:pt>
                <c:pt idx="1840">
                  <c:v>153.33336111111109</c:v>
                </c:pt>
                <c:pt idx="1841">
                  <c:v>153.41669444444443</c:v>
                </c:pt>
                <c:pt idx="1842">
                  <c:v>153.50002777777777</c:v>
                </c:pt>
                <c:pt idx="1843">
                  <c:v>153.58336111111112</c:v>
                </c:pt>
                <c:pt idx="1844">
                  <c:v>153.66669444444446</c:v>
                </c:pt>
                <c:pt idx="1845">
                  <c:v>153.7500277777778</c:v>
                </c:pt>
                <c:pt idx="1846">
                  <c:v>153.83336111111115</c:v>
                </c:pt>
                <c:pt idx="1847">
                  <c:v>153.91669444444449</c:v>
                </c:pt>
                <c:pt idx="1848">
                  <c:v>154.00002777777783</c:v>
                </c:pt>
                <c:pt idx="1849">
                  <c:v>154.08336111111117</c:v>
                </c:pt>
                <c:pt idx="1850">
                  <c:v>154.16669444444452</c:v>
                </c:pt>
                <c:pt idx="1851">
                  <c:v>154.25002777777786</c:v>
                </c:pt>
                <c:pt idx="1852">
                  <c:v>154.3333611111112</c:v>
                </c:pt>
                <c:pt idx="1853">
                  <c:v>154.41669444444454</c:v>
                </c:pt>
                <c:pt idx="1854">
                  <c:v>154.50002777777789</c:v>
                </c:pt>
                <c:pt idx="1855">
                  <c:v>154.58336111111123</c:v>
                </c:pt>
                <c:pt idx="1856">
                  <c:v>154.66669444444457</c:v>
                </c:pt>
                <c:pt idx="1857">
                  <c:v>154.75002777777792</c:v>
                </c:pt>
                <c:pt idx="1858">
                  <c:v>154.83336111111126</c:v>
                </c:pt>
                <c:pt idx="1859">
                  <c:v>154.9166944444446</c:v>
                </c:pt>
                <c:pt idx="1860">
                  <c:v>155.00002777777794</c:v>
                </c:pt>
                <c:pt idx="1861">
                  <c:v>155.08336111111129</c:v>
                </c:pt>
                <c:pt idx="1862">
                  <c:v>155.16669444444463</c:v>
                </c:pt>
                <c:pt idx="1863">
                  <c:v>155.25002777777797</c:v>
                </c:pt>
                <c:pt idx="1864">
                  <c:v>155.33336111111132</c:v>
                </c:pt>
                <c:pt idx="1865">
                  <c:v>155.41669444444466</c:v>
                </c:pt>
                <c:pt idx="1866">
                  <c:v>155.500027777778</c:v>
                </c:pt>
                <c:pt idx="1867">
                  <c:v>155.58336111111134</c:v>
                </c:pt>
                <c:pt idx="1868">
                  <c:v>155.66669444444469</c:v>
                </c:pt>
                <c:pt idx="1869">
                  <c:v>155.75002777777803</c:v>
                </c:pt>
                <c:pt idx="1870">
                  <c:v>155.83336111111137</c:v>
                </c:pt>
                <c:pt idx="1871">
                  <c:v>155.91669444444472</c:v>
                </c:pt>
                <c:pt idx="1872">
                  <c:v>156.00002777777806</c:v>
                </c:pt>
                <c:pt idx="1873">
                  <c:v>156.0833611111114</c:v>
                </c:pt>
                <c:pt idx="1874">
                  <c:v>156.16669444444474</c:v>
                </c:pt>
                <c:pt idx="1875">
                  <c:v>156.25002777777809</c:v>
                </c:pt>
                <c:pt idx="1876">
                  <c:v>156.33336111111143</c:v>
                </c:pt>
                <c:pt idx="1877">
                  <c:v>156.41669444444477</c:v>
                </c:pt>
                <c:pt idx="1878">
                  <c:v>156.50002777777812</c:v>
                </c:pt>
                <c:pt idx="1879">
                  <c:v>156.58336111111146</c:v>
                </c:pt>
                <c:pt idx="1880">
                  <c:v>156.6666944444448</c:v>
                </c:pt>
                <c:pt idx="1881">
                  <c:v>156.75002777777814</c:v>
                </c:pt>
                <c:pt idx="1882">
                  <c:v>156.83336111111149</c:v>
                </c:pt>
                <c:pt idx="1883">
                  <c:v>156.91669444444483</c:v>
                </c:pt>
                <c:pt idx="1884">
                  <c:v>157.00002777777817</c:v>
                </c:pt>
                <c:pt idx="1885">
                  <c:v>157.08336111111151</c:v>
                </c:pt>
                <c:pt idx="1886">
                  <c:v>157.16669444444486</c:v>
                </c:pt>
                <c:pt idx="1887">
                  <c:v>157.2500277777782</c:v>
                </c:pt>
                <c:pt idx="1888">
                  <c:v>157.33336111111154</c:v>
                </c:pt>
                <c:pt idx="1889">
                  <c:v>157.41669444444489</c:v>
                </c:pt>
                <c:pt idx="1890">
                  <c:v>157.50002777777823</c:v>
                </c:pt>
                <c:pt idx="1891">
                  <c:v>157.58336111111157</c:v>
                </c:pt>
                <c:pt idx="1892">
                  <c:v>157.66669444444491</c:v>
                </c:pt>
                <c:pt idx="1893">
                  <c:v>157.75002777777826</c:v>
                </c:pt>
                <c:pt idx="1894">
                  <c:v>157.8333611111116</c:v>
                </c:pt>
                <c:pt idx="1895">
                  <c:v>157.91669444444494</c:v>
                </c:pt>
                <c:pt idx="1896">
                  <c:v>158.00002777777829</c:v>
                </c:pt>
                <c:pt idx="1897">
                  <c:v>158.08336111111163</c:v>
                </c:pt>
                <c:pt idx="1898">
                  <c:v>158.16669444444497</c:v>
                </c:pt>
                <c:pt idx="1899">
                  <c:v>158.25002777777831</c:v>
                </c:pt>
                <c:pt idx="1900">
                  <c:v>158.33336111111166</c:v>
                </c:pt>
                <c:pt idx="1901">
                  <c:v>158.416694444445</c:v>
                </c:pt>
                <c:pt idx="1902">
                  <c:v>158.50002777777834</c:v>
                </c:pt>
                <c:pt idx="1903">
                  <c:v>158.58336111111169</c:v>
                </c:pt>
                <c:pt idx="1904">
                  <c:v>158.66669444444503</c:v>
                </c:pt>
                <c:pt idx="1905">
                  <c:v>158.75002777777837</c:v>
                </c:pt>
                <c:pt idx="1906">
                  <c:v>158.83336111111171</c:v>
                </c:pt>
                <c:pt idx="1907">
                  <c:v>158.91669444444506</c:v>
                </c:pt>
                <c:pt idx="1908">
                  <c:v>159.0000277777784</c:v>
                </c:pt>
                <c:pt idx="1909">
                  <c:v>159.08336111111174</c:v>
                </c:pt>
                <c:pt idx="1910">
                  <c:v>159.16669444444508</c:v>
                </c:pt>
                <c:pt idx="1911">
                  <c:v>159.25002777777843</c:v>
                </c:pt>
                <c:pt idx="1912">
                  <c:v>159.33336111111177</c:v>
                </c:pt>
                <c:pt idx="1913">
                  <c:v>159.41669444444511</c:v>
                </c:pt>
                <c:pt idx="1914">
                  <c:v>159.50002777777846</c:v>
                </c:pt>
                <c:pt idx="1915">
                  <c:v>159.5833611111118</c:v>
                </c:pt>
                <c:pt idx="1916">
                  <c:v>159.66669444444514</c:v>
                </c:pt>
                <c:pt idx="1917">
                  <c:v>159.75002777777848</c:v>
                </c:pt>
                <c:pt idx="1918">
                  <c:v>159.83336111111183</c:v>
                </c:pt>
                <c:pt idx="1919">
                  <c:v>159.91669444444517</c:v>
                </c:pt>
                <c:pt idx="1920">
                  <c:v>160.00002777777851</c:v>
                </c:pt>
                <c:pt idx="1921">
                  <c:v>160.08336111111186</c:v>
                </c:pt>
                <c:pt idx="1922">
                  <c:v>160.1666944444452</c:v>
                </c:pt>
                <c:pt idx="1923">
                  <c:v>160.25002777777854</c:v>
                </c:pt>
                <c:pt idx="1924">
                  <c:v>160.33336111111188</c:v>
                </c:pt>
                <c:pt idx="1925">
                  <c:v>160.41669444444523</c:v>
                </c:pt>
                <c:pt idx="1926">
                  <c:v>160.50002777777857</c:v>
                </c:pt>
                <c:pt idx="1927">
                  <c:v>160.58336111111191</c:v>
                </c:pt>
                <c:pt idx="1928">
                  <c:v>160.66669444444526</c:v>
                </c:pt>
                <c:pt idx="1929">
                  <c:v>160.7500277777786</c:v>
                </c:pt>
                <c:pt idx="1930">
                  <c:v>160.83336111111194</c:v>
                </c:pt>
                <c:pt idx="1931">
                  <c:v>160.91669444444528</c:v>
                </c:pt>
                <c:pt idx="1932">
                  <c:v>161.00002777777863</c:v>
                </c:pt>
                <c:pt idx="1933">
                  <c:v>161.08336111111197</c:v>
                </c:pt>
                <c:pt idx="1934">
                  <c:v>161.16669444444531</c:v>
                </c:pt>
                <c:pt idx="1935">
                  <c:v>161.25002777777866</c:v>
                </c:pt>
                <c:pt idx="1936">
                  <c:v>161.333361111112</c:v>
                </c:pt>
                <c:pt idx="1937">
                  <c:v>161.41669444444534</c:v>
                </c:pt>
                <c:pt idx="1938">
                  <c:v>161.50002777777868</c:v>
                </c:pt>
                <c:pt idx="1939">
                  <c:v>161.58336111111203</c:v>
                </c:pt>
                <c:pt idx="1940">
                  <c:v>161.66669444444537</c:v>
                </c:pt>
                <c:pt idx="1941">
                  <c:v>161.75002777777871</c:v>
                </c:pt>
                <c:pt idx="1942">
                  <c:v>161.83336111111205</c:v>
                </c:pt>
                <c:pt idx="1943">
                  <c:v>161.9166944444454</c:v>
                </c:pt>
                <c:pt idx="1944">
                  <c:v>162.00002777777874</c:v>
                </c:pt>
                <c:pt idx="1945">
                  <c:v>162.08336111111208</c:v>
                </c:pt>
                <c:pt idx="1946">
                  <c:v>162.16669444444543</c:v>
                </c:pt>
                <c:pt idx="1947">
                  <c:v>162.25002777777877</c:v>
                </c:pt>
                <c:pt idx="1948">
                  <c:v>162.33336111111211</c:v>
                </c:pt>
                <c:pt idx="1949">
                  <c:v>162.41669444444545</c:v>
                </c:pt>
                <c:pt idx="1950">
                  <c:v>162.5000277777788</c:v>
                </c:pt>
                <c:pt idx="1951">
                  <c:v>162.58336111111214</c:v>
                </c:pt>
                <c:pt idx="1952">
                  <c:v>162.66669444444548</c:v>
                </c:pt>
                <c:pt idx="1953">
                  <c:v>162.75002777777883</c:v>
                </c:pt>
                <c:pt idx="1954">
                  <c:v>162.83336111111217</c:v>
                </c:pt>
                <c:pt idx="1955">
                  <c:v>162.91669444444551</c:v>
                </c:pt>
                <c:pt idx="1956">
                  <c:v>163.00002777777885</c:v>
                </c:pt>
                <c:pt idx="1957">
                  <c:v>163.0833611111122</c:v>
                </c:pt>
                <c:pt idx="1958">
                  <c:v>163.16669444444554</c:v>
                </c:pt>
                <c:pt idx="1959">
                  <c:v>163.25002777777888</c:v>
                </c:pt>
                <c:pt idx="1960">
                  <c:v>163.33336111111223</c:v>
                </c:pt>
                <c:pt idx="1961">
                  <c:v>163.41669444444557</c:v>
                </c:pt>
                <c:pt idx="1962">
                  <c:v>163.50002777777891</c:v>
                </c:pt>
                <c:pt idx="1963">
                  <c:v>163.58336111111225</c:v>
                </c:pt>
                <c:pt idx="1964">
                  <c:v>163.6666944444456</c:v>
                </c:pt>
                <c:pt idx="1965">
                  <c:v>163.75002777777894</c:v>
                </c:pt>
                <c:pt idx="1966">
                  <c:v>163.83336111111228</c:v>
                </c:pt>
                <c:pt idx="1967">
                  <c:v>163.91669444444562</c:v>
                </c:pt>
                <c:pt idx="1968">
                  <c:v>164.00002777777897</c:v>
                </c:pt>
                <c:pt idx="1969">
                  <c:v>164.08336111111231</c:v>
                </c:pt>
                <c:pt idx="1970">
                  <c:v>164.16669444444565</c:v>
                </c:pt>
                <c:pt idx="1971">
                  <c:v>164.250027777779</c:v>
                </c:pt>
                <c:pt idx="1972">
                  <c:v>164.33336111111234</c:v>
                </c:pt>
                <c:pt idx="1973">
                  <c:v>164.41669444444568</c:v>
                </c:pt>
                <c:pt idx="1974">
                  <c:v>164.50002777777902</c:v>
                </c:pt>
                <c:pt idx="1975">
                  <c:v>164.58336111111237</c:v>
                </c:pt>
                <c:pt idx="1976">
                  <c:v>164.66669444444571</c:v>
                </c:pt>
                <c:pt idx="1977">
                  <c:v>164.75002777777905</c:v>
                </c:pt>
                <c:pt idx="1978">
                  <c:v>164.8333611111124</c:v>
                </c:pt>
                <c:pt idx="1979">
                  <c:v>164.91669444444574</c:v>
                </c:pt>
                <c:pt idx="1980">
                  <c:v>165.00002777777908</c:v>
                </c:pt>
                <c:pt idx="1981">
                  <c:v>165.08336111111242</c:v>
                </c:pt>
                <c:pt idx="1982">
                  <c:v>165.16669444444577</c:v>
                </c:pt>
                <c:pt idx="1983">
                  <c:v>165.25002777777911</c:v>
                </c:pt>
                <c:pt idx="1984">
                  <c:v>165.33336111111245</c:v>
                </c:pt>
                <c:pt idx="1985">
                  <c:v>165.4166944444458</c:v>
                </c:pt>
                <c:pt idx="1986">
                  <c:v>165.50002777777914</c:v>
                </c:pt>
                <c:pt idx="1987">
                  <c:v>165.58336111111248</c:v>
                </c:pt>
                <c:pt idx="1988">
                  <c:v>165.66669444444582</c:v>
                </c:pt>
                <c:pt idx="1989">
                  <c:v>165.75002777777917</c:v>
                </c:pt>
                <c:pt idx="1990">
                  <c:v>165.83336111111251</c:v>
                </c:pt>
                <c:pt idx="1991">
                  <c:v>165.91669444444585</c:v>
                </c:pt>
                <c:pt idx="1992">
                  <c:v>166.0000277777792</c:v>
                </c:pt>
                <c:pt idx="1993">
                  <c:v>166.08336111111254</c:v>
                </c:pt>
                <c:pt idx="1994">
                  <c:v>166.16669444444588</c:v>
                </c:pt>
                <c:pt idx="1995">
                  <c:v>166.25002777777922</c:v>
                </c:pt>
                <c:pt idx="1996">
                  <c:v>166.33336111111257</c:v>
                </c:pt>
                <c:pt idx="1997">
                  <c:v>166.41669444444591</c:v>
                </c:pt>
                <c:pt idx="1998">
                  <c:v>166.50002777777925</c:v>
                </c:pt>
                <c:pt idx="1999">
                  <c:v>166.58336111111259</c:v>
                </c:pt>
                <c:pt idx="2000">
                  <c:v>166.66669444444594</c:v>
                </c:pt>
                <c:pt idx="2001">
                  <c:v>166.75002777777928</c:v>
                </c:pt>
                <c:pt idx="2002">
                  <c:v>166.83336111111262</c:v>
                </c:pt>
                <c:pt idx="2003">
                  <c:v>166.91669444444597</c:v>
                </c:pt>
                <c:pt idx="2004">
                  <c:v>167.00002777777931</c:v>
                </c:pt>
                <c:pt idx="2005">
                  <c:v>167.08336111111265</c:v>
                </c:pt>
                <c:pt idx="2006">
                  <c:v>167.16669444444599</c:v>
                </c:pt>
                <c:pt idx="2007">
                  <c:v>167.25002777777934</c:v>
                </c:pt>
                <c:pt idx="2008">
                  <c:v>167.33336111111268</c:v>
                </c:pt>
                <c:pt idx="2009">
                  <c:v>167.41669444444602</c:v>
                </c:pt>
                <c:pt idx="2010">
                  <c:v>167.50002777777937</c:v>
                </c:pt>
                <c:pt idx="2011">
                  <c:v>167.58336111111271</c:v>
                </c:pt>
              </c:numCache>
            </c:numRef>
          </c:xVal>
          <c:yVal>
            <c:numRef>
              <c:f>'Raw data'!$J$7:$J$4265</c:f>
              <c:numCache>
                <c:formatCode>General</c:formatCode>
                <c:ptCount val="42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-0.80000001192092896</c:v>
                </c:pt>
                <c:pt idx="604">
                  <c:v>-2</c:v>
                </c:pt>
                <c:pt idx="605">
                  <c:v>-3.7760000228881836</c:v>
                </c:pt>
                <c:pt idx="606">
                  <c:v>-5.7880001068115234</c:v>
                </c:pt>
                <c:pt idx="607">
                  <c:v>-5.7880001068115234</c:v>
                </c:pt>
                <c:pt idx="608">
                  <c:v>-7.5879998207092285</c:v>
                </c:pt>
                <c:pt idx="609">
                  <c:v>-10.088000297546387</c:v>
                </c:pt>
                <c:pt idx="610">
                  <c:v>-10.600000381469727</c:v>
                </c:pt>
                <c:pt idx="611">
                  <c:v>-10.899999618530273</c:v>
                </c:pt>
                <c:pt idx="612">
                  <c:v>-11.288000106811523</c:v>
                </c:pt>
                <c:pt idx="613">
                  <c:v>-11.887999534606934</c:v>
                </c:pt>
                <c:pt idx="614">
                  <c:v>-12.112000465393066</c:v>
                </c:pt>
                <c:pt idx="615">
                  <c:v>-12.199999809265137</c:v>
                </c:pt>
                <c:pt idx="616">
                  <c:v>-13.100000381469727</c:v>
                </c:pt>
                <c:pt idx="617">
                  <c:v>-13.48799991607666</c:v>
                </c:pt>
                <c:pt idx="618">
                  <c:v>-16.299999237060547</c:v>
                </c:pt>
                <c:pt idx="619">
                  <c:v>-18.5</c:v>
                </c:pt>
                <c:pt idx="620">
                  <c:v>-19</c:v>
                </c:pt>
                <c:pt idx="621">
                  <c:v>-20.288000106811523</c:v>
                </c:pt>
                <c:pt idx="622">
                  <c:v>-19.788000106811523</c:v>
                </c:pt>
                <c:pt idx="623">
                  <c:v>-19.399999618530273</c:v>
                </c:pt>
                <c:pt idx="624">
                  <c:v>-20.197778701782227</c:v>
                </c:pt>
                <c:pt idx="625">
                  <c:v>-21.5</c:v>
                </c:pt>
                <c:pt idx="626">
                  <c:v>-22.81199836730957</c:v>
                </c:pt>
                <c:pt idx="627">
                  <c:v>-24.588001251220703</c:v>
                </c:pt>
                <c:pt idx="628">
                  <c:v>-26.88800048828125</c:v>
                </c:pt>
                <c:pt idx="629">
                  <c:v>-28</c:v>
                </c:pt>
                <c:pt idx="630">
                  <c:v>-28.399999618530273</c:v>
                </c:pt>
                <c:pt idx="631">
                  <c:v>-28.31199836730957</c:v>
                </c:pt>
                <c:pt idx="632">
                  <c:v>-28.88800048828125</c:v>
                </c:pt>
                <c:pt idx="633">
                  <c:v>-30.100000381469727</c:v>
                </c:pt>
                <c:pt idx="634">
                  <c:v>-31.38800048828125</c:v>
                </c:pt>
                <c:pt idx="635">
                  <c:v>-32.400001525878906</c:v>
                </c:pt>
                <c:pt idx="636">
                  <c:v>-33.799999237060547</c:v>
                </c:pt>
                <c:pt idx="637">
                  <c:v>-35.200000762939453</c:v>
                </c:pt>
                <c:pt idx="638">
                  <c:v>-36.912002563476563</c:v>
                </c:pt>
                <c:pt idx="639">
                  <c:v>-39.2760009765625</c:v>
                </c:pt>
                <c:pt idx="640">
                  <c:v>-40.900001525878906</c:v>
                </c:pt>
                <c:pt idx="641">
                  <c:v>-42.200000762939453</c:v>
                </c:pt>
                <c:pt idx="642">
                  <c:v>-41.923999786376953</c:v>
                </c:pt>
                <c:pt idx="643">
                  <c:v>-41.700000762939453</c:v>
                </c:pt>
                <c:pt idx="644">
                  <c:v>-43.487998962402344</c:v>
                </c:pt>
                <c:pt idx="645">
                  <c:v>-44.687999725341797</c:v>
                </c:pt>
                <c:pt idx="646">
                  <c:v>-45.676002502441406</c:v>
                </c:pt>
                <c:pt idx="647">
                  <c:v>-46.88800048828125</c:v>
                </c:pt>
                <c:pt idx="648">
                  <c:v>-47.900001525878906</c:v>
                </c:pt>
                <c:pt idx="649">
                  <c:v>-49.38800048828125</c:v>
                </c:pt>
                <c:pt idx="650">
                  <c:v>-51.400001525878906</c:v>
                </c:pt>
                <c:pt idx="651">
                  <c:v>-54.576000213623047</c:v>
                </c:pt>
                <c:pt idx="652">
                  <c:v>-56.5</c:v>
                </c:pt>
                <c:pt idx="653">
                  <c:v>-57.38800048828125</c:v>
                </c:pt>
                <c:pt idx="654">
                  <c:v>-58.023998260498047</c:v>
                </c:pt>
                <c:pt idx="655">
                  <c:v>-57.11199951171875</c:v>
                </c:pt>
                <c:pt idx="656">
                  <c:v>-57.7760009765625</c:v>
                </c:pt>
                <c:pt idx="657">
                  <c:v>-59.487998962402344</c:v>
                </c:pt>
                <c:pt idx="658">
                  <c:v>-62.287998199462891</c:v>
                </c:pt>
                <c:pt idx="659">
                  <c:v>-64.187995910644531</c:v>
                </c:pt>
                <c:pt idx="660">
                  <c:v>-65</c:v>
                </c:pt>
                <c:pt idx="661">
                  <c:v>-64.699996948242188</c:v>
                </c:pt>
                <c:pt idx="662">
                  <c:v>-64.199996948242188</c:v>
                </c:pt>
                <c:pt idx="663">
                  <c:v>-66.187995910644531</c:v>
                </c:pt>
                <c:pt idx="664">
                  <c:v>-68.199996948242188</c:v>
                </c:pt>
                <c:pt idx="665">
                  <c:v>-70.800003051757813</c:v>
                </c:pt>
                <c:pt idx="666">
                  <c:v>-71.711997985839844</c:v>
                </c:pt>
                <c:pt idx="667">
                  <c:v>-72.599998474121094</c:v>
                </c:pt>
                <c:pt idx="668">
                  <c:v>-72.099998474121094</c:v>
                </c:pt>
                <c:pt idx="669">
                  <c:v>-72.687995910644531</c:v>
                </c:pt>
                <c:pt idx="670">
                  <c:v>-73.812004089355469</c:v>
                </c:pt>
                <c:pt idx="671">
                  <c:v>-76.087997436523438</c:v>
                </c:pt>
                <c:pt idx="672">
                  <c:v>-78.497779846191406</c:v>
                </c:pt>
                <c:pt idx="673">
                  <c:v>-79.800003051757813</c:v>
                </c:pt>
                <c:pt idx="674">
                  <c:v>-79.699996948242188</c:v>
                </c:pt>
                <c:pt idx="675">
                  <c:v>-79.699996948242188</c:v>
                </c:pt>
                <c:pt idx="676">
                  <c:v>-80.788002014160156</c:v>
                </c:pt>
                <c:pt idx="677">
                  <c:v>-82.288002014160156</c:v>
                </c:pt>
                <c:pt idx="678">
                  <c:v>-85.288002014160156</c:v>
                </c:pt>
                <c:pt idx="679">
                  <c:v>-86.900001525878906</c:v>
                </c:pt>
                <c:pt idx="680">
                  <c:v>-87.099998474121094</c:v>
                </c:pt>
                <c:pt idx="681">
                  <c:v>-87.199996948242188</c:v>
                </c:pt>
                <c:pt idx="682">
                  <c:v>-88.087997436523438</c:v>
                </c:pt>
                <c:pt idx="683">
                  <c:v>-89.099998474121094</c:v>
                </c:pt>
                <c:pt idx="684">
                  <c:v>-91.187995910644531</c:v>
                </c:pt>
                <c:pt idx="685">
                  <c:v>-92.38800048828125</c:v>
                </c:pt>
                <c:pt idx="686">
                  <c:v>-95.38800048828125</c:v>
                </c:pt>
                <c:pt idx="687">
                  <c:v>-97.300003051757813</c:v>
                </c:pt>
                <c:pt idx="688">
                  <c:v>-98.424003601074219</c:v>
                </c:pt>
                <c:pt idx="689">
                  <c:v>-99.5</c:v>
                </c:pt>
                <c:pt idx="690">
                  <c:v>-99.687995910644531</c:v>
                </c:pt>
                <c:pt idx="691">
                  <c:v>-100.68799591064453</c:v>
                </c:pt>
                <c:pt idx="692">
                  <c:v>-102.40000152587891</c:v>
                </c:pt>
                <c:pt idx="693">
                  <c:v>-104.57599639892578</c:v>
                </c:pt>
                <c:pt idx="694">
                  <c:v>-107.09999847412109</c:v>
                </c:pt>
                <c:pt idx="695">
                  <c:v>-108.5</c:v>
                </c:pt>
                <c:pt idx="696">
                  <c:v>-107.90000152587891</c:v>
                </c:pt>
                <c:pt idx="697">
                  <c:v>-108.80000305175781</c:v>
                </c:pt>
                <c:pt idx="698">
                  <c:v>-109.80000305175781</c:v>
                </c:pt>
                <c:pt idx="699">
                  <c:v>-111.68799591064453</c:v>
                </c:pt>
                <c:pt idx="700">
                  <c:v>-113.59999847412109</c:v>
                </c:pt>
                <c:pt idx="701">
                  <c:v>-115.18799591064453</c:v>
                </c:pt>
                <c:pt idx="702">
                  <c:v>-116.41200256347656</c:v>
                </c:pt>
                <c:pt idx="703">
                  <c:v>-118.78800201416016</c:v>
                </c:pt>
                <c:pt idx="704">
                  <c:v>-120.59999847412109</c:v>
                </c:pt>
                <c:pt idx="705">
                  <c:v>-120.98799896240234</c:v>
                </c:pt>
                <c:pt idx="706">
                  <c:v>-121.17599487304688</c:v>
                </c:pt>
                <c:pt idx="707">
                  <c:v>-122.58799743652344</c:v>
                </c:pt>
                <c:pt idx="708">
                  <c:v>-123.88800048828125</c:v>
                </c:pt>
                <c:pt idx="709">
                  <c:v>-125.28800201416016</c:v>
                </c:pt>
                <c:pt idx="710">
                  <c:v>-128.0880126953125</c:v>
                </c:pt>
                <c:pt idx="711">
                  <c:v>-129.69999694824219</c:v>
                </c:pt>
                <c:pt idx="712">
                  <c:v>-129.19999694824219</c:v>
                </c:pt>
                <c:pt idx="713">
                  <c:v>-129.28800964355469</c:v>
                </c:pt>
                <c:pt idx="714">
                  <c:v>-131.39999389648438</c:v>
                </c:pt>
                <c:pt idx="715">
                  <c:v>-132.88800048828125</c:v>
                </c:pt>
                <c:pt idx="716">
                  <c:v>-134.30000305175781</c:v>
                </c:pt>
                <c:pt idx="717">
                  <c:v>-134.88800048828125</c:v>
                </c:pt>
                <c:pt idx="718">
                  <c:v>-136.80000305175781</c:v>
                </c:pt>
                <c:pt idx="719">
                  <c:v>-138.87599182128906</c:v>
                </c:pt>
                <c:pt idx="720">
                  <c:v>-141.5880126953125</c:v>
                </c:pt>
                <c:pt idx="721">
                  <c:v>-142.5880126953125</c:v>
                </c:pt>
                <c:pt idx="722">
                  <c:v>-142.28800964355469</c:v>
                </c:pt>
                <c:pt idx="723">
                  <c:v>-142.89999389648438</c:v>
                </c:pt>
                <c:pt idx="724">
                  <c:v>-143.80000305175781</c:v>
                </c:pt>
                <c:pt idx="725">
                  <c:v>-145.89999389648438</c:v>
                </c:pt>
                <c:pt idx="726">
                  <c:v>-147.88800048828125</c:v>
                </c:pt>
                <c:pt idx="727">
                  <c:v>-149.0880126953125</c:v>
                </c:pt>
                <c:pt idx="728">
                  <c:v>-150.47599792480469</c:v>
                </c:pt>
                <c:pt idx="729">
                  <c:v>-153.18800354003906</c:v>
                </c:pt>
                <c:pt idx="730">
                  <c:v>-154.39999389648438</c:v>
                </c:pt>
                <c:pt idx="731">
                  <c:v>-153.28800964355469</c:v>
                </c:pt>
                <c:pt idx="732">
                  <c:v>-154</c:v>
                </c:pt>
                <c:pt idx="733">
                  <c:v>-155.21199035644531</c:v>
                </c:pt>
                <c:pt idx="734">
                  <c:v>-157.0880126953125</c:v>
                </c:pt>
                <c:pt idx="735">
                  <c:v>-159.78800964355469</c:v>
                </c:pt>
                <c:pt idx="736">
                  <c:v>-160.2760009765625</c:v>
                </c:pt>
                <c:pt idx="737">
                  <c:v>-159.51199340820313</c:v>
                </c:pt>
                <c:pt idx="738">
                  <c:v>-160.38800048828125</c:v>
                </c:pt>
                <c:pt idx="739">
                  <c:v>-162.28800964355469</c:v>
                </c:pt>
                <c:pt idx="740">
                  <c:v>-163.5880126953125</c:v>
                </c:pt>
                <c:pt idx="741">
                  <c:v>-165.38800048828125</c:v>
                </c:pt>
                <c:pt idx="742">
                  <c:v>-166.42399597167969</c:v>
                </c:pt>
                <c:pt idx="743">
                  <c:v>-167.5880126953125</c:v>
                </c:pt>
                <c:pt idx="744">
                  <c:v>-171.10000610351563</c:v>
                </c:pt>
                <c:pt idx="745">
                  <c:v>-173.11199951171875</c:v>
                </c:pt>
                <c:pt idx="746">
                  <c:v>-175</c:v>
                </c:pt>
                <c:pt idx="747">
                  <c:v>-175.78800964355469</c:v>
                </c:pt>
                <c:pt idx="748">
                  <c:v>-174.89999389648438</c:v>
                </c:pt>
                <c:pt idx="749">
                  <c:v>-175.38800048828125</c:v>
                </c:pt>
                <c:pt idx="750">
                  <c:v>-177.0880126953125</c:v>
                </c:pt>
                <c:pt idx="751">
                  <c:v>-179.60000610351563</c:v>
                </c:pt>
                <c:pt idx="752">
                  <c:v>-182.2760009765625</c:v>
                </c:pt>
                <c:pt idx="753">
                  <c:v>-183.80000305175781</c:v>
                </c:pt>
                <c:pt idx="754">
                  <c:v>-185.28800964355469</c:v>
                </c:pt>
                <c:pt idx="755">
                  <c:v>-186</c:v>
                </c:pt>
                <c:pt idx="756">
                  <c:v>-184.21199035644531</c:v>
                </c:pt>
                <c:pt idx="757">
                  <c:v>-184.60000610351563</c:v>
                </c:pt>
                <c:pt idx="758">
                  <c:v>-186.68800354003906</c:v>
                </c:pt>
                <c:pt idx="759">
                  <c:v>-189.38800048828125</c:v>
                </c:pt>
                <c:pt idx="760">
                  <c:v>-190.68800354003906</c:v>
                </c:pt>
                <c:pt idx="761">
                  <c:v>-191.31199645996094</c:v>
                </c:pt>
                <c:pt idx="762">
                  <c:v>-192.67599487304688</c:v>
                </c:pt>
                <c:pt idx="763">
                  <c:v>-195.30000305175781</c:v>
                </c:pt>
                <c:pt idx="764">
                  <c:v>-197.9119873046875</c:v>
                </c:pt>
                <c:pt idx="765">
                  <c:v>-199.68800354003906</c:v>
                </c:pt>
                <c:pt idx="766">
                  <c:v>-200.80000305175781</c:v>
                </c:pt>
                <c:pt idx="767">
                  <c:v>-200.30000305175781</c:v>
                </c:pt>
                <c:pt idx="768">
                  <c:v>-200.30000305175781</c:v>
                </c:pt>
                <c:pt idx="769">
                  <c:v>-200.47599792480469</c:v>
                </c:pt>
                <c:pt idx="770">
                  <c:v>-203.17599487304688</c:v>
                </c:pt>
                <c:pt idx="771">
                  <c:v>-206.19999694824219</c:v>
                </c:pt>
                <c:pt idx="772">
                  <c:v>-207.68800354003906</c:v>
                </c:pt>
                <c:pt idx="773">
                  <c:v>-209.01199340820313</c:v>
                </c:pt>
                <c:pt idx="774">
                  <c:v>-210</c:v>
                </c:pt>
                <c:pt idx="775">
                  <c:v>-211.28800964355469</c:v>
                </c:pt>
                <c:pt idx="776">
                  <c:v>-211.2239990234375</c:v>
                </c:pt>
                <c:pt idx="777">
                  <c:v>-210.5</c:v>
                </c:pt>
                <c:pt idx="778">
                  <c:v>-212</c:v>
                </c:pt>
                <c:pt idx="779">
                  <c:v>-213.60000610351563</c:v>
                </c:pt>
                <c:pt idx="780">
                  <c:v>-214.7760009765625</c:v>
                </c:pt>
                <c:pt idx="781">
                  <c:v>-216.68800354003906</c:v>
                </c:pt>
                <c:pt idx="782">
                  <c:v>-217.39999389648438</c:v>
                </c:pt>
                <c:pt idx="783">
                  <c:v>-218.39999389648438</c:v>
                </c:pt>
                <c:pt idx="784">
                  <c:v>-220.0880126953125</c:v>
                </c:pt>
                <c:pt idx="785">
                  <c:v>-221.30000305175781</c:v>
                </c:pt>
                <c:pt idx="786">
                  <c:v>-222.38800048828125</c:v>
                </c:pt>
                <c:pt idx="787">
                  <c:v>-224.68800354003906</c:v>
                </c:pt>
                <c:pt idx="788">
                  <c:v>-226.0880126953125</c:v>
                </c:pt>
                <c:pt idx="789">
                  <c:v>-226.38800048828125</c:v>
                </c:pt>
                <c:pt idx="790">
                  <c:v>-228.01199340820313</c:v>
                </c:pt>
                <c:pt idx="791">
                  <c:v>-230.28800964355469</c:v>
                </c:pt>
                <c:pt idx="792">
                  <c:v>-231</c:v>
                </c:pt>
                <c:pt idx="793">
                  <c:v>-231.54800415039063</c:v>
                </c:pt>
                <c:pt idx="794">
                  <c:v>-232.30000305175781</c:v>
                </c:pt>
                <c:pt idx="795">
                  <c:v>-233.30000305175781</c:v>
                </c:pt>
                <c:pt idx="796">
                  <c:v>-233.48800659179688</c:v>
                </c:pt>
                <c:pt idx="797">
                  <c:v>-235.98800659179688</c:v>
                </c:pt>
                <c:pt idx="798">
                  <c:v>-237.88800048828125</c:v>
                </c:pt>
                <c:pt idx="799">
                  <c:v>-239.0880126953125</c:v>
                </c:pt>
                <c:pt idx="800">
                  <c:v>-240.10000610351563</c:v>
                </c:pt>
                <c:pt idx="801">
                  <c:v>-241.07600402832031</c:v>
                </c:pt>
                <c:pt idx="802">
                  <c:v>-242.39999389648438</c:v>
                </c:pt>
                <c:pt idx="803">
                  <c:v>-242.78800964355469</c:v>
                </c:pt>
                <c:pt idx="804">
                  <c:v>-243.88800048828125</c:v>
                </c:pt>
                <c:pt idx="805">
                  <c:v>-245.5</c:v>
                </c:pt>
                <c:pt idx="806">
                  <c:v>-247.07600402832031</c:v>
                </c:pt>
                <c:pt idx="807">
                  <c:v>-248.80000305175781</c:v>
                </c:pt>
                <c:pt idx="808">
                  <c:v>-249.80000305175781</c:v>
                </c:pt>
                <c:pt idx="809">
                  <c:v>-250.39999389648438</c:v>
                </c:pt>
                <c:pt idx="810">
                  <c:v>-251.68800354003906</c:v>
                </c:pt>
                <c:pt idx="811">
                  <c:v>-252.81199645996094</c:v>
                </c:pt>
                <c:pt idx="812">
                  <c:v>-254.38800048828125</c:v>
                </c:pt>
                <c:pt idx="813">
                  <c:v>-256.18801879882813</c:v>
                </c:pt>
                <c:pt idx="814">
                  <c:v>-258.4119873046875</c:v>
                </c:pt>
                <c:pt idx="815">
                  <c:v>-258.61199951171875</c:v>
                </c:pt>
                <c:pt idx="816">
                  <c:v>-259.68801879882813</c:v>
                </c:pt>
                <c:pt idx="817">
                  <c:v>-261.0880126953125</c:v>
                </c:pt>
                <c:pt idx="818">
                  <c:v>-263.5</c:v>
                </c:pt>
                <c:pt idx="819">
                  <c:v>-264.0880126953125</c:v>
                </c:pt>
                <c:pt idx="820">
                  <c:v>-266</c:v>
                </c:pt>
                <c:pt idx="821">
                  <c:v>-267.48800659179688</c:v>
                </c:pt>
                <c:pt idx="822">
                  <c:v>-268</c:v>
                </c:pt>
                <c:pt idx="823">
                  <c:v>-269</c:v>
                </c:pt>
                <c:pt idx="824">
                  <c:v>-270.5880126953125</c:v>
                </c:pt>
                <c:pt idx="825">
                  <c:v>-273.5880126953125</c:v>
                </c:pt>
                <c:pt idx="826">
                  <c:v>-274.79998779296875</c:v>
                </c:pt>
                <c:pt idx="827">
                  <c:v>-274.29998779296875</c:v>
                </c:pt>
                <c:pt idx="828">
                  <c:v>-274.79998779296875</c:v>
                </c:pt>
                <c:pt idx="829">
                  <c:v>-275.78799438476563</c:v>
                </c:pt>
                <c:pt idx="830">
                  <c:v>-276.38800048828125</c:v>
                </c:pt>
                <c:pt idx="831">
                  <c:v>-277.5</c:v>
                </c:pt>
                <c:pt idx="832">
                  <c:v>-279.0880126953125</c:v>
                </c:pt>
                <c:pt idx="833">
                  <c:v>-281</c:v>
                </c:pt>
                <c:pt idx="834">
                  <c:v>-282.68801879882813</c:v>
                </c:pt>
                <c:pt idx="835">
                  <c:v>-283.11199951171875</c:v>
                </c:pt>
                <c:pt idx="836">
                  <c:v>-284.29998779296875</c:v>
                </c:pt>
                <c:pt idx="837">
                  <c:v>-286.95999145507813</c:v>
                </c:pt>
                <c:pt idx="838">
                  <c:v>-287.38800048828125</c:v>
                </c:pt>
                <c:pt idx="839">
                  <c:v>-289.31198120117188</c:v>
                </c:pt>
                <c:pt idx="840">
                  <c:v>-291.10000610351563</c:v>
                </c:pt>
                <c:pt idx="841">
                  <c:v>-292.56399536132813</c:v>
                </c:pt>
                <c:pt idx="842">
                  <c:v>-293.31198120117188</c:v>
                </c:pt>
                <c:pt idx="843">
                  <c:v>-294.89999389648438</c:v>
                </c:pt>
                <c:pt idx="844">
                  <c:v>-296.39999389648438</c:v>
                </c:pt>
                <c:pt idx="845">
                  <c:v>-297.5880126953125</c:v>
                </c:pt>
                <c:pt idx="846">
                  <c:v>-298.5</c:v>
                </c:pt>
                <c:pt idx="847">
                  <c:v>-299.61199951171875</c:v>
                </c:pt>
                <c:pt idx="848">
                  <c:v>-300.11199951171875</c:v>
                </c:pt>
                <c:pt idx="849">
                  <c:v>-301.87600708007813</c:v>
                </c:pt>
                <c:pt idx="850">
                  <c:v>-302.79998779296875</c:v>
                </c:pt>
                <c:pt idx="851">
                  <c:v>-304.35198974609375</c:v>
                </c:pt>
                <c:pt idx="852">
                  <c:v>-305.0880126953125</c:v>
                </c:pt>
                <c:pt idx="853">
                  <c:v>-306.71200561523438</c:v>
                </c:pt>
                <c:pt idx="854">
                  <c:v>-307.5</c:v>
                </c:pt>
                <c:pt idx="855">
                  <c:v>-308.68801879882813</c:v>
                </c:pt>
                <c:pt idx="856">
                  <c:v>-311</c:v>
                </c:pt>
                <c:pt idx="857">
                  <c:v>-311.61199951171875</c:v>
                </c:pt>
                <c:pt idx="858">
                  <c:v>-314.18801879882813</c:v>
                </c:pt>
                <c:pt idx="859">
                  <c:v>-315.48800659179688</c:v>
                </c:pt>
                <c:pt idx="860">
                  <c:v>-316.10000610351563</c:v>
                </c:pt>
                <c:pt idx="861">
                  <c:v>-316.85598754882813</c:v>
                </c:pt>
                <c:pt idx="862">
                  <c:v>-318.48800659179688</c:v>
                </c:pt>
                <c:pt idx="863">
                  <c:v>-318.78799438476563</c:v>
                </c:pt>
                <c:pt idx="864">
                  <c:v>-320.29998779296875</c:v>
                </c:pt>
                <c:pt idx="865">
                  <c:v>-322.10000610351563</c:v>
                </c:pt>
                <c:pt idx="866">
                  <c:v>-323.10000610351563</c:v>
                </c:pt>
                <c:pt idx="867">
                  <c:v>-323.88800048828125</c:v>
                </c:pt>
                <c:pt idx="868">
                  <c:v>-325.88800048828125</c:v>
                </c:pt>
                <c:pt idx="869">
                  <c:v>-326.93600463867188</c:v>
                </c:pt>
                <c:pt idx="870">
                  <c:v>-329.39999389648438</c:v>
                </c:pt>
                <c:pt idx="871">
                  <c:v>-330.60000610351563</c:v>
                </c:pt>
                <c:pt idx="872">
                  <c:v>-331.29998779296875</c:v>
                </c:pt>
                <c:pt idx="873">
                  <c:v>-331.71200561523438</c:v>
                </c:pt>
                <c:pt idx="874">
                  <c:v>-333</c:v>
                </c:pt>
                <c:pt idx="875">
                  <c:v>-334.5</c:v>
                </c:pt>
                <c:pt idx="876">
                  <c:v>-336.0880126953125</c:v>
                </c:pt>
                <c:pt idx="877">
                  <c:v>-337.86398315429688</c:v>
                </c:pt>
                <c:pt idx="878">
                  <c:v>-338.89999389648438</c:v>
                </c:pt>
                <c:pt idx="879">
                  <c:v>-340</c:v>
                </c:pt>
                <c:pt idx="880">
                  <c:v>-341.38800048828125</c:v>
                </c:pt>
                <c:pt idx="881">
                  <c:v>-342.51199340820313</c:v>
                </c:pt>
                <c:pt idx="882">
                  <c:v>-344.5880126953125</c:v>
                </c:pt>
                <c:pt idx="883">
                  <c:v>-345.71200561523438</c:v>
                </c:pt>
                <c:pt idx="884">
                  <c:v>-347.39999389648438</c:v>
                </c:pt>
                <c:pt idx="885">
                  <c:v>-348.39999389648438</c:v>
                </c:pt>
                <c:pt idx="886">
                  <c:v>-349.5</c:v>
                </c:pt>
                <c:pt idx="887">
                  <c:v>-350.29998779296875</c:v>
                </c:pt>
                <c:pt idx="888">
                  <c:v>-352.28799438476563</c:v>
                </c:pt>
                <c:pt idx="889">
                  <c:v>-353.0880126953125</c:v>
                </c:pt>
                <c:pt idx="890">
                  <c:v>-354.37600708007813</c:v>
                </c:pt>
                <c:pt idx="891">
                  <c:v>-355.60000610351563</c:v>
                </c:pt>
                <c:pt idx="892">
                  <c:v>-357.0880126953125</c:v>
                </c:pt>
                <c:pt idx="893">
                  <c:v>-358.29998779296875</c:v>
                </c:pt>
                <c:pt idx="894">
                  <c:v>-358.92398071289063</c:v>
                </c:pt>
                <c:pt idx="895">
                  <c:v>-360.78799438476563</c:v>
                </c:pt>
                <c:pt idx="896">
                  <c:v>-362.88800048828125</c:v>
                </c:pt>
                <c:pt idx="897">
                  <c:v>-365.28799438476563</c:v>
                </c:pt>
                <c:pt idx="898">
                  <c:v>-366.29998779296875</c:v>
                </c:pt>
                <c:pt idx="899">
                  <c:v>-367.61199951171875</c:v>
                </c:pt>
                <c:pt idx="900">
                  <c:v>-366.70001220703125</c:v>
                </c:pt>
                <c:pt idx="901">
                  <c:v>-367.38800048828125</c:v>
                </c:pt>
                <c:pt idx="902">
                  <c:v>-367.20001220703125</c:v>
                </c:pt>
                <c:pt idx="903">
                  <c:v>-368.68801879882813</c:v>
                </c:pt>
                <c:pt idx="904">
                  <c:v>-369.89999389648438</c:v>
                </c:pt>
                <c:pt idx="905">
                  <c:v>-370.78799438476563</c:v>
                </c:pt>
                <c:pt idx="906">
                  <c:v>-374.10000610351563</c:v>
                </c:pt>
                <c:pt idx="907">
                  <c:v>-376.20001220703125</c:v>
                </c:pt>
                <c:pt idx="908">
                  <c:v>-376.02398681640625</c:v>
                </c:pt>
                <c:pt idx="909">
                  <c:v>-376.29998779296875</c:v>
                </c:pt>
                <c:pt idx="910">
                  <c:v>-378.0880126953125</c:v>
                </c:pt>
                <c:pt idx="911">
                  <c:v>-380.38800048828125</c:v>
                </c:pt>
                <c:pt idx="912">
                  <c:v>-381.676025390625</c:v>
                </c:pt>
                <c:pt idx="913">
                  <c:v>-383.2760009765625</c:v>
                </c:pt>
                <c:pt idx="914">
                  <c:v>-385.10000610351563</c:v>
                </c:pt>
                <c:pt idx="915">
                  <c:v>-387.47601318359375</c:v>
                </c:pt>
                <c:pt idx="916">
                  <c:v>-389.5</c:v>
                </c:pt>
                <c:pt idx="917">
                  <c:v>-390.88800048828125</c:v>
                </c:pt>
                <c:pt idx="918">
                  <c:v>-391.5</c:v>
                </c:pt>
                <c:pt idx="919">
                  <c:v>-390.61199951171875</c:v>
                </c:pt>
                <c:pt idx="920">
                  <c:v>-391.5</c:v>
                </c:pt>
                <c:pt idx="921">
                  <c:v>-392.78799438476563</c:v>
                </c:pt>
                <c:pt idx="922">
                  <c:v>-394.79998779296875</c:v>
                </c:pt>
                <c:pt idx="923">
                  <c:v>-396.176025390625</c:v>
                </c:pt>
                <c:pt idx="924">
                  <c:v>-398.0880126953125</c:v>
                </c:pt>
                <c:pt idx="925">
                  <c:v>-399.0880126953125</c:v>
                </c:pt>
                <c:pt idx="926">
                  <c:v>-402.10000610351563</c:v>
                </c:pt>
                <c:pt idx="927">
                  <c:v>-403.89999389648438</c:v>
                </c:pt>
                <c:pt idx="928">
                  <c:v>-404.78799438476563</c:v>
                </c:pt>
                <c:pt idx="929">
                  <c:v>-404.89999389648438</c:v>
                </c:pt>
                <c:pt idx="930">
                  <c:v>-405.28799438476563</c:v>
                </c:pt>
                <c:pt idx="931">
                  <c:v>-406.28799438476563</c:v>
                </c:pt>
                <c:pt idx="932">
                  <c:v>-407.87600708007813</c:v>
                </c:pt>
                <c:pt idx="933">
                  <c:v>-409.38800048828125</c:v>
                </c:pt>
                <c:pt idx="934">
                  <c:v>-411.176025390625</c:v>
                </c:pt>
                <c:pt idx="935">
                  <c:v>-413.10000610351563</c:v>
                </c:pt>
                <c:pt idx="936">
                  <c:v>-414.18801879882813</c:v>
                </c:pt>
                <c:pt idx="937">
                  <c:v>-416.39999389648438</c:v>
                </c:pt>
                <c:pt idx="938">
                  <c:v>-417.68801879882813</c:v>
                </c:pt>
                <c:pt idx="939">
                  <c:v>-418.89999389648438</c:v>
                </c:pt>
                <c:pt idx="940">
                  <c:v>-419.5</c:v>
                </c:pt>
                <c:pt idx="941">
                  <c:v>-419.60000610351563</c:v>
                </c:pt>
                <c:pt idx="942">
                  <c:v>-420.68801879882813</c:v>
                </c:pt>
                <c:pt idx="943">
                  <c:v>-422.5</c:v>
                </c:pt>
                <c:pt idx="944">
                  <c:v>-424.10000610351563</c:v>
                </c:pt>
                <c:pt idx="945">
                  <c:v>-426.97601318359375</c:v>
                </c:pt>
                <c:pt idx="946">
                  <c:v>-428.01199340820313</c:v>
                </c:pt>
                <c:pt idx="947">
                  <c:v>-429.5880126953125</c:v>
                </c:pt>
                <c:pt idx="948">
                  <c:v>-430.88800048828125</c:v>
                </c:pt>
                <c:pt idx="949">
                  <c:v>-430.79998779296875</c:v>
                </c:pt>
                <c:pt idx="950">
                  <c:v>-431.88800048828125</c:v>
                </c:pt>
                <c:pt idx="951">
                  <c:v>-433.5</c:v>
                </c:pt>
                <c:pt idx="952">
                  <c:v>-435.89999389648438</c:v>
                </c:pt>
                <c:pt idx="953">
                  <c:v>-437.18801879882813</c:v>
                </c:pt>
                <c:pt idx="954">
                  <c:v>-437.78799438476563</c:v>
                </c:pt>
                <c:pt idx="955">
                  <c:v>-437.79998779296875</c:v>
                </c:pt>
                <c:pt idx="956">
                  <c:v>-438.89999389648438</c:v>
                </c:pt>
                <c:pt idx="957">
                  <c:v>-441.39999389648438</c:v>
                </c:pt>
                <c:pt idx="958">
                  <c:v>-443.39999389648438</c:v>
                </c:pt>
                <c:pt idx="959">
                  <c:v>-444.60000610351563</c:v>
                </c:pt>
                <c:pt idx="960">
                  <c:v>-445.29998779296875</c:v>
                </c:pt>
                <c:pt idx="961">
                  <c:v>-445.5880126953125</c:v>
                </c:pt>
                <c:pt idx="962">
                  <c:v>-446.60000610351563</c:v>
                </c:pt>
                <c:pt idx="963">
                  <c:v>-449.48800659179688</c:v>
                </c:pt>
                <c:pt idx="964">
                  <c:v>-451.78799438476563</c:v>
                </c:pt>
                <c:pt idx="965">
                  <c:v>-453</c:v>
                </c:pt>
                <c:pt idx="966">
                  <c:v>-453.88800048828125</c:v>
                </c:pt>
                <c:pt idx="967">
                  <c:v>-453.89999389648438</c:v>
                </c:pt>
                <c:pt idx="968">
                  <c:v>-455.29998779296875</c:v>
                </c:pt>
                <c:pt idx="969">
                  <c:v>-457.78799438476563</c:v>
                </c:pt>
                <c:pt idx="970">
                  <c:v>-459.60000610351563</c:v>
                </c:pt>
                <c:pt idx="971">
                  <c:v>-461.98800659179688</c:v>
                </c:pt>
                <c:pt idx="972">
                  <c:v>-463.28799438476563</c:v>
                </c:pt>
                <c:pt idx="973">
                  <c:v>-463.60000610351563</c:v>
                </c:pt>
                <c:pt idx="974">
                  <c:v>-465.18801879882813</c:v>
                </c:pt>
                <c:pt idx="975">
                  <c:v>-466.68801879882813</c:v>
                </c:pt>
                <c:pt idx="976">
                  <c:v>-468.98800659179688</c:v>
                </c:pt>
                <c:pt idx="977">
                  <c:v>-470.11199951171875</c:v>
                </c:pt>
                <c:pt idx="978">
                  <c:v>-471.38800048828125</c:v>
                </c:pt>
                <c:pt idx="979">
                  <c:v>-472.10000610351563</c:v>
                </c:pt>
                <c:pt idx="980">
                  <c:v>-473.68801879882813</c:v>
                </c:pt>
                <c:pt idx="981">
                  <c:v>-475.676025390625</c:v>
                </c:pt>
                <c:pt idx="982">
                  <c:v>-477.87600708007813</c:v>
                </c:pt>
                <c:pt idx="983">
                  <c:v>-478.39999389648438</c:v>
                </c:pt>
                <c:pt idx="984">
                  <c:v>-479.68801879882813</c:v>
                </c:pt>
                <c:pt idx="985">
                  <c:v>-481.10000610351563</c:v>
                </c:pt>
                <c:pt idx="986">
                  <c:v>-481.71200561523438</c:v>
                </c:pt>
                <c:pt idx="987">
                  <c:v>-483.10000610351563</c:v>
                </c:pt>
                <c:pt idx="988">
                  <c:v>-485.0880126953125</c:v>
                </c:pt>
                <c:pt idx="989">
                  <c:v>-487.78799438476563</c:v>
                </c:pt>
                <c:pt idx="990">
                  <c:v>-490.28799438476563</c:v>
                </c:pt>
                <c:pt idx="991">
                  <c:v>-491.78799438476563</c:v>
                </c:pt>
                <c:pt idx="992">
                  <c:v>-492.48800659179688</c:v>
                </c:pt>
                <c:pt idx="993">
                  <c:v>-493.29998779296875</c:v>
                </c:pt>
                <c:pt idx="994">
                  <c:v>-493.92398071289063</c:v>
                </c:pt>
                <c:pt idx="995">
                  <c:v>-495</c:v>
                </c:pt>
                <c:pt idx="996">
                  <c:v>-497</c:v>
                </c:pt>
                <c:pt idx="997">
                  <c:v>-499.5</c:v>
                </c:pt>
                <c:pt idx="998">
                  <c:v>-501.28799438476563</c:v>
                </c:pt>
                <c:pt idx="999">
                  <c:v>-502.21200561523438</c:v>
                </c:pt>
                <c:pt idx="1000">
                  <c:v>-502.01199340820313</c:v>
                </c:pt>
                <c:pt idx="1001">
                  <c:v>-503.79998779296875</c:v>
                </c:pt>
                <c:pt idx="1002">
                  <c:v>-505.88800048828125</c:v>
                </c:pt>
                <c:pt idx="1003">
                  <c:v>-507.7760009765625</c:v>
                </c:pt>
                <c:pt idx="1004">
                  <c:v>-509.20001220703125</c:v>
                </c:pt>
                <c:pt idx="1005">
                  <c:v>-508.29998779296875</c:v>
                </c:pt>
                <c:pt idx="1006">
                  <c:v>-509.29998779296875</c:v>
                </c:pt>
                <c:pt idx="1007">
                  <c:v>-511.87600708007813</c:v>
                </c:pt>
                <c:pt idx="1008">
                  <c:v>-515.08795166015625</c:v>
                </c:pt>
                <c:pt idx="1009">
                  <c:v>-517.38800048828125</c:v>
                </c:pt>
                <c:pt idx="1010">
                  <c:v>-517.87603759765625</c:v>
                </c:pt>
                <c:pt idx="1011">
                  <c:v>-518.70001220703125</c:v>
                </c:pt>
                <c:pt idx="1012">
                  <c:v>-518.81201171875</c:v>
                </c:pt>
                <c:pt idx="1013">
                  <c:v>-519.7760009765625</c:v>
                </c:pt>
                <c:pt idx="1014">
                  <c:v>-522.20001220703125</c:v>
                </c:pt>
                <c:pt idx="1015">
                  <c:v>-524.61199951171875</c:v>
                </c:pt>
                <c:pt idx="1016">
                  <c:v>-526.2879638671875</c:v>
                </c:pt>
                <c:pt idx="1017">
                  <c:v>-527.62396240234375</c:v>
                </c:pt>
                <c:pt idx="1018">
                  <c:v>-528.88800048828125</c:v>
                </c:pt>
                <c:pt idx="1019">
                  <c:v>-529.41204833984375</c:v>
                </c:pt>
                <c:pt idx="1020">
                  <c:v>-529.88800048828125</c:v>
                </c:pt>
                <c:pt idx="1021">
                  <c:v>-532.08795166015625</c:v>
                </c:pt>
                <c:pt idx="1022">
                  <c:v>-534.38800048828125</c:v>
                </c:pt>
                <c:pt idx="1023">
                  <c:v>-536.58795166015625</c:v>
                </c:pt>
                <c:pt idx="1024">
                  <c:v>-536.51202392578125</c:v>
                </c:pt>
                <c:pt idx="1025">
                  <c:v>-536.98797607421875</c:v>
                </c:pt>
                <c:pt idx="1026">
                  <c:v>-538.48797607421875</c:v>
                </c:pt>
                <c:pt idx="1027">
                  <c:v>-540.18798828125</c:v>
                </c:pt>
                <c:pt idx="1028">
                  <c:v>-543.37603759765625</c:v>
                </c:pt>
                <c:pt idx="1029">
                  <c:v>-544.38800048828125</c:v>
                </c:pt>
                <c:pt idx="1030">
                  <c:v>-545.58795166015625</c:v>
                </c:pt>
                <c:pt idx="1031">
                  <c:v>-545.5</c:v>
                </c:pt>
                <c:pt idx="1032">
                  <c:v>-546.176025390625</c:v>
                </c:pt>
                <c:pt idx="1033">
                  <c:v>-547.0999755859375</c:v>
                </c:pt>
                <c:pt idx="1034">
                  <c:v>-549.98797607421875</c:v>
                </c:pt>
                <c:pt idx="1035">
                  <c:v>-551.68798828125</c:v>
                </c:pt>
                <c:pt idx="1036">
                  <c:v>-553.7879638671875</c:v>
                </c:pt>
                <c:pt idx="1037">
                  <c:v>-554.79998779296875</c:v>
                </c:pt>
                <c:pt idx="1038">
                  <c:v>-554.58795166015625</c:v>
                </c:pt>
                <c:pt idx="1039">
                  <c:v>-555.5999755859375</c:v>
                </c:pt>
                <c:pt idx="1040">
                  <c:v>-558.7760009765625</c:v>
                </c:pt>
                <c:pt idx="1041">
                  <c:v>-560.88800048828125</c:v>
                </c:pt>
                <c:pt idx="1042">
                  <c:v>-562.58795166015625</c:v>
                </c:pt>
                <c:pt idx="1043">
                  <c:v>-563.41204833984375</c:v>
                </c:pt>
                <c:pt idx="1044">
                  <c:v>-564.2120361328125</c:v>
                </c:pt>
                <c:pt idx="1045">
                  <c:v>-564.48797607421875</c:v>
                </c:pt>
                <c:pt idx="1046">
                  <c:v>-566.79998779296875</c:v>
                </c:pt>
                <c:pt idx="1047">
                  <c:v>-569.7760009765625</c:v>
                </c:pt>
                <c:pt idx="1048">
                  <c:v>-571.29998779296875</c:v>
                </c:pt>
                <c:pt idx="1049">
                  <c:v>-572.20001220703125</c:v>
                </c:pt>
                <c:pt idx="1050">
                  <c:v>-572.2120361328125</c:v>
                </c:pt>
                <c:pt idx="1051">
                  <c:v>-572.58795166015625</c:v>
                </c:pt>
                <c:pt idx="1052">
                  <c:v>-575.57598876953125</c:v>
                </c:pt>
                <c:pt idx="1053">
                  <c:v>-577.88800048828125</c:v>
                </c:pt>
                <c:pt idx="1054">
                  <c:v>-580.38800048828125</c:v>
                </c:pt>
                <c:pt idx="1055">
                  <c:v>-582.18798828125</c:v>
                </c:pt>
                <c:pt idx="1056">
                  <c:v>-581.61199951171875</c:v>
                </c:pt>
                <c:pt idx="1057">
                  <c:v>-582.20001220703125</c:v>
                </c:pt>
                <c:pt idx="1058">
                  <c:v>-584.87603759765625</c:v>
                </c:pt>
                <c:pt idx="1059">
                  <c:v>-587.5999755859375</c:v>
                </c:pt>
                <c:pt idx="1060">
                  <c:v>-589.7879638671875</c:v>
                </c:pt>
                <c:pt idx="1061">
                  <c:v>-591.4000244140625</c:v>
                </c:pt>
                <c:pt idx="1062">
                  <c:v>-591.9000244140625</c:v>
                </c:pt>
                <c:pt idx="1063">
                  <c:v>-591.9000244140625</c:v>
                </c:pt>
                <c:pt idx="1064">
                  <c:v>-591.29998779296875</c:v>
                </c:pt>
                <c:pt idx="1065">
                  <c:v>-594.29998779296875</c:v>
                </c:pt>
                <c:pt idx="1066">
                  <c:v>-597.2879638671875</c:v>
                </c:pt>
                <c:pt idx="1067">
                  <c:v>-599.88800048828125</c:v>
                </c:pt>
                <c:pt idx="1068">
                  <c:v>-602.08795166015625</c:v>
                </c:pt>
                <c:pt idx="1069">
                  <c:v>-601.20001220703125</c:v>
                </c:pt>
                <c:pt idx="1070">
                  <c:v>-602.2879638671875</c:v>
                </c:pt>
                <c:pt idx="1071">
                  <c:v>-604.7760009765625</c:v>
                </c:pt>
                <c:pt idx="1072">
                  <c:v>-605.2879638671875</c:v>
                </c:pt>
                <c:pt idx="1073">
                  <c:v>-606.38800048828125</c:v>
                </c:pt>
                <c:pt idx="1074">
                  <c:v>-609.5</c:v>
                </c:pt>
                <c:pt idx="1075">
                  <c:v>-610.823974609375</c:v>
                </c:pt>
                <c:pt idx="1076">
                  <c:v>-610.7760009765625</c:v>
                </c:pt>
                <c:pt idx="1077">
                  <c:v>-612.29998779296875</c:v>
                </c:pt>
                <c:pt idx="1078">
                  <c:v>-615.2879638671875</c:v>
                </c:pt>
                <c:pt idx="1079">
                  <c:v>-616.12396240234375</c:v>
                </c:pt>
                <c:pt idx="1080">
                  <c:v>-616.2760009765625</c:v>
                </c:pt>
                <c:pt idx="1081">
                  <c:v>-618.18798828125</c:v>
                </c:pt>
                <c:pt idx="1082">
                  <c:v>-619.18798828125</c:v>
                </c:pt>
                <c:pt idx="1083">
                  <c:v>-621.68798828125</c:v>
                </c:pt>
                <c:pt idx="1084">
                  <c:v>-622.58795166015625</c:v>
                </c:pt>
                <c:pt idx="1085">
                  <c:v>-624.20001220703125</c:v>
                </c:pt>
                <c:pt idx="1086">
                  <c:v>-625.88800048828125</c:v>
                </c:pt>
                <c:pt idx="1087">
                  <c:v>-627.5</c:v>
                </c:pt>
                <c:pt idx="1088">
                  <c:v>-629.38800048828125</c:v>
                </c:pt>
                <c:pt idx="1089">
                  <c:v>-629.5999755859375</c:v>
                </c:pt>
                <c:pt idx="1090">
                  <c:v>-629</c:v>
                </c:pt>
                <c:pt idx="1091">
                  <c:v>-630.37603759765625</c:v>
                </c:pt>
                <c:pt idx="1092">
                  <c:v>-631.5999755859375</c:v>
                </c:pt>
                <c:pt idx="1093">
                  <c:v>-634.38800048828125</c:v>
                </c:pt>
                <c:pt idx="1094">
                  <c:v>-636.88800048828125</c:v>
                </c:pt>
                <c:pt idx="1095">
                  <c:v>-637.4000244140625</c:v>
                </c:pt>
                <c:pt idx="1096">
                  <c:v>-639.08795166015625</c:v>
                </c:pt>
                <c:pt idx="1097">
                  <c:v>-641.20001220703125</c:v>
                </c:pt>
                <c:pt idx="1098">
                  <c:v>-642.18798828125</c:v>
                </c:pt>
                <c:pt idx="1099">
                  <c:v>-642.9000244140625</c:v>
                </c:pt>
                <c:pt idx="1100">
                  <c:v>-645.0999755859375</c:v>
                </c:pt>
                <c:pt idx="1101">
                  <c:v>-646.79998779296875</c:v>
                </c:pt>
                <c:pt idx="1102">
                  <c:v>-647.2879638671875</c:v>
                </c:pt>
                <c:pt idx="1103">
                  <c:v>-647.4000244140625</c:v>
                </c:pt>
                <c:pt idx="1104">
                  <c:v>-649.4000244140625</c:v>
                </c:pt>
                <c:pt idx="1105">
                  <c:v>-651.7760009765625</c:v>
                </c:pt>
                <c:pt idx="1106">
                  <c:v>-653.68798828125</c:v>
                </c:pt>
                <c:pt idx="1107">
                  <c:v>-655.70001220703125</c:v>
                </c:pt>
                <c:pt idx="1108">
                  <c:v>-657.31201171875</c:v>
                </c:pt>
                <c:pt idx="1109">
                  <c:v>-657.5999755859375</c:v>
                </c:pt>
                <c:pt idx="1110">
                  <c:v>-658.18798828125</c:v>
                </c:pt>
                <c:pt idx="1111">
                  <c:v>-660.01202392578125</c:v>
                </c:pt>
                <c:pt idx="1112">
                  <c:v>-662.29998779296875</c:v>
                </c:pt>
                <c:pt idx="1113">
                  <c:v>-663.676025390625</c:v>
                </c:pt>
                <c:pt idx="1114">
                  <c:v>-664.79998779296875</c:v>
                </c:pt>
                <c:pt idx="1115">
                  <c:v>-664.79998779296875</c:v>
                </c:pt>
                <c:pt idx="1116">
                  <c:v>-665.58795166015625</c:v>
                </c:pt>
                <c:pt idx="1117">
                  <c:v>-667.87603759765625</c:v>
                </c:pt>
                <c:pt idx="1118">
                  <c:v>-670.88800048828125</c:v>
                </c:pt>
                <c:pt idx="1119">
                  <c:v>-672.5999755859375</c:v>
                </c:pt>
                <c:pt idx="1120">
                  <c:v>-673.9000244140625</c:v>
                </c:pt>
                <c:pt idx="1121">
                  <c:v>-673.38800048828125</c:v>
                </c:pt>
                <c:pt idx="1122">
                  <c:v>-673.88800048828125</c:v>
                </c:pt>
                <c:pt idx="1123">
                  <c:v>-676.88800048828125</c:v>
                </c:pt>
                <c:pt idx="1124">
                  <c:v>-679.2879638671875</c:v>
                </c:pt>
                <c:pt idx="1125">
                  <c:v>-681.5</c:v>
                </c:pt>
                <c:pt idx="1126">
                  <c:v>-681.79998779296875</c:v>
                </c:pt>
                <c:pt idx="1127">
                  <c:v>-681.5999755859375</c:v>
                </c:pt>
                <c:pt idx="1128">
                  <c:v>-682.57598876953125</c:v>
                </c:pt>
                <c:pt idx="1129">
                  <c:v>-685.38800048828125</c:v>
                </c:pt>
                <c:pt idx="1130">
                  <c:v>-688.2879638671875</c:v>
                </c:pt>
                <c:pt idx="1131">
                  <c:v>-689.5999755859375</c:v>
                </c:pt>
                <c:pt idx="1132">
                  <c:v>-691.20001220703125</c:v>
                </c:pt>
                <c:pt idx="1133">
                  <c:v>-691.2120361328125</c:v>
                </c:pt>
                <c:pt idx="1134">
                  <c:v>-691.08795166015625</c:v>
                </c:pt>
                <c:pt idx="1135">
                  <c:v>-692.68798828125</c:v>
                </c:pt>
                <c:pt idx="1136">
                  <c:v>-694.70001220703125</c:v>
                </c:pt>
                <c:pt idx="1137">
                  <c:v>-696.5</c:v>
                </c:pt>
                <c:pt idx="1138">
                  <c:v>-699.5999755859375</c:v>
                </c:pt>
                <c:pt idx="1139">
                  <c:v>-700.81201171875</c:v>
                </c:pt>
                <c:pt idx="1140">
                  <c:v>-701.68798828125</c:v>
                </c:pt>
                <c:pt idx="1141">
                  <c:v>-703.7760009765625</c:v>
                </c:pt>
                <c:pt idx="1142">
                  <c:v>-705.4000244140625</c:v>
                </c:pt>
                <c:pt idx="1143">
                  <c:v>-706.61199951171875</c:v>
                </c:pt>
                <c:pt idx="1144">
                  <c:v>-707.38800048828125</c:v>
                </c:pt>
                <c:pt idx="1145">
                  <c:v>-708.98797607421875</c:v>
                </c:pt>
                <c:pt idx="1146">
                  <c:v>-709.9000244140625</c:v>
                </c:pt>
                <c:pt idx="1147">
                  <c:v>-711.5999755859375</c:v>
                </c:pt>
                <c:pt idx="1148">
                  <c:v>-712.9000244140625</c:v>
                </c:pt>
                <c:pt idx="1149">
                  <c:v>-715.98797607421875</c:v>
                </c:pt>
                <c:pt idx="1150">
                  <c:v>-717.2879638671875</c:v>
                </c:pt>
                <c:pt idx="1151">
                  <c:v>-716.68798828125</c:v>
                </c:pt>
                <c:pt idx="1152">
                  <c:v>-718.68798828125</c:v>
                </c:pt>
                <c:pt idx="1153">
                  <c:v>-720.38800048828125</c:v>
                </c:pt>
                <c:pt idx="1154">
                  <c:v>-721</c:v>
                </c:pt>
                <c:pt idx="1155">
                  <c:v>-723.4000244140625</c:v>
                </c:pt>
                <c:pt idx="1156">
                  <c:v>-725.70001220703125</c:v>
                </c:pt>
                <c:pt idx="1157">
                  <c:v>-727.38800048828125</c:v>
                </c:pt>
                <c:pt idx="1158">
                  <c:v>-730.68798828125</c:v>
                </c:pt>
                <c:pt idx="1159">
                  <c:v>-731.31201171875</c:v>
                </c:pt>
                <c:pt idx="1160">
                  <c:v>-732.11199951171875</c:v>
                </c:pt>
                <c:pt idx="1161">
                  <c:v>-733.4000244140625</c:v>
                </c:pt>
                <c:pt idx="1162">
                  <c:v>-735.2879638671875</c:v>
                </c:pt>
                <c:pt idx="1163">
                  <c:v>-738.2879638671875</c:v>
                </c:pt>
                <c:pt idx="1164">
                  <c:v>-740.2760009765625</c:v>
                </c:pt>
                <c:pt idx="1165">
                  <c:v>-742.2879638671875</c:v>
                </c:pt>
                <c:pt idx="1166">
                  <c:v>-742.9000244140625</c:v>
                </c:pt>
                <c:pt idx="1167">
                  <c:v>-744</c:v>
                </c:pt>
                <c:pt idx="1168">
                  <c:v>-744.7760009765625</c:v>
                </c:pt>
                <c:pt idx="1169">
                  <c:v>-747.18798828125</c:v>
                </c:pt>
                <c:pt idx="1170">
                  <c:v>-750.08795166015625</c:v>
                </c:pt>
                <c:pt idx="1171">
                  <c:v>-752.38800048828125</c:v>
                </c:pt>
                <c:pt idx="1172">
                  <c:v>-754.47601318359375</c:v>
                </c:pt>
                <c:pt idx="1173">
                  <c:v>-754.20001220703125</c:v>
                </c:pt>
                <c:pt idx="1174">
                  <c:v>-755.20001220703125</c:v>
                </c:pt>
                <c:pt idx="1175">
                  <c:v>-756.47601318359375</c:v>
                </c:pt>
                <c:pt idx="1176">
                  <c:v>-759.48797607421875</c:v>
                </c:pt>
                <c:pt idx="1177">
                  <c:v>-761.97601318359375</c:v>
                </c:pt>
                <c:pt idx="1178">
                  <c:v>-763.7879638671875</c:v>
                </c:pt>
                <c:pt idx="1179">
                  <c:v>-765.11199951171875</c:v>
                </c:pt>
                <c:pt idx="1180">
                  <c:v>-765.48797607421875</c:v>
                </c:pt>
                <c:pt idx="1181">
                  <c:v>-766.20001220703125</c:v>
                </c:pt>
                <c:pt idx="1182">
                  <c:v>-768.48797607421875</c:v>
                </c:pt>
                <c:pt idx="1183">
                  <c:v>-769.7879638671875</c:v>
                </c:pt>
                <c:pt idx="1184">
                  <c:v>-771.98797607421875</c:v>
                </c:pt>
                <c:pt idx="1185">
                  <c:v>-774.68798828125</c:v>
                </c:pt>
                <c:pt idx="1186">
                  <c:v>-775.79998779296875</c:v>
                </c:pt>
                <c:pt idx="1187">
                  <c:v>-776.9000244140625</c:v>
                </c:pt>
                <c:pt idx="1188">
                  <c:v>-777.5999755859375</c:v>
                </c:pt>
                <c:pt idx="1189">
                  <c:v>-779.08795166015625</c:v>
                </c:pt>
                <c:pt idx="1190">
                  <c:v>-779.81201171875</c:v>
                </c:pt>
                <c:pt idx="1191">
                  <c:v>-781.0999755859375</c:v>
                </c:pt>
                <c:pt idx="1192">
                  <c:v>-782.4000244140625</c:v>
                </c:pt>
                <c:pt idx="1193">
                  <c:v>-783.58795166015625</c:v>
                </c:pt>
                <c:pt idx="1194">
                  <c:v>-784.5999755859375</c:v>
                </c:pt>
                <c:pt idx="1195">
                  <c:v>-786.98797607421875</c:v>
                </c:pt>
                <c:pt idx="1196">
                  <c:v>-789.38800048828125</c:v>
                </c:pt>
                <c:pt idx="1197">
                  <c:v>-791.5</c:v>
                </c:pt>
                <c:pt idx="1198">
                  <c:v>-792.7879638671875</c:v>
                </c:pt>
                <c:pt idx="1199">
                  <c:v>-793.20001220703125</c:v>
                </c:pt>
                <c:pt idx="1200">
                  <c:v>-793.70001220703125</c:v>
                </c:pt>
                <c:pt idx="1201">
                  <c:v>-795.20001220703125</c:v>
                </c:pt>
                <c:pt idx="1202">
                  <c:v>-797</c:v>
                </c:pt>
                <c:pt idx="1203">
                  <c:v>-799.37603759765625</c:v>
                </c:pt>
                <c:pt idx="1204">
                  <c:v>-801.88800048828125</c:v>
                </c:pt>
                <c:pt idx="1205">
                  <c:v>-802.7879638671875</c:v>
                </c:pt>
                <c:pt idx="1206">
                  <c:v>-803.88800048828125</c:v>
                </c:pt>
                <c:pt idx="1207">
                  <c:v>-805.57598876953125</c:v>
                </c:pt>
                <c:pt idx="1208">
                  <c:v>-808.0999755859375</c:v>
                </c:pt>
                <c:pt idx="1209">
                  <c:v>-809.38800048828125</c:v>
                </c:pt>
                <c:pt idx="1210">
                  <c:v>-809.9000244140625</c:v>
                </c:pt>
                <c:pt idx="1211">
                  <c:v>-811.0999755859375</c:v>
                </c:pt>
                <c:pt idx="1212">
                  <c:v>-812.20001220703125</c:v>
                </c:pt>
                <c:pt idx="1213">
                  <c:v>-814.0999755859375</c:v>
                </c:pt>
                <c:pt idx="1214">
                  <c:v>-815.7879638671875</c:v>
                </c:pt>
                <c:pt idx="1215">
                  <c:v>-817.676025390625</c:v>
                </c:pt>
                <c:pt idx="1216">
                  <c:v>-820.58795166015625</c:v>
                </c:pt>
                <c:pt idx="1217">
                  <c:v>-822.11199951171875</c:v>
                </c:pt>
                <c:pt idx="1218">
                  <c:v>-823.91204833984375</c:v>
                </c:pt>
                <c:pt idx="1219">
                  <c:v>-825.48797607421875</c:v>
                </c:pt>
                <c:pt idx="1220">
                  <c:v>-826.08795166015625</c:v>
                </c:pt>
                <c:pt idx="1221">
                  <c:v>-827.38800048828125</c:v>
                </c:pt>
                <c:pt idx="1222">
                  <c:v>-828.18798828125</c:v>
                </c:pt>
                <c:pt idx="1223">
                  <c:v>-830.08795166015625</c:v>
                </c:pt>
                <c:pt idx="1224">
                  <c:v>-831</c:v>
                </c:pt>
                <c:pt idx="1225">
                  <c:v>-832.58795166015625</c:v>
                </c:pt>
                <c:pt idx="1226">
                  <c:v>-834.08795166015625</c:v>
                </c:pt>
                <c:pt idx="1227">
                  <c:v>-835.91204833984375</c:v>
                </c:pt>
                <c:pt idx="1228">
                  <c:v>-838.47601318359375</c:v>
                </c:pt>
                <c:pt idx="1229">
                  <c:v>-841.2879638671875</c:v>
                </c:pt>
                <c:pt idx="1230">
                  <c:v>-842.48797607421875</c:v>
                </c:pt>
                <c:pt idx="1231">
                  <c:v>-843.98797607421875</c:v>
                </c:pt>
                <c:pt idx="1232">
                  <c:v>-844.9000244140625</c:v>
                </c:pt>
                <c:pt idx="1233">
                  <c:v>-845.4000244140625</c:v>
                </c:pt>
                <c:pt idx="1234">
                  <c:v>-846.31201171875</c:v>
                </c:pt>
                <c:pt idx="1235">
                  <c:v>-848.38800048828125</c:v>
                </c:pt>
                <c:pt idx="1236">
                  <c:v>-850.70001220703125</c:v>
                </c:pt>
                <c:pt idx="1237">
                  <c:v>-851.68798828125</c:v>
                </c:pt>
                <c:pt idx="1238">
                  <c:v>-854.08795166015625</c:v>
                </c:pt>
                <c:pt idx="1239">
                  <c:v>-855.9000244140625</c:v>
                </c:pt>
                <c:pt idx="1240">
                  <c:v>-857.48797607421875</c:v>
                </c:pt>
                <c:pt idx="1241">
                  <c:v>-858.5</c:v>
                </c:pt>
                <c:pt idx="1242">
                  <c:v>-859.7879638671875</c:v>
                </c:pt>
                <c:pt idx="1243">
                  <c:v>-860.70001220703125</c:v>
                </c:pt>
                <c:pt idx="1244">
                  <c:v>-862.18798828125</c:v>
                </c:pt>
                <c:pt idx="1245">
                  <c:v>-864.08795166015625</c:v>
                </c:pt>
                <c:pt idx="1246">
                  <c:v>-866.58795166015625</c:v>
                </c:pt>
                <c:pt idx="1247">
                  <c:v>-868.9000244140625</c:v>
                </c:pt>
                <c:pt idx="1248">
                  <c:v>-870.08795166015625</c:v>
                </c:pt>
                <c:pt idx="1249">
                  <c:v>-870.4000244140625</c:v>
                </c:pt>
                <c:pt idx="1250">
                  <c:v>-871.20001220703125</c:v>
                </c:pt>
                <c:pt idx="1251">
                  <c:v>-872.864013671875</c:v>
                </c:pt>
                <c:pt idx="1252">
                  <c:v>-875.7879638671875</c:v>
                </c:pt>
                <c:pt idx="1253">
                  <c:v>-878.08795166015625</c:v>
                </c:pt>
                <c:pt idx="1254">
                  <c:v>-880.48797607421875</c:v>
                </c:pt>
                <c:pt idx="1255">
                  <c:v>-882</c:v>
                </c:pt>
                <c:pt idx="1256">
                  <c:v>-882.29998779296875</c:v>
                </c:pt>
                <c:pt idx="1257">
                  <c:v>-883.48797607421875</c:v>
                </c:pt>
                <c:pt idx="1258">
                  <c:v>-885.88800048828125</c:v>
                </c:pt>
                <c:pt idx="1259">
                  <c:v>-888.4000244140625</c:v>
                </c:pt>
                <c:pt idx="1260">
                  <c:v>-890.69781494140625</c:v>
                </c:pt>
                <c:pt idx="1261">
                  <c:v>-892.57598876953125</c:v>
                </c:pt>
                <c:pt idx="1262">
                  <c:v>-893.0999755859375</c:v>
                </c:pt>
                <c:pt idx="1263">
                  <c:v>-893.79998779296875</c:v>
                </c:pt>
                <c:pt idx="1264">
                  <c:v>-894.41204833984375</c:v>
                </c:pt>
                <c:pt idx="1265">
                  <c:v>-895.79998779296875</c:v>
                </c:pt>
                <c:pt idx="1266">
                  <c:v>-899.176025390625</c:v>
                </c:pt>
                <c:pt idx="1267">
                  <c:v>-901.88800048828125</c:v>
                </c:pt>
                <c:pt idx="1268">
                  <c:v>-903.98797607421875</c:v>
                </c:pt>
                <c:pt idx="1269">
                  <c:v>-904.5</c:v>
                </c:pt>
                <c:pt idx="1270">
                  <c:v>-905.29998779296875</c:v>
                </c:pt>
                <c:pt idx="1271">
                  <c:v>-907.68798828125</c:v>
                </c:pt>
                <c:pt idx="1272">
                  <c:v>-909.48797607421875</c:v>
                </c:pt>
                <c:pt idx="1273">
                  <c:v>-910.58795166015625</c:v>
                </c:pt>
                <c:pt idx="1274">
                  <c:v>-912.5999755859375</c:v>
                </c:pt>
                <c:pt idx="1275">
                  <c:v>-914.61199951171875</c:v>
                </c:pt>
                <c:pt idx="1276">
                  <c:v>-915.70001220703125</c:v>
                </c:pt>
                <c:pt idx="1277">
                  <c:v>-917.7879638671875</c:v>
                </c:pt>
                <c:pt idx="1278">
                  <c:v>-918.823974609375</c:v>
                </c:pt>
                <c:pt idx="1279">
                  <c:v>-919.0999755859375</c:v>
                </c:pt>
                <c:pt idx="1280">
                  <c:v>-921.08795166015625</c:v>
                </c:pt>
                <c:pt idx="1281">
                  <c:v>-923.7879638671875</c:v>
                </c:pt>
                <c:pt idx="1282">
                  <c:v>-925.68798828125</c:v>
                </c:pt>
                <c:pt idx="1283">
                  <c:v>-927</c:v>
                </c:pt>
                <c:pt idx="1284">
                  <c:v>-927.37603759765625</c:v>
                </c:pt>
                <c:pt idx="1285">
                  <c:v>-928.0999755859375</c:v>
                </c:pt>
                <c:pt idx="1286">
                  <c:v>-930.70001220703125</c:v>
                </c:pt>
                <c:pt idx="1287">
                  <c:v>-933</c:v>
                </c:pt>
                <c:pt idx="1288">
                  <c:v>-934.323974609375</c:v>
                </c:pt>
                <c:pt idx="1289">
                  <c:v>-935.4000244140625</c:v>
                </c:pt>
                <c:pt idx="1290">
                  <c:v>-936.98797607421875</c:v>
                </c:pt>
                <c:pt idx="1291">
                  <c:v>-937.7760009765625</c:v>
                </c:pt>
                <c:pt idx="1292">
                  <c:v>-940.0999755859375</c:v>
                </c:pt>
                <c:pt idx="1293">
                  <c:v>-942.5999755859375</c:v>
                </c:pt>
                <c:pt idx="1294">
                  <c:v>-944</c:v>
                </c:pt>
                <c:pt idx="1295">
                  <c:v>-946.08795166015625</c:v>
                </c:pt>
                <c:pt idx="1296">
                  <c:v>-947.2879638671875</c:v>
                </c:pt>
                <c:pt idx="1297">
                  <c:v>-948.81201171875</c:v>
                </c:pt>
                <c:pt idx="1298">
                  <c:v>-951.98797607421875</c:v>
                </c:pt>
                <c:pt idx="1299">
                  <c:v>-953.68798828125</c:v>
                </c:pt>
                <c:pt idx="1300">
                  <c:v>-954.68798828125</c:v>
                </c:pt>
                <c:pt idx="1301">
                  <c:v>-956.01202392578125</c:v>
                </c:pt>
                <c:pt idx="1302">
                  <c:v>-956.88800048828125</c:v>
                </c:pt>
                <c:pt idx="1303">
                  <c:v>-958.2879638671875</c:v>
                </c:pt>
                <c:pt idx="1304">
                  <c:v>-959.5999755859375</c:v>
                </c:pt>
                <c:pt idx="1305">
                  <c:v>-962.48797607421875</c:v>
                </c:pt>
                <c:pt idx="1306">
                  <c:v>-963.7879638671875</c:v>
                </c:pt>
                <c:pt idx="1307">
                  <c:v>-965.68798828125</c:v>
                </c:pt>
                <c:pt idx="1308">
                  <c:v>-966.5999755859375</c:v>
                </c:pt>
                <c:pt idx="1309">
                  <c:v>-968.08795166015625</c:v>
                </c:pt>
                <c:pt idx="1310">
                  <c:v>-969.58795166015625</c:v>
                </c:pt>
                <c:pt idx="1311">
                  <c:v>-972.88800048828125</c:v>
                </c:pt>
                <c:pt idx="1312">
                  <c:v>-974.68798828125</c:v>
                </c:pt>
                <c:pt idx="1313">
                  <c:v>-975.7879638671875</c:v>
                </c:pt>
                <c:pt idx="1314">
                  <c:v>-977.2879638671875</c:v>
                </c:pt>
                <c:pt idx="1315">
                  <c:v>-978.20001220703125</c:v>
                </c:pt>
                <c:pt idx="1316">
                  <c:v>-979.48797607421875</c:v>
                </c:pt>
                <c:pt idx="1317">
                  <c:v>-981.47601318359375</c:v>
                </c:pt>
                <c:pt idx="1318">
                  <c:v>-982.98797607421875</c:v>
                </c:pt>
                <c:pt idx="1319">
                  <c:v>-984.58795166015625</c:v>
                </c:pt>
                <c:pt idx="1320">
                  <c:v>-986.9000244140625</c:v>
                </c:pt>
                <c:pt idx="1321">
                  <c:v>-988.08795166015625</c:v>
                </c:pt>
                <c:pt idx="1322">
                  <c:v>-989.08795166015625</c:v>
                </c:pt>
                <c:pt idx="1323">
                  <c:v>-990.5999755859375</c:v>
                </c:pt>
                <c:pt idx="1324">
                  <c:v>-992.98797607421875</c:v>
                </c:pt>
                <c:pt idx="1325">
                  <c:v>-996.07598876953125</c:v>
                </c:pt>
                <c:pt idx="1326">
                  <c:v>-998.5999755859375</c:v>
                </c:pt>
                <c:pt idx="1327">
                  <c:v>-1000.2120361328125</c:v>
                </c:pt>
                <c:pt idx="1328">
                  <c:v>-1001.2999877929688</c:v>
                </c:pt>
                <c:pt idx="1329">
                  <c:v>-1002</c:v>
                </c:pt>
                <c:pt idx="1330">
                  <c:v>-1002.5879516601563</c:v>
                </c:pt>
                <c:pt idx="1331">
                  <c:v>-1005.5879516601563</c:v>
                </c:pt>
                <c:pt idx="1332">
                  <c:v>-1008.6119995117188</c:v>
                </c:pt>
                <c:pt idx="1333">
                  <c:v>-1011.18798828125</c:v>
                </c:pt>
                <c:pt idx="1334">
                  <c:v>-1013.0879516601563</c:v>
                </c:pt>
                <c:pt idx="1335">
                  <c:v>-1013.7999877929688</c:v>
                </c:pt>
                <c:pt idx="1336">
                  <c:v>-1015.4000244140625</c:v>
                </c:pt>
                <c:pt idx="1337">
                  <c:v>-1016.9000244140625</c:v>
                </c:pt>
                <c:pt idx="1338">
                  <c:v>-1017.5999755859375</c:v>
                </c:pt>
                <c:pt idx="1339">
                  <c:v>-1019.2879638671875</c:v>
                </c:pt>
                <c:pt idx="1340">
                  <c:v>-1022.2760009765625</c:v>
                </c:pt>
                <c:pt idx="1341">
                  <c:v>-1024.5880126953125</c:v>
                </c:pt>
                <c:pt idx="1342">
                  <c:v>-1024.68798828125</c:v>
                </c:pt>
                <c:pt idx="1343">
                  <c:v>-1025.7880859375</c:v>
                </c:pt>
                <c:pt idx="1344">
                  <c:v>-1027.5880126953125</c:v>
                </c:pt>
                <c:pt idx="1345">
                  <c:v>-1030.18798828125</c:v>
                </c:pt>
                <c:pt idx="1346">
                  <c:v>-1032.300048828125</c:v>
                </c:pt>
                <c:pt idx="1347">
                  <c:v>-1033.7880859375</c:v>
                </c:pt>
                <c:pt idx="1348">
                  <c:v>-1034.199951171875</c:v>
                </c:pt>
                <c:pt idx="1349">
                  <c:v>-1035.5</c:v>
                </c:pt>
                <c:pt idx="1350">
                  <c:v>-1036.9119873046875</c:v>
                </c:pt>
                <c:pt idx="1351">
                  <c:v>-1038.4000244140625</c:v>
                </c:pt>
                <c:pt idx="1352">
                  <c:v>-1040.8880615234375</c:v>
                </c:pt>
                <c:pt idx="1353">
                  <c:v>-1043.9000244140625</c:v>
                </c:pt>
                <c:pt idx="1354">
                  <c:v>-1046.2760009765625</c:v>
                </c:pt>
                <c:pt idx="1355">
                  <c:v>-1046.699951171875</c:v>
                </c:pt>
                <c:pt idx="1356">
                  <c:v>-1047.5999755859375</c:v>
                </c:pt>
                <c:pt idx="1357">
                  <c:v>-1048.0999755859375</c:v>
                </c:pt>
                <c:pt idx="1358">
                  <c:v>-1051.2760009765625</c:v>
                </c:pt>
                <c:pt idx="1359">
                  <c:v>-1054.3880615234375</c:v>
                </c:pt>
                <c:pt idx="1360">
                  <c:v>-1056.4759521484375</c:v>
                </c:pt>
                <c:pt idx="1361">
                  <c:v>-1058.5</c:v>
                </c:pt>
                <c:pt idx="1362">
                  <c:v>-1058.5999755859375</c:v>
                </c:pt>
                <c:pt idx="1363">
                  <c:v>-1059.199951171875</c:v>
                </c:pt>
                <c:pt idx="1364">
                  <c:v>-1060.7880859375</c:v>
                </c:pt>
                <c:pt idx="1365">
                  <c:v>-1063.68798828125</c:v>
                </c:pt>
                <c:pt idx="1366">
                  <c:v>-1066.3880615234375</c:v>
                </c:pt>
                <c:pt idx="1367">
                  <c:v>-1067.5880126953125</c:v>
                </c:pt>
                <c:pt idx="1368">
                  <c:v>-1069.4000244140625</c:v>
                </c:pt>
                <c:pt idx="1369">
                  <c:v>-1069.699951171875</c:v>
                </c:pt>
                <c:pt idx="1370">
                  <c:v>-1071.8880615234375</c:v>
                </c:pt>
                <c:pt idx="1371">
                  <c:v>-1073.8880615234375</c:v>
                </c:pt>
                <c:pt idx="1372">
                  <c:v>-1074.5999755859375</c:v>
                </c:pt>
                <c:pt idx="1373">
                  <c:v>-1075.9000244140625</c:v>
                </c:pt>
                <c:pt idx="1374">
                  <c:v>-1078.488037109375</c:v>
                </c:pt>
                <c:pt idx="1375">
                  <c:v>-1079.3880615234375</c:v>
                </c:pt>
                <c:pt idx="1376">
                  <c:v>-1080.7880859375</c:v>
                </c:pt>
                <c:pt idx="1377">
                  <c:v>-1081.988037109375</c:v>
                </c:pt>
                <c:pt idx="1378">
                  <c:v>-1083.988037109375</c:v>
                </c:pt>
                <c:pt idx="1379">
                  <c:v>-1087</c:v>
                </c:pt>
                <c:pt idx="1380">
                  <c:v>-1088</c:v>
                </c:pt>
                <c:pt idx="1381">
                  <c:v>-1089.0999755859375</c:v>
                </c:pt>
                <c:pt idx="1382">
                  <c:v>-1091</c:v>
                </c:pt>
                <c:pt idx="1383">
                  <c:v>-1092.0880126953125</c:v>
                </c:pt>
                <c:pt idx="1384">
                  <c:v>-1094.5999755859375</c:v>
                </c:pt>
                <c:pt idx="1385">
                  <c:v>-1097.7880859375</c:v>
                </c:pt>
                <c:pt idx="1386">
                  <c:v>-1100.3880615234375</c:v>
                </c:pt>
                <c:pt idx="1387">
                  <c:v>-1102.6759033203125</c:v>
                </c:pt>
                <c:pt idx="1388">
                  <c:v>-1102.7880859375</c:v>
                </c:pt>
                <c:pt idx="1389">
                  <c:v>-1103.68798828125</c:v>
                </c:pt>
                <c:pt idx="1390">
                  <c:v>-1104.9000244140625</c:v>
                </c:pt>
                <c:pt idx="1391">
                  <c:v>-1107.4000244140625</c:v>
                </c:pt>
                <c:pt idx="1392">
                  <c:v>-1108.488037109375</c:v>
                </c:pt>
                <c:pt idx="1393">
                  <c:v>-1111.800048828125</c:v>
                </c:pt>
                <c:pt idx="1394">
                  <c:v>-1113.31201171875</c:v>
                </c:pt>
                <c:pt idx="1395">
                  <c:v>-1114.4000244140625</c:v>
                </c:pt>
                <c:pt idx="1396">
                  <c:v>-1115.699951171875</c:v>
                </c:pt>
                <c:pt idx="1397">
                  <c:v>-1117.1119384765625</c:v>
                </c:pt>
                <c:pt idx="1398">
                  <c:v>-1119.4000244140625</c:v>
                </c:pt>
                <c:pt idx="1399">
                  <c:v>-1121.7880859375</c:v>
                </c:pt>
                <c:pt idx="1400">
                  <c:v>-1124.3880615234375</c:v>
                </c:pt>
                <c:pt idx="1401">
                  <c:v>-1124.8880615234375</c:v>
                </c:pt>
                <c:pt idx="1402">
                  <c:v>-1126.0880126953125</c:v>
                </c:pt>
                <c:pt idx="1403">
                  <c:v>-1127.5999755859375</c:v>
                </c:pt>
                <c:pt idx="1404">
                  <c:v>-1129.199951171875</c:v>
                </c:pt>
                <c:pt idx="1405">
                  <c:v>-1130.988037109375</c:v>
                </c:pt>
                <c:pt idx="1406">
                  <c:v>-1132.7880859375</c:v>
                </c:pt>
                <c:pt idx="1407">
                  <c:v>-1134.9000244140625</c:v>
                </c:pt>
                <c:pt idx="1408">
                  <c:v>-1136.4119873046875</c:v>
                </c:pt>
                <c:pt idx="1409">
                  <c:v>-1138.2880859375</c:v>
                </c:pt>
                <c:pt idx="1410">
                  <c:v>-1139.5880126953125</c:v>
                </c:pt>
                <c:pt idx="1411">
                  <c:v>-1142.800048828125</c:v>
                </c:pt>
                <c:pt idx="1412">
                  <c:v>-1145.2880859375</c:v>
                </c:pt>
                <c:pt idx="1413">
                  <c:v>-1147.3880615234375</c:v>
                </c:pt>
                <c:pt idx="1414">
                  <c:v>-1148.4119873046875</c:v>
                </c:pt>
                <c:pt idx="1415">
                  <c:v>-1149.488037109375</c:v>
                </c:pt>
                <c:pt idx="1416">
                  <c:v>-1150.5999755859375</c:v>
                </c:pt>
                <c:pt idx="1417">
                  <c:v>-1152.3880615234375</c:v>
                </c:pt>
                <c:pt idx="1418">
                  <c:v>-1154</c:v>
                </c:pt>
                <c:pt idx="1419">
                  <c:v>-1155.5999755859375</c:v>
                </c:pt>
                <c:pt idx="1420">
                  <c:v>-1157.9000244140625</c:v>
                </c:pt>
                <c:pt idx="1421">
                  <c:v>-1159.2880859375</c:v>
                </c:pt>
                <c:pt idx="1422">
                  <c:v>-1161.3759765625</c:v>
                </c:pt>
                <c:pt idx="1423">
                  <c:v>-1163.2760009765625</c:v>
                </c:pt>
                <c:pt idx="1424">
                  <c:v>-1166.0999755859375</c:v>
                </c:pt>
                <c:pt idx="1425">
                  <c:v>-1167.7119140625</c:v>
                </c:pt>
                <c:pt idx="1426">
                  <c:v>-1168.9000244140625</c:v>
                </c:pt>
                <c:pt idx="1427">
                  <c:v>-1170.2880859375</c:v>
                </c:pt>
                <c:pt idx="1428">
                  <c:v>-1171.5880126953125</c:v>
                </c:pt>
                <c:pt idx="1429">
                  <c:v>-1173.68798828125</c:v>
                </c:pt>
                <c:pt idx="1430">
                  <c:v>-1174.7880859375</c:v>
                </c:pt>
                <c:pt idx="1431">
                  <c:v>-1177.18798828125</c:v>
                </c:pt>
                <c:pt idx="1432">
                  <c:v>-1179.18798828125</c:v>
                </c:pt>
                <c:pt idx="1433">
                  <c:v>-1181.988037109375</c:v>
                </c:pt>
                <c:pt idx="1434">
                  <c:v>-1183.8880615234375</c:v>
                </c:pt>
                <c:pt idx="1435">
                  <c:v>-1184.3880615234375</c:v>
                </c:pt>
                <c:pt idx="1436">
                  <c:v>-1185.575927734375</c:v>
                </c:pt>
                <c:pt idx="1437">
                  <c:v>-1188.0880126953125</c:v>
                </c:pt>
                <c:pt idx="1438">
                  <c:v>-1190.699951171875</c:v>
                </c:pt>
                <c:pt idx="1439">
                  <c:v>-1192.8880615234375</c:v>
                </c:pt>
                <c:pt idx="1440">
                  <c:v>-1194.5999755859375</c:v>
                </c:pt>
                <c:pt idx="1441">
                  <c:v>-1196.1759033203125</c:v>
                </c:pt>
                <c:pt idx="1442">
                  <c:v>-1197.4000244140625</c:v>
                </c:pt>
                <c:pt idx="1443">
                  <c:v>-1196.5880126953125</c:v>
                </c:pt>
                <c:pt idx="1444">
                  <c:v>-1198.0999755859375</c:v>
                </c:pt>
                <c:pt idx="1445">
                  <c:v>-1200.488037109375</c:v>
                </c:pt>
                <c:pt idx="1446">
                  <c:v>-1203.18798828125</c:v>
                </c:pt>
                <c:pt idx="1447">
                  <c:v>-1205.511962890625</c:v>
                </c:pt>
                <c:pt idx="1448">
                  <c:v>-1206.988037109375</c:v>
                </c:pt>
                <c:pt idx="1449">
                  <c:v>-1209.68798828125</c:v>
                </c:pt>
                <c:pt idx="1450">
                  <c:v>-1210.6119384765625</c:v>
                </c:pt>
                <c:pt idx="1451">
                  <c:v>-1210</c:v>
                </c:pt>
                <c:pt idx="1452">
                  <c:v>-1213.2119140625</c:v>
                </c:pt>
                <c:pt idx="1453">
                  <c:v>-1215.0999755859375</c:v>
                </c:pt>
                <c:pt idx="1454">
                  <c:v>-1216.68798828125</c:v>
                </c:pt>
                <c:pt idx="1455">
                  <c:v>-1218.0999755859375</c:v>
                </c:pt>
                <c:pt idx="1456">
                  <c:v>-1219.5</c:v>
                </c:pt>
                <c:pt idx="1457">
                  <c:v>-1221.4119873046875</c:v>
                </c:pt>
                <c:pt idx="1458">
                  <c:v>-1223.6759033203125</c:v>
                </c:pt>
                <c:pt idx="1459">
                  <c:v>-1224.6759033203125</c:v>
                </c:pt>
                <c:pt idx="1460">
                  <c:v>-1229.81201171875</c:v>
                </c:pt>
                <c:pt idx="1461">
                  <c:v>-1232</c:v>
                </c:pt>
                <c:pt idx="1462">
                  <c:v>-1233.3880615234375</c:v>
                </c:pt>
                <c:pt idx="1463">
                  <c:v>-1234.18798828125</c:v>
                </c:pt>
                <c:pt idx="1464">
                  <c:v>-1235.075927734375</c:v>
                </c:pt>
                <c:pt idx="1465">
                  <c:v>-1236.5880126953125</c:v>
                </c:pt>
                <c:pt idx="1466">
                  <c:v>-1239.199951171875</c:v>
                </c:pt>
                <c:pt idx="1467">
                  <c:v>-1240.4119873046875</c:v>
                </c:pt>
                <c:pt idx="1468">
                  <c:v>-1241.800048828125</c:v>
                </c:pt>
                <c:pt idx="1469">
                  <c:v>-1243.6759033203125</c:v>
                </c:pt>
                <c:pt idx="1470">
                  <c:v>-1247.4759521484375</c:v>
                </c:pt>
                <c:pt idx="1471">
                  <c:v>-1250</c:v>
                </c:pt>
                <c:pt idx="1472">
                  <c:v>-1250</c:v>
                </c:pt>
                <c:pt idx="1473">
                  <c:v>-1250</c:v>
                </c:pt>
                <c:pt idx="1474">
                  <c:v>-1250</c:v>
                </c:pt>
                <c:pt idx="1475">
                  <c:v>-1250</c:v>
                </c:pt>
                <c:pt idx="1476">
                  <c:v>-1250</c:v>
                </c:pt>
                <c:pt idx="1477">
                  <c:v>-1250</c:v>
                </c:pt>
                <c:pt idx="1478">
                  <c:v>-1250</c:v>
                </c:pt>
                <c:pt idx="1479">
                  <c:v>-1250</c:v>
                </c:pt>
                <c:pt idx="1480">
                  <c:v>-1250</c:v>
                </c:pt>
                <c:pt idx="1481">
                  <c:v>-1250</c:v>
                </c:pt>
                <c:pt idx="1482">
                  <c:v>-1250</c:v>
                </c:pt>
                <c:pt idx="1483">
                  <c:v>-1250</c:v>
                </c:pt>
                <c:pt idx="1484">
                  <c:v>-1250</c:v>
                </c:pt>
                <c:pt idx="1485">
                  <c:v>-1250</c:v>
                </c:pt>
                <c:pt idx="1486">
                  <c:v>-1250</c:v>
                </c:pt>
                <c:pt idx="1487">
                  <c:v>-1250</c:v>
                </c:pt>
                <c:pt idx="1488">
                  <c:v>-1250</c:v>
                </c:pt>
                <c:pt idx="1489">
                  <c:v>-1250</c:v>
                </c:pt>
                <c:pt idx="1490">
                  <c:v>-1250</c:v>
                </c:pt>
                <c:pt idx="1491">
                  <c:v>-1250</c:v>
                </c:pt>
                <c:pt idx="1492">
                  <c:v>-1250</c:v>
                </c:pt>
                <c:pt idx="1493">
                  <c:v>-1250</c:v>
                </c:pt>
                <c:pt idx="1494">
                  <c:v>-1250</c:v>
                </c:pt>
                <c:pt idx="1495">
                  <c:v>-1250</c:v>
                </c:pt>
                <c:pt idx="1496">
                  <c:v>-1250</c:v>
                </c:pt>
                <c:pt idx="1497">
                  <c:v>-1250</c:v>
                </c:pt>
                <c:pt idx="1498">
                  <c:v>-1250</c:v>
                </c:pt>
                <c:pt idx="1499">
                  <c:v>-1250</c:v>
                </c:pt>
                <c:pt idx="1500">
                  <c:v>-1250</c:v>
                </c:pt>
                <c:pt idx="1501">
                  <c:v>-1250</c:v>
                </c:pt>
                <c:pt idx="1502">
                  <c:v>-1250</c:v>
                </c:pt>
                <c:pt idx="1503">
                  <c:v>-1250</c:v>
                </c:pt>
                <c:pt idx="1504">
                  <c:v>-1250</c:v>
                </c:pt>
                <c:pt idx="1505">
                  <c:v>-1250</c:v>
                </c:pt>
                <c:pt idx="1506">
                  <c:v>-1250</c:v>
                </c:pt>
                <c:pt idx="1507">
                  <c:v>-1250</c:v>
                </c:pt>
                <c:pt idx="1508">
                  <c:v>-1250</c:v>
                </c:pt>
                <c:pt idx="1509">
                  <c:v>-1250</c:v>
                </c:pt>
                <c:pt idx="1510">
                  <c:v>-1250</c:v>
                </c:pt>
                <c:pt idx="1511">
                  <c:v>-1250</c:v>
                </c:pt>
                <c:pt idx="1512">
                  <c:v>-1250</c:v>
                </c:pt>
                <c:pt idx="1513">
                  <c:v>-1250</c:v>
                </c:pt>
                <c:pt idx="1514">
                  <c:v>-1250</c:v>
                </c:pt>
                <c:pt idx="1515">
                  <c:v>-1250</c:v>
                </c:pt>
                <c:pt idx="1516">
                  <c:v>-1250</c:v>
                </c:pt>
                <c:pt idx="1517">
                  <c:v>-1250</c:v>
                </c:pt>
                <c:pt idx="1518">
                  <c:v>-1250</c:v>
                </c:pt>
                <c:pt idx="1519">
                  <c:v>-1250</c:v>
                </c:pt>
                <c:pt idx="1520">
                  <c:v>-1250</c:v>
                </c:pt>
                <c:pt idx="1521">
                  <c:v>-1250</c:v>
                </c:pt>
                <c:pt idx="1522">
                  <c:v>-1250</c:v>
                </c:pt>
                <c:pt idx="1523">
                  <c:v>-1250</c:v>
                </c:pt>
                <c:pt idx="1524">
                  <c:v>-1250</c:v>
                </c:pt>
                <c:pt idx="1525">
                  <c:v>-1250</c:v>
                </c:pt>
                <c:pt idx="1526">
                  <c:v>-1250</c:v>
                </c:pt>
                <c:pt idx="1527">
                  <c:v>-1250</c:v>
                </c:pt>
                <c:pt idx="1528">
                  <c:v>-1250</c:v>
                </c:pt>
                <c:pt idx="1529">
                  <c:v>-1250</c:v>
                </c:pt>
                <c:pt idx="1530">
                  <c:v>-1250</c:v>
                </c:pt>
                <c:pt idx="1531">
                  <c:v>-1250</c:v>
                </c:pt>
                <c:pt idx="1532">
                  <c:v>-1250</c:v>
                </c:pt>
                <c:pt idx="1533">
                  <c:v>-1250</c:v>
                </c:pt>
                <c:pt idx="1534">
                  <c:v>-1250</c:v>
                </c:pt>
                <c:pt idx="1535">
                  <c:v>-1250</c:v>
                </c:pt>
                <c:pt idx="1536">
                  <c:v>-1250</c:v>
                </c:pt>
                <c:pt idx="1537">
                  <c:v>-1250</c:v>
                </c:pt>
                <c:pt idx="1538">
                  <c:v>-1250</c:v>
                </c:pt>
                <c:pt idx="1539">
                  <c:v>-1250</c:v>
                </c:pt>
                <c:pt idx="1540">
                  <c:v>-1250</c:v>
                </c:pt>
                <c:pt idx="1541">
                  <c:v>-1250</c:v>
                </c:pt>
                <c:pt idx="1542">
                  <c:v>-1250</c:v>
                </c:pt>
                <c:pt idx="1543">
                  <c:v>-1250</c:v>
                </c:pt>
                <c:pt idx="1544">
                  <c:v>-1250</c:v>
                </c:pt>
                <c:pt idx="1545">
                  <c:v>-1250</c:v>
                </c:pt>
                <c:pt idx="1546">
                  <c:v>-1250</c:v>
                </c:pt>
                <c:pt idx="1547">
                  <c:v>-1250</c:v>
                </c:pt>
                <c:pt idx="1548">
                  <c:v>-1250</c:v>
                </c:pt>
                <c:pt idx="1549">
                  <c:v>-1250</c:v>
                </c:pt>
                <c:pt idx="1550">
                  <c:v>-1250</c:v>
                </c:pt>
                <c:pt idx="1551">
                  <c:v>-1250</c:v>
                </c:pt>
                <c:pt idx="1552">
                  <c:v>-1250</c:v>
                </c:pt>
                <c:pt idx="1553">
                  <c:v>-1250</c:v>
                </c:pt>
                <c:pt idx="1554">
                  <c:v>-1250</c:v>
                </c:pt>
                <c:pt idx="1555">
                  <c:v>-1250</c:v>
                </c:pt>
                <c:pt idx="1556">
                  <c:v>-1250</c:v>
                </c:pt>
                <c:pt idx="1557">
                  <c:v>-1250</c:v>
                </c:pt>
                <c:pt idx="1558">
                  <c:v>-1250</c:v>
                </c:pt>
                <c:pt idx="1559">
                  <c:v>-1250</c:v>
                </c:pt>
                <c:pt idx="1560">
                  <c:v>-1250</c:v>
                </c:pt>
                <c:pt idx="1561">
                  <c:v>-1250</c:v>
                </c:pt>
                <c:pt idx="1562">
                  <c:v>-1250</c:v>
                </c:pt>
                <c:pt idx="1563">
                  <c:v>-1250</c:v>
                </c:pt>
                <c:pt idx="1564">
                  <c:v>-1250</c:v>
                </c:pt>
                <c:pt idx="1565">
                  <c:v>-1250</c:v>
                </c:pt>
                <c:pt idx="1566">
                  <c:v>-1250</c:v>
                </c:pt>
                <c:pt idx="1567">
                  <c:v>-1250</c:v>
                </c:pt>
                <c:pt idx="1568">
                  <c:v>-1250</c:v>
                </c:pt>
                <c:pt idx="1569">
                  <c:v>-1250</c:v>
                </c:pt>
                <c:pt idx="1570">
                  <c:v>-1250</c:v>
                </c:pt>
                <c:pt idx="1571">
                  <c:v>-1250</c:v>
                </c:pt>
                <c:pt idx="1572">
                  <c:v>-1250</c:v>
                </c:pt>
                <c:pt idx="1573">
                  <c:v>-1250</c:v>
                </c:pt>
                <c:pt idx="1574">
                  <c:v>-1250</c:v>
                </c:pt>
                <c:pt idx="1575">
                  <c:v>-1250</c:v>
                </c:pt>
                <c:pt idx="1576">
                  <c:v>-1250</c:v>
                </c:pt>
                <c:pt idx="1577">
                  <c:v>-1250</c:v>
                </c:pt>
                <c:pt idx="1578">
                  <c:v>-1250</c:v>
                </c:pt>
                <c:pt idx="1579">
                  <c:v>-1250</c:v>
                </c:pt>
                <c:pt idx="1580">
                  <c:v>-1250</c:v>
                </c:pt>
                <c:pt idx="1581">
                  <c:v>-1250</c:v>
                </c:pt>
                <c:pt idx="1582">
                  <c:v>-1250</c:v>
                </c:pt>
                <c:pt idx="1583">
                  <c:v>-1250</c:v>
                </c:pt>
                <c:pt idx="1584">
                  <c:v>-1250</c:v>
                </c:pt>
                <c:pt idx="1585">
                  <c:v>-1250</c:v>
                </c:pt>
                <c:pt idx="1586">
                  <c:v>-1250</c:v>
                </c:pt>
                <c:pt idx="1587">
                  <c:v>-1250</c:v>
                </c:pt>
                <c:pt idx="1588">
                  <c:v>-1250</c:v>
                </c:pt>
                <c:pt idx="1589">
                  <c:v>-1250</c:v>
                </c:pt>
                <c:pt idx="1590">
                  <c:v>-1250</c:v>
                </c:pt>
                <c:pt idx="1591">
                  <c:v>-1250</c:v>
                </c:pt>
                <c:pt idx="1592">
                  <c:v>-1250</c:v>
                </c:pt>
                <c:pt idx="1593">
                  <c:v>-1250</c:v>
                </c:pt>
                <c:pt idx="1594">
                  <c:v>-1250</c:v>
                </c:pt>
                <c:pt idx="1595">
                  <c:v>-1250</c:v>
                </c:pt>
                <c:pt idx="1596">
                  <c:v>-1250</c:v>
                </c:pt>
                <c:pt idx="1597">
                  <c:v>-1250</c:v>
                </c:pt>
                <c:pt idx="1598">
                  <c:v>-1250</c:v>
                </c:pt>
                <c:pt idx="1599">
                  <c:v>-1250</c:v>
                </c:pt>
                <c:pt idx="1600">
                  <c:v>-1250</c:v>
                </c:pt>
                <c:pt idx="1601">
                  <c:v>-1250</c:v>
                </c:pt>
                <c:pt idx="1602">
                  <c:v>-1250</c:v>
                </c:pt>
                <c:pt idx="1603">
                  <c:v>-1250</c:v>
                </c:pt>
                <c:pt idx="1604">
                  <c:v>-1250</c:v>
                </c:pt>
                <c:pt idx="1605">
                  <c:v>-1250</c:v>
                </c:pt>
                <c:pt idx="1606">
                  <c:v>-1250</c:v>
                </c:pt>
                <c:pt idx="1607">
                  <c:v>-1250</c:v>
                </c:pt>
                <c:pt idx="1608">
                  <c:v>-1250</c:v>
                </c:pt>
                <c:pt idx="1609">
                  <c:v>-1250</c:v>
                </c:pt>
                <c:pt idx="1610">
                  <c:v>-1250</c:v>
                </c:pt>
                <c:pt idx="1611">
                  <c:v>-1250</c:v>
                </c:pt>
                <c:pt idx="1612">
                  <c:v>-1250</c:v>
                </c:pt>
                <c:pt idx="1613">
                  <c:v>-1250</c:v>
                </c:pt>
                <c:pt idx="1614">
                  <c:v>-1250</c:v>
                </c:pt>
                <c:pt idx="1615">
                  <c:v>-1250</c:v>
                </c:pt>
                <c:pt idx="1616">
                  <c:v>-1250</c:v>
                </c:pt>
                <c:pt idx="1617">
                  <c:v>-1250</c:v>
                </c:pt>
                <c:pt idx="1618">
                  <c:v>-1250</c:v>
                </c:pt>
                <c:pt idx="1619">
                  <c:v>-1250</c:v>
                </c:pt>
                <c:pt idx="1620">
                  <c:v>-1250</c:v>
                </c:pt>
                <c:pt idx="1621">
                  <c:v>-1250</c:v>
                </c:pt>
                <c:pt idx="1622">
                  <c:v>-1250</c:v>
                </c:pt>
                <c:pt idx="1623">
                  <c:v>-1250</c:v>
                </c:pt>
                <c:pt idx="1624">
                  <c:v>-1250</c:v>
                </c:pt>
                <c:pt idx="1625">
                  <c:v>-1250</c:v>
                </c:pt>
                <c:pt idx="1626">
                  <c:v>-1250</c:v>
                </c:pt>
                <c:pt idx="1627">
                  <c:v>-1250</c:v>
                </c:pt>
                <c:pt idx="1628">
                  <c:v>-1250</c:v>
                </c:pt>
                <c:pt idx="1629">
                  <c:v>-1250</c:v>
                </c:pt>
                <c:pt idx="1630">
                  <c:v>-1250</c:v>
                </c:pt>
                <c:pt idx="1631">
                  <c:v>-1250</c:v>
                </c:pt>
                <c:pt idx="1632">
                  <c:v>-1250</c:v>
                </c:pt>
                <c:pt idx="1633">
                  <c:v>-1250</c:v>
                </c:pt>
                <c:pt idx="1634">
                  <c:v>-1250</c:v>
                </c:pt>
                <c:pt idx="1635">
                  <c:v>-1250</c:v>
                </c:pt>
                <c:pt idx="1636">
                  <c:v>-1250</c:v>
                </c:pt>
                <c:pt idx="1637">
                  <c:v>-1250</c:v>
                </c:pt>
                <c:pt idx="1638">
                  <c:v>-1250</c:v>
                </c:pt>
                <c:pt idx="1639">
                  <c:v>-1250</c:v>
                </c:pt>
                <c:pt idx="1640">
                  <c:v>-1250</c:v>
                </c:pt>
                <c:pt idx="1641">
                  <c:v>-1250</c:v>
                </c:pt>
                <c:pt idx="1642">
                  <c:v>-1250</c:v>
                </c:pt>
                <c:pt idx="1643">
                  <c:v>-1250</c:v>
                </c:pt>
                <c:pt idx="1644">
                  <c:v>-1250</c:v>
                </c:pt>
                <c:pt idx="1645">
                  <c:v>-1250</c:v>
                </c:pt>
                <c:pt idx="1646">
                  <c:v>-1250</c:v>
                </c:pt>
                <c:pt idx="1647">
                  <c:v>-1250</c:v>
                </c:pt>
                <c:pt idx="1648">
                  <c:v>-1250</c:v>
                </c:pt>
                <c:pt idx="1649">
                  <c:v>-1250</c:v>
                </c:pt>
                <c:pt idx="1650">
                  <c:v>-1250</c:v>
                </c:pt>
                <c:pt idx="1651">
                  <c:v>-1250</c:v>
                </c:pt>
                <c:pt idx="1652">
                  <c:v>-1250</c:v>
                </c:pt>
                <c:pt idx="1653">
                  <c:v>-1251.1279296875</c:v>
                </c:pt>
                <c:pt idx="1654">
                  <c:v>-1251.9639892578125</c:v>
                </c:pt>
                <c:pt idx="1655">
                  <c:v>-1259.27587890625</c:v>
                </c:pt>
                <c:pt idx="1656">
                  <c:v>-1259.8519287109375</c:v>
                </c:pt>
                <c:pt idx="1657">
                  <c:v>-1260.9520263671875</c:v>
                </c:pt>
                <c:pt idx="1658">
                  <c:v>-1260.9759521484375</c:v>
                </c:pt>
                <c:pt idx="1659">
                  <c:v>-1262.052001953125</c:v>
                </c:pt>
                <c:pt idx="1660">
                  <c:v>-1263.1639404296875</c:v>
                </c:pt>
                <c:pt idx="1661">
                  <c:v>-1265.3519287109375</c:v>
                </c:pt>
                <c:pt idx="1662">
                  <c:v>-1268.263916015625</c:v>
                </c:pt>
                <c:pt idx="1663">
                  <c:v>-1268.887939453125</c:v>
                </c:pt>
                <c:pt idx="1664">
                  <c:v>-1268.4639892578125</c:v>
                </c:pt>
                <c:pt idx="1665">
                  <c:v>-1269.9639892578125</c:v>
                </c:pt>
                <c:pt idx="1666">
                  <c:v>-1272.33984375</c:v>
                </c:pt>
                <c:pt idx="1667">
                  <c:v>-1273.8519287109375</c:v>
                </c:pt>
                <c:pt idx="1668">
                  <c:v>-1276.1519775390625</c:v>
                </c:pt>
                <c:pt idx="1669">
                  <c:v>-1277.4639892578125</c:v>
                </c:pt>
                <c:pt idx="1670">
                  <c:v>-1277.751953125</c:v>
                </c:pt>
                <c:pt idx="1671">
                  <c:v>-1279.251953125</c:v>
                </c:pt>
                <c:pt idx="1672">
                  <c:v>-1280.6639404296875</c:v>
                </c:pt>
                <c:pt idx="1673">
                  <c:v>-1282.552001953125</c:v>
                </c:pt>
                <c:pt idx="1674">
                  <c:v>-1284.6639404296875</c:v>
                </c:pt>
                <c:pt idx="1675">
                  <c:v>-1286.3638916015625</c:v>
                </c:pt>
                <c:pt idx="1676">
                  <c:v>-1286.9639892578125</c:v>
                </c:pt>
                <c:pt idx="1677">
                  <c:v>-1286.93994140625</c:v>
                </c:pt>
                <c:pt idx="1678">
                  <c:v>-1288.0399169921875</c:v>
                </c:pt>
                <c:pt idx="1679">
                  <c:v>-1289.8519287109375</c:v>
                </c:pt>
                <c:pt idx="1680">
                  <c:v>-1291.93994140625</c:v>
                </c:pt>
                <c:pt idx="1681">
                  <c:v>-1294.0279541015625</c:v>
                </c:pt>
                <c:pt idx="1682">
                  <c:v>-1295.9520263671875</c:v>
                </c:pt>
                <c:pt idx="1683">
                  <c:v>-1297.1639404296875</c:v>
                </c:pt>
                <c:pt idx="1684">
                  <c:v>-1296.06396484375</c:v>
                </c:pt>
                <c:pt idx="1685">
                  <c:v>-1297.3638916015625</c:v>
                </c:pt>
                <c:pt idx="1686">
                  <c:v>-1298.7398681640625</c:v>
                </c:pt>
                <c:pt idx="1687">
                  <c:v>-1300.4520263671875</c:v>
                </c:pt>
                <c:pt idx="1688">
                  <c:v>-1302.9639892578125</c:v>
                </c:pt>
                <c:pt idx="1689">
                  <c:v>-1304.4639892578125</c:v>
                </c:pt>
                <c:pt idx="1690">
                  <c:v>-1304.4639892578125</c:v>
                </c:pt>
                <c:pt idx="1691">
                  <c:v>-1306.9639892578125</c:v>
                </c:pt>
                <c:pt idx="1692">
                  <c:v>-1309.56396484375</c:v>
                </c:pt>
                <c:pt idx="1693">
                  <c:v>-1310.6639404296875</c:v>
                </c:pt>
                <c:pt idx="1694">
                  <c:v>-1311.8638916015625</c:v>
                </c:pt>
                <c:pt idx="1695">
                  <c:v>-1313.06396484375</c:v>
                </c:pt>
                <c:pt idx="1696">
                  <c:v>-1314.052001953125</c:v>
                </c:pt>
                <c:pt idx="1697">
                  <c:v>-1315.8519287109375</c:v>
                </c:pt>
                <c:pt idx="1698">
                  <c:v>-1318.0399169921875</c:v>
                </c:pt>
                <c:pt idx="1699">
                  <c:v>-1319.3519287109375</c:v>
                </c:pt>
                <c:pt idx="1700">
                  <c:v>-1320.263916015625</c:v>
                </c:pt>
                <c:pt idx="1701">
                  <c:v>-1321.552001953125</c:v>
                </c:pt>
                <c:pt idx="1702">
                  <c:v>-1322.4759521484375</c:v>
                </c:pt>
                <c:pt idx="1703">
                  <c:v>-1324.06396484375</c:v>
                </c:pt>
                <c:pt idx="1704">
                  <c:v>-1325.56396484375</c:v>
                </c:pt>
                <c:pt idx="1705">
                  <c:v>-1327.1639404296875</c:v>
                </c:pt>
                <c:pt idx="1706">
                  <c:v>-1327.6639404296875</c:v>
                </c:pt>
                <c:pt idx="1707">
                  <c:v>-1329.4520263671875</c:v>
                </c:pt>
                <c:pt idx="1708">
                  <c:v>-1331.263916015625</c:v>
                </c:pt>
                <c:pt idx="1709">
                  <c:v>-1331.9520263671875</c:v>
                </c:pt>
                <c:pt idx="1710">
                  <c:v>-1333.052001953125</c:v>
                </c:pt>
                <c:pt idx="1711">
                  <c:v>-1334.6639404296875</c:v>
                </c:pt>
                <c:pt idx="1712">
                  <c:v>-1336.052001953125</c:v>
                </c:pt>
                <c:pt idx="1713">
                  <c:v>-1338.4639892578125</c:v>
                </c:pt>
                <c:pt idx="1714">
                  <c:v>-1340.6519775390625</c:v>
                </c:pt>
                <c:pt idx="1715">
                  <c:v>-1342.4639892578125</c:v>
                </c:pt>
                <c:pt idx="1716">
                  <c:v>-1343.5399169921875</c:v>
                </c:pt>
                <c:pt idx="1717">
                  <c:v>-1346.639892578125</c:v>
                </c:pt>
                <c:pt idx="1718">
                  <c:v>-1346.56396484375</c:v>
                </c:pt>
                <c:pt idx="1719">
                  <c:v>-1346.3638916015625</c:v>
                </c:pt>
                <c:pt idx="1720">
                  <c:v>-1348.3638916015625</c:v>
                </c:pt>
                <c:pt idx="1721">
                  <c:v>-1350.1519775390625</c:v>
                </c:pt>
                <c:pt idx="1722">
                  <c:v>-1350.6639404296875</c:v>
                </c:pt>
                <c:pt idx="1723">
                  <c:v>-1351.6639404296875</c:v>
                </c:pt>
                <c:pt idx="1724">
                  <c:v>-1353.3638916015625</c:v>
                </c:pt>
                <c:pt idx="1725">
                  <c:v>-1354.6759033203125</c:v>
                </c:pt>
                <c:pt idx="1726">
                  <c:v>-1362.971923828125</c:v>
                </c:pt>
                <c:pt idx="1727">
                  <c:v>-1373.14794921875</c:v>
                </c:pt>
                <c:pt idx="1728">
                  <c:v>-1370.9478759765625</c:v>
                </c:pt>
                <c:pt idx="1729">
                  <c:v>-1372.18798828125</c:v>
                </c:pt>
                <c:pt idx="1730">
                  <c:v>-1373.6038818359375</c:v>
                </c:pt>
                <c:pt idx="1731">
                  <c:v>-1374.763916015625</c:v>
                </c:pt>
                <c:pt idx="1732">
                  <c:v>-1375.916015625</c:v>
                </c:pt>
                <c:pt idx="1733">
                  <c:v>-1378.9759521484375</c:v>
                </c:pt>
                <c:pt idx="1734">
                  <c:v>-1378.491943359375</c:v>
                </c:pt>
                <c:pt idx="1735">
                  <c:v>-1371.0679931640625</c:v>
                </c:pt>
                <c:pt idx="1736">
                  <c:v>-1370.427978515625</c:v>
                </c:pt>
                <c:pt idx="1737">
                  <c:v>-1376.575927734375</c:v>
                </c:pt>
                <c:pt idx="1738">
                  <c:v>-1376.77587890625</c:v>
                </c:pt>
                <c:pt idx="1739">
                  <c:v>-1377.751953125</c:v>
                </c:pt>
                <c:pt idx="1740">
                  <c:v>-1379.3519287109375</c:v>
                </c:pt>
                <c:pt idx="1741">
                  <c:v>-1379.8638916015625</c:v>
                </c:pt>
                <c:pt idx="1742">
                  <c:v>-1381.263916015625</c:v>
                </c:pt>
                <c:pt idx="1743">
                  <c:v>-1382.927978515625</c:v>
                </c:pt>
                <c:pt idx="1744">
                  <c:v>-1384.3519287109375</c:v>
                </c:pt>
                <c:pt idx="1745">
                  <c:v>-1386.1319580078125</c:v>
                </c:pt>
                <c:pt idx="1746">
                  <c:v>-1388.052001953125</c:v>
                </c:pt>
                <c:pt idx="1747">
                  <c:v>-1389.552001953125</c:v>
                </c:pt>
                <c:pt idx="1748">
                  <c:v>-1391.06396484375</c:v>
                </c:pt>
                <c:pt idx="1749">
                  <c:v>-1393.139892578125</c:v>
                </c:pt>
                <c:pt idx="1750">
                  <c:v>-1394.56396484375</c:v>
                </c:pt>
                <c:pt idx="1751">
                  <c:v>-1395.763916015625</c:v>
                </c:pt>
                <c:pt idx="1752">
                  <c:v>-1397.27587890625</c:v>
                </c:pt>
                <c:pt idx="1753">
                  <c:v>-1399.3638916015625</c:v>
                </c:pt>
                <c:pt idx="1754">
                  <c:v>-1400.1519775390625</c:v>
                </c:pt>
                <c:pt idx="1755">
                  <c:v>-1401.9639892578125</c:v>
                </c:pt>
                <c:pt idx="1756">
                  <c:v>-1403.575927734375</c:v>
                </c:pt>
                <c:pt idx="1757">
                  <c:v>-1405.251953125</c:v>
                </c:pt>
                <c:pt idx="1758">
                  <c:v>-1408.3638916015625</c:v>
                </c:pt>
                <c:pt idx="1759">
                  <c:v>-1409.9759521484375</c:v>
                </c:pt>
                <c:pt idx="1760">
                  <c:v>-1410.4639892578125</c:v>
                </c:pt>
                <c:pt idx="1761">
                  <c:v>-1414.052001953125</c:v>
                </c:pt>
                <c:pt idx="1762">
                  <c:v>-1416.1759033203125</c:v>
                </c:pt>
                <c:pt idx="1763">
                  <c:v>-1417.763916015625</c:v>
                </c:pt>
                <c:pt idx="1764">
                  <c:v>-1419.763916015625</c:v>
                </c:pt>
                <c:pt idx="1765">
                  <c:v>-1420.4639892578125</c:v>
                </c:pt>
                <c:pt idx="1766">
                  <c:v>-1421.2398681640625</c:v>
                </c:pt>
                <c:pt idx="1767">
                  <c:v>-1422.6519775390625</c:v>
                </c:pt>
                <c:pt idx="1768">
                  <c:v>-1426.251953125</c:v>
                </c:pt>
                <c:pt idx="1769">
                  <c:v>-1427.9639892578125</c:v>
                </c:pt>
                <c:pt idx="1770">
                  <c:v>-1429.4759521484375</c:v>
                </c:pt>
                <c:pt idx="1771">
                  <c:v>-1429.3519287109375</c:v>
                </c:pt>
                <c:pt idx="1772">
                  <c:v>-1429.9520263671875</c:v>
                </c:pt>
                <c:pt idx="1773">
                  <c:v>-1432.3519287109375</c:v>
                </c:pt>
                <c:pt idx="1774">
                  <c:v>-1435.1639404296875</c:v>
                </c:pt>
                <c:pt idx="1775">
                  <c:v>-1436.6639404296875</c:v>
                </c:pt>
                <c:pt idx="1776">
                  <c:v>-1438.06396484375</c:v>
                </c:pt>
                <c:pt idx="1777">
                  <c:v>-1438.552001953125</c:v>
                </c:pt>
                <c:pt idx="1778">
                  <c:v>-1439.9639892578125</c:v>
                </c:pt>
                <c:pt idx="1779">
                  <c:v>-1441.2279052734375</c:v>
                </c:pt>
                <c:pt idx="1780">
                  <c:v>-1443.33984375</c:v>
                </c:pt>
                <c:pt idx="1781">
                  <c:v>-1446.052001953125</c:v>
                </c:pt>
                <c:pt idx="1782">
                  <c:v>-1446.9639892578125</c:v>
                </c:pt>
                <c:pt idx="1783">
                  <c:v>-1447.56396484375</c:v>
                </c:pt>
                <c:pt idx="1784">
                  <c:v>-1448.9639892578125</c:v>
                </c:pt>
                <c:pt idx="1785">
                  <c:v>-1449.9639892578125</c:v>
                </c:pt>
                <c:pt idx="1786">
                  <c:v>-1452.8638916015625</c:v>
                </c:pt>
                <c:pt idx="1787">
                  <c:v>-1455.6519775390625</c:v>
                </c:pt>
                <c:pt idx="1788">
                  <c:v>-1457.3519287109375</c:v>
                </c:pt>
                <c:pt idx="1789">
                  <c:v>-1457.56396484375</c:v>
                </c:pt>
                <c:pt idx="1790">
                  <c:v>-1458.251953125</c:v>
                </c:pt>
                <c:pt idx="1791">
                  <c:v>-1460.4639892578125</c:v>
                </c:pt>
                <c:pt idx="1792">
                  <c:v>-1461.3758544921875</c:v>
                </c:pt>
                <c:pt idx="1793">
                  <c:v>-1462.9520263671875</c:v>
                </c:pt>
                <c:pt idx="1794">
                  <c:v>-1464.639892578125</c:v>
                </c:pt>
                <c:pt idx="1795">
                  <c:v>-1465.8638916015625</c:v>
                </c:pt>
                <c:pt idx="1796">
                  <c:v>-1467.9639892578125</c:v>
                </c:pt>
                <c:pt idx="1797">
                  <c:v>-1469.552001953125</c:v>
                </c:pt>
                <c:pt idx="1798">
                  <c:v>-1470.3519287109375</c:v>
                </c:pt>
                <c:pt idx="1799">
                  <c:v>-1471.8638916015625</c:v>
                </c:pt>
                <c:pt idx="1800">
                  <c:v>-1474.3519287109375</c:v>
                </c:pt>
                <c:pt idx="1801">
                  <c:v>-1475.06396484375</c:v>
                </c:pt>
                <c:pt idx="1802">
                  <c:v>-1476.0399169921875</c:v>
                </c:pt>
                <c:pt idx="1803">
                  <c:v>-1476.9639892578125</c:v>
                </c:pt>
                <c:pt idx="1804">
                  <c:v>-1478.4639892578125</c:v>
                </c:pt>
                <c:pt idx="1805">
                  <c:v>-1481.3519287109375</c:v>
                </c:pt>
                <c:pt idx="1806">
                  <c:v>-1482.763916015625</c:v>
                </c:pt>
                <c:pt idx="1807">
                  <c:v>-1483.9520263671875</c:v>
                </c:pt>
                <c:pt idx="1808">
                  <c:v>-1485.251953125</c:v>
                </c:pt>
                <c:pt idx="1809">
                  <c:v>-1486.8519287109375</c:v>
                </c:pt>
                <c:pt idx="1810">
                  <c:v>-1488.575927734375</c:v>
                </c:pt>
                <c:pt idx="1811">
                  <c:v>-1489.7398681640625</c:v>
                </c:pt>
                <c:pt idx="1812">
                  <c:v>-1492.6519775390625</c:v>
                </c:pt>
                <c:pt idx="1813">
                  <c:v>-1493.387939453125</c:v>
                </c:pt>
                <c:pt idx="1814">
                  <c:v>-1494.4520263671875</c:v>
                </c:pt>
                <c:pt idx="1815">
                  <c:v>-1495.8638916015625</c:v>
                </c:pt>
                <c:pt idx="1816">
                  <c:v>-1498.263916015625</c:v>
                </c:pt>
                <c:pt idx="1817">
                  <c:v>-1499.263916015625</c:v>
                </c:pt>
                <c:pt idx="1818">
                  <c:v>-1501.3519287109375</c:v>
                </c:pt>
                <c:pt idx="1819">
                  <c:v>-1502.0880126953125</c:v>
                </c:pt>
                <c:pt idx="1820">
                  <c:v>-1503.3758544921875</c:v>
                </c:pt>
                <c:pt idx="1821">
                  <c:v>-1505.263916015625</c:v>
                </c:pt>
                <c:pt idx="1822">
                  <c:v>-1506.4520263671875</c:v>
                </c:pt>
                <c:pt idx="1823">
                  <c:v>-1507.9639892578125</c:v>
                </c:pt>
                <c:pt idx="1824">
                  <c:v>-1510.77587890625</c:v>
                </c:pt>
                <c:pt idx="1825">
                  <c:v>-1512.263916015625</c:v>
                </c:pt>
                <c:pt idx="1826">
                  <c:v>-1512.06396484375</c:v>
                </c:pt>
                <c:pt idx="1827">
                  <c:v>-1513.1639404296875</c:v>
                </c:pt>
                <c:pt idx="1828">
                  <c:v>-1515.427978515625</c:v>
                </c:pt>
                <c:pt idx="1829">
                  <c:v>-1517.9520263671875</c:v>
                </c:pt>
                <c:pt idx="1830">
                  <c:v>-1519.8758544921875</c:v>
                </c:pt>
                <c:pt idx="1831">
                  <c:v>-1521.1759033203125</c:v>
                </c:pt>
                <c:pt idx="1832">
                  <c:v>-1521.3638916015625</c:v>
                </c:pt>
                <c:pt idx="1833">
                  <c:v>-1522.552001953125</c:v>
                </c:pt>
                <c:pt idx="1834">
                  <c:v>-1523.6519775390625</c:v>
                </c:pt>
                <c:pt idx="1835">
                  <c:v>-1525.263916015625</c:v>
                </c:pt>
                <c:pt idx="1836">
                  <c:v>-1527.4639892578125</c:v>
                </c:pt>
                <c:pt idx="1837">
                  <c:v>-1531.052001953125</c:v>
                </c:pt>
                <c:pt idx="1838">
                  <c:v>-1533.052001953125</c:v>
                </c:pt>
                <c:pt idx="1839">
                  <c:v>-1533.1519775390625</c:v>
                </c:pt>
                <c:pt idx="1840">
                  <c:v>-1534.3519287109375</c:v>
                </c:pt>
                <c:pt idx="1841">
                  <c:v>-1535.552001953125</c:v>
                </c:pt>
                <c:pt idx="1842">
                  <c:v>-1537.3519287109375</c:v>
                </c:pt>
                <c:pt idx="1843">
                  <c:v>-1538.3638916015625</c:v>
                </c:pt>
                <c:pt idx="1844">
                  <c:v>-1542.139892578125</c:v>
                </c:pt>
                <c:pt idx="1845">
                  <c:v>-1543.8519287109375</c:v>
                </c:pt>
                <c:pt idx="1846">
                  <c:v>-1544.8519287109375</c:v>
                </c:pt>
                <c:pt idx="1847">
                  <c:v>-1545.9520263671875</c:v>
                </c:pt>
                <c:pt idx="1848">
                  <c:v>-1548.639892578125</c:v>
                </c:pt>
                <c:pt idx="1849">
                  <c:v>-1551.7398681640625</c:v>
                </c:pt>
                <c:pt idx="1850">
                  <c:v>-1553.4520263671875</c:v>
                </c:pt>
                <c:pt idx="1851">
                  <c:v>-1553.6639404296875</c:v>
                </c:pt>
                <c:pt idx="1852">
                  <c:v>-1555.06396484375</c:v>
                </c:pt>
                <c:pt idx="1853">
                  <c:v>-1558.3638916015625</c:v>
                </c:pt>
                <c:pt idx="1854">
                  <c:v>-1560.9639892578125</c:v>
                </c:pt>
                <c:pt idx="1855">
                  <c:v>-1561.575927734375</c:v>
                </c:pt>
                <c:pt idx="1856">
                  <c:v>-1563.4639892578125</c:v>
                </c:pt>
                <c:pt idx="1857">
                  <c:v>-1565.77587890625</c:v>
                </c:pt>
                <c:pt idx="1858">
                  <c:v>-1567.8638916015625</c:v>
                </c:pt>
                <c:pt idx="1859">
                  <c:v>-1568.763916015625</c:v>
                </c:pt>
                <c:pt idx="1860">
                  <c:v>-1570.1639404296875</c:v>
                </c:pt>
                <c:pt idx="1861">
                  <c:v>-1571.4639892578125</c:v>
                </c:pt>
                <c:pt idx="1862">
                  <c:v>-1573.387939453125</c:v>
                </c:pt>
                <c:pt idx="1863">
                  <c:v>-1575.6639404296875</c:v>
                </c:pt>
                <c:pt idx="1864">
                  <c:v>-1575.263916015625</c:v>
                </c:pt>
                <c:pt idx="1865">
                  <c:v>-1577.06396484375</c:v>
                </c:pt>
                <c:pt idx="1866">
                  <c:v>-1581.4520263671875</c:v>
                </c:pt>
                <c:pt idx="1867">
                  <c:v>-1583.263916015625</c:v>
                </c:pt>
                <c:pt idx="1868">
                  <c:v>-1583.4639892578125</c:v>
                </c:pt>
                <c:pt idx="1869">
                  <c:v>-1585.0399169921875</c:v>
                </c:pt>
                <c:pt idx="1870">
                  <c:v>-1587.0159912109375</c:v>
                </c:pt>
                <c:pt idx="1871">
                  <c:v>-1588.5399169921875</c:v>
                </c:pt>
                <c:pt idx="1872">
                  <c:v>-1590.9520263671875</c:v>
                </c:pt>
                <c:pt idx="1873">
                  <c:v>-1591.3519287109375</c:v>
                </c:pt>
                <c:pt idx="1874">
                  <c:v>-1591.8758544921875</c:v>
                </c:pt>
                <c:pt idx="1875">
                  <c:v>-1593.552001953125</c:v>
                </c:pt>
                <c:pt idx="1876">
                  <c:v>-1595.1639404296875</c:v>
                </c:pt>
                <c:pt idx="1877">
                  <c:v>-1597.6639404296875</c:v>
                </c:pt>
                <c:pt idx="1878">
                  <c:v>-1598.763916015625</c:v>
                </c:pt>
                <c:pt idx="1879">
                  <c:v>-1600.1639404296875</c:v>
                </c:pt>
                <c:pt idx="1880">
                  <c:v>-1601.2398681640625</c:v>
                </c:pt>
                <c:pt idx="1881">
                  <c:v>-1603.927978515625</c:v>
                </c:pt>
                <c:pt idx="1882">
                  <c:v>-1606.552001953125</c:v>
                </c:pt>
                <c:pt idx="1883">
                  <c:v>-1607.763916015625</c:v>
                </c:pt>
                <c:pt idx="1884">
                  <c:v>-1607.9759521484375</c:v>
                </c:pt>
                <c:pt idx="1885">
                  <c:v>-1609.83984375</c:v>
                </c:pt>
                <c:pt idx="1886">
                  <c:v>-1611.6639404296875</c:v>
                </c:pt>
                <c:pt idx="1887">
                  <c:v>-1613.575927734375</c:v>
                </c:pt>
                <c:pt idx="1888">
                  <c:v>-1616.43994140625</c:v>
                </c:pt>
                <c:pt idx="1889">
                  <c:v>-1616.77587890625</c:v>
                </c:pt>
                <c:pt idx="1890">
                  <c:v>-1617.56396484375</c:v>
                </c:pt>
                <c:pt idx="1891">
                  <c:v>-1618.763916015625</c:v>
                </c:pt>
                <c:pt idx="1892">
                  <c:v>-1619.06396484375</c:v>
                </c:pt>
                <c:pt idx="1893">
                  <c:v>-1621.06396484375</c:v>
                </c:pt>
                <c:pt idx="1894">
                  <c:v>-1621.9520263671875</c:v>
                </c:pt>
                <c:pt idx="1895">
                  <c:v>-1624.3519287109375</c:v>
                </c:pt>
                <c:pt idx="1896">
                  <c:v>-1627.052001953125</c:v>
                </c:pt>
                <c:pt idx="1897">
                  <c:v>-1629.7398681640625</c:v>
                </c:pt>
                <c:pt idx="1898">
                  <c:v>-1632.3519287109375</c:v>
                </c:pt>
                <c:pt idx="1899">
                  <c:v>-1634.139892578125</c:v>
                </c:pt>
                <c:pt idx="1900">
                  <c:v>-1634.1519775390625</c:v>
                </c:pt>
                <c:pt idx="1901">
                  <c:v>-1635.751953125</c:v>
                </c:pt>
                <c:pt idx="1902">
                  <c:v>-1637.33984375</c:v>
                </c:pt>
                <c:pt idx="1903">
                  <c:v>-1640.3519287109375</c:v>
                </c:pt>
                <c:pt idx="1904">
                  <c:v>-1642.5399169921875</c:v>
                </c:pt>
                <c:pt idx="1905">
                  <c:v>-1643.3519287109375</c:v>
                </c:pt>
                <c:pt idx="1906">
                  <c:v>-1644.251953125</c:v>
                </c:pt>
                <c:pt idx="1907">
                  <c:v>-1645.552001953125</c:v>
                </c:pt>
                <c:pt idx="1908">
                  <c:v>-1649.2398681640625</c:v>
                </c:pt>
                <c:pt idx="1909">
                  <c:v>-1649.8519287109375</c:v>
                </c:pt>
                <c:pt idx="1910">
                  <c:v>-1651.27587890625</c:v>
                </c:pt>
                <c:pt idx="1911">
                  <c:v>-1651.9520263671875</c:v>
                </c:pt>
                <c:pt idx="1912">
                  <c:v>-1653.8758544921875</c:v>
                </c:pt>
                <c:pt idx="1913">
                  <c:v>-1656.83984375</c:v>
                </c:pt>
                <c:pt idx="1914">
                  <c:v>-1658.8638916015625</c:v>
                </c:pt>
                <c:pt idx="1915">
                  <c:v>-1658.8758544921875</c:v>
                </c:pt>
                <c:pt idx="1916">
                  <c:v>-1659.6519775390625</c:v>
                </c:pt>
                <c:pt idx="1917">
                  <c:v>-1661.8638916015625</c:v>
                </c:pt>
                <c:pt idx="1918">
                  <c:v>-1663.3638916015625</c:v>
                </c:pt>
                <c:pt idx="1919">
                  <c:v>-1665.6759033203125</c:v>
                </c:pt>
                <c:pt idx="1920">
                  <c:v>-1664.9759521484375</c:v>
                </c:pt>
                <c:pt idx="1921">
                  <c:v>-1665.3638916015625</c:v>
                </c:pt>
                <c:pt idx="1922">
                  <c:v>-1666.8638916015625</c:v>
                </c:pt>
                <c:pt idx="1923">
                  <c:v>-1668.83984375</c:v>
                </c:pt>
                <c:pt idx="1924">
                  <c:v>-1669.4639892578125</c:v>
                </c:pt>
                <c:pt idx="1925">
                  <c:v>-1670.263916015625</c:v>
                </c:pt>
                <c:pt idx="1926">
                  <c:v>-1672.763916015625</c:v>
                </c:pt>
                <c:pt idx="1927">
                  <c:v>-1676.1759033203125</c:v>
                </c:pt>
                <c:pt idx="1928">
                  <c:v>-1677.4759521484375</c:v>
                </c:pt>
                <c:pt idx="1929">
                  <c:v>-1678.06396484375</c:v>
                </c:pt>
                <c:pt idx="1930">
                  <c:v>-1679.263916015625</c:v>
                </c:pt>
                <c:pt idx="1931">
                  <c:v>-1679.263916015625</c:v>
                </c:pt>
                <c:pt idx="1932">
                  <c:v>-1680.81591796875</c:v>
                </c:pt>
                <c:pt idx="1933">
                  <c:v>-1682.4639892578125</c:v>
                </c:pt>
                <c:pt idx="1934">
                  <c:v>-1684.06396484375</c:v>
                </c:pt>
                <c:pt idx="1935">
                  <c:v>-1685.6519775390625</c:v>
                </c:pt>
                <c:pt idx="1936">
                  <c:v>-1688.4639892578125</c:v>
                </c:pt>
                <c:pt idx="1937">
                  <c:v>-1690.4520263671875</c:v>
                </c:pt>
                <c:pt idx="1938">
                  <c:v>-1690.3758544921875</c:v>
                </c:pt>
                <c:pt idx="1939">
                  <c:v>-1692.552001953125</c:v>
                </c:pt>
                <c:pt idx="1940">
                  <c:v>-1694.5399169921875</c:v>
                </c:pt>
                <c:pt idx="1941">
                  <c:v>-1697.4520263671875</c:v>
                </c:pt>
                <c:pt idx="1942">
                  <c:v>-1699.751953125</c:v>
                </c:pt>
                <c:pt idx="1943">
                  <c:v>-1700.263916015625</c:v>
                </c:pt>
                <c:pt idx="1944">
                  <c:v>-1701.27587890625</c:v>
                </c:pt>
                <c:pt idx="1945">
                  <c:v>-1701.56396484375</c:v>
                </c:pt>
                <c:pt idx="1946">
                  <c:v>-1703.56396484375</c:v>
                </c:pt>
                <c:pt idx="1947">
                  <c:v>-1704.9520263671875</c:v>
                </c:pt>
                <c:pt idx="1948">
                  <c:v>-1706.3519287109375</c:v>
                </c:pt>
                <c:pt idx="1949">
                  <c:v>-1708.6639404296875</c:v>
                </c:pt>
                <c:pt idx="1950">
                  <c:v>-1710.251953125</c:v>
                </c:pt>
                <c:pt idx="1951">
                  <c:v>-1711.6639404296875</c:v>
                </c:pt>
                <c:pt idx="1952">
                  <c:v>-1713.8519287109375</c:v>
                </c:pt>
                <c:pt idx="1953">
                  <c:v>-1741.8519287109375</c:v>
                </c:pt>
                <c:pt idx="1954">
                  <c:v>-1743.8519287109375</c:v>
                </c:pt>
                <c:pt idx="1955">
                  <c:v>-1744.9639892578125</c:v>
                </c:pt>
                <c:pt idx="1956">
                  <c:v>-1747.9639892578125</c:v>
                </c:pt>
                <c:pt idx="1957">
                  <c:v>-1750.3519287109375</c:v>
                </c:pt>
                <c:pt idx="1958">
                  <c:v>-1752.1639404296875</c:v>
                </c:pt>
                <c:pt idx="1959">
                  <c:v>-1753.139892578125</c:v>
                </c:pt>
                <c:pt idx="1960">
                  <c:v>-1754.1519775390625</c:v>
                </c:pt>
                <c:pt idx="1961">
                  <c:v>-1755.06396484375</c:v>
                </c:pt>
                <c:pt idx="1962">
                  <c:v>-1757.06396484375</c:v>
                </c:pt>
                <c:pt idx="1963">
                  <c:v>-1759.6519775390625</c:v>
                </c:pt>
                <c:pt idx="1964">
                  <c:v>-1761.552001953125</c:v>
                </c:pt>
                <c:pt idx="1965">
                  <c:v>-1762.639892578125</c:v>
                </c:pt>
                <c:pt idx="1966">
                  <c:v>-1764.0439453125</c:v>
                </c:pt>
                <c:pt idx="1967">
                  <c:v>-1764.8519287109375</c:v>
                </c:pt>
                <c:pt idx="1968">
                  <c:v>-1766.7398681640625</c:v>
                </c:pt>
                <c:pt idx="1969">
                  <c:v>-1768.8638916015625</c:v>
                </c:pt>
                <c:pt idx="1970">
                  <c:v>-1771.251953125</c:v>
                </c:pt>
                <c:pt idx="1971">
                  <c:v>-1772.4520263671875</c:v>
                </c:pt>
                <c:pt idx="1972">
                  <c:v>-1774.56396484375</c:v>
                </c:pt>
                <c:pt idx="1973">
                  <c:v>-1776.763916015625</c:v>
                </c:pt>
                <c:pt idx="1974">
                  <c:v>-1777.751953125</c:v>
                </c:pt>
                <c:pt idx="1975">
                  <c:v>-1779.6519775390625</c:v>
                </c:pt>
                <c:pt idx="1976">
                  <c:v>-1781.139892578125</c:v>
                </c:pt>
                <c:pt idx="1977">
                  <c:v>-1782.9520263671875</c:v>
                </c:pt>
                <c:pt idx="1978">
                  <c:v>-1783.263916015625</c:v>
                </c:pt>
                <c:pt idx="1979">
                  <c:v>-1784.552001953125</c:v>
                </c:pt>
                <c:pt idx="1980">
                  <c:v>-1786.3519287109375</c:v>
                </c:pt>
                <c:pt idx="1981">
                  <c:v>-1787.8638916015625</c:v>
                </c:pt>
                <c:pt idx="1982">
                  <c:v>-1790.4639892578125</c:v>
                </c:pt>
                <c:pt idx="1983">
                  <c:v>-1793.0399169921875</c:v>
                </c:pt>
                <c:pt idx="1984">
                  <c:v>-1793.8638916015625</c:v>
                </c:pt>
                <c:pt idx="1985">
                  <c:v>-1794.8519287109375</c:v>
                </c:pt>
                <c:pt idx="1986">
                  <c:v>-1796.9639892578125</c:v>
                </c:pt>
                <c:pt idx="1987">
                  <c:v>-1798.263916015625</c:v>
                </c:pt>
                <c:pt idx="1988">
                  <c:v>-1800.1519775390625</c:v>
                </c:pt>
                <c:pt idx="1989">
                  <c:v>-1802.8519287109375</c:v>
                </c:pt>
                <c:pt idx="1990">
                  <c:v>-1805.1519775390625</c:v>
                </c:pt>
                <c:pt idx="1991">
                  <c:v>-1806.06396484375</c:v>
                </c:pt>
                <c:pt idx="1992">
                  <c:v>-1807.751953125</c:v>
                </c:pt>
                <c:pt idx="1993">
                  <c:v>-1809.0399169921875</c:v>
                </c:pt>
                <c:pt idx="1994">
                  <c:v>-1809.6639404296875</c:v>
                </c:pt>
                <c:pt idx="1995">
                  <c:v>-1811.93994140625</c:v>
                </c:pt>
                <c:pt idx="1996">
                  <c:v>-1815.6519775390625</c:v>
                </c:pt>
                <c:pt idx="1997">
                  <c:v>-1817.3519287109375</c:v>
                </c:pt>
                <c:pt idx="1998">
                  <c:v>-1817.4520263671875</c:v>
                </c:pt>
                <c:pt idx="1999">
                  <c:v>-1818.9520263671875</c:v>
                </c:pt>
                <c:pt idx="2000">
                  <c:v>-1820.6519775390625</c:v>
                </c:pt>
                <c:pt idx="2001">
                  <c:v>-1822.3519287109375</c:v>
                </c:pt>
                <c:pt idx="2002">
                  <c:v>-1824.699951171875</c:v>
                </c:pt>
                <c:pt idx="2003">
                  <c:v>-1826.4639892578125</c:v>
                </c:pt>
                <c:pt idx="2004">
                  <c:v>-1827.83984375</c:v>
                </c:pt>
                <c:pt idx="2005">
                  <c:v>-1828.4520263671875</c:v>
                </c:pt>
                <c:pt idx="2006">
                  <c:v>-1830.2398681640625</c:v>
                </c:pt>
                <c:pt idx="2007">
                  <c:v>-1832.5399169921875</c:v>
                </c:pt>
                <c:pt idx="2008">
                  <c:v>-1834.251953125</c:v>
                </c:pt>
                <c:pt idx="2009">
                  <c:v>-1836.1639404296875</c:v>
                </c:pt>
                <c:pt idx="2010">
                  <c:v>-1838.1519775390625</c:v>
                </c:pt>
                <c:pt idx="2011">
                  <c:v>-1838.3638916015625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07-4C32-9DD4-D06BED5A20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58021152"/>
        <c:axId val="-363826160"/>
      </c:scatterChart>
      <c:valAx>
        <c:axId val="-358021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363826160"/>
        <c:crosses val="autoZero"/>
        <c:crossBetween val="midCat"/>
      </c:valAx>
      <c:valAx>
        <c:axId val="-36382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358021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1"/>
          <c:tx>
            <c:strRef>
              <c:f>Offgas!$J$1</c:f>
              <c:strCache>
                <c:ptCount val="1"/>
                <c:pt idx="0">
                  <c:v>RQ</c:v>
                </c:pt>
              </c:strCache>
            </c:strRef>
          </c:tx>
          <c:spPr>
            <a:ln w="15875">
              <a:noFill/>
            </a:ln>
          </c:spPr>
          <c:marker>
            <c:symbol val="diamond"/>
            <c:size val="2"/>
            <c:spPr>
              <a:solidFill>
                <a:schemeClr val="accent1"/>
              </a:solidFill>
              <a:ln>
                <a:noFill/>
              </a:ln>
            </c:spPr>
          </c:marker>
          <c:xVal>
            <c:numRef>
              <c:f>Offgas!$A$96:$A$6098</c:f>
              <c:numCache>
                <c:formatCode>General</c:formatCode>
                <c:ptCount val="6003"/>
                <c:pt idx="0">
                  <c:v>7.4166944444444347</c:v>
                </c:pt>
                <c:pt idx="1">
                  <c:v>7.5000277777777677</c:v>
                </c:pt>
                <c:pt idx="2">
                  <c:v>7.5833611111111008</c:v>
                </c:pt>
                <c:pt idx="3">
                  <c:v>7.6666944444444338</c:v>
                </c:pt>
                <c:pt idx="4">
                  <c:v>7.7500277777777669</c:v>
                </c:pt>
                <c:pt idx="5">
                  <c:v>7.8333611111110999</c:v>
                </c:pt>
                <c:pt idx="6">
                  <c:v>7.9166944444444329</c:v>
                </c:pt>
                <c:pt idx="7">
                  <c:v>8.0000277777777669</c:v>
                </c:pt>
                <c:pt idx="8">
                  <c:v>8.0833611111111008</c:v>
                </c:pt>
                <c:pt idx="9">
                  <c:v>8.1666944444444347</c:v>
                </c:pt>
                <c:pt idx="10">
                  <c:v>8.2500277777777686</c:v>
                </c:pt>
                <c:pt idx="11">
                  <c:v>8.3333611111111026</c:v>
                </c:pt>
                <c:pt idx="12">
                  <c:v>8.4166944444444365</c:v>
                </c:pt>
                <c:pt idx="13">
                  <c:v>8.5000277777777704</c:v>
                </c:pt>
                <c:pt idx="14">
                  <c:v>8.5833611111111043</c:v>
                </c:pt>
                <c:pt idx="15">
                  <c:v>8.6666944444444383</c:v>
                </c:pt>
                <c:pt idx="16">
                  <c:v>8.7500277777777722</c:v>
                </c:pt>
                <c:pt idx="17">
                  <c:v>8.8333611111111061</c:v>
                </c:pt>
                <c:pt idx="18">
                  <c:v>8.91669444444444</c:v>
                </c:pt>
                <c:pt idx="19">
                  <c:v>9.000027777777774</c:v>
                </c:pt>
                <c:pt idx="20">
                  <c:v>9.0833611111111079</c:v>
                </c:pt>
                <c:pt idx="21">
                  <c:v>9.1666944444444418</c:v>
                </c:pt>
                <c:pt idx="22">
                  <c:v>9.2500277777777757</c:v>
                </c:pt>
                <c:pt idx="23">
                  <c:v>9.3333611111111097</c:v>
                </c:pt>
                <c:pt idx="24">
                  <c:v>9.4166944444444436</c:v>
                </c:pt>
                <c:pt idx="25">
                  <c:v>9.5000277777777775</c:v>
                </c:pt>
                <c:pt idx="26">
                  <c:v>9.5833611111111114</c:v>
                </c:pt>
                <c:pt idx="27">
                  <c:v>9.6666944444444454</c:v>
                </c:pt>
                <c:pt idx="28">
                  <c:v>9.7500277777777793</c:v>
                </c:pt>
                <c:pt idx="29">
                  <c:v>9.8333611111111132</c:v>
                </c:pt>
                <c:pt idx="30">
                  <c:v>9.9166944444444471</c:v>
                </c:pt>
                <c:pt idx="31">
                  <c:v>10.000027777777781</c:v>
                </c:pt>
                <c:pt idx="32">
                  <c:v>10.083361111111115</c:v>
                </c:pt>
                <c:pt idx="33">
                  <c:v>10.166694444444449</c:v>
                </c:pt>
                <c:pt idx="34">
                  <c:v>10.250027777777783</c:v>
                </c:pt>
                <c:pt idx="35">
                  <c:v>10.333361111111117</c:v>
                </c:pt>
                <c:pt idx="36">
                  <c:v>10.416694444444451</c:v>
                </c:pt>
                <c:pt idx="37">
                  <c:v>10.500027777777785</c:v>
                </c:pt>
                <c:pt idx="38">
                  <c:v>10.583361111111119</c:v>
                </c:pt>
                <c:pt idx="39">
                  <c:v>10.666694444444452</c:v>
                </c:pt>
                <c:pt idx="40">
                  <c:v>10.750027777777786</c:v>
                </c:pt>
                <c:pt idx="41">
                  <c:v>10.83336111111112</c:v>
                </c:pt>
                <c:pt idx="42">
                  <c:v>10.916694444444454</c:v>
                </c:pt>
                <c:pt idx="43">
                  <c:v>11.000027777777788</c:v>
                </c:pt>
                <c:pt idx="44">
                  <c:v>11.083361111111122</c:v>
                </c:pt>
                <c:pt idx="45">
                  <c:v>11.166694444444456</c:v>
                </c:pt>
                <c:pt idx="46">
                  <c:v>11.25002777777779</c:v>
                </c:pt>
                <c:pt idx="47">
                  <c:v>11.333361111111124</c:v>
                </c:pt>
                <c:pt idx="48">
                  <c:v>11.416694444444458</c:v>
                </c:pt>
                <c:pt idx="49">
                  <c:v>11.500027777777792</c:v>
                </c:pt>
                <c:pt idx="50">
                  <c:v>11.583361111111126</c:v>
                </c:pt>
                <c:pt idx="51">
                  <c:v>11.66669444444446</c:v>
                </c:pt>
                <c:pt idx="52">
                  <c:v>11.750027777777794</c:v>
                </c:pt>
                <c:pt idx="53">
                  <c:v>11.833361111111127</c:v>
                </c:pt>
                <c:pt idx="54">
                  <c:v>11.916694444444461</c:v>
                </c:pt>
                <c:pt idx="55">
                  <c:v>12.000027777777795</c:v>
                </c:pt>
                <c:pt idx="56">
                  <c:v>12.083361111111129</c:v>
                </c:pt>
                <c:pt idx="57">
                  <c:v>12.166694444444463</c:v>
                </c:pt>
                <c:pt idx="58">
                  <c:v>12.250027777777797</c:v>
                </c:pt>
                <c:pt idx="59">
                  <c:v>12.333361111111131</c:v>
                </c:pt>
                <c:pt idx="60">
                  <c:v>12.416694444444465</c:v>
                </c:pt>
                <c:pt idx="61">
                  <c:v>12.500027777777799</c:v>
                </c:pt>
                <c:pt idx="62">
                  <c:v>12.583361111111133</c:v>
                </c:pt>
                <c:pt idx="63">
                  <c:v>12.666694444444467</c:v>
                </c:pt>
                <c:pt idx="64">
                  <c:v>12.750027777777801</c:v>
                </c:pt>
                <c:pt idx="65">
                  <c:v>12.833361111111135</c:v>
                </c:pt>
                <c:pt idx="66">
                  <c:v>12.916694444444468</c:v>
                </c:pt>
                <c:pt idx="67">
                  <c:v>13.000027777777802</c:v>
                </c:pt>
                <c:pt idx="68">
                  <c:v>13.083361111111136</c:v>
                </c:pt>
                <c:pt idx="69">
                  <c:v>13.16669444444447</c:v>
                </c:pt>
                <c:pt idx="70">
                  <c:v>13.250027777777804</c:v>
                </c:pt>
                <c:pt idx="71">
                  <c:v>13.333361111111138</c:v>
                </c:pt>
                <c:pt idx="72">
                  <c:v>13.416694444444472</c:v>
                </c:pt>
                <c:pt idx="73">
                  <c:v>13.500027777777806</c:v>
                </c:pt>
                <c:pt idx="74">
                  <c:v>13.58336111111114</c:v>
                </c:pt>
                <c:pt idx="75">
                  <c:v>13.666694444444474</c:v>
                </c:pt>
                <c:pt idx="76">
                  <c:v>13.750027777777808</c:v>
                </c:pt>
                <c:pt idx="77">
                  <c:v>13.833361111111142</c:v>
                </c:pt>
                <c:pt idx="78">
                  <c:v>13.916694444444476</c:v>
                </c:pt>
                <c:pt idx="79">
                  <c:v>14.000027777777809</c:v>
                </c:pt>
                <c:pt idx="80">
                  <c:v>14.083361111111143</c:v>
                </c:pt>
                <c:pt idx="81">
                  <c:v>14.166694444444477</c:v>
                </c:pt>
                <c:pt idx="82">
                  <c:v>14.250027777777811</c:v>
                </c:pt>
                <c:pt idx="83">
                  <c:v>14.333361111111145</c:v>
                </c:pt>
                <c:pt idx="84">
                  <c:v>14.416694444444479</c:v>
                </c:pt>
                <c:pt idx="85">
                  <c:v>14.500027777777813</c:v>
                </c:pt>
                <c:pt idx="86">
                  <c:v>14.583361111111147</c:v>
                </c:pt>
                <c:pt idx="87">
                  <c:v>14.666694444444481</c:v>
                </c:pt>
                <c:pt idx="88">
                  <c:v>14.750027777777815</c:v>
                </c:pt>
                <c:pt idx="89">
                  <c:v>14.833361111111149</c:v>
                </c:pt>
                <c:pt idx="90">
                  <c:v>14.916694444444483</c:v>
                </c:pt>
                <c:pt idx="91">
                  <c:v>15.000027777777817</c:v>
                </c:pt>
                <c:pt idx="92">
                  <c:v>15.083361111111151</c:v>
                </c:pt>
                <c:pt idx="93">
                  <c:v>15.166694444444484</c:v>
                </c:pt>
                <c:pt idx="94">
                  <c:v>15.250027777777818</c:v>
                </c:pt>
                <c:pt idx="95">
                  <c:v>15.333361111111152</c:v>
                </c:pt>
                <c:pt idx="96">
                  <c:v>15.416694444444486</c:v>
                </c:pt>
                <c:pt idx="97">
                  <c:v>15.50002777777782</c:v>
                </c:pt>
                <c:pt idx="98">
                  <c:v>15.583361111111154</c:v>
                </c:pt>
                <c:pt idx="99">
                  <c:v>15.666694444444488</c:v>
                </c:pt>
                <c:pt idx="100">
                  <c:v>15.750027777777822</c:v>
                </c:pt>
                <c:pt idx="101">
                  <c:v>15.833361111111156</c:v>
                </c:pt>
                <c:pt idx="102">
                  <c:v>15.91669444444449</c:v>
                </c:pt>
                <c:pt idx="103">
                  <c:v>16.000027777777824</c:v>
                </c:pt>
                <c:pt idx="104">
                  <c:v>16.083361111111156</c:v>
                </c:pt>
                <c:pt idx="105">
                  <c:v>16.166694444444488</c:v>
                </c:pt>
                <c:pt idx="106">
                  <c:v>16.25002777777782</c:v>
                </c:pt>
                <c:pt idx="107">
                  <c:v>16.333361111111152</c:v>
                </c:pt>
                <c:pt idx="108">
                  <c:v>16.416694444444484</c:v>
                </c:pt>
                <c:pt idx="109">
                  <c:v>16.500027777777817</c:v>
                </c:pt>
                <c:pt idx="110">
                  <c:v>16.583361111111149</c:v>
                </c:pt>
                <c:pt idx="111">
                  <c:v>16.666694444444481</c:v>
                </c:pt>
                <c:pt idx="112">
                  <c:v>16.750027777777813</c:v>
                </c:pt>
                <c:pt idx="113">
                  <c:v>16.833361111111145</c:v>
                </c:pt>
                <c:pt idx="114">
                  <c:v>16.916694444444477</c:v>
                </c:pt>
                <c:pt idx="115">
                  <c:v>17.000027777777809</c:v>
                </c:pt>
                <c:pt idx="116">
                  <c:v>17.083361111111142</c:v>
                </c:pt>
                <c:pt idx="117">
                  <c:v>17.166694444444474</c:v>
                </c:pt>
                <c:pt idx="118">
                  <c:v>17.250027777777806</c:v>
                </c:pt>
                <c:pt idx="119">
                  <c:v>17.333361111111138</c:v>
                </c:pt>
                <c:pt idx="120">
                  <c:v>17.41669444444447</c:v>
                </c:pt>
                <c:pt idx="121">
                  <c:v>17.500027777777802</c:v>
                </c:pt>
                <c:pt idx="122">
                  <c:v>17.583361111111135</c:v>
                </c:pt>
                <c:pt idx="123">
                  <c:v>17.666694444444467</c:v>
                </c:pt>
                <c:pt idx="124">
                  <c:v>17.750027777777799</c:v>
                </c:pt>
                <c:pt idx="125">
                  <c:v>17.833361111111131</c:v>
                </c:pt>
                <c:pt idx="126">
                  <c:v>17.916694444444463</c:v>
                </c:pt>
                <c:pt idx="127">
                  <c:v>18.000027777777795</c:v>
                </c:pt>
                <c:pt idx="128">
                  <c:v>18.083361111111127</c:v>
                </c:pt>
                <c:pt idx="129">
                  <c:v>18.16669444444446</c:v>
                </c:pt>
                <c:pt idx="130">
                  <c:v>18.250027777777792</c:v>
                </c:pt>
                <c:pt idx="131">
                  <c:v>18.333361111111124</c:v>
                </c:pt>
                <c:pt idx="132">
                  <c:v>18.416694444444456</c:v>
                </c:pt>
                <c:pt idx="133">
                  <c:v>18.500027777777788</c:v>
                </c:pt>
                <c:pt idx="134">
                  <c:v>18.58336111111112</c:v>
                </c:pt>
                <c:pt idx="135">
                  <c:v>18.666694444444452</c:v>
                </c:pt>
                <c:pt idx="136">
                  <c:v>18.750027777777785</c:v>
                </c:pt>
                <c:pt idx="137">
                  <c:v>18.833361111111117</c:v>
                </c:pt>
                <c:pt idx="138">
                  <c:v>18.916694444444449</c:v>
                </c:pt>
                <c:pt idx="139">
                  <c:v>19.000027777777781</c:v>
                </c:pt>
                <c:pt idx="140">
                  <c:v>19.083361111111113</c:v>
                </c:pt>
                <c:pt idx="141">
                  <c:v>19.166694444444445</c:v>
                </c:pt>
                <c:pt idx="142">
                  <c:v>19.250027777777778</c:v>
                </c:pt>
                <c:pt idx="143">
                  <c:v>19.33336111111111</c:v>
                </c:pt>
                <c:pt idx="144">
                  <c:v>19.416694444444442</c:v>
                </c:pt>
                <c:pt idx="145">
                  <c:v>19.500027777777774</c:v>
                </c:pt>
                <c:pt idx="146">
                  <c:v>19.583361111111106</c:v>
                </c:pt>
                <c:pt idx="147">
                  <c:v>19.666694444444438</c:v>
                </c:pt>
                <c:pt idx="148">
                  <c:v>19.75002777777777</c:v>
                </c:pt>
                <c:pt idx="149">
                  <c:v>19.833361111111103</c:v>
                </c:pt>
                <c:pt idx="150">
                  <c:v>19.916694444444435</c:v>
                </c:pt>
                <c:pt idx="151">
                  <c:v>20.000027777777767</c:v>
                </c:pt>
                <c:pt idx="152">
                  <c:v>20.083361111111099</c:v>
                </c:pt>
                <c:pt idx="153">
                  <c:v>20.166694444444431</c:v>
                </c:pt>
                <c:pt idx="154">
                  <c:v>20.250027777777763</c:v>
                </c:pt>
                <c:pt idx="155">
                  <c:v>20.333361111111095</c:v>
                </c:pt>
                <c:pt idx="156">
                  <c:v>20.416694444444428</c:v>
                </c:pt>
                <c:pt idx="157">
                  <c:v>20.50002777777776</c:v>
                </c:pt>
                <c:pt idx="158">
                  <c:v>20.583361111111092</c:v>
                </c:pt>
                <c:pt idx="159">
                  <c:v>20.666694444444424</c:v>
                </c:pt>
                <c:pt idx="160">
                  <c:v>20.750027777777756</c:v>
                </c:pt>
                <c:pt idx="161">
                  <c:v>20.833361111111088</c:v>
                </c:pt>
                <c:pt idx="162">
                  <c:v>20.91669444444442</c:v>
                </c:pt>
                <c:pt idx="163">
                  <c:v>21.000027777777753</c:v>
                </c:pt>
                <c:pt idx="164">
                  <c:v>21.083361111111085</c:v>
                </c:pt>
                <c:pt idx="165">
                  <c:v>21.166694444444417</c:v>
                </c:pt>
                <c:pt idx="166">
                  <c:v>21.250027777777749</c:v>
                </c:pt>
                <c:pt idx="167">
                  <c:v>21.333361111111081</c:v>
                </c:pt>
                <c:pt idx="168">
                  <c:v>21.416694444444413</c:v>
                </c:pt>
                <c:pt idx="169">
                  <c:v>21.500027777777746</c:v>
                </c:pt>
                <c:pt idx="170">
                  <c:v>21.583361111111078</c:v>
                </c:pt>
                <c:pt idx="171">
                  <c:v>21.66669444444441</c:v>
                </c:pt>
                <c:pt idx="172">
                  <c:v>21.750027777777742</c:v>
                </c:pt>
                <c:pt idx="173">
                  <c:v>21.833361111111074</c:v>
                </c:pt>
                <c:pt idx="174">
                  <c:v>21.916694444444406</c:v>
                </c:pt>
                <c:pt idx="175">
                  <c:v>22.000027777777738</c:v>
                </c:pt>
                <c:pt idx="176">
                  <c:v>22.083361111111071</c:v>
                </c:pt>
                <c:pt idx="177">
                  <c:v>22.166694444444403</c:v>
                </c:pt>
                <c:pt idx="178">
                  <c:v>22.250027777777735</c:v>
                </c:pt>
                <c:pt idx="179">
                  <c:v>22.333361111111067</c:v>
                </c:pt>
                <c:pt idx="180">
                  <c:v>22.416694444444399</c:v>
                </c:pt>
                <c:pt idx="181">
                  <c:v>22.500027777777731</c:v>
                </c:pt>
                <c:pt idx="182">
                  <c:v>22.583361111111063</c:v>
                </c:pt>
                <c:pt idx="183">
                  <c:v>22.666694444444396</c:v>
                </c:pt>
                <c:pt idx="184">
                  <c:v>22.750027777777728</c:v>
                </c:pt>
                <c:pt idx="185">
                  <c:v>22.83336111111106</c:v>
                </c:pt>
                <c:pt idx="186">
                  <c:v>22.916694444444392</c:v>
                </c:pt>
                <c:pt idx="187">
                  <c:v>23.000027777777724</c:v>
                </c:pt>
                <c:pt idx="188">
                  <c:v>23.083361111111056</c:v>
                </c:pt>
                <c:pt idx="189">
                  <c:v>23.166694444444389</c:v>
                </c:pt>
                <c:pt idx="190">
                  <c:v>23.250027777777721</c:v>
                </c:pt>
                <c:pt idx="191">
                  <c:v>23.333361111111053</c:v>
                </c:pt>
                <c:pt idx="192">
                  <c:v>23.416694444444385</c:v>
                </c:pt>
                <c:pt idx="193">
                  <c:v>23.500027777777717</c:v>
                </c:pt>
                <c:pt idx="194">
                  <c:v>23.583361111111049</c:v>
                </c:pt>
                <c:pt idx="195">
                  <c:v>23.666694444444381</c:v>
                </c:pt>
                <c:pt idx="196">
                  <c:v>23.750027777777714</c:v>
                </c:pt>
                <c:pt idx="197">
                  <c:v>23.833361111111046</c:v>
                </c:pt>
                <c:pt idx="198">
                  <c:v>23.916694444444378</c:v>
                </c:pt>
                <c:pt idx="199">
                  <c:v>24.00002777777771</c:v>
                </c:pt>
                <c:pt idx="200">
                  <c:v>24.083361111111042</c:v>
                </c:pt>
                <c:pt idx="201">
                  <c:v>24.166694444444374</c:v>
                </c:pt>
                <c:pt idx="202">
                  <c:v>24.250027777777706</c:v>
                </c:pt>
                <c:pt idx="203">
                  <c:v>24.333361111111039</c:v>
                </c:pt>
                <c:pt idx="204">
                  <c:v>24.416694444444371</c:v>
                </c:pt>
                <c:pt idx="205">
                  <c:v>24.500027777777703</c:v>
                </c:pt>
                <c:pt idx="206">
                  <c:v>24.583361111111035</c:v>
                </c:pt>
                <c:pt idx="207">
                  <c:v>24.666694444444367</c:v>
                </c:pt>
                <c:pt idx="208">
                  <c:v>24.750027777777699</c:v>
                </c:pt>
                <c:pt idx="209">
                  <c:v>24.833361111111032</c:v>
                </c:pt>
                <c:pt idx="210">
                  <c:v>24.916694444444364</c:v>
                </c:pt>
                <c:pt idx="211">
                  <c:v>25.000027777777696</c:v>
                </c:pt>
                <c:pt idx="212">
                  <c:v>25.083361111111028</c:v>
                </c:pt>
                <c:pt idx="213">
                  <c:v>25.16669444444436</c:v>
                </c:pt>
                <c:pt idx="214">
                  <c:v>25.250027777777692</c:v>
                </c:pt>
                <c:pt idx="215">
                  <c:v>25.333361111111024</c:v>
                </c:pt>
                <c:pt idx="216">
                  <c:v>25.416694444444357</c:v>
                </c:pt>
                <c:pt idx="217">
                  <c:v>25.500027777777689</c:v>
                </c:pt>
                <c:pt idx="218">
                  <c:v>25.583361111111021</c:v>
                </c:pt>
                <c:pt idx="219">
                  <c:v>25.666694444444353</c:v>
                </c:pt>
                <c:pt idx="220">
                  <c:v>25.750027777777685</c:v>
                </c:pt>
                <c:pt idx="221">
                  <c:v>25.833361111111017</c:v>
                </c:pt>
                <c:pt idx="222">
                  <c:v>25.916694444444349</c:v>
                </c:pt>
                <c:pt idx="223">
                  <c:v>26.000027777777682</c:v>
                </c:pt>
                <c:pt idx="224">
                  <c:v>26.083361111111014</c:v>
                </c:pt>
                <c:pt idx="225">
                  <c:v>26.166694444444346</c:v>
                </c:pt>
                <c:pt idx="226">
                  <c:v>26.250027777777678</c:v>
                </c:pt>
                <c:pt idx="227">
                  <c:v>26.33336111111101</c:v>
                </c:pt>
                <c:pt idx="228">
                  <c:v>26.416694444444342</c:v>
                </c:pt>
                <c:pt idx="229">
                  <c:v>26.500027777777674</c:v>
                </c:pt>
                <c:pt idx="230">
                  <c:v>26.583361111111007</c:v>
                </c:pt>
                <c:pt idx="231">
                  <c:v>26.666694444444339</c:v>
                </c:pt>
                <c:pt idx="232">
                  <c:v>26.750027777777671</c:v>
                </c:pt>
                <c:pt idx="233">
                  <c:v>26.833361111111003</c:v>
                </c:pt>
                <c:pt idx="234">
                  <c:v>26.916694444444335</c:v>
                </c:pt>
                <c:pt idx="235">
                  <c:v>27.000027777777667</c:v>
                </c:pt>
                <c:pt idx="236">
                  <c:v>27.083361111111</c:v>
                </c:pt>
                <c:pt idx="237">
                  <c:v>27.166694444444332</c:v>
                </c:pt>
                <c:pt idx="238">
                  <c:v>27.250027777777664</c:v>
                </c:pt>
                <c:pt idx="239">
                  <c:v>27.333361111110996</c:v>
                </c:pt>
                <c:pt idx="240">
                  <c:v>27.416694444444328</c:v>
                </c:pt>
                <c:pt idx="241">
                  <c:v>27.50002777777766</c:v>
                </c:pt>
                <c:pt idx="242">
                  <c:v>27.583361111110992</c:v>
                </c:pt>
                <c:pt idx="243">
                  <c:v>27.666694444444325</c:v>
                </c:pt>
                <c:pt idx="244">
                  <c:v>27.750027777777657</c:v>
                </c:pt>
                <c:pt idx="245">
                  <c:v>27.833361111110989</c:v>
                </c:pt>
                <c:pt idx="246">
                  <c:v>27.916694444444321</c:v>
                </c:pt>
                <c:pt idx="247">
                  <c:v>28.000027777777653</c:v>
                </c:pt>
                <c:pt idx="248">
                  <c:v>28.083361111110985</c:v>
                </c:pt>
                <c:pt idx="249">
                  <c:v>28.166694444444317</c:v>
                </c:pt>
                <c:pt idx="250">
                  <c:v>28.25002777777765</c:v>
                </c:pt>
                <c:pt idx="251">
                  <c:v>28.333361111110982</c:v>
                </c:pt>
                <c:pt idx="252">
                  <c:v>28.416694444444314</c:v>
                </c:pt>
                <c:pt idx="253">
                  <c:v>28.500027777777646</c:v>
                </c:pt>
                <c:pt idx="254">
                  <c:v>28.583361111110978</c:v>
                </c:pt>
                <c:pt idx="255">
                  <c:v>28.66669444444431</c:v>
                </c:pt>
                <c:pt idx="256">
                  <c:v>28.750027777777643</c:v>
                </c:pt>
                <c:pt idx="257">
                  <c:v>28.833361111110975</c:v>
                </c:pt>
                <c:pt idx="258">
                  <c:v>28.916694444444307</c:v>
                </c:pt>
                <c:pt idx="259">
                  <c:v>29.000027777777639</c:v>
                </c:pt>
                <c:pt idx="260">
                  <c:v>29.083361111110971</c:v>
                </c:pt>
                <c:pt idx="261">
                  <c:v>29.166694444444303</c:v>
                </c:pt>
                <c:pt idx="262">
                  <c:v>29.250027777777635</c:v>
                </c:pt>
                <c:pt idx="263">
                  <c:v>29.333361111110968</c:v>
                </c:pt>
                <c:pt idx="264">
                  <c:v>29.4166944444443</c:v>
                </c:pt>
                <c:pt idx="265">
                  <c:v>29.500027777777632</c:v>
                </c:pt>
                <c:pt idx="266">
                  <c:v>29.583361111110964</c:v>
                </c:pt>
                <c:pt idx="267">
                  <c:v>29.666694444444296</c:v>
                </c:pt>
                <c:pt idx="268">
                  <c:v>29.750027777777628</c:v>
                </c:pt>
                <c:pt idx="269">
                  <c:v>29.83336111111096</c:v>
                </c:pt>
                <c:pt idx="270">
                  <c:v>29.916694444444293</c:v>
                </c:pt>
                <c:pt idx="271">
                  <c:v>30.000027777777625</c:v>
                </c:pt>
                <c:pt idx="272">
                  <c:v>30.083361111110957</c:v>
                </c:pt>
                <c:pt idx="273">
                  <c:v>30.166694444444289</c:v>
                </c:pt>
                <c:pt idx="274">
                  <c:v>30.250027777777621</c:v>
                </c:pt>
                <c:pt idx="275">
                  <c:v>30.333361111110953</c:v>
                </c:pt>
                <c:pt idx="276">
                  <c:v>30.416694444444285</c:v>
                </c:pt>
                <c:pt idx="277">
                  <c:v>30.500027777777618</c:v>
                </c:pt>
                <c:pt idx="278">
                  <c:v>30.58336111111095</c:v>
                </c:pt>
                <c:pt idx="279">
                  <c:v>30.666694444444282</c:v>
                </c:pt>
                <c:pt idx="280">
                  <c:v>30.750027777777614</c:v>
                </c:pt>
                <c:pt idx="281">
                  <c:v>30.833361111110946</c:v>
                </c:pt>
                <c:pt idx="282">
                  <c:v>30.916694444444278</c:v>
                </c:pt>
                <c:pt idx="283">
                  <c:v>31.000027777777611</c:v>
                </c:pt>
                <c:pt idx="284">
                  <c:v>31.083361111110943</c:v>
                </c:pt>
                <c:pt idx="285">
                  <c:v>31.166694444444275</c:v>
                </c:pt>
                <c:pt idx="286">
                  <c:v>31.250027777777607</c:v>
                </c:pt>
                <c:pt idx="287">
                  <c:v>31.333361111110939</c:v>
                </c:pt>
                <c:pt idx="288">
                  <c:v>31.416694444444271</c:v>
                </c:pt>
                <c:pt idx="289">
                  <c:v>31.500027777777603</c:v>
                </c:pt>
                <c:pt idx="290">
                  <c:v>31.583361111110936</c:v>
                </c:pt>
                <c:pt idx="291">
                  <c:v>31.666694444444268</c:v>
                </c:pt>
                <c:pt idx="292">
                  <c:v>31.7500277777776</c:v>
                </c:pt>
                <c:pt idx="293">
                  <c:v>31.833361111110932</c:v>
                </c:pt>
                <c:pt idx="294">
                  <c:v>31.916694444444264</c:v>
                </c:pt>
                <c:pt idx="295">
                  <c:v>32.000027777777596</c:v>
                </c:pt>
                <c:pt idx="296">
                  <c:v>32.083361111110932</c:v>
                </c:pt>
                <c:pt idx="297">
                  <c:v>32.166694444444268</c:v>
                </c:pt>
                <c:pt idx="298">
                  <c:v>32.250027777777603</c:v>
                </c:pt>
                <c:pt idx="299">
                  <c:v>32.333361111110939</c:v>
                </c:pt>
                <c:pt idx="300">
                  <c:v>32.416694444444275</c:v>
                </c:pt>
                <c:pt idx="301">
                  <c:v>32.500027777777611</c:v>
                </c:pt>
                <c:pt idx="302">
                  <c:v>32.583361111110946</c:v>
                </c:pt>
                <c:pt idx="303">
                  <c:v>32.666694444444282</c:v>
                </c:pt>
                <c:pt idx="304">
                  <c:v>32.750027777777618</c:v>
                </c:pt>
                <c:pt idx="305">
                  <c:v>32.833361111110953</c:v>
                </c:pt>
                <c:pt idx="306">
                  <c:v>32.916694444444289</c:v>
                </c:pt>
                <c:pt idx="307">
                  <c:v>33.000027777777625</c:v>
                </c:pt>
                <c:pt idx="308">
                  <c:v>33.08336111111096</c:v>
                </c:pt>
                <c:pt idx="309">
                  <c:v>33.166694444444296</c:v>
                </c:pt>
                <c:pt idx="310">
                  <c:v>33.250027777777632</c:v>
                </c:pt>
                <c:pt idx="311">
                  <c:v>33.333361111110968</c:v>
                </c:pt>
                <c:pt idx="312">
                  <c:v>33.416694444444303</c:v>
                </c:pt>
                <c:pt idx="313">
                  <c:v>33.500027777777639</c:v>
                </c:pt>
                <c:pt idx="314">
                  <c:v>33.583361111110975</c:v>
                </c:pt>
                <c:pt idx="315">
                  <c:v>33.66669444444431</c:v>
                </c:pt>
                <c:pt idx="316">
                  <c:v>33.750027777777646</c:v>
                </c:pt>
                <c:pt idx="317">
                  <c:v>33.833361111110982</c:v>
                </c:pt>
                <c:pt idx="318">
                  <c:v>33.916694444444317</c:v>
                </c:pt>
                <c:pt idx="319">
                  <c:v>34.000027777777653</c:v>
                </c:pt>
                <c:pt idx="320">
                  <c:v>34.083361111110989</c:v>
                </c:pt>
                <c:pt idx="321">
                  <c:v>34.166694444444325</c:v>
                </c:pt>
                <c:pt idx="322">
                  <c:v>34.25002777777766</c:v>
                </c:pt>
                <c:pt idx="323">
                  <c:v>34.333361111110996</c:v>
                </c:pt>
                <c:pt idx="324">
                  <c:v>34.416694444444332</c:v>
                </c:pt>
                <c:pt idx="325">
                  <c:v>34.500027777777667</c:v>
                </c:pt>
                <c:pt idx="326">
                  <c:v>34.583361111111003</c:v>
                </c:pt>
                <c:pt idx="327">
                  <c:v>34.666694444444339</c:v>
                </c:pt>
                <c:pt idx="328">
                  <c:v>34.750027777777674</c:v>
                </c:pt>
                <c:pt idx="329">
                  <c:v>34.83336111111101</c:v>
                </c:pt>
                <c:pt idx="330">
                  <c:v>34.916694444444346</c:v>
                </c:pt>
                <c:pt idx="331">
                  <c:v>35.000027777777682</c:v>
                </c:pt>
                <c:pt idx="332">
                  <c:v>35.083361111111017</c:v>
                </c:pt>
                <c:pt idx="333">
                  <c:v>35.166694444444353</c:v>
                </c:pt>
                <c:pt idx="334">
                  <c:v>35.250027777777689</c:v>
                </c:pt>
                <c:pt idx="335">
                  <c:v>35.333361111111024</c:v>
                </c:pt>
                <c:pt idx="336">
                  <c:v>35.41669444444436</c:v>
                </c:pt>
                <c:pt idx="337">
                  <c:v>35.500027777777696</c:v>
                </c:pt>
                <c:pt idx="338">
                  <c:v>35.583361111111032</c:v>
                </c:pt>
                <c:pt idx="339">
                  <c:v>35.666694444444367</c:v>
                </c:pt>
                <c:pt idx="340">
                  <c:v>35.750027777777703</c:v>
                </c:pt>
                <c:pt idx="341">
                  <c:v>35.833361111111039</c:v>
                </c:pt>
                <c:pt idx="342">
                  <c:v>35.916694444444374</c:v>
                </c:pt>
                <c:pt idx="343">
                  <c:v>36.00002777777771</c:v>
                </c:pt>
                <c:pt idx="344">
                  <c:v>36.083361111111046</c:v>
                </c:pt>
                <c:pt idx="345">
                  <c:v>36.166694444444381</c:v>
                </c:pt>
                <c:pt idx="346">
                  <c:v>36.250027777777717</c:v>
                </c:pt>
                <c:pt idx="347">
                  <c:v>36.333361111111053</c:v>
                </c:pt>
                <c:pt idx="348">
                  <c:v>36.416694444444389</c:v>
                </c:pt>
                <c:pt idx="349">
                  <c:v>36.500027777777724</c:v>
                </c:pt>
                <c:pt idx="350">
                  <c:v>36.58336111111106</c:v>
                </c:pt>
                <c:pt idx="351">
                  <c:v>36.666694444444396</c:v>
                </c:pt>
                <c:pt idx="352">
                  <c:v>36.750027777777731</c:v>
                </c:pt>
                <c:pt idx="353">
                  <c:v>36.833361111111067</c:v>
                </c:pt>
                <c:pt idx="354">
                  <c:v>36.916694444444403</c:v>
                </c:pt>
                <c:pt idx="355">
                  <c:v>37.000027777777738</c:v>
                </c:pt>
                <c:pt idx="356">
                  <c:v>37.083361111111074</c:v>
                </c:pt>
                <c:pt idx="357">
                  <c:v>37.16669444444441</c:v>
                </c:pt>
                <c:pt idx="358">
                  <c:v>37.250027777777746</c:v>
                </c:pt>
                <c:pt idx="359">
                  <c:v>37.333361111111081</c:v>
                </c:pt>
                <c:pt idx="360">
                  <c:v>37.416694444444417</c:v>
                </c:pt>
                <c:pt idx="361">
                  <c:v>37.500027777777753</c:v>
                </c:pt>
                <c:pt idx="362">
                  <c:v>37.583361111111088</c:v>
                </c:pt>
                <c:pt idx="363">
                  <c:v>37.666694444444424</c:v>
                </c:pt>
                <c:pt idx="364">
                  <c:v>37.75002777777776</c:v>
                </c:pt>
                <c:pt idx="365">
                  <c:v>37.833361111111095</c:v>
                </c:pt>
                <c:pt idx="366">
                  <c:v>37.916694444444431</c:v>
                </c:pt>
                <c:pt idx="367">
                  <c:v>38.000027777777767</c:v>
                </c:pt>
                <c:pt idx="368">
                  <c:v>38.083361111111103</c:v>
                </c:pt>
                <c:pt idx="369">
                  <c:v>38.166694444444438</c:v>
                </c:pt>
                <c:pt idx="370">
                  <c:v>38.250027777777774</c:v>
                </c:pt>
                <c:pt idx="371">
                  <c:v>38.33336111111111</c:v>
                </c:pt>
                <c:pt idx="372">
                  <c:v>38.416694444444445</c:v>
                </c:pt>
                <c:pt idx="373">
                  <c:v>38.500027777777781</c:v>
                </c:pt>
                <c:pt idx="374">
                  <c:v>38.583361111111117</c:v>
                </c:pt>
                <c:pt idx="375">
                  <c:v>38.666694444444452</c:v>
                </c:pt>
                <c:pt idx="376">
                  <c:v>38.750027777777788</c:v>
                </c:pt>
                <c:pt idx="377">
                  <c:v>38.833361111111124</c:v>
                </c:pt>
                <c:pt idx="378">
                  <c:v>38.91669444444446</c:v>
                </c:pt>
                <c:pt idx="379">
                  <c:v>39.000027777777795</c:v>
                </c:pt>
                <c:pt idx="380">
                  <c:v>39.083361111111131</c:v>
                </c:pt>
                <c:pt idx="381">
                  <c:v>39.166694444444467</c:v>
                </c:pt>
                <c:pt idx="382">
                  <c:v>39.250027777777802</c:v>
                </c:pt>
                <c:pt idx="383">
                  <c:v>39.333361111111138</c:v>
                </c:pt>
                <c:pt idx="384">
                  <c:v>39.416694444444474</c:v>
                </c:pt>
                <c:pt idx="385">
                  <c:v>39.500027777777809</c:v>
                </c:pt>
                <c:pt idx="386">
                  <c:v>39.583361111111145</c:v>
                </c:pt>
                <c:pt idx="387">
                  <c:v>39.666694444444481</c:v>
                </c:pt>
                <c:pt idx="388">
                  <c:v>39.750027777777817</c:v>
                </c:pt>
                <c:pt idx="389">
                  <c:v>39.833361111111152</c:v>
                </c:pt>
                <c:pt idx="390">
                  <c:v>39.916694444444488</c:v>
                </c:pt>
                <c:pt idx="391">
                  <c:v>40.000027777777824</c:v>
                </c:pt>
                <c:pt idx="392">
                  <c:v>40.083361111111159</c:v>
                </c:pt>
                <c:pt idx="393">
                  <c:v>40.166694444444495</c:v>
                </c:pt>
                <c:pt idx="394">
                  <c:v>40.250027777777831</c:v>
                </c:pt>
                <c:pt idx="395">
                  <c:v>40.333361111111167</c:v>
                </c:pt>
                <c:pt idx="396">
                  <c:v>40.416694444444502</c:v>
                </c:pt>
                <c:pt idx="397">
                  <c:v>40.500027777777838</c:v>
                </c:pt>
                <c:pt idx="398">
                  <c:v>40.583361111111174</c:v>
                </c:pt>
                <c:pt idx="399">
                  <c:v>40.666694444444509</c:v>
                </c:pt>
                <c:pt idx="400">
                  <c:v>40.750027777777845</c:v>
                </c:pt>
                <c:pt idx="401">
                  <c:v>40.833361111111181</c:v>
                </c:pt>
                <c:pt idx="402">
                  <c:v>40.916694444444516</c:v>
                </c:pt>
                <c:pt idx="403">
                  <c:v>41.000027777777852</c:v>
                </c:pt>
                <c:pt idx="404">
                  <c:v>41.083361111111188</c:v>
                </c:pt>
                <c:pt idx="405">
                  <c:v>41.166694444444524</c:v>
                </c:pt>
                <c:pt idx="406">
                  <c:v>41.250027777777859</c:v>
                </c:pt>
                <c:pt idx="407">
                  <c:v>41.333361111111195</c:v>
                </c:pt>
                <c:pt idx="408">
                  <c:v>41.416694444444531</c:v>
                </c:pt>
                <c:pt idx="409">
                  <c:v>41.500027777777866</c:v>
                </c:pt>
                <c:pt idx="410">
                  <c:v>41.583361111111202</c:v>
                </c:pt>
                <c:pt idx="411">
                  <c:v>41.666694444444538</c:v>
                </c:pt>
                <c:pt idx="412">
                  <c:v>41.750027777777873</c:v>
                </c:pt>
                <c:pt idx="413">
                  <c:v>41.833361111111209</c:v>
                </c:pt>
                <c:pt idx="414">
                  <c:v>41.916694444444545</c:v>
                </c:pt>
                <c:pt idx="415">
                  <c:v>42.000027777777881</c:v>
                </c:pt>
                <c:pt idx="416">
                  <c:v>42.083361111111216</c:v>
                </c:pt>
                <c:pt idx="417">
                  <c:v>42.166694444444552</c:v>
                </c:pt>
                <c:pt idx="418">
                  <c:v>42.250027777777888</c:v>
                </c:pt>
                <c:pt idx="419">
                  <c:v>42.333361111111223</c:v>
                </c:pt>
                <c:pt idx="420">
                  <c:v>42.416694444444559</c:v>
                </c:pt>
                <c:pt idx="421">
                  <c:v>42.500027777777895</c:v>
                </c:pt>
                <c:pt idx="422">
                  <c:v>42.58336111111123</c:v>
                </c:pt>
                <c:pt idx="423">
                  <c:v>42.666694444444566</c:v>
                </c:pt>
                <c:pt idx="424">
                  <c:v>42.750027777777902</c:v>
                </c:pt>
                <c:pt idx="425">
                  <c:v>42.833361111111238</c:v>
                </c:pt>
                <c:pt idx="426">
                  <c:v>42.916694444444573</c:v>
                </c:pt>
                <c:pt idx="427">
                  <c:v>43.000027777777909</c:v>
                </c:pt>
                <c:pt idx="428">
                  <c:v>43.083361111111245</c:v>
                </c:pt>
                <c:pt idx="429">
                  <c:v>43.16669444444458</c:v>
                </c:pt>
                <c:pt idx="430">
                  <c:v>43.250027777777916</c:v>
                </c:pt>
                <c:pt idx="431">
                  <c:v>43.333361111111252</c:v>
                </c:pt>
                <c:pt idx="432">
                  <c:v>43.416694444444587</c:v>
                </c:pt>
                <c:pt idx="433">
                  <c:v>43.500027777777923</c:v>
                </c:pt>
                <c:pt idx="434">
                  <c:v>43.583361111111259</c:v>
                </c:pt>
                <c:pt idx="435">
                  <c:v>43.666694444444595</c:v>
                </c:pt>
                <c:pt idx="436">
                  <c:v>43.75002777777793</c:v>
                </c:pt>
                <c:pt idx="437">
                  <c:v>43.833361111111266</c:v>
                </c:pt>
                <c:pt idx="438">
                  <c:v>43.916694444444602</c:v>
                </c:pt>
                <c:pt idx="439">
                  <c:v>44.000027777777937</c:v>
                </c:pt>
                <c:pt idx="440">
                  <c:v>44.083361111111273</c:v>
                </c:pt>
                <c:pt idx="441">
                  <c:v>44.166694444444609</c:v>
                </c:pt>
                <c:pt idx="442">
                  <c:v>44.250027777777944</c:v>
                </c:pt>
                <c:pt idx="443">
                  <c:v>44.33336111111128</c:v>
                </c:pt>
                <c:pt idx="444">
                  <c:v>44.416694444444616</c:v>
                </c:pt>
                <c:pt idx="445">
                  <c:v>44.500027777777952</c:v>
                </c:pt>
                <c:pt idx="446">
                  <c:v>44.583361111111287</c:v>
                </c:pt>
                <c:pt idx="447">
                  <c:v>44.666694444444623</c:v>
                </c:pt>
                <c:pt idx="448">
                  <c:v>44.750027777777959</c:v>
                </c:pt>
                <c:pt idx="449">
                  <c:v>44.833361111111294</c:v>
                </c:pt>
                <c:pt idx="450">
                  <c:v>44.91669444444463</c:v>
                </c:pt>
                <c:pt idx="451">
                  <c:v>45.000027777777966</c:v>
                </c:pt>
                <c:pt idx="452">
                  <c:v>45.083361111111302</c:v>
                </c:pt>
                <c:pt idx="453">
                  <c:v>45.166694444444637</c:v>
                </c:pt>
                <c:pt idx="454">
                  <c:v>45.250027777777973</c:v>
                </c:pt>
                <c:pt idx="455">
                  <c:v>45.333361111111309</c:v>
                </c:pt>
                <c:pt idx="456">
                  <c:v>45.416694444444644</c:v>
                </c:pt>
                <c:pt idx="457">
                  <c:v>45.50002777777798</c:v>
                </c:pt>
                <c:pt idx="458">
                  <c:v>45.583361111111316</c:v>
                </c:pt>
                <c:pt idx="459">
                  <c:v>45.666694444444651</c:v>
                </c:pt>
                <c:pt idx="460">
                  <c:v>45.750027777777987</c:v>
                </c:pt>
                <c:pt idx="461">
                  <c:v>45.833361111111323</c:v>
                </c:pt>
                <c:pt idx="462">
                  <c:v>45.916694444444659</c:v>
                </c:pt>
                <c:pt idx="463">
                  <c:v>46.000027777777994</c:v>
                </c:pt>
                <c:pt idx="464">
                  <c:v>46.08336111111133</c:v>
                </c:pt>
                <c:pt idx="465">
                  <c:v>46.166694444444666</c:v>
                </c:pt>
                <c:pt idx="466">
                  <c:v>46.250027777778001</c:v>
                </c:pt>
                <c:pt idx="467">
                  <c:v>46.333361111111337</c:v>
                </c:pt>
                <c:pt idx="468">
                  <c:v>46.416694444444673</c:v>
                </c:pt>
                <c:pt idx="469">
                  <c:v>46.500027777778008</c:v>
                </c:pt>
                <c:pt idx="470">
                  <c:v>46.583361111111344</c:v>
                </c:pt>
                <c:pt idx="471">
                  <c:v>46.66669444444468</c:v>
                </c:pt>
                <c:pt idx="472">
                  <c:v>46.750027777778016</c:v>
                </c:pt>
                <c:pt idx="473">
                  <c:v>46.833361111111351</c:v>
                </c:pt>
                <c:pt idx="474">
                  <c:v>46.916694444444687</c:v>
                </c:pt>
                <c:pt idx="475">
                  <c:v>47.000027777778023</c:v>
                </c:pt>
                <c:pt idx="476">
                  <c:v>47.083361111111358</c:v>
                </c:pt>
                <c:pt idx="477">
                  <c:v>47.166694444444694</c:v>
                </c:pt>
                <c:pt idx="478">
                  <c:v>47.25002777777803</c:v>
                </c:pt>
                <c:pt idx="479">
                  <c:v>47.333361111111365</c:v>
                </c:pt>
                <c:pt idx="480">
                  <c:v>47.416694444444701</c:v>
                </c:pt>
                <c:pt idx="481">
                  <c:v>47.500027777778037</c:v>
                </c:pt>
                <c:pt idx="482">
                  <c:v>47.583361111111373</c:v>
                </c:pt>
                <c:pt idx="483">
                  <c:v>47.666694444444708</c:v>
                </c:pt>
                <c:pt idx="484">
                  <c:v>47.750027777778044</c:v>
                </c:pt>
                <c:pt idx="485">
                  <c:v>47.83336111111138</c:v>
                </c:pt>
                <c:pt idx="486">
                  <c:v>47.916694444444715</c:v>
                </c:pt>
                <c:pt idx="487">
                  <c:v>48.000027777778051</c:v>
                </c:pt>
                <c:pt idx="488">
                  <c:v>48.083361111111387</c:v>
                </c:pt>
                <c:pt idx="489">
                  <c:v>48.166694444444722</c:v>
                </c:pt>
                <c:pt idx="490">
                  <c:v>48.250027777778058</c:v>
                </c:pt>
                <c:pt idx="491">
                  <c:v>48.333361111111394</c:v>
                </c:pt>
                <c:pt idx="492">
                  <c:v>48.41669444444473</c:v>
                </c:pt>
                <c:pt idx="493">
                  <c:v>48.500027777778065</c:v>
                </c:pt>
                <c:pt idx="494">
                  <c:v>48.583361111111401</c:v>
                </c:pt>
                <c:pt idx="495">
                  <c:v>48.666694444444737</c:v>
                </c:pt>
                <c:pt idx="496">
                  <c:v>48.750027777778072</c:v>
                </c:pt>
                <c:pt idx="497">
                  <c:v>48.833361111111408</c:v>
                </c:pt>
                <c:pt idx="498">
                  <c:v>48.916694444444744</c:v>
                </c:pt>
                <c:pt idx="499">
                  <c:v>49.000027777778079</c:v>
                </c:pt>
                <c:pt idx="500">
                  <c:v>49.083361111111415</c:v>
                </c:pt>
                <c:pt idx="501">
                  <c:v>49.166694444444751</c:v>
                </c:pt>
                <c:pt idx="502">
                  <c:v>49.250027777778087</c:v>
                </c:pt>
                <c:pt idx="503">
                  <c:v>49.333361111111422</c:v>
                </c:pt>
                <c:pt idx="504">
                  <c:v>49.416694444444758</c:v>
                </c:pt>
                <c:pt idx="505">
                  <c:v>49.500027777778094</c:v>
                </c:pt>
                <c:pt idx="506">
                  <c:v>49.583361111111429</c:v>
                </c:pt>
                <c:pt idx="507">
                  <c:v>49.666694444444765</c:v>
                </c:pt>
                <c:pt idx="508">
                  <c:v>49.750027777778101</c:v>
                </c:pt>
                <c:pt idx="509">
                  <c:v>49.833361111111437</c:v>
                </c:pt>
                <c:pt idx="510">
                  <c:v>49.916694444444772</c:v>
                </c:pt>
                <c:pt idx="511">
                  <c:v>50.000027777778108</c:v>
                </c:pt>
                <c:pt idx="512">
                  <c:v>50.083361111111444</c:v>
                </c:pt>
                <c:pt idx="513">
                  <c:v>50.166694444444779</c:v>
                </c:pt>
                <c:pt idx="514">
                  <c:v>50.250027777778115</c:v>
                </c:pt>
                <c:pt idx="515">
                  <c:v>50.333361111111451</c:v>
                </c:pt>
                <c:pt idx="516">
                  <c:v>50.416694444444786</c:v>
                </c:pt>
                <c:pt idx="517">
                  <c:v>50.500027777778122</c:v>
                </c:pt>
                <c:pt idx="518">
                  <c:v>50.583361111111458</c:v>
                </c:pt>
                <c:pt idx="519">
                  <c:v>50.666694444444794</c:v>
                </c:pt>
                <c:pt idx="520">
                  <c:v>50.750027777778129</c:v>
                </c:pt>
                <c:pt idx="521">
                  <c:v>50.833361111111465</c:v>
                </c:pt>
                <c:pt idx="522">
                  <c:v>50.916694444444801</c:v>
                </c:pt>
                <c:pt idx="523">
                  <c:v>51.000027777778136</c:v>
                </c:pt>
                <c:pt idx="524">
                  <c:v>51.083361111111472</c:v>
                </c:pt>
                <c:pt idx="525">
                  <c:v>51.166694444444808</c:v>
                </c:pt>
                <c:pt idx="526">
                  <c:v>51.250027777778143</c:v>
                </c:pt>
                <c:pt idx="527">
                  <c:v>51.333361111111479</c:v>
                </c:pt>
                <c:pt idx="528">
                  <c:v>51.416694444444815</c:v>
                </c:pt>
                <c:pt idx="529">
                  <c:v>51.500027777778151</c:v>
                </c:pt>
                <c:pt idx="530">
                  <c:v>51.583361111111486</c:v>
                </c:pt>
                <c:pt idx="531">
                  <c:v>51.666694444444822</c:v>
                </c:pt>
                <c:pt idx="532">
                  <c:v>51.750027777778158</c:v>
                </c:pt>
                <c:pt idx="533">
                  <c:v>51.833361111111493</c:v>
                </c:pt>
                <c:pt idx="534">
                  <c:v>51.916694444444829</c:v>
                </c:pt>
                <c:pt idx="535">
                  <c:v>52.000027777778165</c:v>
                </c:pt>
                <c:pt idx="536">
                  <c:v>52.0833611111115</c:v>
                </c:pt>
                <c:pt idx="537">
                  <c:v>52.166694444444836</c:v>
                </c:pt>
                <c:pt idx="538">
                  <c:v>52.250027777778172</c:v>
                </c:pt>
                <c:pt idx="539">
                  <c:v>52.333361111111508</c:v>
                </c:pt>
                <c:pt idx="540">
                  <c:v>52.416694444444843</c:v>
                </c:pt>
                <c:pt idx="541">
                  <c:v>52.500027777778179</c:v>
                </c:pt>
                <c:pt idx="542">
                  <c:v>52.583361111111515</c:v>
                </c:pt>
                <c:pt idx="543">
                  <c:v>52.66669444444485</c:v>
                </c:pt>
                <c:pt idx="544">
                  <c:v>52.750027777778186</c:v>
                </c:pt>
                <c:pt idx="545">
                  <c:v>52.833361111111522</c:v>
                </c:pt>
                <c:pt idx="546">
                  <c:v>52.916694444444857</c:v>
                </c:pt>
                <c:pt idx="547">
                  <c:v>53.000027777778193</c:v>
                </c:pt>
                <c:pt idx="548">
                  <c:v>53.083361111111529</c:v>
                </c:pt>
                <c:pt idx="549">
                  <c:v>53.166694444444865</c:v>
                </c:pt>
                <c:pt idx="550">
                  <c:v>53.2500277777782</c:v>
                </c:pt>
                <c:pt idx="551">
                  <c:v>53.333361111111536</c:v>
                </c:pt>
                <c:pt idx="552">
                  <c:v>53.416694444444872</c:v>
                </c:pt>
                <c:pt idx="553">
                  <c:v>53.500027777778207</c:v>
                </c:pt>
                <c:pt idx="554">
                  <c:v>53.583361111111543</c:v>
                </c:pt>
                <c:pt idx="555">
                  <c:v>53.666694444444879</c:v>
                </c:pt>
                <c:pt idx="556">
                  <c:v>53.750027777778214</c:v>
                </c:pt>
                <c:pt idx="557">
                  <c:v>53.83336111111155</c:v>
                </c:pt>
                <c:pt idx="558">
                  <c:v>53.916694444444886</c:v>
                </c:pt>
                <c:pt idx="559">
                  <c:v>54.000027777778222</c:v>
                </c:pt>
                <c:pt idx="560">
                  <c:v>54.083361111111557</c:v>
                </c:pt>
                <c:pt idx="561">
                  <c:v>54.166694444444893</c:v>
                </c:pt>
                <c:pt idx="562">
                  <c:v>54.250027777778229</c:v>
                </c:pt>
                <c:pt idx="563">
                  <c:v>54.333361111111564</c:v>
                </c:pt>
                <c:pt idx="564">
                  <c:v>54.4166944444449</c:v>
                </c:pt>
                <c:pt idx="565">
                  <c:v>54.500027777778236</c:v>
                </c:pt>
                <c:pt idx="566">
                  <c:v>54.583361111111572</c:v>
                </c:pt>
                <c:pt idx="567">
                  <c:v>54.666694444444907</c:v>
                </c:pt>
                <c:pt idx="568">
                  <c:v>54.750027777778243</c:v>
                </c:pt>
                <c:pt idx="569">
                  <c:v>54.833361111111579</c:v>
                </c:pt>
                <c:pt idx="570">
                  <c:v>54.916694444444914</c:v>
                </c:pt>
                <c:pt idx="571">
                  <c:v>55.00002777777825</c:v>
                </c:pt>
                <c:pt idx="572">
                  <c:v>55.083361111111586</c:v>
                </c:pt>
                <c:pt idx="573">
                  <c:v>55.166694444444921</c:v>
                </c:pt>
                <c:pt idx="574">
                  <c:v>55.250027777778257</c:v>
                </c:pt>
                <c:pt idx="575">
                  <c:v>55.333361111111593</c:v>
                </c:pt>
                <c:pt idx="576">
                  <c:v>55.416694444444929</c:v>
                </c:pt>
                <c:pt idx="577">
                  <c:v>55.500027777778264</c:v>
                </c:pt>
                <c:pt idx="578">
                  <c:v>55.5833611111116</c:v>
                </c:pt>
                <c:pt idx="579">
                  <c:v>55.666694444444936</c:v>
                </c:pt>
                <c:pt idx="580">
                  <c:v>55.750027777778271</c:v>
                </c:pt>
                <c:pt idx="581">
                  <c:v>55.833361111111607</c:v>
                </c:pt>
                <c:pt idx="582">
                  <c:v>55.916694444444943</c:v>
                </c:pt>
                <c:pt idx="583">
                  <c:v>56.000027777778278</c:v>
                </c:pt>
                <c:pt idx="584">
                  <c:v>56.083361111111614</c:v>
                </c:pt>
                <c:pt idx="585">
                  <c:v>56.16669444444495</c:v>
                </c:pt>
                <c:pt idx="586">
                  <c:v>56.250027777778286</c:v>
                </c:pt>
                <c:pt idx="587">
                  <c:v>56.333361111111621</c:v>
                </c:pt>
                <c:pt idx="588">
                  <c:v>56.416694444444957</c:v>
                </c:pt>
                <c:pt idx="589">
                  <c:v>56.500027777778293</c:v>
                </c:pt>
                <c:pt idx="590">
                  <c:v>56.583361111111628</c:v>
                </c:pt>
                <c:pt idx="591">
                  <c:v>56.666694444444964</c:v>
                </c:pt>
                <c:pt idx="592">
                  <c:v>56.7500277777783</c:v>
                </c:pt>
                <c:pt idx="593">
                  <c:v>56.833361111111635</c:v>
                </c:pt>
                <c:pt idx="594">
                  <c:v>56.916694444444971</c:v>
                </c:pt>
                <c:pt idx="595">
                  <c:v>57.000027777778307</c:v>
                </c:pt>
                <c:pt idx="596">
                  <c:v>57.083361111111643</c:v>
                </c:pt>
                <c:pt idx="597">
                  <c:v>57.166694444444978</c:v>
                </c:pt>
                <c:pt idx="598">
                  <c:v>57.250027777778314</c:v>
                </c:pt>
                <c:pt idx="599">
                  <c:v>57.33336111111165</c:v>
                </c:pt>
                <c:pt idx="600">
                  <c:v>57.416694444444985</c:v>
                </c:pt>
                <c:pt idx="601">
                  <c:v>57.500027777778321</c:v>
                </c:pt>
                <c:pt idx="602">
                  <c:v>57.583361111111657</c:v>
                </c:pt>
                <c:pt idx="603">
                  <c:v>57.666694444444992</c:v>
                </c:pt>
                <c:pt idx="604">
                  <c:v>57.750027777778328</c:v>
                </c:pt>
                <c:pt idx="605">
                  <c:v>57.833361111111664</c:v>
                </c:pt>
                <c:pt idx="606">
                  <c:v>57.916694444445</c:v>
                </c:pt>
                <c:pt idx="607">
                  <c:v>58.000027777778335</c:v>
                </c:pt>
                <c:pt idx="608">
                  <c:v>58.083361111111671</c:v>
                </c:pt>
                <c:pt idx="609">
                  <c:v>58.166694444445007</c:v>
                </c:pt>
                <c:pt idx="610">
                  <c:v>58.250027777778342</c:v>
                </c:pt>
                <c:pt idx="611">
                  <c:v>58.333361111111678</c:v>
                </c:pt>
                <c:pt idx="612">
                  <c:v>58.416694444445014</c:v>
                </c:pt>
                <c:pt idx="613">
                  <c:v>58.50002777777835</c:v>
                </c:pt>
                <c:pt idx="614">
                  <c:v>58.583361111111685</c:v>
                </c:pt>
                <c:pt idx="615">
                  <c:v>58.666694444445021</c:v>
                </c:pt>
                <c:pt idx="616">
                  <c:v>58.750027777778357</c:v>
                </c:pt>
                <c:pt idx="617">
                  <c:v>58.833361111111692</c:v>
                </c:pt>
                <c:pt idx="618">
                  <c:v>58.916694444445028</c:v>
                </c:pt>
                <c:pt idx="619">
                  <c:v>59.000027777778364</c:v>
                </c:pt>
                <c:pt idx="620">
                  <c:v>59.083361111111699</c:v>
                </c:pt>
                <c:pt idx="621">
                  <c:v>59.166694444445035</c:v>
                </c:pt>
                <c:pt idx="622">
                  <c:v>59.250027777778371</c:v>
                </c:pt>
                <c:pt idx="623">
                  <c:v>59.333361111111707</c:v>
                </c:pt>
                <c:pt idx="624">
                  <c:v>59.416694444445042</c:v>
                </c:pt>
                <c:pt idx="625">
                  <c:v>59.500027777778378</c:v>
                </c:pt>
                <c:pt idx="626">
                  <c:v>59.583361111111714</c:v>
                </c:pt>
                <c:pt idx="627">
                  <c:v>59.666694444445049</c:v>
                </c:pt>
                <c:pt idx="628">
                  <c:v>59.750027777778385</c:v>
                </c:pt>
                <c:pt idx="629">
                  <c:v>59.833361111111721</c:v>
                </c:pt>
                <c:pt idx="630">
                  <c:v>59.916694444445056</c:v>
                </c:pt>
                <c:pt idx="631">
                  <c:v>60.000027777778392</c:v>
                </c:pt>
                <c:pt idx="632">
                  <c:v>60.083361111111728</c:v>
                </c:pt>
                <c:pt idx="633">
                  <c:v>60.166694444445064</c:v>
                </c:pt>
                <c:pt idx="634">
                  <c:v>60.250027777778399</c:v>
                </c:pt>
                <c:pt idx="635">
                  <c:v>60.333361111111735</c:v>
                </c:pt>
                <c:pt idx="636">
                  <c:v>60.416694444445071</c:v>
                </c:pt>
                <c:pt idx="637">
                  <c:v>60.500027777778406</c:v>
                </c:pt>
                <c:pt idx="638">
                  <c:v>60.583361111111742</c:v>
                </c:pt>
                <c:pt idx="639">
                  <c:v>60.666694444445078</c:v>
                </c:pt>
                <c:pt idx="640">
                  <c:v>60.750027777778413</c:v>
                </c:pt>
                <c:pt idx="641">
                  <c:v>60.833361111111749</c:v>
                </c:pt>
                <c:pt idx="642">
                  <c:v>60.916694444445085</c:v>
                </c:pt>
                <c:pt idx="643">
                  <c:v>61.000027777778421</c:v>
                </c:pt>
                <c:pt idx="644">
                  <c:v>61.083361111111756</c:v>
                </c:pt>
                <c:pt idx="645">
                  <c:v>61.166694444445092</c:v>
                </c:pt>
                <c:pt idx="646">
                  <c:v>61.250027777778428</c:v>
                </c:pt>
                <c:pt idx="647">
                  <c:v>61.333361111111763</c:v>
                </c:pt>
                <c:pt idx="648">
                  <c:v>61.416694444445099</c:v>
                </c:pt>
                <c:pt idx="649">
                  <c:v>61.500027777778435</c:v>
                </c:pt>
                <c:pt idx="650">
                  <c:v>61.58336111111177</c:v>
                </c:pt>
                <c:pt idx="651">
                  <c:v>61.666694444445106</c:v>
                </c:pt>
                <c:pt idx="652">
                  <c:v>61.750027777778442</c:v>
                </c:pt>
                <c:pt idx="653">
                  <c:v>61.833361111111778</c:v>
                </c:pt>
                <c:pt idx="654">
                  <c:v>61.916694444445113</c:v>
                </c:pt>
                <c:pt idx="655">
                  <c:v>62.000027777778449</c:v>
                </c:pt>
                <c:pt idx="656">
                  <c:v>62.083361111111785</c:v>
                </c:pt>
                <c:pt idx="657">
                  <c:v>62.16669444444512</c:v>
                </c:pt>
                <c:pt idx="658">
                  <c:v>62.250027777778456</c:v>
                </c:pt>
                <c:pt idx="659">
                  <c:v>62.333361111111792</c:v>
                </c:pt>
                <c:pt idx="660">
                  <c:v>62.416694444445127</c:v>
                </c:pt>
                <c:pt idx="661">
                  <c:v>62.500027777778463</c:v>
                </c:pt>
                <c:pt idx="662">
                  <c:v>62.583361111111799</c:v>
                </c:pt>
                <c:pt idx="663">
                  <c:v>62.666694444445135</c:v>
                </c:pt>
                <c:pt idx="664">
                  <c:v>62.75002777777847</c:v>
                </c:pt>
                <c:pt idx="665">
                  <c:v>62.833361111111806</c:v>
                </c:pt>
                <c:pt idx="666">
                  <c:v>62.916694444445142</c:v>
                </c:pt>
                <c:pt idx="667">
                  <c:v>63.000027777778477</c:v>
                </c:pt>
                <c:pt idx="668">
                  <c:v>63.083361111111813</c:v>
                </c:pt>
                <c:pt idx="669">
                  <c:v>63.166694444445149</c:v>
                </c:pt>
                <c:pt idx="670">
                  <c:v>63.250027777778485</c:v>
                </c:pt>
                <c:pt idx="671">
                  <c:v>63.33336111111182</c:v>
                </c:pt>
                <c:pt idx="672">
                  <c:v>63.416694444445156</c:v>
                </c:pt>
                <c:pt idx="673">
                  <c:v>63.500027777778492</c:v>
                </c:pt>
                <c:pt idx="674">
                  <c:v>63.583361111111827</c:v>
                </c:pt>
                <c:pt idx="675">
                  <c:v>63.666694444445163</c:v>
                </c:pt>
                <c:pt idx="676">
                  <c:v>63.750027777778499</c:v>
                </c:pt>
                <c:pt idx="677">
                  <c:v>63.833361111111834</c:v>
                </c:pt>
                <c:pt idx="678">
                  <c:v>63.91669444444517</c:v>
                </c:pt>
                <c:pt idx="679">
                  <c:v>64.000027777778499</c:v>
                </c:pt>
                <c:pt idx="680">
                  <c:v>64.083361111111827</c:v>
                </c:pt>
                <c:pt idx="681">
                  <c:v>64.166694444445156</c:v>
                </c:pt>
                <c:pt idx="682">
                  <c:v>64.250027777778485</c:v>
                </c:pt>
                <c:pt idx="683">
                  <c:v>64.333361111111813</c:v>
                </c:pt>
                <c:pt idx="684">
                  <c:v>64.416694444445142</c:v>
                </c:pt>
                <c:pt idx="685">
                  <c:v>64.50002777777847</c:v>
                </c:pt>
                <c:pt idx="686">
                  <c:v>64.583361111111799</c:v>
                </c:pt>
                <c:pt idx="687">
                  <c:v>64.666694444445127</c:v>
                </c:pt>
                <c:pt idx="688">
                  <c:v>64.750027777778456</c:v>
                </c:pt>
                <c:pt idx="689">
                  <c:v>64.833361111111785</c:v>
                </c:pt>
                <c:pt idx="690">
                  <c:v>64.916694444445113</c:v>
                </c:pt>
                <c:pt idx="691">
                  <c:v>65.000027777778442</c:v>
                </c:pt>
                <c:pt idx="692">
                  <c:v>65.08336111111177</c:v>
                </c:pt>
                <c:pt idx="693">
                  <c:v>65.166694444445099</c:v>
                </c:pt>
                <c:pt idx="694">
                  <c:v>65.250027777778428</c:v>
                </c:pt>
                <c:pt idx="695">
                  <c:v>65.333361111111756</c:v>
                </c:pt>
                <c:pt idx="696">
                  <c:v>65.416694444445085</c:v>
                </c:pt>
                <c:pt idx="697">
                  <c:v>65.500027777778413</c:v>
                </c:pt>
                <c:pt idx="698">
                  <c:v>65.583361111111742</c:v>
                </c:pt>
                <c:pt idx="699">
                  <c:v>65.666694444445071</c:v>
                </c:pt>
                <c:pt idx="700">
                  <c:v>65.750027777778399</c:v>
                </c:pt>
                <c:pt idx="701">
                  <c:v>65.833361111111728</c:v>
                </c:pt>
                <c:pt idx="702">
                  <c:v>65.916694444445056</c:v>
                </c:pt>
                <c:pt idx="703">
                  <c:v>66.000027777778385</c:v>
                </c:pt>
                <c:pt idx="704">
                  <c:v>66.083361111111714</c:v>
                </c:pt>
                <c:pt idx="705">
                  <c:v>66.166694444445042</c:v>
                </c:pt>
                <c:pt idx="706">
                  <c:v>66.250027777778371</c:v>
                </c:pt>
                <c:pt idx="707">
                  <c:v>66.333361111111699</c:v>
                </c:pt>
                <c:pt idx="708">
                  <c:v>66.416694444445028</c:v>
                </c:pt>
                <c:pt idx="709">
                  <c:v>66.500027777778357</c:v>
                </c:pt>
                <c:pt idx="710">
                  <c:v>66.583361111111685</c:v>
                </c:pt>
                <c:pt idx="711">
                  <c:v>66.666694444445014</c:v>
                </c:pt>
                <c:pt idx="712">
                  <c:v>66.750027777778342</c:v>
                </c:pt>
                <c:pt idx="713">
                  <c:v>66.833361111111671</c:v>
                </c:pt>
                <c:pt idx="714">
                  <c:v>66.916694444445</c:v>
                </c:pt>
                <c:pt idx="715">
                  <c:v>67.000027777778328</c:v>
                </c:pt>
                <c:pt idx="716">
                  <c:v>67.083361111111657</c:v>
                </c:pt>
                <c:pt idx="717">
                  <c:v>67.166694444444985</c:v>
                </c:pt>
                <c:pt idx="718">
                  <c:v>67.250027777778314</c:v>
                </c:pt>
                <c:pt idx="719">
                  <c:v>67.333361111111643</c:v>
                </c:pt>
                <c:pt idx="720">
                  <c:v>67.416694444444971</c:v>
                </c:pt>
                <c:pt idx="721">
                  <c:v>67.5000277777783</c:v>
                </c:pt>
                <c:pt idx="722">
                  <c:v>67.583361111111628</c:v>
                </c:pt>
                <c:pt idx="723">
                  <c:v>67.666694444444957</c:v>
                </c:pt>
                <c:pt idx="724">
                  <c:v>67.750027777778286</c:v>
                </c:pt>
                <c:pt idx="725">
                  <c:v>67.833361111111614</c:v>
                </c:pt>
                <c:pt idx="726">
                  <c:v>67.916694444444943</c:v>
                </c:pt>
                <c:pt idx="727">
                  <c:v>68.000027777778271</c:v>
                </c:pt>
                <c:pt idx="728">
                  <c:v>68.0833611111116</c:v>
                </c:pt>
                <c:pt idx="729">
                  <c:v>68.166694444444929</c:v>
                </c:pt>
                <c:pt idx="730">
                  <c:v>68.250027777778257</c:v>
                </c:pt>
                <c:pt idx="731">
                  <c:v>68.333361111111586</c:v>
                </c:pt>
                <c:pt idx="732">
                  <c:v>68.416694444444914</c:v>
                </c:pt>
                <c:pt idx="733">
                  <c:v>68.500027777778243</c:v>
                </c:pt>
                <c:pt idx="734">
                  <c:v>68.583361111111572</c:v>
                </c:pt>
                <c:pt idx="735">
                  <c:v>68.6666944444449</c:v>
                </c:pt>
                <c:pt idx="736">
                  <c:v>68.750027777778229</c:v>
                </c:pt>
                <c:pt idx="737">
                  <c:v>68.833361111111557</c:v>
                </c:pt>
                <c:pt idx="738">
                  <c:v>68.916694444444886</c:v>
                </c:pt>
                <c:pt idx="739">
                  <c:v>69.000027777778214</c:v>
                </c:pt>
                <c:pt idx="740">
                  <c:v>69.083361111111543</c:v>
                </c:pt>
                <c:pt idx="741">
                  <c:v>69.166694444444872</c:v>
                </c:pt>
                <c:pt idx="742">
                  <c:v>69.2500277777782</c:v>
                </c:pt>
                <c:pt idx="743">
                  <c:v>69.333361111111529</c:v>
                </c:pt>
                <c:pt idx="744">
                  <c:v>69.416694444444857</c:v>
                </c:pt>
                <c:pt idx="745">
                  <c:v>69.500027777778186</c:v>
                </c:pt>
                <c:pt idx="746">
                  <c:v>69.583361111111515</c:v>
                </c:pt>
                <c:pt idx="747">
                  <c:v>69.666694444444843</c:v>
                </c:pt>
                <c:pt idx="748">
                  <c:v>69.750027777778172</c:v>
                </c:pt>
                <c:pt idx="749">
                  <c:v>69.8333611111115</c:v>
                </c:pt>
                <c:pt idx="750">
                  <c:v>69.916694444444829</c:v>
                </c:pt>
                <c:pt idx="751">
                  <c:v>70.000027777778158</c:v>
                </c:pt>
                <c:pt idx="752">
                  <c:v>70.083361111111486</c:v>
                </c:pt>
                <c:pt idx="753">
                  <c:v>70.166694444444815</c:v>
                </c:pt>
                <c:pt idx="754">
                  <c:v>70.250027777778143</c:v>
                </c:pt>
                <c:pt idx="755">
                  <c:v>70.333361111111472</c:v>
                </c:pt>
                <c:pt idx="756">
                  <c:v>70.416694444444801</c:v>
                </c:pt>
                <c:pt idx="757">
                  <c:v>70.500027777778129</c:v>
                </c:pt>
                <c:pt idx="758">
                  <c:v>70.583361111111458</c:v>
                </c:pt>
                <c:pt idx="759">
                  <c:v>70.666694444444786</c:v>
                </c:pt>
                <c:pt idx="760">
                  <c:v>70.750027777778115</c:v>
                </c:pt>
                <c:pt idx="761">
                  <c:v>70.833361111111444</c:v>
                </c:pt>
                <c:pt idx="762">
                  <c:v>70.916694444444772</c:v>
                </c:pt>
                <c:pt idx="763">
                  <c:v>71.000027777778101</c:v>
                </c:pt>
                <c:pt idx="764">
                  <c:v>71.083361111111429</c:v>
                </c:pt>
                <c:pt idx="765">
                  <c:v>71.166694444444758</c:v>
                </c:pt>
                <c:pt idx="766">
                  <c:v>71.250027777778087</c:v>
                </c:pt>
                <c:pt idx="767">
                  <c:v>71.333361111111415</c:v>
                </c:pt>
                <c:pt idx="768">
                  <c:v>71.416694444444744</c:v>
                </c:pt>
                <c:pt idx="769">
                  <c:v>71.500027777778072</c:v>
                </c:pt>
                <c:pt idx="770">
                  <c:v>71.583361111111401</c:v>
                </c:pt>
                <c:pt idx="771">
                  <c:v>71.66669444444473</c:v>
                </c:pt>
                <c:pt idx="772">
                  <c:v>71.750027777778058</c:v>
                </c:pt>
                <c:pt idx="773">
                  <c:v>71.833361111111387</c:v>
                </c:pt>
                <c:pt idx="774">
                  <c:v>71.916694444444715</c:v>
                </c:pt>
                <c:pt idx="775">
                  <c:v>72.000027777778044</c:v>
                </c:pt>
                <c:pt idx="776">
                  <c:v>72.083361111111373</c:v>
                </c:pt>
                <c:pt idx="777">
                  <c:v>72.166694444444701</c:v>
                </c:pt>
                <c:pt idx="778">
                  <c:v>72.25002777777803</c:v>
                </c:pt>
                <c:pt idx="779">
                  <c:v>72.333361111111358</c:v>
                </c:pt>
                <c:pt idx="780">
                  <c:v>72.416694444444687</c:v>
                </c:pt>
                <c:pt idx="781">
                  <c:v>72.500027777778016</c:v>
                </c:pt>
                <c:pt idx="782">
                  <c:v>72.583361111111344</c:v>
                </c:pt>
                <c:pt idx="783">
                  <c:v>72.666694444444673</c:v>
                </c:pt>
                <c:pt idx="784">
                  <c:v>72.750027777778001</c:v>
                </c:pt>
                <c:pt idx="785">
                  <c:v>72.83336111111133</c:v>
                </c:pt>
                <c:pt idx="786">
                  <c:v>72.916694444444659</c:v>
                </c:pt>
                <c:pt idx="787">
                  <c:v>73.000027777777987</c:v>
                </c:pt>
                <c:pt idx="788">
                  <c:v>73.083361111111316</c:v>
                </c:pt>
                <c:pt idx="789">
                  <c:v>73.166694444444644</c:v>
                </c:pt>
                <c:pt idx="790">
                  <c:v>73.250027777777973</c:v>
                </c:pt>
                <c:pt idx="791">
                  <c:v>73.333361111111302</c:v>
                </c:pt>
                <c:pt idx="792">
                  <c:v>73.41669444444463</c:v>
                </c:pt>
                <c:pt idx="793">
                  <c:v>73.500027777777959</c:v>
                </c:pt>
                <c:pt idx="794">
                  <c:v>73.583361111111287</c:v>
                </c:pt>
                <c:pt idx="795">
                  <c:v>73.666694444444616</c:v>
                </c:pt>
                <c:pt idx="796">
                  <c:v>73.750027777777944</c:v>
                </c:pt>
                <c:pt idx="797">
                  <c:v>73.833361111111273</c:v>
                </c:pt>
                <c:pt idx="798">
                  <c:v>73.916694444444602</c:v>
                </c:pt>
                <c:pt idx="799">
                  <c:v>74.00002777777793</c:v>
                </c:pt>
                <c:pt idx="800">
                  <c:v>74.083361111111259</c:v>
                </c:pt>
                <c:pt idx="801">
                  <c:v>74.166694444444587</c:v>
                </c:pt>
                <c:pt idx="802">
                  <c:v>74.250027777777916</c:v>
                </c:pt>
                <c:pt idx="803">
                  <c:v>74.333361111111245</c:v>
                </c:pt>
                <c:pt idx="804">
                  <c:v>74.416694444444573</c:v>
                </c:pt>
                <c:pt idx="805">
                  <c:v>74.500027777777902</c:v>
                </c:pt>
                <c:pt idx="806">
                  <c:v>74.58336111111123</c:v>
                </c:pt>
                <c:pt idx="807">
                  <c:v>74.666694444444559</c:v>
                </c:pt>
                <c:pt idx="808">
                  <c:v>74.750027777777888</c:v>
                </c:pt>
                <c:pt idx="809">
                  <c:v>74.833361111111216</c:v>
                </c:pt>
                <c:pt idx="810">
                  <c:v>74.916694444444545</c:v>
                </c:pt>
                <c:pt idx="811">
                  <c:v>75.000027777777873</c:v>
                </c:pt>
                <c:pt idx="812">
                  <c:v>75.083361111111202</c:v>
                </c:pt>
                <c:pt idx="813">
                  <c:v>75.166694444444531</c:v>
                </c:pt>
                <c:pt idx="814">
                  <c:v>75.250027777777859</c:v>
                </c:pt>
                <c:pt idx="815">
                  <c:v>75.333361111111188</c:v>
                </c:pt>
                <c:pt idx="816">
                  <c:v>75.416694444444516</c:v>
                </c:pt>
                <c:pt idx="817">
                  <c:v>75.500027777777845</c:v>
                </c:pt>
                <c:pt idx="818">
                  <c:v>75.583361111111174</c:v>
                </c:pt>
                <c:pt idx="819">
                  <c:v>75.666694444444502</c:v>
                </c:pt>
                <c:pt idx="820">
                  <c:v>75.750027777777831</c:v>
                </c:pt>
                <c:pt idx="821">
                  <c:v>75.833361111111159</c:v>
                </c:pt>
                <c:pt idx="822">
                  <c:v>75.916694444444488</c:v>
                </c:pt>
                <c:pt idx="823">
                  <c:v>76.000027777777817</c:v>
                </c:pt>
                <c:pt idx="824">
                  <c:v>76.083361111111145</c:v>
                </c:pt>
                <c:pt idx="825">
                  <c:v>76.166694444444474</c:v>
                </c:pt>
                <c:pt idx="826">
                  <c:v>76.250027777777802</c:v>
                </c:pt>
                <c:pt idx="827">
                  <c:v>76.333361111111131</c:v>
                </c:pt>
                <c:pt idx="828">
                  <c:v>76.41669444444446</c:v>
                </c:pt>
                <c:pt idx="829">
                  <c:v>76.500027777777788</c:v>
                </c:pt>
                <c:pt idx="830">
                  <c:v>76.583361111111117</c:v>
                </c:pt>
                <c:pt idx="831">
                  <c:v>76.666694444444445</c:v>
                </c:pt>
                <c:pt idx="832">
                  <c:v>76.750027777777774</c:v>
                </c:pt>
                <c:pt idx="833">
                  <c:v>76.833361111111103</c:v>
                </c:pt>
                <c:pt idx="834">
                  <c:v>76.916694444444431</c:v>
                </c:pt>
                <c:pt idx="835">
                  <c:v>77.00002777777776</c:v>
                </c:pt>
                <c:pt idx="836">
                  <c:v>77.083361111111088</c:v>
                </c:pt>
                <c:pt idx="837">
                  <c:v>77.166694444444417</c:v>
                </c:pt>
                <c:pt idx="838">
                  <c:v>77.250027777777746</c:v>
                </c:pt>
                <c:pt idx="839">
                  <c:v>77.333361111111074</c:v>
                </c:pt>
                <c:pt idx="840">
                  <c:v>77.416694444444403</c:v>
                </c:pt>
                <c:pt idx="841">
                  <c:v>77.500027777777731</c:v>
                </c:pt>
                <c:pt idx="842">
                  <c:v>77.58336111111106</c:v>
                </c:pt>
                <c:pt idx="843">
                  <c:v>77.666694444444389</c:v>
                </c:pt>
                <c:pt idx="844">
                  <c:v>77.750027777777717</c:v>
                </c:pt>
                <c:pt idx="845">
                  <c:v>77.833361111111046</c:v>
                </c:pt>
                <c:pt idx="846">
                  <c:v>77.916694444444374</c:v>
                </c:pt>
                <c:pt idx="847">
                  <c:v>78.000027777777703</c:v>
                </c:pt>
                <c:pt idx="848">
                  <c:v>78.083361111111032</c:v>
                </c:pt>
                <c:pt idx="849">
                  <c:v>78.16669444444436</c:v>
                </c:pt>
                <c:pt idx="850">
                  <c:v>78.250027777777689</c:v>
                </c:pt>
                <c:pt idx="851">
                  <c:v>78.333361111111017</c:v>
                </c:pt>
                <c:pt idx="852">
                  <c:v>78.416694444444346</c:v>
                </c:pt>
                <c:pt idx="853">
                  <c:v>78.500027777777674</c:v>
                </c:pt>
                <c:pt idx="854">
                  <c:v>78.583361111111003</c:v>
                </c:pt>
                <c:pt idx="855">
                  <c:v>78.666694444444332</c:v>
                </c:pt>
                <c:pt idx="856">
                  <c:v>78.75002777777766</c:v>
                </c:pt>
                <c:pt idx="857">
                  <c:v>78.833361111110989</c:v>
                </c:pt>
                <c:pt idx="858">
                  <c:v>78.916694444444317</c:v>
                </c:pt>
                <c:pt idx="859">
                  <c:v>79.000027777777646</c:v>
                </c:pt>
                <c:pt idx="860">
                  <c:v>79.083361111110975</c:v>
                </c:pt>
                <c:pt idx="861">
                  <c:v>79.166694444444303</c:v>
                </c:pt>
                <c:pt idx="862">
                  <c:v>79.250027777777632</c:v>
                </c:pt>
                <c:pt idx="863">
                  <c:v>79.33336111111096</c:v>
                </c:pt>
                <c:pt idx="864">
                  <c:v>79.416694444444289</c:v>
                </c:pt>
                <c:pt idx="865">
                  <c:v>79.500027777777618</c:v>
                </c:pt>
                <c:pt idx="866">
                  <c:v>79.583361111110946</c:v>
                </c:pt>
                <c:pt idx="867">
                  <c:v>79.666694444444275</c:v>
                </c:pt>
                <c:pt idx="868">
                  <c:v>79.750027777777603</c:v>
                </c:pt>
                <c:pt idx="869">
                  <c:v>79.833361111110932</c:v>
                </c:pt>
                <c:pt idx="870">
                  <c:v>79.916694444444261</c:v>
                </c:pt>
                <c:pt idx="871">
                  <c:v>80.000027777777589</c:v>
                </c:pt>
                <c:pt idx="872">
                  <c:v>80.083361111110918</c:v>
                </c:pt>
                <c:pt idx="873">
                  <c:v>80.166694444444246</c:v>
                </c:pt>
                <c:pt idx="874">
                  <c:v>80.250027777777575</c:v>
                </c:pt>
                <c:pt idx="875">
                  <c:v>80.333361111110904</c:v>
                </c:pt>
                <c:pt idx="876">
                  <c:v>80.416694444444232</c:v>
                </c:pt>
                <c:pt idx="877">
                  <c:v>80.500027777777561</c:v>
                </c:pt>
                <c:pt idx="878">
                  <c:v>80.583361111110889</c:v>
                </c:pt>
                <c:pt idx="879">
                  <c:v>80.666694444444218</c:v>
                </c:pt>
                <c:pt idx="880">
                  <c:v>80.750027777777547</c:v>
                </c:pt>
                <c:pt idx="881">
                  <c:v>80.833361111110875</c:v>
                </c:pt>
                <c:pt idx="882">
                  <c:v>80.916694444444204</c:v>
                </c:pt>
                <c:pt idx="883">
                  <c:v>81.000027777777532</c:v>
                </c:pt>
                <c:pt idx="884">
                  <c:v>81.083361111110861</c:v>
                </c:pt>
                <c:pt idx="885">
                  <c:v>81.16669444444419</c:v>
                </c:pt>
                <c:pt idx="886">
                  <c:v>81.250027777777518</c:v>
                </c:pt>
                <c:pt idx="887">
                  <c:v>81.333361111110847</c:v>
                </c:pt>
                <c:pt idx="888">
                  <c:v>81.416694444444175</c:v>
                </c:pt>
                <c:pt idx="889">
                  <c:v>81.500027777777504</c:v>
                </c:pt>
                <c:pt idx="890">
                  <c:v>81.583361111110833</c:v>
                </c:pt>
                <c:pt idx="891">
                  <c:v>81.666694444444161</c:v>
                </c:pt>
                <c:pt idx="892">
                  <c:v>81.75002777777749</c:v>
                </c:pt>
                <c:pt idx="893">
                  <c:v>81.833361111110818</c:v>
                </c:pt>
                <c:pt idx="894">
                  <c:v>81.916694444444147</c:v>
                </c:pt>
                <c:pt idx="895">
                  <c:v>82.000027777777476</c:v>
                </c:pt>
                <c:pt idx="896">
                  <c:v>82.083361111110804</c:v>
                </c:pt>
                <c:pt idx="897">
                  <c:v>82.166694444444133</c:v>
                </c:pt>
                <c:pt idx="898">
                  <c:v>82.250027777777461</c:v>
                </c:pt>
                <c:pt idx="899">
                  <c:v>82.33336111111079</c:v>
                </c:pt>
                <c:pt idx="900">
                  <c:v>82.416694444444119</c:v>
                </c:pt>
                <c:pt idx="901">
                  <c:v>82.500027777777447</c:v>
                </c:pt>
                <c:pt idx="902">
                  <c:v>82.583361111110776</c:v>
                </c:pt>
                <c:pt idx="903">
                  <c:v>82.666694444444104</c:v>
                </c:pt>
                <c:pt idx="904">
                  <c:v>82.750027777777433</c:v>
                </c:pt>
                <c:pt idx="905">
                  <c:v>82.833361111110761</c:v>
                </c:pt>
                <c:pt idx="906">
                  <c:v>82.91669444444409</c:v>
                </c:pt>
                <c:pt idx="907">
                  <c:v>83.000027777777419</c:v>
                </c:pt>
                <c:pt idx="908">
                  <c:v>83.083361111110747</c:v>
                </c:pt>
                <c:pt idx="909">
                  <c:v>83.166694444444076</c:v>
                </c:pt>
                <c:pt idx="910">
                  <c:v>83.250027777777404</c:v>
                </c:pt>
                <c:pt idx="911">
                  <c:v>83.333361111110733</c:v>
                </c:pt>
                <c:pt idx="912">
                  <c:v>83.416694444444062</c:v>
                </c:pt>
                <c:pt idx="913">
                  <c:v>83.50002777777739</c:v>
                </c:pt>
                <c:pt idx="914">
                  <c:v>83.583361111110719</c:v>
                </c:pt>
                <c:pt idx="915">
                  <c:v>83.666694444444047</c:v>
                </c:pt>
                <c:pt idx="916">
                  <c:v>83.750027777777376</c:v>
                </c:pt>
                <c:pt idx="917">
                  <c:v>83.833361111110705</c:v>
                </c:pt>
                <c:pt idx="918">
                  <c:v>83.916694444444033</c:v>
                </c:pt>
                <c:pt idx="919">
                  <c:v>84.000027777777362</c:v>
                </c:pt>
                <c:pt idx="920">
                  <c:v>84.08336111111069</c:v>
                </c:pt>
                <c:pt idx="921">
                  <c:v>84.166694444444019</c:v>
                </c:pt>
                <c:pt idx="922">
                  <c:v>84.250027777777348</c:v>
                </c:pt>
                <c:pt idx="923">
                  <c:v>84.333361111110676</c:v>
                </c:pt>
                <c:pt idx="924">
                  <c:v>84.416694444444005</c:v>
                </c:pt>
                <c:pt idx="925">
                  <c:v>84.500027777777333</c:v>
                </c:pt>
                <c:pt idx="926">
                  <c:v>84.583361111110662</c:v>
                </c:pt>
                <c:pt idx="927">
                  <c:v>84.666694444443991</c:v>
                </c:pt>
                <c:pt idx="928">
                  <c:v>84.750027777777319</c:v>
                </c:pt>
                <c:pt idx="929">
                  <c:v>84.833361111110648</c:v>
                </c:pt>
                <c:pt idx="930">
                  <c:v>84.916694444443976</c:v>
                </c:pt>
                <c:pt idx="931">
                  <c:v>85.000027777777305</c:v>
                </c:pt>
                <c:pt idx="932">
                  <c:v>85.083361111110634</c:v>
                </c:pt>
                <c:pt idx="933">
                  <c:v>85.166694444443962</c:v>
                </c:pt>
                <c:pt idx="934">
                  <c:v>85.250027777777291</c:v>
                </c:pt>
                <c:pt idx="935">
                  <c:v>85.333361111110619</c:v>
                </c:pt>
                <c:pt idx="936">
                  <c:v>85.416694444443948</c:v>
                </c:pt>
                <c:pt idx="937">
                  <c:v>85.500027777777277</c:v>
                </c:pt>
                <c:pt idx="938">
                  <c:v>85.583361111110605</c:v>
                </c:pt>
                <c:pt idx="939">
                  <c:v>85.666694444443934</c:v>
                </c:pt>
                <c:pt idx="940">
                  <c:v>85.750027777777262</c:v>
                </c:pt>
                <c:pt idx="941">
                  <c:v>85.833361111110591</c:v>
                </c:pt>
                <c:pt idx="942">
                  <c:v>85.91669444444392</c:v>
                </c:pt>
                <c:pt idx="943">
                  <c:v>86.000027777777248</c:v>
                </c:pt>
                <c:pt idx="944">
                  <c:v>86.083361111110577</c:v>
                </c:pt>
                <c:pt idx="945">
                  <c:v>86.166694444443905</c:v>
                </c:pt>
                <c:pt idx="946">
                  <c:v>86.250027777777234</c:v>
                </c:pt>
                <c:pt idx="947">
                  <c:v>86.333361111110563</c:v>
                </c:pt>
                <c:pt idx="948">
                  <c:v>86.416694444443891</c:v>
                </c:pt>
                <c:pt idx="949">
                  <c:v>86.50002777777722</c:v>
                </c:pt>
                <c:pt idx="950">
                  <c:v>86.583361111110548</c:v>
                </c:pt>
                <c:pt idx="951">
                  <c:v>86.666694444443877</c:v>
                </c:pt>
                <c:pt idx="952">
                  <c:v>86.750027777777206</c:v>
                </c:pt>
                <c:pt idx="953">
                  <c:v>86.833361111110534</c:v>
                </c:pt>
                <c:pt idx="954">
                  <c:v>86.916694444443863</c:v>
                </c:pt>
                <c:pt idx="955">
                  <c:v>87.000027777777191</c:v>
                </c:pt>
                <c:pt idx="956">
                  <c:v>87.08336111111052</c:v>
                </c:pt>
                <c:pt idx="957">
                  <c:v>87.166694444443849</c:v>
                </c:pt>
                <c:pt idx="958">
                  <c:v>87.250027777777177</c:v>
                </c:pt>
                <c:pt idx="959">
                  <c:v>87.333361111110506</c:v>
                </c:pt>
                <c:pt idx="960">
                  <c:v>87.416694444443834</c:v>
                </c:pt>
                <c:pt idx="961">
                  <c:v>87.500027777777163</c:v>
                </c:pt>
                <c:pt idx="962">
                  <c:v>87.583361111110491</c:v>
                </c:pt>
                <c:pt idx="963">
                  <c:v>87.66669444444382</c:v>
                </c:pt>
                <c:pt idx="964">
                  <c:v>87.750027777777149</c:v>
                </c:pt>
                <c:pt idx="965">
                  <c:v>87.833361111110477</c:v>
                </c:pt>
                <c:pt idx="966">
                  <c:v>87.916694444443806</c:v>
                </c:pt>
                <c:pt idx="967">
                  <c:v>88.000027777777134</c:v>
                </c:pt>
                <c:pt idx="968">
                  <c:v>88.083361111110463</c:v>
                </c:pt>
                <c:pt idx="969">
                  <c:v>88.166694444443792</c:v>
                </c:pt>
                <c:pt idx="970">
                  <c:v>88.25002777777712</c:v>
                </c:pt>
                <c:pt idx="971">
                  <c:v>88.333361111110449</c:v>
                </c:pt>
                <c:pt idx="972">
                  <c:v>88.416694444443777</c:v>
                </c:pt>
                <c:pt idx="973">
                  <c:v>88.500027777777106</c:v>
                </c:pt>
                <c:pt idx="974">
                  <c:v>88.583361111110435</c:v>
                </c:pt>
                <c:pt idx="975">
                  <c:v>88.666694444443763</c:v>
                </c:pt>
                <c:pt idx="976">
                  <c:v>88.750027777777092</c:v>
                </c:pt>
                <c:pt idx="977">
                  <c:v>88.83336111111042</c:v>
                </c:pt>
                <c:pt idx="978">
                  <c:v>88.916694444443749</c:v>
                </c:pt>
                <c:pt idx="979">
                  <c:v>89.000027777777078</c:v>
                </c:pt>
                <c:pt idx="980">
                  <c:v>89.083361111110406</c:v>
                </c:pt>
                <c:pt idx="981">
                  <c:v>89.166694444443735</c:v>
                </c:pt>
                <c:pt idx="982">
                  <c:v>89.250027777777063</c:v>
                </c:pt>
                <c:pt idx="983">
                  <c:v>89.333361111110392</c:v>
                </c:pt>
                <c:pt idx="984">
                  <c:v>89.416694444443721</c:v>
                </c:pt>
                <c:pt idx="985">
                  <c:v>89.500027777777049</c:v>
                </c:pt>
                <c:pt idx="986">
                  <c:v>89.583361111110378</c:v>
                </c:pt>
                <c:pt idx="987">
                  <c:v>89.666694444443706</c:v>
                </c:pt>
                <c:pt idx="988">
                  <c:v>89.750027777777035</c:v>
                </c:pt>
                <c:pt idx="989">
                  <c:v>89.833361111110364</c:v>
                </c:pt>
                <c:pt idx="990">
                  <c:v>89.916694444443692</c:v>
                </c:pt>
                <c:pt idx="991">
                  <c:v>90.000027777777021</c:v>
                </c:pt>
                <c:pt idx="992">
                  <c:v>90.083361111110349</c:v>
                </c:pt>
                <c:pt idx="993">
                  <c:v>90.166694444443678</c:v>
                </c:pt>
                <c:pt idx="994">
                  <c:v>90.250027777777007</c:v>
                </c:pt>
                <c:pt idx="995">
                  <c:v>90.333361111110335</c:v>
                </c:pt>
                <c:pt idx="996">
                  <c:v>90.416694444443664</c:v>
                </c:pt>
                <c:pt idx="997">
                  <c:v>90.500027777776992</c:v>
                </c:pt>
                <c:pt idx="998">
                  <c:v>90.583361111110321</c:v>
                </c:pt>
                <c:pt idx="999">
                  <c:v>90.66669444444365</c:v>
                </c:pt>
                <c:pt idx="1000">
                  <c:v>90.750027777776978</c:v>
                </c:pt>
                <c:pt idx="1001">
                  <c:v>90.833361111110307</c:v>
                </c:pt>
                <c:pt idx="1002">
                  <c:v>90.916694444443635</c:v>
                </c:pt>
                <c:pt idx="1003">
                  <c:v>91.000027777776964</c:v>
                </c:pt>
                <c:pt idx="1004">
                  <c:v>91.083361111110293</c:v>
                </c:pt>
                <c:pt idx="1005">
                  <c:v>91.166694444443621</c:v>
                </c:pt>
                <c:pt idx="1006">
                  <c:v>91.25002777777695</c:v>
                </c:pt>
                <c:pt idx="1007">
                  <c:v>91.333361111110278</c:v>
                </c:pt>
                <c:pt idx="1008">
                  <c:v>91.416694444443607</c:v>
                </c:pt>
                <c:pt idx="1009">
                  <c:v>91.500027777776936</c:v>
                </c:pt>
                <c:pt idx="1010">
                  <c:v>91.583361111110264</c:v>
                </c:pt>
                <c:pt idx="1011">
                  <c:v>91.666694444443593</c:v>
                </c:pt>
                <c:pt idx="1012">
                  <c:v>91.750027777776921</c:v>
                </c:pt>
                <c:pt idx="1013">
                  <c:v>91.83336111111025</c:v>
                </c:pt>
                <c:pt idx="1014">
                  <c:v>91.916694444443579</c:v>
                </c:pt>
                <c:pt idx="1015">
                  <c:v>92.000027777776907</c:v>
                </c:pt>
                <c:pt idx="1016">
                  <c:v>92.083361111110236</c:v>
                </c:pt>
                <c:pt idx="1017">
                  <c:v>92.166694444443564</c:v>
                </c:pt>
                <c:pt idx="1018">
                  <c:v>92.250027777776893</c:v>
                </c:pt>
                <c:pt idx="1019">
                  <c:v>92.333361111110221</c:v>
                </c:pt>
                <c:pt idx="1020">
                  <c:v>92.41669444444355</c:v>
                </c:pt>
                <c:pt idx="1021">
                  <c:v>92.500027777776879</c:v>
                </c:pt>
                <c:pt idx="1022">
                  <c:v>92.583361111110207</c:v>
                </c:pt>
                <c:pt idx="1023">
                  <c:v>92.666694444443536</c:v>
                </c:pt>
                <c:pt idx="1024">
                  <c:v>92.750027777776864</c:v>
                </c:pt>
                <c:pt idx="1025">
                  <c:v>92.833361111110193</c:v>
                </c:pt>
                <c:pt idx="1026">
                  <c:v>92.916694444443522</c:v>
                </c:pt>
                <c:pt idx="1027">
                  <c:v>93.00002777777685</c:v>
                </c:pt>
                <c:pt idx="1028">
                  <c:v>93.083361111110179</c:v>
                </c:pt>
                <c:pt idx="1029">
                  <c:v>93.166694444443507</c:v>
                </c:pt>
                <c:pt idx="1030">
                  <c:v>93.250027777776836</c:v>
                </c:pt>
                <c:pt idx="1031">
                  <c:v>93.333361111110165</c:v>
                </c:pt>
                <c:pt idx="1032">
                  <c:v>93.416694444443493</c:v>
                </c:pt>
                <c:pt idx="1033">
                  <c:v>93.500027777776822</c:v>
                </c:pt>
                <c:pt idx="1034">
                  <c:v>93.58336111111015</c:v>
                </c:pt>
                <c:pt idx="1035">
                  <c:v>93.666694444443479</c:v>
                </c:pt>
                <c:pt idx="1036">
                  <c:v>93.750027777776808</c:v>
                </c:pt>
                <c:pt idx="1037">
                  <c:v>93.833361111110136</c:v>
                </c:pt>
                <c:pt idx="1038">
                  <c:v>93.916694444443465</c:v>
                </c:pt>
                <c:pt idx="1039">
                  <c:v>94.000027777776793</c:v>
                </c:pt>
                <c:pt idx="1040">
                  <c:v>94.083361111110122</c:v>
                </c:pt>
                <c:pt idx="1041">
                  <c:v>94.166694444443451</c:v>
                </c:pt>
                <c:pt idx="1042">
                  <c:v>94.250027777776779</c:v>
                </c:pt>
                <c:pt idx="1043">
                  <c:v>94.333361111110108</c:v>
                </c:pt>
                <c:pt idx="1044">
                  <c:v>94.416694444443436</c:v>
                </c:pt>
                <c:pt idx="1045">
                  <c:v>94.500027777776765</c:v>
                </c:pt>
                <c:pt idx="1046">
                  <c:v>94.583361111110094</c:v>
                </c:pt>
                <c:pt idx="1047">
                  <c:v>94.666694444443422</c:v>
                </c:pt>
                <c:pt idx="1048">
                  <c:v>94.750027777776751</c:v>
                </c:pt>
                <c:pt idx="1049">
                  <c:v>94.833361111110079</c:v>
                </c:pt>
                <c:pt idx="1050">
                  <c:v>94.916694444443408</c:v>
                </c:pt>
                <c:pt idx="1051">
                  <c:v>95.000027777776737</c:v>
                </c:pt>
                <c:pt idx="1052">
                  <c:v>95.083361111110065</c:v>
                </c:pt>
                <c:pt idx="1053">
                  <c:v>95.166694444443394</c:v>
                </c:pt>
                <c:pt idx="1054">
                  <c:v>95.250027777776722</c:v>
                </c:pt>
                <c:pt idx="1055">
                  <c:v>95.333361111110051</c:v>
                </c:pt>
                <c:pt idx="1056">
                  <c:v>95.41669444444338</c:v>
                </c:pt>
                <c:pt idx="1057">
                  <c:v>95.500027777776708</c:v>
                </c:pt>
                <c:pt idx="1058">
                  <c:v>95.583361111110037</c:v>
                </c:pt>
                <c:pt idx="1059">
                  <c:v>95.666694444443365</c:v>
                </c:pt>
                <c:pt idx="1060">
                  <c:v>95.750027777776694</c:v>
                </c:pt>
                <c:pt idx="1061">
                  <c:v>95.833361111110023</c:v>
                </c:pt>
                <c:pt idx="1062">
                  <c:v>95.916694444443351</c:v>
                </c:pt>
                <c:pt idx="1063">
                  <c:v>96.00002777777668</c:v>
                </c:pt>
                <c:pt idx="1064">
                  <c:v>96.083361111110008</c:v>
                </c:pt>
                <c:pt idx="1065">
                  <c:v>96.166694444443337</c:v>
                </c:pt>
                <c:pt idx="1066">
                  <c:v>96.250027777776666</c:v>
                </c:pt>
                <c:pt idx="1067">
                  <c:v>96.333361111109994</c:v>
                </c:pt>
                <c:pt idx="1068">
                  <c:v>96.416694444443323</c:v>
                </c:pt>
                <c:pt idx="1069">
                  <c:v>96.500027777776651</c:v>
                </c:pt>
                <c:pt idx="1070">
                  <c:v>96.58336111110998</c:v>
                </c:pt>
                <c:pt idx="1071">
                  <c:v>96.666694444443308</c:v>
                </c:pt>
                <c:pt idx="1072">
                  <c:v>96.750027777776637</c:v>
                </c:pt>
                <c:pt idx="1073">
                  <c:v>96.833361111109966</c:v>
                </c:pt>
                <c:pt idx="1074">
                  <c:v>96.916694444443294</c:v>
                </c:pt>
                <c:pt idx="1075">
                  <c:v>97.000027777776623</c:v>
                </c:pt>
                <c:pt idx="1076">
                  <c:v>97.083361111109951</c:v>
                </c:pt>
                <c:pt idx="1077">
                  <c:v>97.16669444444328</c:v>
                </c:pt>
                <c:pt idx="1078">
                  <c:v>97.250027777776609</c:v>
                </c:pt>
                <c:pt idx="1079">
                  <c:v>97.333361111109937</c:v>
                </c:pt>
                <c:pt idx="1080">
                  <c:v>97.416694444443266</c:v>
                </c:pt>
                <c:pt idx="1081">
                  <c:v>97.500027777776594</c:v>
                </c:pt>
                <c:pt idx="1082">
                  <c:v>97.583361111109923</c:v>
                </c:pt>
                <c:pt idx="1083">
                  <c:v>97.666694444443252</c:v>
                </c:pt>
                <c:pt idx="1084">
                  <c:v>97.75002777777658</c:v>
                </c:pt>
                <c:pt idx="1085">
                  <c:v>97.833361111109909</c:v>
                </c:pt>
                <c:pt idx="1086">
                  <c:v>97.916694444443237</c:v>
                </c:pt>
                <c:pt idx="1087">
                  <c:v>98.000027777776566</c:v>
                </c:pt>
                <c:pt idx="1088">
                  <c:v>98.083361111109895</c:v>
                </c:pt>
                <c:pt idx="1089">
                  <c:v>98.166694444443223</c:v>
                </c:pt>
                <c:pt idx="1090">
                  <c:v>98.250027777776552</c:v>
                </c:pt>
                <c:pt idx="1091">
                  <c:v>98.33336111110988</c:v>
                </c:pt>
                <c:pt idx="1092">
                  <c:v>98.416694444443209</c:v>
                </c:pt>
                <c:pt idx="1093">
                  <c:v>98.500027777776538</c:v>
                </c:pt>
                <c:pt idx="1094">
                  <c:v>98.583361111109866</c:v>
                </c:pt>
                <c:pt idx="1095">
                  <c:v>98.666694444443195</c:v>
                </c:pt>
                <c:pt idx="1096">
                  <c:v>98.750027777776523</c:v>
                </c:pt>
                <c:pt idx="1097">
                  <c:v>98.833361111109852</c:v>
                </c:pt>
                <c:pt idx="1098">
                  <c:v>98.916694444443181</c:v>
                </c:pt>
                <c:pt idx="1099">
                  <c:v>99.000027777776509</c:v>
                </c:pt>
                <c:pt idx="1100">
                  <c:v>99.083361111109838</c:v>
                </c:pt>
                <c:pt idx="1101">
                  <c:v>99.166694444443166</c:v>
                </c:pt>
                <c:pt idx="1102">
                  <c:v>99.250027777776495</c:v>
                </c:pt>
                <c:pt idx="1103">
                  <c:v>99.333361111109824</c:v>
                </c:pt>
                <c:pt idx="1104">
                  <c:v>99.416694444443152</c:v>
                </c:pt>
                <c:pt idx="1105">
                  <c:v>99.500027777776481</c:v>
                </c:pt>
                <c:pt idx="1106">
                  <c:v>99.583361111109809</c:v>
                </c:pt>
                <c:pt idx="1107">
                  <c:v>99.666694444443138</c:v>
                </c:pt>
                <c:pt idx="1108">
                  <c:v>99.750027777776467</c:v>
                </c:pt>
                <c:pt idx="1109">
                  <c:v>99.833361111109795</c:v>
                </c:pt>
                <c:pt idx="1110">
                  <c:v>99.916694444443124</c:v>
                </c:pt>
                <c:pt idx="1111">
                  <c:v>100.00002777777645</c:v>
                </c:pt>
                <c:pt idx="1112">
                  <c:v>100.08336111110978</c:v>
                </c:pt>
                <c:pt idx="1113">
                  <c:v>100.16669444444311</c:v>
                </c:pt>
                <c:pt idx="1114">
                  <c:v>100.25002777777644</c:v>
                </c:pt>
                <c:pt idx="1115">
                  <c:v>100.33336111110977</c:v>
                </c:pt>
                <c:pt idx="1116">
                  <c:v>100.4166944444431</c:v>
                </c:pt>
                <c:pt idx="1117">
                  <c:v>100.50002777777642</c:v>
                </c:pt>
                <c:pt idx="1118">
                  <c:v>100.58336111110975</c:v>
                </c:pt>
                <c:pt idx="1119">
                  <c:v>100.66669444444308</c:v>
                </c:pt>
                <c:pt idx="1120">
                  <c:v>100.75002777777641</c:v>
                </c:pt>
                <c:pt idx="1121">
                  <c:v>100.83336111110974</c:v>
                </c:pt>
                <c:pt idx="1122">
                  <c:v>100.91669444444307</c:v>
                </c:pt>
                <c:pt idx="1123">
                  <c:v>101.0000277777764</c:v>
                </c:pt>
                <c:pt idx="1124">
                  <c:v>101.08336111110972</c:v>
                </c:pt>
                <c:pt idx="1125">
                  <c:v>101.16669444444305</c:v>
                </c:pt>
                <c:pt idx="1126">
                  <c:v>101.25002777777638</c:v>
                </c:pt>
                <c:pt idx="1127">
                  <c:v>101.33336111110971</c:v>
                </c:pt>
                <c:pt idx="1128">
                  <c:v>101.41669444444304</c:v>
                </c:pt>
                <c:pt idx="1129">
                  <c:v>101.50002777777637</c:v>
                </c:pt>
                <c:pt idx="1130">
                  <c:v>101.5833611111097</c:v>
                </c:pt>
                <c:pt idx="1131">
                  <c:v>101.66669444444302</c:v>
                </c:pt>
                <c:pt idx="1132">
                  <c:v>101.75002777777635</c:v>
                </c:pt>
                <c:pt idx="1133">
                  <c:v>101.83336111110968</c:v>
                </c:pt>
                <c:pt idx="1134">
                  <c:v>101.91669444444301</c:v>
                </c:pt>
                <c:pt idx="1135">
                  <c:v>102.00002777777634</c:v>
                </c:pt>
                <c:pt idx="1136">
                  <c:v>102.08336111110967</c:v>
                </c:pt>
                <c:pt idx="1137">
                  <c:v>102.166694444443</c:v>
                </c:pt>
                <c:pt idx="1138">
                  <c:v>102.25002777777632</c:v>
                </c:pt>
                <c:pt idx="1139">
                  <c:v>102.33336111110965</c:v>
                </c:pt>
                <c:pt idx="1140">
                  <c:v>102.41669444444298</c:v>
                </c:pt>
                <c:pt idx="1141">
                  <c:v>102.50002777777631</c:v>
                </c:pt>
                <c:pt idx="1142">
                  <c:v>102.58336111110964</c:v>
                </c:pt>
                <c:pt idx="1143">
                  <c:v>102.66669444444297</c:v>
                </c:pt>
                <c:pt idx="1144">
                  <c:v>102.7500277777763</c:v>
                </c:pt>
                <c:pt idx="1145">
                  <c:v>102.83336111110962</c:v>
                </c:pt>
                <c:pt idx="1146">
                  <c:v>102.91669444444295</c:v>
                </c:pt>
                <c:pt idx="1147">
                  <c:v>103.00002777777628</c:v>
                </c:pt>
                <c:pt idx="1148">
                  <c:v>103.08336111110961</c:v>
                </c:pt>
                <c:pt idx="1149">
                  <c:v>103.16669444444294</c:v>
                </c:pt>
                <c:pt idx="1150">
                  <c:v>103.25002777777627</c:v>
                </c:pt>
                <c:pt idx="1151">
                  <c:v>103.3333611111096</c:v>
                </c:pt>
                <c:pt idx="1152">
                  <c:v>103.41669444444292</c:v>
                </c:pt>
                <c:pt idx="1153">
                  <c:v>103.50002777777625</c:v>
                </c:pt>
                <c:pt idx="1154">
                  <c:v>103.58336111110958</c:v>
                </c:pt>
                <c:pt idx="1155">
                  <c:v>103.66669444444291</c:v>
                </c:pt>
                <c:pt idx="1156">
                  <c:v>103.75002777777624</c:v>
                </c:pt>
                <c:pt idx="1157">
                  <c:v>103.83336111110957</c:v>
                </c:pt>
                <c:pt idx="1158">
                  <c:v>103.9166944444429</c:v>
                </c:pt>
                <c:pt idx="1159">
                  <c:v>104.00002777777622</c:v>
                </c:pt>
                <c:pt idx="1160">
                  <c:v>104.08336111110955</c:v>
                </c:pt>
                <c:pt idx="1161">
                  <c:v>104.16669444444288</c:v>
                </c:pt>
                <c:pt idx="1162">
                  <c:v>104.25002777777621</c:v>
                </c:pt>
                <c:pt idx="1163">
                  <c:v>104.33336111110954</c:v>
                </c:pt>
                <c:pt idx="1164">
                  <c:v>104.41669444444287</c:v>
                </c:pt>
                <c:pt idx="1165">
                  <c:v>104.5000277777762</c:v>
                </c:pt>
                <c:pt idx="1166">
                  <c:v>104.58336111110953</c:v>
                </c:pt>
                <c:pt idx="1167">
                  <c:v>104.66669444444285</c:v>
                </c:pt>
                <c:pt idx="1168">
                  <c:v>104.75002777777618</c:v>
                </c:pt>
                <c:pt idx="1169">
                  <c:v>104.83336111110951</c:v>
                </c:pt>
                <c:pt idx="1170">
                  <c:v>104.91669444444284</c:v>
                </c:pt>
                <c:pt idx="1171">
                  <c:v>105.00002777777617</c:v>
                </c:pt>
                <c:pt idx="1172">
                  <c:v>105.0833611111095</c:v>
                </c:pt>
                <c:pt idx="1173">
                  <c:v>105.16669444444283</c:v>
                </c:pt>
                <c:pt idx="1174">
                  <c:v>105.25002777777615</c:v>
                </c:pt>
                <c:pt idx="1175">
                  <c:v>105.33336111110948</c:v>
                </c:pt>
                <c:pt idx="1176">
                  <c:v>105.41669444444281</c:v>
                </c:pt>
                <c:pt idx="1177">
                  <c:v>105.50002777777614</c:v>
                </c:pt>
                <c:pt idx="1178">
                  <c:v>105.58336111110947</c:v>
                </c:pt>
                <c:pt idx="1179">
                  <c:v>105.6666944444428</c:v>
                </c:pt>
                <c:pt idx="1180">
                  <c:v>105.75002777777613</c:v>
                </c:pt>
                <c:pt idx="1181">
                  <c:v>105.83336111110945</c:v>
                </c:pt>
                <c:pt idx="1182">
                  <c:v>105.91669444444278</c:v>
                </c:pt>
                <c:pt idx="1183">
                  <c:v>106.00002777777611</c:v>
                </c:pt>
                <c:pt idx="1184">
                  <c:v>106.08336111110944</c:v>
                </c:pt>
                <c:pt idx="1185">
                  <c:v>106.16669444444277</c:v>
                </c:pt>
                <c:pt idx="1186">
                  <c:v>106.2500277777761</c:v>
                </c:pt>
                <c:pt idx="1187">
                  <c:v>106.33336111110943</c:v>
                </c:pt>
                <c:pt idx="1188">
                  <c:v>106.41669444444275</c:v>
                </c:pt>
                <c:pt idx="1189">
                  <c:v>106.50002777777608</c:v>
                </c:pt>
                <c:pt idx="1190">
                  <c:v>106.58336111110941</c:v>
                </c:pt>
                <c:pt idx="1191">
                  <c:v>106.66669444444274</c:v>
                </c:pt>
                <c:pt idx="1192">
                  <c:v>106.75002777777607</c:v>
                </c:pt>
                <c:pt idx="1193">
                  <c:v>106.8333611111094</c:v>
                </c:pt>
                <c:pt idx="1194">
                  <c:v>106.91669444444273</c:v>
                </c:pt>
                <c:pt idx="1195">
                  <c:v>107.00002777777605</c:v>
                </c:pt>
                <c:pt idx="1196">
                  <c:v>107.08336111110938</c:v>
                </c:pt>
                <c:pt idx="1197">
                  <c:v>107.16669444444271</c:v>
                </c:pt>
                <c:pt idx="1198">
                  <c:v>107.25002777777604</c:v>
                </c:pt>
                <c:pt idx="1199">
                  <c:v>107.33336111110937</c:v>
                </c:pt>
                <c:pt idx="1200">
                  <c:v>107.4166944444427</c:v>
                </c:pt>
                <c:pt idx="1201">
                  <c:v>107.50002777777603</c:v>
                </c:pt>
                <c:pt idx="1202">
                  <c:v>107.58336111110935</c:v>
                </c:pt>
                <c:pt idx="1203">
                  <c:v>107.66669444444268</c:v>
                </c:pt>
                <c:pt idx="1204">
                  <c:v>107.75002777777601</c:v>
                </c:pt>
                <c:pt idx="1205">
                  <c:v>107.83336111110934</c:v>
                </c:pt>
                <c:pt idx="1206">
                  <c:v>107.91669444444267</c:v>
                </c:pt>
                <c:pt idx="1207">
                  <c:v>108.000027777776</c:v>
                </c:pt>
                <c:pt idx="1208">
                  <c:v>108.08336111110933</c:v>
                </c:pt>
                <c:pt idx="1209">
                  <c:v>108.16669444444265</c:v>
                </c:pt>
                <c:pt idx="1210">
                  <c:v>108.25002777777598</c:v>
                </c:pt>
                <c:pt idx="1211">
                  <c:v>108.33336111110931</c:v>
                </c:pt>
                <c:pt idx="1212">
                  <c:v>108.41669444444264</c:v>
                </c:pt>
                <c:pt idx="1213">
                  <c:v>108.50002777777597</c:v>
                </c:pt>
                <c:pt idx="1214">
                  <c:v>108.5833611111093</c:v>
                </c:pt>
                <c:pt idx="1215">
                  <c:v>108.66669444444263</c:v>
                </c:pt>
                <c:pt idx="1216">
                  <c:v>108.75002777777595</c:v>
                </c:pt>
                <c:pt idx="1217">
                  <c:v>108.83336111110928</c:v>
                </c:pt>
                <c:pt idx="1218">
                  <c:v>108.91669444444261</c:v>
                </c:pt>
                <c:pt idx="1219">
                  <c:v>109.00002777777594</c:v>
                </c:pt>
                <c:pt idx="1220">
                  <c:v>109.08336111110927</c:v>
                </c:pt>
                <c:pt idx="1221">
                  <c:v>109.1666944444426</c:v>
                </c:pt>
                <c:pt idx="1222">
                  <c:v>109.25002777777593</c:v>
                </c:pt>
                <c:pt idx="1223">
                  <c:v>109.33336111110926</c:v>
                </c:pt>
                <c:pt idx="1224">
                  <c:v>109.41669444444258</c:v>
                </c:pt>
                <c:pt idx="1225">
                  <c:v>109.50002777777591</c:v>
                </c:pt>
                <c:pt idx="1226">
                  <c:v>109.58336111110924</c:v>
                </c:pt>
                <c:pt idx="1227">
                  <c:v>109.66669444444257</c:v>
                </c:pt>
                <c:pt idx="1228">
                  <c:v>109.7500277777759</c:v>
                </c:pt>
                <c:pt idx="1229">
                  <c:v>109.83336111110923</c:v>
                </c:pt>
                <c:pt idx="1230">
                  <c:v>109.91669444444256</c:v>
                </c:pt>
                <c:pt idx="1231">
                  <c:v>110.00002777777588</c:v>
                </c:pt>
                <c:pt idx="1232">
                  <c:v>110.08336111110921</c:v>
                </c:pt>
                <c:pt idx="1233">
                  <c:v>110.16669444444254</c:v>
                </c:pt>
                <c:pt idx="1234">
                  <c:v>110.25002777777587</c:v>
                </c:pt>
                <c:pt idx="1235">
                  <c:v>110.3333611111092</c:v>
                </c:pt>
                <c:pt idx="1236">
                  <c:v>110.41669444444253</c:v>
                </c:pt>
                <c:pt idx="1237">
                  <c:v>110.50002777777586</c:v>
                </c:pt>
                <c:pt idx="1238">
                  <c:v>110.58336111110918</c:v>
                </c:pt>
                <c:pt idx="1239">
                  <c:v>110.66669444444251</c:v>
                </c:pt>
                <c:pt idx="1240">
                  <c:v>110.75002777777584</c:v>
                </c:pt>
                <c:pt idx="1241">
                  <c:v>110.83336111110917</c:v>
                </c:pt>
                <c:pt idx="1242">
                  <c:v>110.9166944444425</c:v>
                </c:pt>
                <c:pt idx="1243">
                  <c:v>111.00002777777583</c:v>
                </c:pt>
                <c:pt idx="1244">
                  <c:v>111.08336111110916</c:v>
                </c:pt>
                <c:pt idx="1245">
                  <c:v>111.16669444444248</c:v>
                </c:pt>
                <c:pt idx="1246">
                  <c:v>111.25002777777581</c:v>
                </c:pt>
                <c:pt idx="1247">
                  <c:v>111.33336111110914</c:v>
                </c:pt>
                <c:pt idx="1248">
                  <c:v>111.41669444444247</c:v>
                </c:pt>
                <c:pt idx="1249">
                  <c:v>111.5000277777758</c:v>
                </c:pt>
                <c:pt idx="1250">
                  <c:v>111.58336111110913</c:v>
                </c:pt>
                <c:pt idx="1251">
                  <c:v>111.66669444444246</c:v>
                </c:pt>
                <c:pt idx="1252">
                  <c:v>111.75002777777578</c:v>
                </c:pt>
                <c:pt idx="1253">
                  <c:v>111.83336111110911</c:v>
                </c:pt>
                <c:pt idx="1254">
                  <c:v>111.91669444444244</c:v>
                </c:pt>
                <c:pt idx="1255">
                  <c:v>112.00002777777577</c:v>
                </c:pt>
                <c:pt idx="1256">
                  <c:v>112.0833611111091</c:v>
                </c:pt>
                <c:pt idx="1257">
                  <c:v>112.16669444444243</c:v>
                </c:pt>
                <c:pt idx="1258">
                  <c:v>112.25002777777576</c:v>
                </c:pt>
                <c:pt idx="1259">
                  <c:v>112.33336111110908</c:v>
                </c:pt>
                <c:pt idx="1260">
                  <c:v>112.41669444444241</c:v>
                </c:pt>
                <c:pt idx="1261">
                  <c:v>112.50002777777574</c:v>
                </c:pt>
                <c:pt idx="1262">
                  <c:v>112.58336111110907</c:v>
                </c:pt>
                <c:pt idx="1263">
                  <c:v>112.6666944444424</c:v>
                </c:pt>
                <c:pt idx="1264">
                  <c:v>112.75002777777573</c:v>
                </c:pt>
                <c:pt idx="1265">
                  <c:v>112.83336111110906</c:v>
                </c:pt>
                <c:pt idx="1266">
                  <c:v>112.91669444444238</c:v>
                </c:pt>
                <c:pt idx="1267">
                  <c:v>113.00002777777571</c:v>
                </c:pt>
                <c:pt idx="1268">
                  <c:v>113.08336111110904</c:v>
                </c:pt>
                <c:pt idx="1269">
                  <c:v>113.16669444444237</c:v>
                </c:pt>
                <c:pt idx="1270">
                  <c:v>113.2500277777757</c:v>
                </c:pt>
                <c:pt idx="1271">
                  <c:v>113.33336111110903</c:v>
                </c:pt>
                <c:pt idx="1272">
                  <c:v>113.41669444444236</c:v>
                </c:pt>
                <c:pt idx="1273">
                  <c:v>113.50002777777568</c:v>
                </c:pt>
                <c:pt idx="1274">
                  <c:v>113.58336111110901</c:v>
                </c:pt>
                <c:pt idx="1275">
                  <c:v>113.66669444444234</c:v>
                </c:pt>
                <c:pt idx="1276">
                  <c:v>113.75002777777567</c:v>
                </c:pt>
                <c:pt idx="1277">
                  <c:v>113.833361111109</c:v>
                </c:pt>
                <c:pt idx="1278">
                  <c:v>113.91669444444233</c:v>
                </c:pt>
                <c:pt idx="1279">
                  <c:v>114.00002777777566</c:v>
                </c:pt>
                <c:pt idx="1280">
                  <c:v>114.08336111110899</c:v>
                </c:pt>
                <c:pt idx="1281">
                  <c:v>114.16669444444231</c:v>
                </c:pt>
                <c:pt idx="1282">
                  <c:v>114.25002777777564</c:v>
                </c:pt>
                <c:pt idx="1283">
                  <c:v>114.33336111110897</c:v>
                </c:pt>
                <c:pt idx="1284">
                  <c:v>114.4166944444423</c:v>
                </c:pt>
                <c:pt idx="1285">
                  <c:v>114.50002777777563</c:v>
                </c:pt>
                <c:pt idx="1286">
                  <c:v>114.58336111110896</c:v>
                </c:pt>
                <c:pt idx="1287">
                  <c:v>114.66669444444229</c:v>
                </c:pt>
                <c:pt idx="1288">
                  <c:v>114.75002777777561</c:v>
                </c:pt>
                <c:pt idx="1289">
                  <c:v>114.83336111110894</c:v>
                </c:pt>
                <c:pt idx="1290">
                  <c:v>114.91669444444227</c:v>
                </c:pt>
                <c:pt idx="1291">
                  <c:v>115.0000277777756</c:v>
                </c:pt>
                <c:pt idx="1292">
                  <c:v>115.08336111110893</c:v>
                </c:pt>
                <c:pt idx="1293">
                  <c:v>115.16669444444226</c:v>
                </c:pt>
                <c:pt idx="1294">
                  <c:v>115.25002777777559</c:v>
                </c:pt>
                <c:pt idx="1295">
                  <c:v>115.33336111110891</c:v>
                </c:pt>
                <c:pt idx="1296">
                  <c:v>115.41669444444224</c:v>
                </c:pt>
                <c:pt idx="1297">
                  <c:v>115.50002777777557</c:v>
                </c:pt>
                <c:pt idx="1298">
                  <c:v>115.5833611111089</c:v>
                </c:pt>
                <c:pt idx="1299">
                  <c:v>115.66669444444223</c:v>
                </c:pt>
                <c:pt idx="1300">
                  <c:v>115.75002777777556</c:v>
                </c:pt>
                <c:pt idx="1301">
                  <c:v>115.83336111110889</c:v>
                </c:pt>
                <c:pt idx="1302">
                  <c:v>115.91669444444221</c:v>
                </c:pt>
                <c:pt idx="1303">
                  <c:v>116.00002777777554</c:v>
                </c:pt>
                <c:pt idx="1304">
                  <c:v>116.08336111110887</c:v>
                </c:pt>
                <c:pt idx="1305">
                  <c:v>116.1666944444422</c:v>
                </c:pt>
                <c:pt idx="1306">
                  <c:v>116.25002777777553</c:v>
                </c:pt>
                <c:pt idx="1307">
                  <c:v>116.33336111110886</c:v>
                </c:pt>
                <c:pt idx="1308">
                  <c:v>116.41669444444219</c:v>
                </c:pt>
                <c:pt idx="1309">
                  <c:v>116.50002777777551</c:v>
                </c:pt>
                <c:pt idx="1310">
                  <c:v>116.58336111110884</c:v>
                </c:pt>
                <c:pt idx="1311">
                  <c:v>116.66669444444217</c:v>
                </c:pt>
                <c:pt idx="1312">
                  <c:v>116.7500277777755</c:v>
                </c:pt>
                <c:pt idx="1313">
                  <c:v>116.83336111110883</c:v>
                </c:pt>
                <c:pt idx="1314">
                  <c:v>116.91669444444216</c:v>
                </c:pt>
                <c:pt idx="1315">
                  <c:v>117.00002777777549</c:v>
                </c:pt>
                <c:pt idx="1316">
                  <c:v>117.08336111110881</c:v>
                </c:pt>
                <c:pt idx="1317">
                  <c:v>117.16669444444214</c:v>
                </c:pt>
                <c:pt idx="1318">
                  <c:v>117.25002777777547</c:v>
                </c:pt>
                <c:pt idx="1319">
                  <c:v>117.3333611111088</c:v>
                </c:pt>
                <c:pt idx="1320">
                  <c:v>117.41669444444213</c:v>
                </c:pt>
                <c:pt idx="1321">
                  <c:v>117.50002777777546</c:v>
                </c:pt>
                <c:pt idx="1322">
                  <c:v>117.58336111110879</c:v>
                </c:pt>
                <c:pt idx="1323">
                  <c:v>117.66669444444211</c:v>
                </c:pt>
                <c:pt idx="1324">
                  <c:v>117.75002777777544</c:v>
                </c:pt>
                <c:pt idx="1325">
                  <c:v>117.83336111110877</c:v>
                </c:pt>
                <c:pt idx="1326">
                  <c:v>117.9166944444421</c:v>
                </c:pt>
                <c:pt idx="1327">
                  <c:v>118.00002777777543</c:v>
                </c:pt>
                <c:pt idx="1328">
                  <c:v>118.08336111110876</c:v>
                </c:pt>
                <c:pt idx="1329">
                  <c:v>118.16669444444209</c:v>
                </c:pt>
                <c:pt idx="1330">
                  <c:v>118.25002777777541</c:v>
                </c:pt>
                <c:pt idx="1331">
                  <c:v>118.33336111110874</c:v>
                </c:pt>
                <c:pt idx="1332">
                  <c:v>118.41669444444207</c:v>
                </c:pt>
                <c:pt idx="1333">
                  <c:v>118.5000277777754</c:v>
                </c:pt>
                <c:pt idx="1334">
                  <c:v>118.58336111110873</c:v>
                </c:pt>
                <c:pt idx="1335">
                  <c:v>118.66669444444206</c:v>
                </c:pt>
                <c:pt idx="1336">
                  <c:v>118.75002777777539</c:v>
                </c:pt>
                <c:pt idx="1337">
                  <c:v>118.83336111110872</c:v>
                </c:pt>
                <c:pt idx="1338">
                  <c:v>118.91669444444204</c:v>
                </c:pt>
                <c:pt idx="1339">
                  <c:v>119.00002777777537</c:v>
                </c:pt>
                <c:pt idx="1340">
                  <c:v>119.0833611111087</c:v>
                </c:pt>
                <c:pt idx="1341">
                  <c:v>119.16669444444203</c:v>
                </c:pt>
                <c:pt idx="1342">
                  <c:v>119.25002777777536</c:v>
                </c:pt>
                <c:pt idx="1343">
                  <c:v>119.33336111110869</c:v>
                </c:pt>
                <c:pt idx="1344">
                  <c:v>119.41669444444202</c:v>
                </c:pt>
                <c:pt idx="1345">
                  <c:v>119.50002777777534</c:v>
                </c:pt>
                <c:pt idx="1346">
                  <c:v>119.58336111110867</c:v>
                </c:pt>
                <c:pt idx="1347">
                  <c:v>119.666694444442</c:v>
                </c:pt>
                <c:pt idx="1348">
                  <c:v>119.75002777777533</c:v>
                </c:pt>
                <c:pt idx="1349">
                  <c:v>119.83336111110866</c:v>
                </c:pt>
                <c:pt idx="1350">
                  <c:v>119.91669444444199</c:v>
                </c:pt>
                <c:pt idx="1351">
                  <c:v>120.00002777777532</c:v>
                </c:pt>
                <c:pt idx="1352">
                  <c:v>120.08336111110864</c:v>
                </c:pt>
                <c:pt idx="1353">
                  <c:v>120.16669444444197</c:v>
                </c:pt>
                <c:pt idx="1354">
                  <c:v>120.2500277777753</c:v>
                </c:pt>
                <c:pt idx="1355">
                  <c:v>120.33336111110863</c:v>
                </c:pt>
                <c:pt idx="1356">
                  <c:v>120.41669444444196</c:v>
                </c:pt>
                <c:pt idx="1357">
                  <c:v>120.50002777777529</c:v>
                </c:pt>
                <c:pt idx="1358">
                  <c:v>120.58336111110862</c:v>
                </c:pt>
                <c:pt idx="1359">
                  <c:v>120.66669444444194</c:v>
                </c:pt>
                <c:pt idx="1360">
                  <c:v>120.75002777777527</c:v>
                </c:pt>
                <c:pt idx="1361">
                  <c:v>120.8333611111086</c:v>
                </c:pt>
                <c:pt idx="1362">
                  <c:v>120.91669444444193</c:v>
                </c:pt>
                <c:pt idx="1363">
                  <c:v>121.00002777777526</c:v>
                </c:pt>
                <c:pt idx="1364">
                  <c:v>121.08336111110859</c:v>
                </c:pt>
                <c:pt idx="1365">
                  <c:v>121.16669444444192</c:v>
                </c:pt>
                <c:pt idx="1366">
                  <c:v>121.25002777777524</c:v>
                </c:pt>
                <c:pt idx="1367">
                  <c:v>121.33336111110857</c:v>
                </c:pt>
                <c:pt idx="1368">
                  <c:v>121.4166944444419</c:v>
                </c:pt>
                <c:pt idx="1369">
                  <c:v>121.50002777777523</c:v>
                </c:pt>
                <c:pt idx="1370">
                  <c:v>121.58336111110856</c:v>
                </c:pt>
                <c:pt idx="1371">
                  <c:v>121.66669444444189</c:v>
                </c:pt>
                <c:pt idx="1372">
                  <c:v>121.75002777777522</c:v>
                </c:pt>
                <c:pt idx="1373">
                  <c:v>121.83336111110854</c:v>
                </c:pt>
                <c:pt idx="1374">
                  <c:v>121.91669444444187</c:v>
                </c:pt>
                <c:pt idx="1375">
                  <c:v>122.0000277777752</c:v>
                </c:pt>
                <c:pt idx="1376">
                  <c:v>122.08336111110853</c:v>
                </c:pt>
                <c:pt idx="1377">
                  <c:v>122.16669444444186</c:v>
                </c:pt>
                <c:pt idx="1378">
                  <c:v>122.25002777777519</c:v>
                </c:pt>
                <c:pt idx="1379">
                  <c:v>122.33336111110852</c:v>
                </c:pt>
                <c:pt idx="1380">
                  <c:v>122.41669444444184</c:v>
                </c:pt>
                <c:pt idx="1381">
                  <c:v>122.50002777777517</c:v>
                </c:pt>
                <c:pt idx="1382">
                  <c:v>122.5833611111085</c:v>
                </c:pt>
                <c:pt idx="1383">
                  <c:v>122.66669444444183</c:v>
                </c:pt>
                <c:pt idx="1384">
                  <c:v>122.75002777777516</c:v>
                </c:pt>
                <c:pt idx="1385">
                  <c:v>122.83336111110849</c:v>
                </c:pt>
                <c:pt idx="1386">
                  <c:v>122.91669444444182</c:v>
                </c:pt>
                <c:pt idx="1387">
                  <c:v>123.00002777777514</c:v>
                </c:pt>
                <c:pt idx="1388">
                  <c:v>123.08336111110847</c:v>
                </c:pt>
                <c:pt idx="1389">
                  <c:v>123.1666944444418</c:v>
                </c:pt>
                <c:pt idx="1390">
                  <c:v>123.25002777777513</c:v>
                </c:pt>
                <c:pt idx="1391">
                  <c:v>123.33336111110846</c:v>
                </c:pt>
                <c:pt idx="1392">
                  <c:v>123.41669444444179</c:v>
                </c:pt>
                <c:pt idx="1393">
                  <c:v>123.50002777777512</c:v>
                </c:pt>
                <c:pt idx="1394">
                  <c:v>123.58336111110845</c:v>
                </c:pt>
                <c:pt idx="1395">
                  <c:v>123.66669444444177</c:v>
                </c:pt>
                <c:pt idx="1396">
                  <c:v>123.7500277777751</c:v>
                </c:pt>
                <c:pt idx="1397">
                  <c:v>123.83336111110843</c:v>
                </c:pt>
                <c:pt idx="1398">
                  <c:v>123.91669444444176</c:v>
                </c:pt>
                <c:pt idx="1399">
                  <c:v>124.00002777777509</c:v>
                </c:pt>
                <c:pt idx="1400">
                  <c:v>124.08336111110842</c:v>
                </c:pt>
                <c:pt idx="1401">
                  <c:v>124.16669444444175</c:v>
                </c:pt>
                <c:pt idx="1402">
                  <c:v>124.25002777777507</c:v>
                </c:pt>
                <c:pt idx="1403">
                  <c:v>124.3333611111084</c:v>
                </c:pt>
                <c:pt idx="1404">
                  <c:v>124.41669444444173</c:v>
                </c:pt>
                <c:pt idx="1405">
                  <c:v>124.50002777777506</c:v>
                </c:pt>
                <c:pt idx="1406">
                  <c:v>124.58336111110839</c:v>
                </c:pt>
                <c:pt idx="1407">
                  <c:v>124.66669444444172</c:v>
                </c:pt>
                <c:pt idx="1408">
                  <c:v>124.75002777777505</c:v>
                </c:pt>
                <c:pt idx="1409">
                  <c:v>124.83336111110837</c:v>
                </c:pt>
                <c:pt idx="1410">
                  <c:v>124.9166944444417</c:v>
                </c:pt>
                <c:pt idx="1411">
                  <c:v>125.00002777777503</c:v>
                </c:pt>
                <c:pt idx="1412">
                  <c:v>125.08336111110836</c:v>
                </c:pt>
                <c:pt idx="1413">
                  <c:v>125.16669444444169</c:v>
                </c:pt>
                <c:pt idx="1414">
                  <c:v>125.25002777777502</c:v>
                </c:pt>
                <c:pt idx="1415">
                  <c:v>125.33336111110835</c:v>
                </c:pt>
                <c:pt idx="1416">
                  <c:v>125.41669444444167</c:v>
                </c:pt>
                <c:pt idx="1417">
                  <c:v>125.500027777775</c:v>
                </c:pt>
                <c:pt idx="1418">
                  <c:v>125.58336111110833</c:v>
                </c:pt>
                <c:pt idx="1419">
                  <c:v>125.66669444444166</c:v>
                </c:pt>
                <c:pt idx="1420">
                  <c:v>125.75002777777499</c:v>
                </c:pt>
                <c:pt idx="1421">
                  <c:v>125.83336111110832</c:v>
                </c:pt>
                <c:pt idx="1422">
                  <c:v>125.91669444444165</c:v>
                </c:pt>
                <c:pt idx="1423">
                  <c:v>126.00002777777497</c:v>
                </c:pt>
                <c:pt idx="1424">
                  <c:v>126.0833611111083</c:v>
                </c:pt>
                <c:pt idx="1425">
                  <c:v>126.16669444444163</c:v>
                </c:pt>
                <c:pt idx="1426">
                  <c:v>126.25002777777496</c:v>
                </c:pt>
                <c:pt idx="1427">
                  <c:v>126.33336111110829</c:v>
                </c:pt>
                <c:pt idx="1428">
                  <c:v>126.41669444444162</c:v>
                </c:pt>
                <c:pt idx="1429">
                  <c:v>126.50002777777495</c:v>
                </c:pt>
                <c:pt idx="1430">
                  <c:v>126.58336111110827</c:v>
                </c:pt>
                <c:pt idx="1431">
                  <c:v>126.6666944444416</c:v>
                </c:pt>
                <c:pt idx="1432">
                  <c:v>126.75002777777493</c:v>
                </c:pt>
                <c:pt idx="1433">
                  <c:v>126.83336111110826</c:v>
                </c:pt>
                <c:pt idx="1434">
                  <c:v>126.91669444444159</c:v>
                </c:pt>
                <c:pt idx="1435">
                  <c:v>127.00002777777492</c:v>
                </c:pt>
                <c:pt idx="1436">
                  <c:v>127.08336111110825</c:v>
                </c:pt>
                <c:pt idx="1437">
                  <c:v>127.16669444444157</c:v>
                </c:pt>
                <c:pt idx="1438">
                  <c:v>127.2500277777749</c:v>
                </c:pt>
                <c:pt idx="1439">
                  <c:v>127.33336111110823</c:v>
                </c:pt>
                <c:pt idx="1440">
                  <c:v>127.41669444444156</c:v>
                </c:pt>
                <c:pt idx="1441">
                  <c:v>127.50002777777489</c:v>
                </c:pt>
                <c:pt idx="1442">
                  <c:v>127.58336111110822</c:v>
                </c:pt>
                <c:pt idx="1443">
                  <c:v>127.66669444444155</c:v>
                </c:pt>
                <c:pt idx="1444">
                  <c:v>127.75002777777487</c:v>
                </c:pt>
                <c:pt idx="1445">
                  <c:v>127.8333611111082</c:v>
                </c:pt>
                <c:pt idx="1446">
                  <c:v>127.91669444444153</c:v>
                </c:pt>
                <c:pt idx="1447">
                  <c:v>128.00002777777487</c:v>
                </c:pt>
                <c:pt idx="1448">
                  <c:v>128.08336111110822</c:v>
                </c:pt>
                <c:pt idx="1449">
                  <c:v>128.16669444444156</c:v>
                </c:pt>
                <c:pt idx="1450">
                  <c:v>128.2500277777749</c:v>
                </c:pt>
                <c:pt idx="1451">
                  <c:v>128.33336111110825</c:v>
                </c:pt>
                <c:pt idx="1452">
                  <c:v>128.41669444444159</c:v>
                </c:pt>
                <c:pt idx="1453">
                  <c:v>128.50002777777493</c:v>
                </c:pt>
                <c:pt idx="1454">
                  <c:v>128.58336111110827</c:v>
                </c:pt>
                <c:pt idx="1455">
                  <c:v>128.66669444444162</c:v>
                </c:pt>
                <c:pt idx="1456">
                  <c:v>128.75002777777496</c:v>
                </c:pt>
                <c:pt idx="1457">
                  <c:v>128.8333611111083</c:v>
                </c:pt>
                <c:pt idx="1458">
                  <c:v>128.91669444444165</c:v>
                </c:pt>
                <c:pt idx="1459">
                  <c:v>129.00002777777499</c:v>
                </c:pt>
                <c:pt idx="1460">
                  <c:v>129.08336111110833</c:v>
                </c:pt>
                <c:pt idx="1461">
                  <c:v>129.16669444444167</c:v>
                </c:pt>
                <c:pt idx="1462">
                  <c:v>129.25002777777502</c:v>
                </c:pt>
                <c:pt idx="1463">
                  <c:v>129.33336111110836</c:v>
                </c:pt>
                <c:pt idx="1464">
                  <c:v>129.4166944444417</c:v>
                </c:pt>
                <c:pt idx="1465">
                  <c:v>129.50002777777505</c:v>
                </c:pt>
                <c:pt idx="1466">
                  <c:v>129.58336111110839</c:v>
                </c:pt>
                <c:pt idx="1467">
                  <c:v>129.66669444444173</c:v>
                </c:pt>
                <c:pt idx="1468">
                  <c:v>129.75002777777507</c:v>
                </c:pt>
                <c:pt idx="1469">
                  <c:v>129.83336111110842</c:v>
                </c:pt>
                <c:pt idx="1470">
                  <c:v>129.91669444444176</c:v>
                </c:pt>
                <c:pt idx="1471">
                  <c:v>130.0000277777751</c:v>
                </c:pt>
                <c:pt idx="1472">
                  <c:v>130.08336111110845</c:v>
                </c:pt>
                <c:pt idx="1473">
                  <c:v>130.16669444444179</c:v>
                </c:pt>
                <c:pt idx="1474">
                  <c:v>130.25002777777513</c:v>
                </c:pt>
                <c:pt idx="1475">
                  <c:v>130.33336111110847</c:v>
                </c:pt>
                <c:pt idx="1476">
                  <c:v>130.41669444444182</c:v>
                </c:pt>
                <c:pt idx="1477">
                  <c:v>130.50002777777516</c:v>
                </c:pt>
                <c:pt idx="1478">
                  <c:v>130.5833611111085</c:v>
                </c:pt>
                <c:pt idx="1479">
                  <c:v>130.66669444444184</c:v>
                </c:pt>
                <c:pt idx="1480">
                  <c:v>130.75002777777519</c:v>
                </c:pt>
                <c:pt idx="1481">
                  <c:v>130.83336111110853</c:v>
                </c:pt>
                <c:pt idx="1482">
                  <c:v>130.91669444444187</c:v>
                </c:pt>
                <c:pt idx="1483">
                  <c:v>131.00002777777522</c:v>
                </c:pt>
                <c:pt idx="1484">
                  <c:v>131.08336111110856</c:v>
                </c:pt>
                <c:pt idx="1485">
                  <c:v>131.1666944444419</c:v>
                </c:pt>
                <c:pt idx="1486">
                  <c:v>131.25002777777524</c:v>
                </c:pt>
                <c:pt idx="1487">
                  <c:v>131.33336111110859</c:v>
                </c:pt>
                <c:pt idx="1488">
                  <c:v>131.41669444444193</c:v>
                </c:pt>
                <c:pt idx="1489">
                  <c:v>131.50002777777527</c:v>
                </c:pt>
                <c:pt idx="1490">
                  <c:v>131.58336111110862</c:v>
                </c:pt>
                <c:pt idx="1491">
                  <c:v>131.66669444444196</c:v>
                </c:pt>
                <c:pt idx="1492">
                  <c:v>131.7500277777753</c:v>
                </c:pt>
                <c:pt idx="1493">
                  <c:v>131.83336111110864</c:v>
                </c:pt>
                <c:pt idx="1494">
                  <c:v>131.91669444444199</c:v>
                </c:pt>
                <c:pt idx="1495">
                  <c:v>132.00002777777533</c:v>
                </c:pt>
                <c:pt idx="1496">
                  <c:v>132.08336111110867</c:v>
                </c:pt>
                <c:pt idx="1497">
                  <c:v>132.16669444444202</c:v>
                </c:pt>
                <c:pt idx="1498">
                  <c:v>132.25002777777536</c:v>
                </c:pt>
                <c:pt idx="1499">
                  <c:v>132.3333611111087</c:v>
                </c:pt>
                <c:pt idx="1500">
                  <c:v>132.41669444444204</c:v>
                </c:pt>
                <c:pt idx="1501">
                  <c:v>132.50002777777539</c:v>
                </c:pt>
                <c:pt idx="1502">
                  <c:v>132.58336111110873</c:v>
                </c:pt>
                <c:pt idx="1503">
                  <c:v>132.66669444444207</c:v>
                </c:pt>
                <c:pt idx="1504">
                  <c:v>132.75002777777541</c:v>
                </c:pt>
                <c:pt idx="1505">
                  <c:v>132.83336111110876</c:v>
                </c:pt>
                <c:pt idx="1506">
                  <c:v>132.9166944444421</c:v>
                </c:pt>
                <c:pt idx="1507">
                  <c:v>133.00002777777544</c:v>
                </c:pt>
                <c:pt idx="1508">
                  <c:v>133.08336111110879</c:v>
                </c:pt>
                <c:pt idx="1509">
                  <c:v>133.16669444444213</c:v>
                </c:pt>
                <c:pt idx="1510">
                  <c:v>133.25002777777547</c:v>
                </c:pt>
                <c:pt idx="1511">
                  <c:v>133.33336111110881</c:v>
                </c:pt>
                <c:pt idx="1512">
                  <c:v>133.41669444444216</c:v>
                </c:pt>
                <c:pt idx="1513">
                  <c:v>133.5000277777755</c:v>
                </c:pt>
                <c:pt idx="1514">
                  <c:v>133.58336111110884</c:v>
                </c:pt>
                <c:pt idx="1515">
                  <c:v>133.66669444444219</c:v>
                </c:pt>
                <c:pt idx="1516">
                  <c:v>133.75002777777553</c:v>
                </c:pt>
                <c:pt idx="1517">
                  <c:v>133.83336111110887</c:v>
                </c:pt>
                <c:pt idx="1518">
                  <c:v>133.91669444444221</c:v>
                </c:pt>
                <c:pt idx="1519">
                  <c:v>134.00002777777556</c:v>
                </c:pt>
                <c:pt idx="1520">
                  <c:v>134.0833611111089</c:v>
                </c:pt>
                <c:pt idx="1521">
                  <c:v>134.16669444444224</c:v>
                </c:pt>
                <c:pt idx="1522">
                  <c:v>134.25002777777559</c:v>
                </c:pt>
                <c:pt idx="1523">
                  <c:v>134.33336111110893</c:v>
                </c:pt>
                <c:pt idx="1524">
                  <c:v>134.41669444444227</c:v>
                </c:pt>
                <c:pt idx="1525">
                  <c:v>134.50002777777561</c:v>
                </c:pt>
                <c:pt idx="1526">
                  <c:v>134.58336111110896</c:v>
                </c:pt>
                <c:pt idx="1527">
                  <c:v>134.6666944444423</c:v>
                </c:pt>
                <c:pt idx="1528">
                  <c:v>134.75002777777564</c:v>
                </c:pt>
                <c:pt idx="1529">
                  <c:v>134.83336111110899</c:v>
                </c:pt>
                <c:pt idx="1530">
                  <c:v>134.91669444444233</c:v>
                </c:pt>
                <c:pt idx="1531">
                  <c:v>135.00002777777567</c:v>
                </c:pt>
                <c:pt idx="1532">
                  <c:v>135.08336111110901</c:v>
                </c:pt>
                <c:pt idx="1533">
                  <c:v>135.16669444444236</c:v>
                </c:pt>
                <c:pt idx="1534">
                  <c:v>135.2500277777757</c:v>
                </c:pt>
                <c:pt idx="1535">
                  <c:v>135.33336111110904</c:v>
                </c:pt>
                <c:pt idx="1536">
                  <c:v>135.41669444444238</c:v>
                </c:pt>
                <c:pt idx="1537">
                  <c:v>135.50002777777573</c:v>
                </c:pt>
                <c:pt idx="1538">
                  <c:v>135.58336111110907</c:v>
                </c:pt>
                <c:pt idx="1539">
                  <c:v>135.66669444444241</c:v>
                </c:pt>
                <c:pt idx="1540">
                  <c:v>135.75002777777576</c:v>
                </c:pt>
                <c:pt idx="1541">
                  <c:v>135.8333611111091</c:v>
                </c:pt>
                <c:pt idx="1542">
                  <c:v>135.91669444444244</c:v>
                </c:pt>
                <c:pt idx="1543">
                  <c:v>136.00002777777578</c:v>
                </c:pt>
                <c:pt idx="1544">
                  <c:v>136.08336111110913</c:v>
                </c:pt>
                <c:pt idx="1545">
                  <c:v>136.16669444444247</c:v>
                </c:pt>
                <c:pt idx="1546">
                  <c:v>136.25002777777581</c:v>
                </c:pt>
                <c:pt idx="1547">
                  <c:v>136.33336111110916</c:v>
                </c:pt>
                <c:pt idx="1548">
                  <c:v>136.4166944444425</c:v>
                </c:pt>
                <c:pt idx="1549">
                  <c:v>136.50002777777584</c:v>
                </c:pt>
                <c:pt idx="1550">
                  <c:v>136.58336111110918</c:v>
                </c:pt>
                <c:pt idx="1551">
                  <c:v>136.66669444444253</c:v>
                </c:pt>
                <c:pt idx="1552">
                  <c:v>136.75002777777587</c:v>
                </c:pt>
                <c:pt idx="1553">
                  <c:v>136.83336111110921</c:v>
                </c:pt>
                <c:pt idx="1554">
                  <c:v>136.91669444444256</c:v>
                </c:pt>
                <c:pt idx="1555">
                  <c:v>137.0000277777759</c:v>
                </c:pt>
                <c:pt idx="1556">
                  <c:v>137.08336111110924</c:v>
                </c:pt>
                <c:pt idx="1557">
                  <c:v>137.16669444444258</c:v>
                </c:pt>
                <c:pt idx="1558">
                  <c:v>137.25002777777593</c:v>
                </c:pt>
                <c:pt idx="1559">
                  <c:v>137.33336111110927</c:v>
                </c:pt>
                <c:pt idx="1560">
                  <c:v>137.41669444444261</c:v>
                </c:pt>
                <c:pt idx="1561">
                  <c:v>137.50002777777595</c:v>
                </c:pt>
                <c:pt idx="1562">
                  <c:v>137.5833611111093</c:v>
                </c:pt>
                <c:pt idx="1563">
                  <c:v>137.66669444444264</c:v>
                </c:pt>
                <c:pt idx="1564">
                  <c:v>137.75002777777598</c:v>
                </c:pt>
                <c:pt idx="1565">
                  <c:v>137.83336111110933</c:v>
                </c:pt>
                <c:pt idx="1566">
                  <c:v>137.91669444444267</c:v>
                </c:pt>
                <c:pt idx="1567">
                  <c:v>138.00002777777601</c:v>
                </c:pt>
                <c:pt idx="1568">
                  <c:v>138.08336111110935</c:v>
                </c:pt>
                <c:pt idx="1569">
                  <c:v>138.1666944444427</c:v>
                </c:pt>
                <c:pt idx="1570">
                  <c:v>138.25002777777604</c:v>
                </c:pt>
                <c:pt idx="1571">
                  <c:v>138.33336111110938</c:v>
                </c:pt>
                <c:pt idx="1572">
                  <c:v>138.41669444444273</c:v>
                </c:pt>
                <c:pt idx="1573">
                  <c:v>138.50002777777607</c:v>
                </c:pt>
                <c:pt idx="1574">
                  <c:v>138.58336111110941</c:v>
                </c:pt>
                <c:pt idx="1575">
                  <c:v>138.66669444444275</c:v>
                </c:pt>
                <c:pt idx="1576">
                  <c:v>138.7500277777761</c:v>
                </c:pt>
                <c:pt idx="1577">
                  <c:v>138.83336111110944</c:v>
                </c:pt>
                <c:pt idx="1578">
                  <c:v>138.91669444444278</c:v>
                </c:pt>
                <c:pt idx="1579">
                  <c:v>139.00002777777613</c:v>
                </c:pt>
                <c:pt idx="1580">
                  <c:v>139.08336111110947</c:v>
                </c:pt>
                <c:pt idx="1581">
                  <c:v>139.16669444444281</c:v>
                </c:pt>
                <c:pt idx="1582">
                  <c:v>139.25002777777615</c:v>
                </c:pt>
                <c:pt idx="1583">
                  <c:v>139.3333611111095</c:v>
                </c:pt>
                <c:pt idx="1584">
                  <c:v>139.41669444444284</c:v>
                </c:pt>
                <c:pt idx="1585">
                  <c:v>139.50002777777618</c:v>
                </c:pt>
                <c:pt idx="1586">
                  <c:v>139.58336111110953</c:v>
                </c:pt>
                <c:pt idx="1587">
                  <c:v>139.66669444444287</c:v>
                </c:pt>
                <c:pt idx="1588">
                  <c:v>139.75002777777621</c:v>
                </c:pt>
                <c:pt idx="1589">
                  <c:v>139.83336111110955</c:v>
                </c:pt>
                <c:pt idx="1590">
                  <c:v>139.9166944444429</c:v>
                </c:pt>
                <c:pt idx="1591">
                  <c:v>140.00002777777624</c:v>
                </c:pt>
                <c:pt idx="1592">
                  <c:v>140.08336111110958</c:v>
                </c:pt>
                <c:pt idx="1593">
                  <c:v>140.16669444444292</c:v>
                </c:pt>
                <c:pt idx="1594">
                  <c:v>140.25002777777627</c:v>
                </c:pt>
                <c:pt idx="1595">
                  <c:v>140.33336111110961</c:v>
                </c:pt>
                <c:pt idx="1596">
                  <c:v>140.41669444444295</c:v>
                </c:pt>
                <c:pt idx="1597">
                  <c:v>140.5000277777763</c:v>
                </c:pt>
                <c:pt idx="1598">
                  <c:v>140.58336111110964</c:v>
                </c:pt>
                <c:pt idx="1599">
                  <c:v>140.66669444444298</c:v>
                </c:pt>
                <c:pt idx="1600">
                  <c:v>140.75002777777632</c:v>
                </c:pt>
                <c:pt idx="1601">
                  <c:v>140.83336111110967</c:v>
                </c:pt>
                <c:pt idx="1602">
                  <c:v>140.91669444444301</c:v>
                </c:pt>
                <c:pt idx="1603">
                  <c:v>141.00002777777635</c:v>
                </c:pt>
                <c:pt idx="1604">
                  <c:v>141.0833611111097</c:v>
                </c:pt>
                <c:pt idx="1605">
                  <c:v>141.16669444444304</c:v>
                </c:pt>
                <c:pt idx="1606">
                  <c:v>141.25002777777638</c:v>
                </c:pt>
                <c:pt idx="1607">
                  <c:v>141.33336111110972</c:v>
                </c:pt>
                <c:pt idx="1608">
                  <c:v>141.41669444444307</c:v>
                </c:pt>
                <c:pt idx="1609">
                  <c:v>141.50002777777641</c:v>
                </c:pt>
                <c:pt idx="1610">
                  <c:v>141.58336111110975</c:v>
                </c:pt>
                <c:pt idx="1611">
                  <c:v>141.6666944444431</c:v>
                </c:pt>
                <c:pt idx="1612">
                  <c:v>141.75002777777644</c:v>
                </c:pt>
                <c:pt idx="1613">
                  <c:v>141.83336111110978</c:v>
                </c:pt>
                <c:pt idx="1614">
                  <c:v>141.91669444444312</c:v>
                </c:pt>
                <c:pt idx="1615">
                  <c:v>142.00002777777647</c:v>
                </c:pt>
                <c:pt idx="1616">
                  <c:v>142.08336111110981</c:v>
                </c:pt>
                <c:pt idx="1617">
                  <c:v>142.16669444444315</c:v>
                </c:pt>
                <c:pt idx="1618">
                  <c:v>142.25002777777649</c:v>
                </c:pt>
                <c:pt idx="1619">
                  <c:v>142.33336111110984</c:v>
                </c:pt>
                <c:pt idx="1620">
                  <c:v>142.41669444444318</c:v>
                </c:pt>
                <c:pt idx="1621">
                  <c:v>142.50002777777652</c:v>
                </c:pt>
                <c:pt idx="1622">
                  <c:v>142.58336111110987</c:v>
                </c:pt>
                <c:pt idx="1623">
                  <c:v>142.66669444444321</c:v>
                </c:pt>
                <c:pt idx="1624">
                  <c:v>142.75002777777655</c:v>
                </c:pt>
                <c:pt idx="1625">
                  <c:v>142.83336111110989</c:v>
                </c:pt>
                <c:pt idx="1626">
                  <c:v>142.91669444444324</c:v>
                </c:pt>
                <c:pt idx="1627">
                  <c:v>143.00002777777658</c:v>
                </c:pt>
                <c:pt idx="1628">
                  <c:v>143.08336111110992</c:v>
                </c:pt>
                <c:pt idx="1629">
                  <c:v>143.16669444444327</c:v>
                </c:pt>
                <c:pt idx="1630">
                  <c:v>143.25002777777661</c:v>
                </c:pt>
                <c:pt idx="1631">
                  <c:v>143.33336111110995</c:v>
                </c:pt>
                <c:pt idx="1632">
                  <c:v>143.41669444444329</c:v>
                </c:pt>
                <c:pt idx="1633">
                  <c:v>143.50002777777664</c:v>
                </c:pt>
                <c:pt idx="1634">
                  <c:v>143.58336111110998</c:v>
                </c:pt>
                <c:pt idx="1635">
                  <c:v>143.66669444444332</c:v>
                </c:pt>
                <c:pt idx="1636">
                  <c:v>143.75002777777667</c:v>
                </c:pt>
                <c:pt idx="1637">
                  <c:v>143.83336111111001</c:v>
                </c:pt>
                <c:pt idx="1638">
                  <c:v>143.91669444444335</c:v>
                </c:pt>
                <c:pt idx="1639">
                  <c:v>144.00002777777669</c:v>
                </c:pt>
                <c:pt idx="1640">
                  <c:v>144.08336111111004</c:v>
                </c:pt>
                <c:pt idx="1641">
                  <c:v>144.16669444444338</c:v>
                </c:pt>
                <c:pt idx="1642">
                  <c:v>144.25002777777672</c:v>
                </c:pt>
                <c:pt idx="1643">
                  <c:v>144.33336111111007</c:v>
                </c:pt>
                <c:pt idx="1644">
                  <c:v>144.41669444444341</c:v>
                </c:pt>
                <c:pt idx="1645">
                  <c:v>144.50002777777675</c:v>
                </c:pt>
                <c:pt idx="1646">
                  <c:v>144.58336111111009</c:v>
                </c:pt>
                <c:pt idx="1647">
                  <c:v>144.66669444444344</c:v>
                </c:pt>
                <c:pt idx="1648">
                  <c:v>144.75002777777678</c:v>
                </c:pt>
                <c:pt idx="1649">
                  <c:v>144.83336111111012</c:v>
                </c:pt>
                <c:pt idx="1650">
                  <c:v>144.91669444444346</c:v>
                </c:pt>
                <c:pt idx="1651">
                  <c:v>145.00002777777681</c:v>
                </c:pt>
                <c:pt idx="1652">
                  <c:v>145.08336111111015</c:v>
                </c:pt>
                <c:pt idx="1653">
                  <c:v>145.16669444444349</c:v>
                </c:pt>
                <c:pt idx="1654">
                  <c:v>145.25002777777684</c:v>
                </c:pt>
                <c:pt idx="1655">
                  <c:v>145.33336111111018</c:v>
                </c:pt>
                <c:pt idx="1656">
                  <c:v>145.41669444444352</c:v>
                </c:pt>
                <c:pt idx="1657">
                  <c:v>145.50002777777686</c:v>
                </c:pt>
                <c:pt idx="1658">
                  <c:v>145.58336111111021</c:v>
                </c:pt>
                <c:pt idx="1659">
                  <c:v>145.66669444444355</c:v>
                </c:pt>
                <c:pt idx="1660">
                  <c:v>145.75002777777689</c:v>
                </c:pt>
                <c:pt idx="1661">
                  <c:v>145.83336111111024</c:v>
                </c:pt>
                <c:pt idx="1662">
                  <c:v>145.91669444444358</c:v>
                </c:pt>
                <c:pt idx="1663">
                  <c:v>146.00002777777692</c:v>
                </c:pt>
                <c:pt idx="1664">
                  <c:v>146.08336111111026</c:v>
                </c:pt>
                <c:pt idx="1665">
                  <c:v>146.16669444444361</c:v>
                </c:pt>
                <c:pt idx="1666">
                  <c:v>146.25002777777695</c:v>
                </c:pt>
                <c:pt idx="1667">
                  <c:v>146.33336111111029</c:v>
                </c:pt>
                <c:pt idx="1668">
                  <c:v>146.41669444444364</c:v>
                </c:pt>
                <c:pt idx="1669">
                  <c:v>146.50002777777698</c:v>
                </c:pt>
                <c:pt idx="1670">
                  <c:v>146.58336111111032</c:v>
                </c:pt>
                <c:pt idx="1671">
                  <c:v>146.66669444444366</c:v>
                </c:pt>
                <c:pt idx="1672">
                  <c:v>146.75002777777701</c:v>
                </c:pt>
                <c:pt idx="1673">
                  <c:v>146.83336111111035</c:v>
                </c:pt>
                <c:pt idx="1674">
                  <c:v>146.91669444444369</c:v>
                </c:pt>
                <c:pt idx="1675">
                  <c:v>147.00002777777703</c:v>
                </c:pt>
                <c:pt idx="1676">
                  <c:v>147.08336111111038</c:v>
                </c:pt>
                <c:pt idx="1677">
                  <c:v>147.16669444444372</c:v>
                </c:pt>
                <c:pt idx="1678">
                  <c:v>147.25002777777706</c:v>
                </c:pt>
                <c:pt idx="1679">
                  <c:v>147.33336111111041</c:v>
                </c:pt>
                <c:pt idx="1680">
                  <c:v>147.41669444444375</c:v>
                </c:pt>
                <c:pt idx="1681">
                  <c:v>147.50002777777709</c:v>
                </c:pt>
                <c:pt idx="1682">
                  <c:v>147.58336111111043</c:v>
                </c:pt>
                <c:pt idx="1683">
                  <c:v>147.66669444444378</c:v>
                </c:pt>
                <c:pt idx="1684">
                  <c:v>147.75002777777712</c:v>
                </c:pt>
                <c:pt idx="1685">
                  <c:v>147.83336111111046</c:v>
                </c:pt>
                <c:pt idx="1686">
                  <c:v>147.91669444444381</c:v>
                </c:pt>
                <c:pt idx="1687">
                  <c:v>148.00002777777715</c:v>
                </c:pt>
                <c:pt idx="1688">
                  <c:v>148.08336111111049</c:v>
                </c:pt>
                <c:pt idx="1689">
                  <c:v>148.16669444444383</c:v>
                </c:pt>
                <c:pt idx="1690">
                  <c:v>148.25002777777718</c:v>
                </c:pt>
                <c:pt idx="1691">
                  <c:v>148.33336111111052</c:v>
                </c:pt>
                <c:pt idx="1692">
                  <c:v>148.41669444444386</c:v>
                </c:pt>
                <c:pt idx="1693">
                  <c:v>148.50002777777721</c:v>
                </c:pt>
                <c:pt idx="1694">
                  <c:v>148.58336111111055</c:v>
                </c:pt>
                <c:pt idx="1695">
                  <c:v>148.66669444444389</c:v>
                </c:pt>
                <c:pt idx="1696">
                  <c:v>148.75002777777723</c:v>
                </c:pt>
                <c:pt idx="1697">
                  <c:v>148.83336111111058</c:v>
                </c:pt>
                <c:pt idx="1698">
                  <c:v>148.91669444444392</c:v>
                </c:pt>
                <c:pt idx="1699">
                  <c:v>149.00002777777726</c:v>
                </c:pt>
                <c:pt idx="1700">
                  <c:v>149.08336111111061</c:v>
                </c:pt>
                <c:pt idx="1701">
                  <c:v>149.16669444444395</c:v>
                </c:pt>
                <c:pt idx="1702">
                  <c:v>149.25002777777729</c:v>
                </c:pt>
                <c:pt idx="1703">
                  <c:v>149.33336111111063</c:v>
                </c:pt>
                <c:pt idx="1704">
                  <c:v>149.41669444444398</c:v>
                </c:pt>
                <c:pt idx="1705">
                  <c:v>149.50002777777732</c:v>
                </c:pt>
                <c:pt idx="1706">
                  <c:v>149.58336111111066</c:v>
                </c:pt>
                <c:pt idx="1707">
                  <c:v>149.666694444444</c:v>
                </c:pt>
                <c:pt idx="1708">
                  <c:v>149.75002777777735</c:v>
                </c:pt>
                <c:pt idx="1709">
                  <c:v>149.83336111111069</c:v>
                </c:pt>
                <c:pt idx="1710">
                  <c:v>149.91669444444403</c:v>
                </c:pt>
                <c:pt idx="1711">
                  <c:v>150.00002777777738</c:v>
                </c:pt>
                <c:pt idx="1712">
                  <c:v>150.08336111111072</c:v>
                </c:pt>
                <c:pt idx="1713">
                  <c:v>150.16669444444406</c:v>
                </c:pt>
                <c:pt idx="1714">
                  <c:v>150.2500277777774</c:v>
                </c:pt>
                <c:pt idx="1715">
                  <c:v>150.33336111111075</c:v>
                </c:pt>
                <c:pt idx="1716">
                  <c:v>150.41669444444409</c:v>
                </c:pt>
                <c:pt idx="1717">
                  <c:v>150.50002777777743</c:v>
                </c:pt>
                <c:pt idx="1718">
                  <c:v>150.58336111111078</c:v>
                </c:pt>
                <c:pt idx="1719">
                  <c:v>150.66669444444412</c:v>
                </c:pt>
                <c:pt idx="1720">
                  <c:v>150.75002777777746</c:v>
                </c:pt>
                <c:pt idx="1721">
                  <c:v>150.8333611111108</c:v>
                </c:pt>
                <c:pt idx="1722">
                  <c:v>150.91669444444415</c:v>
                </c:pt>
                <c:pt idx="1723">
                  <c:v>151.00002777777749</c:v>
                </c:pt>
                <c:pt idx="1724">
                  <c:v>151.08336111111083</c:v>
                </c:pt>
                <c:pt idx="1725">
                  <c:v>151.16669444444418</c:v>
                </c:pt>
                <c:pt idx="1726">
                  <c:v>151.25002777777752</c:v>
                </c:pt>
                <c:pt idx="1727">
                  <c:v>151.33336111111086</c:v>
                </c:pt>
                <c:pt idx="1728">
                  <c:v>151.4166944444442</c:v>
                </c:pt>
                <c:pt idx="1729">
                  <c:v>151.50002777777755</c:v>
                </c:pt>
                <c:pt idx="1730">
                  <c:v>151.58336111111089</c:v>
                </c:pt>
                <c:pt idx="1731">
                  <c:v>151.66669444444423</c:v>
                </c:pt>
                <c:pt idx="1732">
                  <c:v>151.75002777777758</c:v>
                </c:pt>
                <c:pt idx="1733">
                  <c:v>151.83336111111092</c:v>
                </c:pt>
                <c:pt idx="1734">
                  <c:v>151.91669444444426</c:v>
                </c:pt>
                <c:pt idx="1735">
                  <c:v>152.0000277777776</c:v>
                </c:pt>
                <c:pt idx="1736">
                  <c:v>152.08336111111095</c:v>
                </c:pt>
                <c:pt idx="1737">
                  <c:v>152.16669444444429</c:v>
                </c:pt>
                <c:pt idx="1738">
                  <c:v>152.25002777777763</c:v>
                </c:pt>
                <c:pt idx="1739">
                  <c:v>152.33336111111097</c:v>
                </c:pt>
                <c:pt idx="1740">
                  <c:v>152.41669444444432</c:v>
                </c:pt>
                <c:pt idx="1741">
                  <c:v>152.50002777777766</c:v>
                </c:pt>
                <c:pt idx="1742">
                  <c:v>152.583361111111</c:v>
                </c:pt>
                <c:pt idx="1743">
                  <c:v>152.66669444444435</c:v>
                </c:pt>
                <c:pt idx="1744">
                  <c:v>152.75002777777769</c:v>
                </c:pt>
                <c:pt idx="1745">
                  <c:v>152.83336111111103</c:v>
                </c:pt>
                <c:pt idx="1746">
                  <c:v>152.91669444444437</c:v>
                </c:pt>
                <c:pt idx="1747">
                  <c:v>153.00002777777772</c:v>
                </c:pt>
                <c:pt idx="1748">
                  <c:v>153.08336111111106</c:v>
                </c:pt>
                <c:pt idx="1749">
                  <c:v>153.1666944444444</c:v>
                </c:pt>
                <c:pt idx="1750">
                  <c:v>153.25002777777775</c:v>
                </c:pt>
                <c:pt idx="1751">
                  <c:v>153.33336111111109</c:v>
                </c:pt>
                <c:pt idx="1752">
                  <c:v>153.41669444444443</c:v>
                </c:pt>
                <c:pt idx="1753">
                  <c:v>153.50002777777777</c:v>
                </c:pt>
                <c:pt idx="1754">
                  <c:v>153.58336111111112</c:v>
                </c:pt>
                <c:pt idx="1755">
                  <c:v>153.66669444444446</c:v>
                </c:pt>
                <c:pt idx="1756">
                  <c:v>153.7500277777778</c:v>
                </c:pt>
                <c:pt idx="1757">
                  <c:v>153.83336111111115</c:v>
                </c:pt>
                <c:pt idx="1758">
                  <c:v>153.91669444444449</c:v>
                </c:pt>
                <c:pt idx="1759">
                  <c:v>154.00002777777783</c:v>
                </c:pt>
                <c:pt idx="1760">
                  <c:v>154.08336111111117</c:v>
                </c:pt>
                <c:pt idx="1761">
                  <c:v>154.16669444444452</c:v>
                </c:pt>
                <c:pt idx="1762">
                  <c:v>154.25002777777786</c:v>
                </c:pt>
                <c:pt idx="1763">
                  <c:v>154.3333611111112</c:v>
                </c:pt>
                <c:pt idx="1764">
                  <c:v>154.41669444444454</c:v>
                </c:pt>
                <c:pt idx="1765">
                  <c:v>154.50002777777789</c:v>
                </c:pt>
                <c:pt idx="1766">
                  <c:v>154.58336111111123</c:v>
                </c:pt>
                <c:pt idx="1767">
                  <c:v>154.66669444444457</c:v>
                </c:pt>
                <c:pt idx="1768">
                  <c:v>154.75002777777792</c:v>
                </c:pt>
                <c:pt idx="1769">
                  <c:v>154.83336111111126</c:v>
                </c:pt>
                <c:pt idx="1770">
                  <c:v>154.9166944444446</c:v>
                </c:pt>
                <c:pt idx="1771">
                  <c:v>155.00002777777794</c:v>
                </c:pt>
                <c:pt idx="1772">
                  <c:v>155.08336111111129</c:v>
                </c:pt>
                <c:pt idx="1773">
                  <c:v>155.16669444444463</c:v>
                </c:pt>
                <c:pt idx="1774">
                  <c:v>155.25002777777797</c:v>
                </c:pt>
                <c:pt idx="1775">
                  <c:v>155.33336111111132</c:v>
                </c:pt>
                <c:pt idx="1776">
                  <c:v>155.41669444444466</c:v>
                </c:pt>
                <c:pt idx="1777">
                  <c:v>155.500027777778</c:v>
                </c:pt>
                <c:pt idx="1778">
                  <c:v>155.58336111111134</c:v>
                </c:pt>
                <c:pt idx="1779">
                  <c:v>155.66669444444469</c:v>
                </c:pt>
                <c:pt idx="1780">
                  <c:v>155.75002777777803</c:v>
                </c:pt>
                <c:pt idx="1781">
                  <c:v>155.83336111111137</c:v>
                </c:pt>
                <c:pt idx="1782">
                  <c:v>155.91669444444472</c:v>
                </c:pt>
                <c:pt idx="1783">
                  <c:v>156.00002777777806</c:v>
                </c:pt>
                <c:pt idx="1784">
                  <c:v>156.0833611111114</c:v>
                </c:pt>
                <c:pt idx="1785">
                  <c:v>156.16669444444474</c:v>
                </c:pt>
                <c:pt idx="1786">
                  <c:v>156.25002777777809</c:v>
                </c:pt>
                <c:pt idx="1787">
                  <c:v>156.33336111111143</c:v>
                </c:pt>
                <c:pt idx="1788">
                  <c:v>156.41669444444477</c:v>
                </c:pt>
                <c:pt idx="1789">
                  <c:v>156.50002777777812</c:v>
                </c:pt>
                <c:pt idx="1790">
                  <c:v>156.58336111111146</c:v>
                </c:pt>
                <c:pt idx="1791">
                  <c:v>156.6666944444448</c:v>
                </c:pt>
                <c:pt idx="1792">
                  <c:v>156.75002777777814</c:v>
                </c:pt>
                <c:pt idx="1793">
                  <c:v>156.83336111111149</c:v>
                </c:pt>
                <c:pt idx="1794">
                  <c:v>156.91669444444483</c:v>
                </c:pt>
                <c:pt idx="1795">
                  <c:v>157.00002777777817</c:v>
                </c:pt>
                <c:pt idx="1796">
                  <c:v>157.08336111111151</c:v>
                </c:pt>
                <c:pt idx="1797">
                  <c:v>157.16669444444486</c:v>
                </c:pt>
                <c:pt idx="1798">
                  <c:v>157.2500277777782</c:v>
                </c:pt>
                <c:pt idx="1799">
                  <c:v>157.33336111111154</c:v>
                </c:pt>
                <c:pt idx="1800">
                  <c:v>157.41669444444489</c:v>
                </c:pt>
                <c:pt idx="1801">
                  <c:v>157.50002777777823</c:v>
                </c:pt>
                <c:pt idx="1802">
                  <c:v>157.58336111111157</c:v>
                </c:pt>
                <c:pt idx="1803">
                  <c:v>157.66669444444491</c:v>
                </c:pt>
                <c:pt idx="1804">
                  <c:v>157.75002777777826</c:v>
                </c:pt>
                <c:pt idx="1805">
                  <c:v>157.8333611111116</c:v>
                </c:pt>
                <c:pt idx="1806">
                  <c:v>157.91669444444494</c:v>
                </c:pt>
                <c:pt idx="1807">
                  <c:v>158.00002777777829</c:v>
                </c:pt>
                <c:pt idx="1808">
                  <c:v>158.08336111111163</c:v>
                </c:pt>
                <c:pt idx="1809">
                  <c:v>158.16669444444497</c:v>
                </c:pt>
                <c:pt idx="1810">
                  <c:v>158.25002777777831</c:v>
                </c:pt>
                <c:pt idx="1811">
                  <c:v>158.33336111111166</c:v>
                </c:pt>
                <c:pt idx="1812">
                  <c:v>158.416694444445</c:v>
                </c:pt>
                <c:pt idx="1813">
                  <c:v>158.50002777777834</c:v>
                </c:pt>
                <c:pt idx="1814">
                  <c:v>158.58336111111169</c:v>
                </c:pt>
                <c:pt idx="1815">
                  <c:v>158.66669444444503</c:v>
                </c:pt>
                <c:pt idx="1816">
                  <c:v>158.75002777777837</c:v>
                </c:pt>
                <c:pt idx="1817">
                  <c:v>158.83336111111171</c:v>
                </c:pt>
                <c:pt idx="1818">
                  <c:v>158.91669444444506</c:v>
                </c:pt>
                <c:pt idx="1819">
                  <c:v>159.0000277777784</c:v>
                </c:pt>
                <c:pt idx="1820">
                  <c:v>159.08336111111174</c:v>
                </c:pt>
                <c:pt idx="1821">
                  <c:v>159.16669444444508</c:v>
                </c:pt>
                <c:pt idx="1822">
                  <c:v>159.25002777777843</c:v>
                </c:pt>
                <c:pt idx="1823">
                  <c:v>159.33336111111177</c:v>
                </c:pt>
                <c:pt idx="1824">
                  <c:v>159.41669444444511</c:v>
                </c:pt>
                <c:pt idx="1825">
                  <c:v>159.50002777777846</c:v>
                </c:pt>
                <c:pt idx="1826">
                  <c:v>159.5833611111118</c:v>
                </c:pt>
                <c:pt idx="1827">
                  <c:v>159.66669444444514</c:v>
                </c:pt>
                <c:pt idx="1828">
                  <c:v>159.75002777777848</c:v>
                </c:pt>
                <c:pt idx="1829">
                  <c:v>159.83336111111183</c:v>
                </c:pt>
                <c:pt idx="1830">
                  <c:v>159.91669444444517</c:v>
                </c:pt>
                <c:pt idx="1831">
                  <c:v>160.00002777777851</c:v>
                </c:pt>
                <c:pt idx="1832">
                  <c:v>160.08336111111186</c:v>
                </c:pt>
                <c:pt idx="1833">
                  <c:v>160.1666944444452</c:v>
                </c:pt>
                <c:pt idx="1834">
                  <c:v>160.25002777777854</c:v>
                </c:pt>
                <c:pt idx="1835">
                  <c:v>160.33336111111188</c:v>
                </c:pt>
                <c:pt idx="1836">
                  <c:v>160.41669444444523</c:v>
                </c:pt>
                <c:pt idx="1837">
                  <c:v>160.50002777777857</c:v>
                </c:pt>
                <c:pt idx="1838">
                  <c:v>160.58336111111191</c:v>
                </c:pt>
                <c:pt idx="1839">
                  <c:v>160.66669444444526</c:v>
                </c:pt>
                <c:pt idx="1840">
                  <c:v>160.7500277777786</c:v>
                </c:pt>
                <c:pt idx="1841">
                  <c:v>160.83336111111194</c:v>
                </c:pt>
                <c:pt idx="1842">
                  <c:v>160.91669444444528</c:v>
                </c:pt>
                <c:pt idx="1843">
                  <c:v>161.00002777777863</c:v>
                </c:pt>
                <c:pt idx="1844">
                  <c:v>161.08336111111197</c:v>
                </c:pt>
                <c:pt idx="1845">
                  <c:v>161.16669444444531</c:v>
                </c:pt>
                <c:pt idx="1846">
                  <c:v>161.25002777777866</c:v>
                </c:pt>
                <c:pt idx="1847">
                  <c:v>161.333361111112</c:v>
                </c:pt>
                <c:pt idx="1848">
                  <c:v>161.41669444444534</c:v>
                </c:pt>
                <c:pt idx="1849">
                  <c:v>161.50002777777868</c:v>
                </c:pt>
                <c:pt idx="1850">
                  <c:v>161.58336111111203</c:v>
                </c:pt>
                <c:pt idx="1851">
                  <c:v>161.66669444444537</c:v>
                </c:pt>
                <c:pt idx="1852">
                  <c:v>161.75002777777871</c:v>
                </c:pt>
                <c:pt idx="1853">
                  <c:v>161.83336111111205</c:v>
                </c:pt>
                <c:pt idx="1854">
                  <c:v>161.9166944444454</c:v>
                </c:pt>
                <c:pt idx="1855">
                  <c:v>162.00002777777874</c:v>
                </c:pt>
                <c:pt idx="1856">
                  <c:v>162.08336111111208</c:v>
                </c:pt>
                <c:pt idx="1857">
                  <c:v>162.16669444444543</c:v>
                </c:pt>
                <c:pt idx="1858">
                  <c:v>162.25002777777877</c:v>
                </c:pt>
                <c:pt idx="1859">
                  <c:v>162.33336111111211</c:v>
                </c:pt>
                <c:pt idx="1860">
                  <c:v>162.41669444444545</c:v>
                </c:pt>
                <c:pt idx="1861">
                  <c:v>162.5000277777788</c:v>
                </c:pt>
                <c:pt idx="1862">
                  <c:v>162.58336111111214</c:v>
                </c:pt>
                <c:pt idx="1863">
                  <c:v>162.66669444444548</c:v>
                </c:pt>
                <c:pt idx="1864">
                  <c:v>162.75002777777883</c:v>
                </c:pt>
                <c:pt idx="1865">
                  <c:v>162.83336111111217</c:v>
                </c:pt>
                <c:pt idx="1866">
                  <c:v>162.91669444444551</c:v>
                </c:pt>
                <c:pt idx="1867">
                  <c:v>163.00002777777885</c:v>
                </c:pt>
                <c:pt idx="1868">
                  <c:v>163.0833611111122</c:v>
                </c:pt>
                <c:pt idx="1869">
                  <c:v>163.16669444444554</c:v>
                </c:pt>
                <c:pt idx="1870">
                  <c:v>163.25002777777888</c:v>
                </c:pt>
                <c:pt idx="1871">
                  <c:v>163.33336111111223</c:v>
                </c:pt>
                <c:pt idx="1872">
                  <c:v>163.41669444444557</c:v>
                </c:pt>
                <c:pt idx="1873">
                  <c:v>163.50002777777891</c:v>
                </c:pt>
                <c:pt idx="1874">
                  <c:v>163.58336111111225</c:v>
                </c:pt>
                <c:pt idx="1875">
                  <c:v>163.6666944444456</c:v>
                </c:pt>
                <c:pt idx="1876">
                  <c:v>163.75002777777894</c:v>
                </c:pt>
                <c:pt idx="1877">
                  <c:v>163.83336111111228</c:v>
                </c:pt>
                <c:pt idx="1878">
                  <c:v>163.91669444444562</c:v>
                </c:pt>
                <c:pt idx="1879">
                  <c:v>164.00002777777897</c:v>
                </c:pt>
                <c:pt idx="1880">
                  <c:v>164.08336111111231</c:v>
                </c:pt>
                <c:pt idx="1881">
                  <c:v>164.16669444444565</c:v>
                </c:pt>
                <c:pt idx="1882">
                  <c:v>164.250027777779</c:v>
                </c:pt>
                <c:pt idx="1883">
                  <c:v>164.33336111111234</c:v>
                </c:pt>
                <c:pt idx="1884">
                  <c:v>164.41669444444568</c:v>
                </c:pt>
                <c:pt idx="1885">
                  <c:v>164.50002777777902</c:v>
                </c:pt>
                <c:pt idx="1886">
                  <c:v>164.58336111111237</c:v>
                </c:pt>
                <c:pt idx="1887">
                  <c:v>164.66669444444571</c:v>
                </c:pt>
                <c:pt idx="1888">
                  <c:v>164.75002777777905</c:v>
                </c:pt>
                <c:pt idx="1889">
                  <c:v>164.8333611111124</c:v>
                </c:pt>
                <c:pt idx="1890">
                  <c:v>164.91669444444574</c:v>
                </c:pt>
                <c:pt idx="1891">
                  <c:v>165.00002777777908</c:v>
                </c:pt>
                <c:pt idx="1892">
                  <c:v>165.08336111111242</c:v>
                </c:pt>
                <c:pt idx="1893">
                  <c:v>165.16669444444577</c:v>
                </c:pt>
                <c:pt idx="1894">
                  <c:v>165.25002777777911</c:v>
                </c:pt>
                <c:pt idx="1895">
                  <c:v>165.33336111111245</c:v>
                </c:pt>
                <c:pt idx="1896">
                  <c:v>165.4166944444458</c:v>
                </c:pt>
                <c:pt idx="1897">
                  <c:v>165.50002777777914</c:v>
                </c:pt>
                <c:pt idx="1898">
                  <c:v>165.58336111111248</c:v>
                </c:pt>
                <c:pt idx="1899">
                  <c:v>165.66669444444582</c:v>
                </c:pt>
                <c:pt idx="1900">
                  <c:v>165.75002777777917</c:v>
                </c:pt>
                <c:pt idx="1901">
                  <c:v>165.83336111111251</c:v>
                </c:pt>
                <c:pt idx="1902">
                  <c:v>165.91669444444585</c:v>
                </c:pt>
                <c:pt idx="1903">
                  <c:v>166.0000277777792</c:v>
                </c:pt>
                <c:pt idx="1904">
                  <c:v>166.08336111111254</c:v>
                </c:pt>
                <c:pt idx="1905">
                  <c:v>166.16669444444588</c:v>
                </c:pt>
                <c:pt idx="1906">
                  <c:v>166.25002777777922</c:v>
                </c:pt>
                <c:pt idx="1907">
                  <c:v>166.33336111111257</c:v>
                </c:pt>
                <c:pt idx="1908">
                  <c:v>166.41669444444591</c:v>
                </c:pt>
                <c:pt idx="1909">
                  <c:v>166.50002777777925</c:v>
                </c:pt>
                <c:pt idx="1910">
                  <c:v>166.58336111111259</c:v>
                </c:pt>
                <c:pt idx="1911">
                  <c:v>166.66669444444594</c:v>
                </c:pt>
                <c:pt idx="1912">
                  <c:v>166.75002777777928</c:v>
                </c:pt>
                <c:pt idx="1913">
                  <c:v>166.83336111111262</c:v>
                </c:pt>
                <c:pt idx="1914">
                  <c:v>166.91669444444597</c:v>
                </c:pt>
                <c:pt idx="1915">
                  <c:v>167.00002777777931</c:v>
                </c:pt>
                <c:pt idx="1916">
                  <c:v>167.08336111111265</c:v>
                </c:pt>
                <c:pt idx="1917">
                  <c:v>167.16669444444599</c:v>
                </c:pt>
                <c:pt idx="1918">
                  <c:v>167.25002777777934</c:v>
                </c:pt>
                <c:pt idx="1919">
                  <c:v>167.33336111111268</c:v>
                </c:pt>
                <c:pt idx="1920">
                  <c:v>167.41669444444602</c:v>
                </c:pt>
                <c:pt idx="1921">
                  <c:v>167.50002777777937</c:v>
                </c:pt>
                <c:pt idx="1922">
                  <c:v>167.58336111111271</c:v>
                </c:pt>
              </c:numCache>
            </c:numRef>
          </c:xVal>
          <c:yVal>
            <c:numRef>
              <c:f>Offgas!$J$96:$J$5449</c:f>
              <c:numCache>
                <c:formatCode>General</c:formatCode>
                <c:ptCount val="5354"/>
                <c:pt idx="0">
                  <c:v>0.47919424212952499</c:v>
                </c:pt>
                <c:pt idx="1">
                  <c:v>0.47416764084628504</c:v>
                </c:pt>
                <c:pt idx="2">
                  <c:v>0.46991089674670944</c:v>
                </c:pt>
                <c:pt idx="3">
                  <c:v>0.46557893810762996</c:v>
                </c:pt>
                <c:pt idx="4">
                  <c:v>0.46342575021944749</c:v>
                </c:pt>
                <c:pt idx="5">
                  <c:v>0.47125739446487369</c:v>
                </c:pt>
                <c:pt idx="6">
                  <c:v>0.47094451900077194</c:v>
                </c:pt>
                <c:pt idx="7">
                  <c:v>0.45930898697906614</c:v>
                </c:pt>
                <c:pt idx="8">
                  <c:v>0.47275752985192265</c:v>
                </c:pt>
                <c:pt idx="9">
                  <c:v>0.48871832348050631</c:v>
                </c:pt>
                <c:pt idx="10">
                  <c:v>0.50106421848516958</c:v>
                </c:pt>
                <c:pt idx="11">
                  <c:v>0.48585766267912173</c:v>
                </c:pt>
                <c:pt idx="12">
                  <c:v>0.47186089711050327</c:v>
                </c:pt>
                <c:pt idx="13">
                  <c:v>0.47599408331055204</c:v>
                </c:pt>
                <c:pt idx="14">
                  <c:v>0.50270174937764089</c:v>
                </c:pt>
                <c:pt idx="15">
                  <c:v>0.49452913933942566</c:v>
                </c:pt>
                <c:pt idx="16">
                  <c:v>0.52823795028751463</c:v>
                </c:pt>
                <c:pt idx="17">
                  <c:v>0.51562487119026423</c:v>
                </c:pt>
                <c:pt idx="18">
                  <c:v>0.50500796656434022</c:v>
                </c:pt>
                <c:pt idx="19">
                  <c:v>0.50465129579846546</c:v>
                </c:pt>
                <c:pt idx="20">
                  <c:v>0.50753351882866016</c:v>
                </c:pt>
                <c:pt idx="21">
                  <c:v>0.51378580161649801</c:v>
                </c:pt>
                <c:pt idx="22">
                  <c:v>0.52774542754820541</c:v>
                </c:pt>
                <c:pt idx="23">
                  <c:v>0.53146585617454567</c:v>
                </c:pt>
                <c:pt idx="24">
                  <c:v>0.53330958621123947</c:v>
                </c:pt>
                <c:pt idx="25">
                  <c:v>0.54520906237557265</c:v>
                </c:pt>
                <c:pt idx="26">
                  <c:v>0.55042675063768942</c:v>
                </c:pt>
                <c:pt idx="27">
                  <c:v>0.55861194029079775</c:v>
                </c:pt>
                <c:pt idx="28">
                  <c:v>0.56207710872129402</c:v>
                </c:pt>
                <c:pt idx="29">
                  <c:v>0.55604730148449444</c:v>
                </c:pt>
                <c:pt idx="30">
                  <c:v>0.54109719707196213</c:v>
                </c:pt>
                <c:pt idx="31">
                  <c:v>0.54436754725012315</c:v>
                </c:pt>
                <c:pt idx="32">
                  <c:v>0.54724643309051724</c:v>
                </c:pt>
                <c:pt idx="33">
                  <c:v>0.55708514821170307</c:v>
                </c:pt>
                <c:pt idx="34">
                  <c:v>0.56612782632112602</c:v>
                </c:pt>
                <c:pt idx="35">
                  <c:v>0.57747211067366466</c:v>
                </c:pt>
                <c:pt idx="36">
                  <c:v>0.5788582727339131</c:v>
                </c:pt>
                <c:pt idx="37">
                  <c:v>0.59076399015528291</c:v>
                </c:pt>
                <c:pt idx="38">
                  <c:v>0.59530660617195474</c:v>
                </c:pt>
                <c:pt idx="39">
                  <c:v>0.59073176591997478</c:v>
                </c:pt>
                <c:pt idx="40">
                  <c:v>0.58930492522074096</c:v>
                </c:pt>
                <c:pt idx="41">
                  <c:v>0.59183365056604487</c:v>
                </c:pt>
                <c:pt idx="42">
                  <c:v>0.58608503731499861</c:v>
                </c:pt>
                <c:pt idx="43">
                  <c:v>0.60599134825370715</c:v>
                </c:pt>
                <c:pt idx="44">
                  <c:v>0.63419754273982021</c:v>
                </c:pt>
                <c:pt idx="45">
                  <c:v>0.62528140791428533</c:v>
                </c:pt>
                <c:pt idx="46">
                  <c:v>0.61973777032639787</c:v>
                </c:pt>
                <c:pt idx="47">
                  <c:v>0.6189801091955982</c:v>
                </c:pt>
                <c:pt idx="48">
                  <c:v>0.62292980433820921</c:v>
                </c:pt>
                <c:pt idx="49">
                  <c:v>0.64747731451718682</c:v>
                </c:pt>
                <c:pt idx="50">
                  <c:v>0.65102785763898685</c:v>
                </c:pt>
                <c:pt idx="51">
                  <c:v>0.65654757167272582</c:v>
                </c:pt>
                <c:pt idx="52">
                  <c:v>0.65979273954888851</c:v>
                </c:pt>
                <c:pt idx="53">
                  <c:v>0.65682580718779005</c:v>
                </c:pt>
                <c:pt idx="54">
                  <c:v>0.66656432431906865</c:v>
                </c:pt>
                <c:pt idx="55">
                  <c:v>0.65796045717053797</c:v>
                </c:pt>
                <c:pt idx="56">
                  <c:v>0.66073395113067857</c:v>
                </c:pt>
                <c:pt idx="57">
                  <c:v>0.66111120266227519</c:v>
                </c:pt>
                <c:pt idx="58">
                  <c:v>0.66705524642889691</c:v>
                </c:pt>
                <c:pt idx="59">
                  <c:v>0.67047958426298293</c:v>
                </c:pt>
                <c:pt idx="60">
                  <c:v>0.67842774384915161</c:v>
                </c:pt>
                <c:pt idx="61">
                  <c:v>0.68602441540042236</c:v>
                </c:pt>
                <c:pt idx="62">
                  <c:v>0.68696662551695842</c:v>
                </c:pt>
                <c:pt idx="63">
                  <c:v>0.6843843124535709</c:v>
                </c:pt>
                <c:pt idx="64">
                  <c:v>0.68883906578165854</c:v>
                </c:pt>
                <c:pt idx="65">
                  <c:v>0.69564161471153219</c:v>
                </c:pt>
                <c:pt idx="66">
                  <c:v>0.68953670850585314</c:v>
                </c:pt>
                <c:pt idx="67">
                  <c:v>0.69455053765283936</c:v>
                </c:pt>
                <c:pt idx="68">
                  <c:v>0.69679817324093773</c:v>
                </c:pt>
                <c:pt idx="69">
                  <c:v>0.70680473455545922</c:v>
                </c:pt>
                <c:pt idx="70">
                  <c:v>0.70015729810135729</c:v>
                </c:pt>
                <c:pt idx="71">
                  <c:v>0.7078756363727029</c:v>
                </c:pt>
                <c:pt idx="72">
                  <c:v>0.70545383805784467</c:v>
                </c:pt>
                <c:pt idx="73">
                  <c:v>0.70041165950213269</c:v>
                </c:pt>
                <c:pt idx="74">
                  <c:v>0.71178196481714073</c:v>
                </c:pt>
                <c:pt idx="75">
                  <c:v>0.7142697498352778</c:v>
                </c:pt>
                <c:pt idx="76">
                  <c:v>0.72296879446189644</c:v>
                </c:pt>
                <c:pt idx="77">
                  <c:v>0.71927750879160424</c:v>
                </c:pt>
                <c:pt idx="78">
                  <c:v>0.72176037016349692</c:v>
                </c:pt>
                <c:pt idx="79">
                  <c:v>0.71337365664185526</c:v>
                </c:pt>
                <c:pt idx="80">
                  <c:v>0.71567882680188299</c:v>
                </c:pt>
                <c:pt idx="81">
                  <c:v>0.7105090522124653</c:v>
                </c:pt>
                <c:pt idx="82">
                  <c:v>0.70833518980185228</c:v>
                </c:pt>
                <c:pt idx="83">
                  <c:v>0.71928909632355975</c:v>
                </c:pt>
                <c:pt idx="84">
                  <c:v>0.72448811858261841</c:v>
                </c:pt>
                <c:pt idx="85">
                  <c:v>0.71980327624112117</c:v>
                </c:pt>
                <c:pt idx="86">
                  <c:v>0.72427335635157886</c:v>
                </c:pt>
                <c:pt idx="87">
                  <c:v>0.72636510643226881</c:v>
                </c:pt>
                <c:pt idx="88">
                  <c:v>0.72308333520078627</c:v>
                </c:pt>
                <c:pt idx="89">
                  <c:v>0.7282928064636649</c:v>
                </c:pt>
                <c:pt idx="90">
                  <c:v>0.72913147701598224</c:v>
                </c:pt>
                <c:pt idx="91">
                  <c:v>0.72286326821693658</c:v>
                </c:pt>
                <c:pt idx="92">
                  <c:v>0.7302958262238286</c:v>
                </c:pt>
                <c:pt idx="93">
                  <c:v>0.7304112812582495</c:v>
                </c:pt>
                <c:pt idx="94">
                  <c:v>0.73044867439231653</c:v>
                </c:pt>
                <c:pt idx="95">
                  <c:v>0.73083906176474533</c:v>
                </c:pt>
                <c:pt idx="96">
                  <c:v>0.73122163997846301</c:v>
                </c:pt>
                <c:pt idx="97">
                  <c:v>0.7313951276202868</c:v>
                </c:pt>
                <c:pt idx="98">
                  <c:v>0.7402870019854686</c:v>
                </c:pt>
                <c:pt idx="99">
                  <c:v>0.73579623633900149</c:v>
                </c:pt>
                <c:pt idx="100">
                  <c:v>0.72770912448878577</c:v>
                </c:pt>
                <c:pt idx="101">
                  <c:v>0.72911985358866616</c:v>
                </c:pt>
                <c:pt idx="102">
                  <c:v>0.73249345061437632</c:v>
                </c:pt>
                <c:pt idx="103">
                  <c:v>0.74490957582136441</c:v>
                </c:pt>
                <c:pt idx="104">
                  <c:v>0.74777142235028737</c:v>
                </c:pt>
                <c:pt idx="105">
                  <c:v>0.74656318409874345</c:v>
                </c:pt>
                <c:pt idx="106">
                  <c:v>0.75139275034308439</c:v>
                </c:pt>
                <c:pt idx="107">
                  <c:v>0.75174230422297517</c:v>
                </c:pt>
                <c:pt idx="108">
                  <c:v>0.74396902122923259</c:v>
                </c:pt>
                <c:pt idx="109">
                  <c:v>0.73934040115452249</c:v>
                </c:pt>
                <c:pt idx="110">
                  <c:v>0.73886609783135626</c:v>
                </c:pt>
                <c:pt idx="111">
                  <c:v>0.74332538711722551</c:v>
                </c:pt>
                <c:pt idx="112">
                  <c:v>0.74670639718385201</c:v>
                </c:pt>
                <c:pt idx="113">
                  <c:v>0.75215655085964184</c:v>
                </c:pt>
                <c:pt idx="114">
                  <c:v>0.74781233952764858</c:v>
                </c:pt>
                <c:pt idx="115">
                  <c:v>0.75391488803420503</c:v>
                </c:pt>
                <c:pt idx="116">
                  <c:v>0.76521111547506215</c:v>
                </c:pt>
                <c:pt idx="117">
                  <c:v>0.7606571710346236</c:v>
                </c:pt>
                <c:pt idx="118">
                  <c:v>0.75729419577503465</c:v>
                </c:pt>
                <c:pt idx="119">
                  <c:v>0.75778302610735393</c:v>
                </c:pt>
                <c:pt idx="120">
                  <c:v>0.75481817640547266</c:v>
                </c:pt>
                <c:pt idx="121">
                  <c:v>0.75929845132577867</c:v>
                </c:pt>
                <c:pt idx="122">
                  <c:v>0.76510101038307177</c:v>
                </c:pt>
                <c:pt idx="123">
                  <c:v>0.75774818711689695</c:v>
                </c:pt>
                <c:pt idx="124">
                  <c:v>0.75287273201364646</c:v>
                </c:pt>
                <c:pt idx="125">
                  <c:v>0.75794405425928435</c:v>
                </c:pt>
                <c:pt idx="126">
                  <c:v>0.76073408039951385</c:v>
                </c:pt>
                <c:pt idx="127">
                  <c:v>0.73195013450207058</c:v>
                </c:pt>
                <c:pt idx="128">
                  <c:v>0.6519116446090919</c:v>
                </c:pt>
                <c:pt idx="129">
                  <c:v>0.67629256797410009</c:v>
                </c:pt>
                <c:pt idx="130">
                  <c:v>0.68053843414023374</c:v>
                </c:pt>
                <c:pt idx="131">
                  <c:v>0.66788268352219948</c:v>
                </c:pt>
                <c:pt idx="132">
                  <c:v>0.67129193091538264</c:v>
                </c:pt>
                <c:pt idx="133">
                  <c:v>0.67065924494288498</c:v>
                </c:pt>
                <c:pt idx="134">
                  <c:v>0.67519147466129747</c:v>
                </c:pt>
                <c:pt idx="135">
                  <c:v>0.66856167028548674</c:v>
                </c:pt>
                <c:pt idx="136">
                  <c:v>0.67276239720349418</c:v>
                </c:pt>
                <c:pt idx="137">
                  <c:v>0.67271983598226393</c:v>
                </c:pt>
                <c:pt idx="138">
                  <c:v>0.66640292743068896</c:v>
                </c:pt>
                <c:pt idx="139">
                  <c:v>0.67461417161644521</c:v>
                </c:pt>
                <c:pt idx="140">
                  <c:v>0.68793071324795096</c:v>
                </c:pt>
                <c:pt idx="141">
                  <c:v>0.686204406654222</c:v>
                </c:pt>
                <c:pt idx="142">
                  <c:v>0.685309797359825</c:v>
                </c:pt>
                <c:pt idx="143">
                  <c:v>0.69056269800537295</c:v>
                </c:pt>
                <c:pt idx="144">
                  <c:v>0.69048304934184968</c:v>
                </c:pt>
                <c:pt idx="145">
                  <c:v>0.69850205103649277</c:v>
                </c:pt>
                <c:pt idx="146">
                  <c:v>0.7039573264404857</c:v>
                </c:pt>
                <c:pt idx="147">
                  <c:v>0.70930079415160063</c:v>
                </c:pt>
                <c:pt idx="148">
                  <c:v>0.7129982248119846</c:v>
                </c:pt>
                <c:pt idx="149">
                  <c:v>0.71600641060382486</c:v>
                </c:pt>
                <c:pt idx="150">
                  <c:v>0.72184028715038662</c:v>
                </c:pt>
                <c:pt idx="151">
                  <c:v>0.72243082529328684</c:v>
                </c:pt>
                <c:pt idx="152">
                  <c:v>0.72227022222714876</c:v>
                </c:pt>
                <c:pt idx="153">
                  <c:v>0.72162420767091118</c:v>
                </c:pt>
                <c:pt idx="154">
                  <c:v>0.72077416067864819</c:v>
                </c:pt>
                <c:pt idx="155">
                  <c:v>0.71250933706998765</c:v>
                </c:pt>
                <c:pt idx="156">
                  <c:v>0.7118434827381207</c:v>
                </c:pt>
                <c:pt idx="157">
                  <c:v>0.71613045439728795</c:v>
                </c:pt>
                <c:pt idx="158">
                  <c:v>0.71799338575014149</c:v>
                </c:pt>
                <c:pt idx="159">
                  <c:v>0.71954443405726398</c:v>
                </c:pt>
                <c:pt idx="160">
                  <c:v>0.71680860423627668</c:v>
                </c:pt>
                <c:pt idx="161">
                  <c:v>0.71481806137495751</c:v>
                </c:pt>
                <c:pt idx="162">
                  <c:v>0.71388889292583779</c:v>
                </c:pt>
                <c:pt idx="163">
                  <c:v>0.71642861667398117</c:v>
                </c:pt>
                <c:pt idx="164">
                  <c:v>0.71821061450192836</c:v>
                </c:pt>
                <c:pt idx="165">
                  <c:v>0.7223875704411391</c:v>
                </c:pt>
                <c:pt idx="166">
                  <c:v>0.72199264016057563</c:v>
                </c:pt>
                <c:pt idx="167">
                  <c:v>0.72420639994035119</c:v>
                </c:pt>
                <c:pt idx="168">
                  <c:v>0.71957275016279432</c:v>
                </c:pt>
                <c:pt idx="169">
                  <c:v>0.72556428449678434</c:v>
                </c:pt>
                <c:pt idx="170">
                  <c:v>0.7261934289252856</c:v>
                </c:pt>
                <c:pt idx="171">
                  <c:v>0.72832412930074941</c:v>
                </c:pt>
                <c:pt idx="172">
                  <c:v>0.7326873266595314</c:v>
                </c:pt>
                <c:pt idx="173">
                  <c:v>0.73146840259965606</c:v>
                </c:pt>
                <c:pt idx="174">
                  <c:v>0.73135347455757604</c:v>
                </c:pt>
                <c:pt idx="175">
                  <c:v>0.72844334452987125</c:v>
                </c:pt>
                <c:pt idx="176">
                  <c:v>0.72611763449610911</c:v>
                </c:pt>
                <c:pt idx="177">
                  <c:v>0.73486415983551245</c:v>
                </c:pt>
                <c:pt idx="178">
                  <c:v>0.73689019226914887</c:v>
                </c:pt>
                <c:pt idx="179">
                  <c:v>0.7366405874754649</c:v>
                </c:pt>
                <c:pt idx="180">
                  <c:v>0.73671680193206257</c:v>
                </c:pt>
                <c:pt idx="181">
                  <c:v>0.7386125340686609</c:v>
                </c:pt>
                <c:pt idx="182">
                  <c:v>0.74032757175155917</c:v>
                </c:pt>
                <c:pt idx="183">
                  <c:v>0.75886476349630727</c:v>
                </c:pt>
                <c:pt idx="184">
                  <c:v>0.7768010038074844</c:v>
                </c:pt>
                <c:pt idx="185">
                  <c:v>0.75075557934517545</c:v>
                </c:pt>
                <c:pt idx="186">
                  <c:v>0.72916955467704148</c:v>
                </c:pt>
                <c:pt idx="187">
                  <c:v>0.72298142901431539</c:v>
                </c:pt>
                <c:pt idx="188">
                  <c:v>0.71673919762879135</c:v>
                </c:pt>
                <c:pt idx="189">
                  <c:v>0.71638167217903481</c:v>
                </c:pt>
                <c:pt idx="190">
                  <c:v>0.71865090887690408</c:v>
                </c:pt>
                <c:pt idx="191">
                  <c:v>0.72003790592887651</c:v>
                </c:pt>
                <c:pt idx="192">
                  <c:v>0.72552606742758863</c:v>
                </c:pt>
                <c:pt idx="193">
                  <c:v>0.73372685704641383</c:v>
                </c:pt>
                <c:pt idx="194">
                  <c:v>0.74600449602133823</c:v>
                </c:pt>
                <c:pt idx="195">
                  <c:v>0.74156858873317988</c:v>
                </c:pt>
                <c:pt idx="196">
                  <c:v>0.74796911902997787</c:v>
                </c:pt>
                <c:pt idx="197">
                  <c:v>0.85787480919196868</c:v>
                </c:pt>
                <c:pt idx="198">
                  <c:v>1.0116526022877939</c:v>
                </c:pt>
                <c:pt idx="199">
                  <c:v>1.0032966854121124</c:v>
                </c:pt>
                <c:pt idx="200">
                  <c:v>0.99960495494835688</c:v>
                </c:pt>
                <c:pt idx="201">
                  <c:v>1.0107072568341415</c:v>
                </c:pt>
                <c:pt idx="202">
                  <c:v>1.0141993556026094</c:v>
                </c:pt>
                <c:pt idx="203">
                  <c:v>1.0090721287912938</c:v>
                </c:pt>
                <c:pt idx="204">
                  <c:v>1.0055861224157363</c:v>
                </c:pt>
                <c:pt idx="205">
                  <c:v>1.0033311320627039</c:v>
                </c:pt>
                <c:pt idx="206">
                  <c:v>1.0040395860441951</c:v>
                </c:pt>
                <c:pt idx="207">
                  <c:v>0.9979686117085903</c:v>
                </c:pt>
                <c:pt idx="208">
                  <c:v>0.99385839091636663</c:v>
                </c:pt>
                <c:pt idx="209">
                  <c:v>0.97985872603494806</c:v>
                </c:pt>
                <c:pt idx="210">
                  <c:v>0.97798902963968182</c:v>
                </c:pt>
                <c:pt idx="211">
                  <c:v>0.96191859753594755</c:v>
                </c:pt>
                <c:pt idx="212">
                  <c:v>0.95772517986584405</c:v>
                </c:pt>
                <c:pt idx="213">
                  <c:v>0.94777990093587206</c:v>
                </c:pt>
                <c:pt idx="214">
                  <c:v>0.94469502416818185</c:v>
                </c:pt>
                <c:pt idx="215">
                  <c:v>0.93627379778101016</c:v>
                </c:pt>
                <c:pt idx="216">
                  <c:v>0.92350537722327075</c:v>
                </c:pt>
                <c:pt idx="217">
                  <c:v>0.91808624033955666</c:v>
                </c:pt>
                <c:pt idx="218">
                  <c:v>0.89812222475250703</c:v>
                </c:pt>
                <c:pt idx="219">
                  <c:v>0.88430407888711637</c:v>
                </c:pt>
                <c:pt idx="220">
                  <c:v>0.87634250879313247</c:v>
                </c:pt>
                <c:pt idx="221">
                  <c:v>0.86592416931831417</c:v>
                </c:pt>
                <c:pt idx="222">
                  <c:v>0.89558846292354466</c:v>
                </c:pt>
                <c:pt idx="223">
                  <c:v>0.85109917883711317</c:v>
                </c:pt>
                <c:pt idx="224">
                  <c:v>0.80978580214297058</c:v>
                </c:pt>
                <c:pt idx="225">
                  <c:v>0.92974619963047445</c:v>
                </c:pt>
                <c:pt idx="226">
                  <c:v>0.93619092713714713</c:v>
                </c:pt>
                <c:pt idx="227">
                  <c:v>0.88749837452938307</c:v>
                </c:pt>
                <c:pt idx="228">
                  <c:v>0.85289470677022794</c:v>
                </c:pt>
                <c:pt idx="229">
                  <c:v>0.58753319006201554</c:v>
                </c:pt>
                <c:pt idx="230">
                  <c:v>0.58036540441482476</c:v>
                </c:pt>
                <c:pt idx="231">
                  <c:v>0.57726696320510773</c:v>
                </c:pt>
                <c:pt idx="232">
                  <c:v>0.54996824878913542</c:v>
                </c:pt>
                <c:pt idx="233">
                  <c:v>0.56648224989983231</c:v>
                </c:pt>
                <c:pt idx="234">
                  <c:v>0.58709165131306185</c:v>
                </c:pt>
                <c:pt idx="235">
                  <c:v>0.58541426170528987</c:v>
                </c:pt>
                <c:pt idx="236">
                  <c:v>0.60888029849089231</c:v>
                </c:pt>
                <c:pt idx="237">
                  <c:v>0.61870082590886288</c:v>
                </c:pt>
                <c:pt idx="238">
                  <c:v>0.6182307667593121</c:v>
                </c:pt>
                <c:pt idx="239">
                  <c:v>0.62192930029603299</c:v>
                </c:pt>
                <c:pt idx="240">
                  <c:v>0.62630115838457134</c:v>
                </c:pt>
                <c:pt idx="241">
                  <c:v>0.6328580363096723</c:v>
                </c:pt>
                <c:pt idx="242">
                  <c:v>0.63560486461152521</c:v>
                </c:pt>
                <c:pt idx="243">
                  <c:v>0.6381393081629364</c:v>
                </c:pt>
                <c:pt idx="244">
                  <c:v>0.63635219777036123</c:v>
                </c:pt>
                <c:pt idx="245">
                  <c:v>0.65032259032297912</c:v>
                </c:pt>
                <c:pt idx="246">
                  <c:v>0.65566760107655142</c:v>
                </c:pt>
                <c:pt idx="247">
                  <c:v>0.66295016020529174</c:v>
                </c:pt>
                <c:pt idx="248">
                  <c:v>0.65338057710170849</c:v>
                </c:pt>
                <c:pt idx="249">
                  <c:v>0.67966138378018459</c:v>
                </c:pt>
                <c:pt idx="250">
                  <c:v>0.67703316584709961</c:v>
                </c:pt>
                <c:pt idx="251">
                  <c:v>0.68532068333587159</c:v>
                </c:pt>
                <c:pt idx="252">
                  <c:v>0.70835286153290555</c:v>
                </c:pt>
                <c:pt idx="253">
                  <c:v>0.69321451121101652</c:v>
                </c:pt>
                <c:pt idx="254">
                  <c:v>0.63502771602152353</c:v>
                </c:pt>
                <c:pt idx="255">
                  <c:v>0.63338815318926811</c:v>
                </c:pt>
                <c:pt idx="256">
                  <c:v>0.62517814906282199</c:v>
                </c:pt>
                <c:pt idx="257">
                  <c:v>0.62569913544044686</c:v>
                </c:pt>
                <c:pt idx="258">
                  <c:v>0.62080540721510646</c:v>
                </c:pt>
                <c:pt idx="259">
                  <c:v>0.62050493474014212</c:v>
                </c:pt>
                <c:pt idx="260">
                  <c:v>0.62309857455953999</c:v>
                </c:pt>
                <c:pt idx="261">
                  <c:v>0.61843156626221063</c:v>
                </c:pt>
                <c:pt idx="262">
                  <c:v>0.61060006913514919</c:v>
                </c:pt>
                <c:pt idx="263">
                  <c:v>0.61109543084960793</c:v>
                </c:pt>
                <c:pt idx="264">
                  <c:v>0.6033770927301334</c:v>
                </c:pt>
                <c:pt idx="265">
                  <c:v>0.60162090329743567</c:v>
                </c:pt>
                <c:pt idx="266">
                  <c:v>0.59439712769038422</c:v>
                </c:pt>
                <c:pt idx="267">
                  <c:v>0.59871777259840964</c:v>
                </c:pt>
                <c:pt idx="268">
                  <c:v>0.60135558181799087</c:v>
                </c:pt>
                <c:pt idx="269">
                  <c:v>0.60071711040670406</c:v>
                </c:pt>
                <c:pt idx="270">
                  <c:v>0.59787872429700151</c:v>
                </c:pt>
                <c:pt idx="271">
                  <c:v>0.59575564972736073</c:v>
                </c:pt>
                <c:pt idx="272">
                  <c:v>0.59205753987314913</c:v>
                </c:pt>
                <c:pt idx="273">
                  <c:v>0.5906250143535694</c:v>
                </c:pt>
                <c:pt idx="274">
                  <c:v>0.58628680064243888</c:v>
                </c:pt>
                <c:pt idx="275">
                  <c:v>0.58803203181361408</c:v>
                </c:pt>
                <c:pt idx="276">
                  <c:v>0.58736055202707449</c:v>
                </c:pt>
                <c:pt idx="277">
                  <c:v>0.5875473626293698</c:v>
                </c:pt>
                <c:pt idx="278">
                  <c:v>0.5905062982960726</c:v>
                </c:pt>
                <c:pt idx="279">
                  <c:v>0.59118734497547765</c:v>
                </c:pt>
                <c:pt idx="280">
                  <c:v>0.58450018401085413</c:v>
                </c:pt>
                <c:pt idx="281">
                  <c:v>0.58735776519429894</c:v>
                </c:pt>
                <c:pt idx="282">
                  <c:v>0.58633590478490527</c:v>
                </c:pt>
                <c:pt idx="283">
                  <c:v>0.58756395183853449</c:v>
                </c:pt>
                <c:pt idx="284">
                  <c:v>0.58998839484679921</c:v>
                </c:pt>
                <c:pt idx="285">
                  <c:v>0.5936064044494308</c:v>
                </c:pt>
                <c:pt idx="286">
                  <c:v>0.59099577948662219</c:v>
                </c:pt>
                <c:pt idx="287">
                  <c:v>0.59003345990234823</c:v>
                </c:pt>
                <c:pt idx="288">
                  <c:v>0.58462782911093469</c:v>
                </c:pt>
                <c:pt idx="289">
                  <c:v>0.58642772874433113</c:v>
                </c:pt>
                <c:pt idx="290">
                  <c:v>0.58532336314435929</c:v>
                </c:pt>
                <c:pt idx="291">
                  <c:v>0.58527935029583511</c:v>
                </c:pt>
                <c:pt idx="292">
                  <c:v>0.58655371574465309</c:v>
                </c:pt>
                <c:pt idx="293">
                  <c:v>0.58979048453542782</c:v>
                </c:pt>
                <c:pt idx="294">
                  <c:v>0.59042138563862512</c:v>
                </c:pt>
                <c:pt idx="295">
                  <c:v>0.59317756384887088</c:v>
                </c:pt>
                <c:pt idx="296">
                  <c:v>0.5883057252809224</c:v>
                </c:pt>
                <c:pt idx="297">
                  <c:v>0.59417593217444664</c:v>
                </c:pt>
                <c:pt idx="298">
                  <c:v>0.59156269715209819</c:v>
                </c:pt>
                <c:pt idx="299">
                  <c:v>0.59511104915403357</c:v>
                </c:pt>
                <c:pt idx="300">
                  <c:v>0.59327178027338323</c:v>
                </c:pt>
                <c:pt idx="301">
                  <c:v>0.59534602844833595</c:v>
                </c:pt>
                <c:pt idx="302">
                  <c:v>0.59617069327239691</c:v>
                </c:pt>
                <c:pt idx="303">
                  <c:v>0.59654782970522446</c:v>
                </c:pt>
                <c:pt idx="304">
                  <c:v>0.59801208805546924</c:v>
                </c:pt>
                <c:pt idx="305">
                  <c:v>0.60055200434529488</c:v>
                </c:pt>
                <c:pt idx="306">
                  <c:v>0.60091458779360263</c:v>
                </c:pt>
                <c:pt idx="307">
                  <c:v>0.60142594535971816</c:v>
                </c:pt>
                <c:pt idx="308">
                  <c:v>0.59518413280574423</c:v>
                </c:pt>
                <c:pt idx="309">
                  <c:v>0.59162931992756984</c:v>
                </c:pt>
                <c:pt idx="310">
                  <c:v>0.59459570828536568</c:v>
                </c:pt>
                <c:pt idx="311">
                  <c:v>0.59516714375182</c:v>
                </c:pt>
                <c:pt idx="312">
                  <c:v>0.59603626098286078</c:v>
                </c:pt>
                <c:pt idx="313">
                  <c:v>0.59805250998068271</c:v>
                </c:pt>
                <c:pt idx="314">
                  <c:v>0.60484234452904517</c:v>
                </c:pt>
                <c:pt idx="315">
                  <c:v>0.60679961272669247</c:v>
                </c:pt>
                <c:pt idx="316">
                  <c:v>0.60584915093706004</c:v>
                </c:pt>
                <c:pt idx="317">
                  <c:v>0.60803294379732697</c:v>
                </c:pt>
                <c:pt idx="318">
                  <c:v>0.60906930785401325</c:v>
                </c:pt>
                <c:pt idx="319">
                  <c:v>0.60618891193195923</c:v>
                </c:pt>
                <c:pt idx="320">
                  <c:v>0.60510200188685748</c:v>
                </c:pt>
                <c:pt idx="321">
                  <c:v>0.60363296200232663</c:v>
                </c:pt>
                <c:pt idx="322">
                  <c:v>0.60289130740670305</c:v>
                </c:pt>
                <c:pt idx="323">
                  <c:v>0.60908297759680297</c:v>
                </c:pt>
                <c:pt idx="324">
                  <c:v>0.61086460241307305</c:v>
                </c:pt>
                <c:pt idx="325">
                  <c:v>0.61218146441894616</c:v>
                </c:pt>
                <c:pt idx="326">
                  <c:v>0.60851919603871873</c:v>
                </c:pt>
                <c:pt idx="327">
                  <c:v>0.60917525632940384</c:v>
                </c:pt>
                <c:pt idx="328">
                  <c:v>0.60729484623326757</c:v>
                </c:pt>
                <c:pt idx="329">
                  <c:v>0.61211164432594267</c:v>
                </c:pt>
                <c:pt idx="330">
                  <c:v>0.61539973726173991</c:v>
                </c:pt>
                <c:pt idx="331">
                  <c:v>0.6145931099668942</c:v>
                </c:pt>
                <c:pt idx="332">
                  <c:v>0.61455462845899456</c:v>
                </c:pt>
                <c:pt idx="333">
                  <c:v>0.61391920120334287</c:v>
                </c:pt>
                <c:pt idx="334">
                  <c:v>0.61462292822453679</c:v>
                </c:pt>
                <c:pt idx="335">
                  <c:v>0.6189430438949074</c:v>
                </c:pt>
                <c:pt idx="336">
                  <c:v>0.62408061800996351</c:v>
                </c:pt>
                <c:pt idx="337">
                  <c:v>0.62448998078202467</c:v>
                </c:pt>
                <c:pt idx="338">
                  <c:v>0.62478824171847291</c:v>
                </c:pt>
                <c:pt idx="339">
                  <c:v>0.62305358323024984</c:v>
                </c:pt>
                <c:pt idx="340">
                  <c:v>0.62036113278255445</c:v>
                </c:pt>
                <c:pt idx="341">
                  <c:v>0.62279134252716273</c:v>
                </c:pt>
                <c:pt idx="342">
                  <c:v>0.62404348827577039</c:v>
                </c:pt>
                <c:pt idx="343">
                  <c:v>0.62386825621242159</c:v>
                </c:pt>
                <c:pt idx="344">
                  <c:v>0.62433308997180115</c:v>
                </c:pt>
                <c:pt idx="345">
                  <c:v>0.62400894174348076</c:v>
                </c:pt>
                <c:pt idx="346">
                  <c:v>0.62616218114251032</c:v>
                </c:pt>
                <c:pt idx="347">
                  <c:v>0.62576386364950698</c:v>
                </c:pt>
                <c:pt idx="348">
                  <c:v>0.62578320333028747</c:v>
                </c:pt>
                <c:pt idx="349">
                  <c:v>0.62759204386134559</c:v>
                </c:pt>
                <c:pt idx="350">
                  <c:v>0.62640419662317015</c:v>
                </c:pt>
                <c:pt idx="351">
                  <c:v>0.62704919332286024</c:v>
                </c:pt>
                <c:pt idx="352">
                  <c:v>0.62781833866770143</c:v>
                </c:pt>
                <c:pt idx="353">
                  <c:v>0.62740919142064311</c:v>
                </c:pt>
                <c:pt idx="354">
                  <c:v>0.62534147914227067</c:v>
                </c:pt>
                <c:pt idx="355">
                  <c:v>0.63025110727399591</c:v>
                </c:pt>
                <c:pt idx="356">
                  <c:v>0.63389420802817931</c:v>
                </c:pt>
                <c:pt idx="357">
                  <c:v>0.63426602278059863</c:v>
                </c:pt>
                <c:pt idx="358">
                  <c:v>0.63089524439904554</c:v>
                </c:pt>
                <c:pt idx="359">
                  <c:v>0.6323792254451428</c:v>
                </c:pt>
                <c:pt idx="360">
                  <c:v>0.63748934305977023</c:v>
                </c:pt>
                <c:pt idx="361">
                  <c:v>0.63809796647299499</c:v>
                </c:pt>
                <c:pt idx="362">
                  <c:v>0.63293763378620638</c:v>
                </c:pt>
                <c:pt idx="363">
                  <c:v>0.63442251236143887</c:v>
                </c:pt>
                <c:pt idx="364">
                  <c:v>0.63670320955882198</c:v>
                </c:pt>
                <c:pt idx="365">
                  <c:v>0.63698938550993967</c:v>
                </c:pt>
                <c:pt idx="366">
                  <c:v>0.63935879170954923</c:v>
                </c:pt>
                <c:pt idx="367">
                  <c:v>0.64076684764457359</c:v>
                </c:pt>
                <c:pt idx="368">
                  <c:v>0.64076352532390302</c:v>
                </c:pt>
                <c:pt idx="369">
                  <c:v>0.64041395146423352</c:v>
                </c:pt>
                <c:pt idx="370">
                  <c:v>0.64267318024160724</c:v>
                </c:pt>
                <c:pt idx="371">
                  <c:v>0.64069654838649515</c:v>
                </c:pt>
                <c:pt idx="372">
                  <c:v>0.63806517041918864</c:v>
                </c:pt>
                <c:pt idx="373">
                  <c:v>0.63896281925692688</c:v>
                </c:pt>
                <c:pt idx="374">
                  <c:v>0.63772865839761128</c:v>
                </c:pt>
                <c:pt idx="375">
                  <c:v>0.63959123605660573</c:v>
                </c:pt>
                <c:pt idx="376">
                  <c:v>0.6448112762886955</c:v>
                </c:pt>
                <c:pt idx="377">
                  <c:v>0.64362390564552985</c:v>
                </c:pt>
                <c:pt idx="378">
                  <c:v>0.6428716383770855</c:v>
                </c:pt>
                <c:pt idx="379">
                  <c:v>0.64183454122795613</c:v>
                </c:pt>
                <c:pt idx="380">
                  <c:v>0.6374748608261761</c:v>
                </c:pt>
                <c:pt idx="381">
                  <c:v>0.64299801515831101</c:v>
                </c:pt>
                <c:pt idx="382">
                  <c:v>0.64718175920649168</c:v>
                </c:pt>
                <c:pt idx="383">
                  <c:v>0.64693795945739196</c:v>
                </c:pt>
                <c:pt idx="384">
                  <c:v>0.64882756428599619</c:v>
                </c:pt>
                <c:pt idx="385">
                  <c:v>0.64698268142183302</c:v>
                </c:pt>
                <c:pt idx="386">
                  <c:v>0.64787543240743239</c:v>
                </c:pt>
                <c:pt idx="387">
                  <c:v>0.64726142713376666</c:v>
                </c:pt>
                <c:pt idx="388">
                  <c:v>0.64905904496734024</c:v>
                </c:pt>
                <c:pt idx="389">
                  <c:v>0.64953540309108182</c:v>
                </c:pt>
                <c:pt idx="390">
                  <c:v>0.64728186091799045</c:v>
                </c:pt>
                <c:pt idx="391">
                  <c:v>0.64900257292087937</c:v>
                </c:pt>
                <c:pt idx="392">
                  <c:v>0.64999752764103413</c:v>
                </c:pt>
                <c:pt idx="393">
                  <c:v>0.64693113226529564</c:v>
                </c:pt>
                <c:pt idx="394">
                  <c:v>0.65123286879342357</c:v>
                </c:pt>
                <c:pt idx="395">
                  <c:v>0.65122639261817317</c:v>
                </c:pt>
                <c:pt idx="396">
                  <c:v>0.65151457186199069</c:v>
                </c:pt>
                <c:pt idx="397">
                  <c:v>0.64933945916549973</c:v>
                </c:pt>
                <c:pt idx="398">
                  <c:v>0.649893172125937</c:v>
                </c:pt>
                <c:pt idx="399">
                  <c:v>0.650686586834611</c:v>
                </c:pt>
                <c:pt idx="400">
                  <c:v>0.65326926270490715</c:v>
                </c:pt>
                <c:pt idx="401">
                  <c:v>0.65458707708495878</c:v>
                </c:pt>
                <c:pt idx="402">
                  <c:v>0.65275648227775529</c:v>
                </c:pt>
                <c:pt idx="403">
                  <c:v>0.65299772837388137</c:v>
                </c:pt>
                <c:pt idx="404">
                  <c:v>0.65598214613169326</c:v>
                </c:pt>
                <c:pt idx="405">
                  <c:v>0.65273244490969495</c:v>
                </c:pt>
                <c:pt idx="406">
                  <c:v>0.65417987412293677</c:v>
                </c:pt>
                <c:pt idx="407">
                  <c:v>0.65486186367040655</c:v>
                </c:pt>
                <c:pt idx="408">
                  <c:v>0.65655000317000589</c:v>
                </c:pt>
                <c:pt idx="409">
                  <c:v>0.68842740975474914</c:v>
                </c:pt>
                <c:pt idx="410">
                  <c:v>0.76691605397887797</c:v>
                </c:pt>
                <c:pt idx="411">
                  <c:v>0.72833122020626728</c:v>
                </c:pt>
                <c:pt idx="412">
                  <c:v>0.67612252121261163</c:v>
                </c:pt>
                <c:pt idx="413">
                  <c:v>0.64067407699937473</c:v>
                </c:pt>
                <c:pt idx="414">
                  <c:v>0.61043899915990085</c:v>
                </c:pt>
                <c:pt idx="415">
                  <c:v>0.59703745858502855</c:v>
                </c:pt>
                <c:pt idx="416">
                  <c:v>0.58150665631539045</c:v>
                </c:pt>
                <c:pt idx="417">
                  <c:v>0.56375507697109584</c:v>
                </c:pt>
                <c:pt idx="418">
                  <c:v>0.54571457189497141</c:v>
                </c:pt>
                <c:pt idx="419">
                  <c:v>0.5347148895650885</c:v>
                </c:pt>
                <c:pt idx="420">
                  <c:v>0.51543014647604291</c:v>
                </c:pt>
                <c:pt idx="421">
                  <c:v>0.50390325595868146</c:v>
                </c:pt>
                <c:pt idx="422">
                  <c:v>0.49412694088730558</c:v>
                </c:pt>
                <c:pt idx="423">
                  <c:v>0.47691770762242219</c:v>
                </c:pt>
                <c:pt idx="424">
                  <c:v>0.47132940437822152</c:v>
                </c:pt>
                <c:pt idx="425">
                  <c:v>0.48163610319997219</c:v>
                </c:pt>
                <c:pt idx="426">
                  <c:v>0.49444890032680877</c:v>
                </c:pt>
                <c:pt idx="427">
                  <c:v>0.55256582264740417</c:v>
                </c:pt>
                <c:pt idx="428">
                  <c:v>0.55253707338911195</c:v>
                </c:pt>
                <c:pt idx="429">
                  <c:v>0.54459579761697241</c:v>
                </c:pt>
                <c:pt idx="430">
                  <c:v>0.53734930656401148</c:v>
                </c:pt>
                <c:pt idx="431">
                  <c:v>0.53758171869792837</c:v>
                </c:pt>
                <c:pt idx="432">
                  <c:v>0.54285327383056836</c:v>
                </c:pt>
                <c:pt idx="433">
                  <c:v>0.53457007209769736</c:v>
                </c:pt>
                <c:pt idx="434">
                  <c:v>0.52189440129719755</c:v>
                </c:pt>
                <c:pt idx="435">
                  <c:v>0.52161526993638296</c:v>
                </c:pt>
                <c:pt idx="436">
                  <c:v>0.50890849376880531</c:v>
                </c:pt>
                <c:pt idx="437">
                  <c:v>0.50815122794396472</c:v>
                </c:pt>
                <c:pt idx="438">
                  <c:v>0.50496561943262763</c:v>
                </c:pt>
                <c:pt idx="439">
                  <c:v>0.50714922486123937</c:v>
                </c:pt>
                <c:pt idx="440">
                  <c:v>0.52550693387577263</c:v>
                </c:pt>
                <c:pt idx="441">
                  <c:v>0.52759830140167585</c:v>
                </c:pt>
                <c:pt idx="442">
                  <c:v>0.53024667810168835</c:v>
                </c:pt>
                <c:pt idx="443">
                  <c:v>0.53701463440618502</c:v>
                </c:pt>
                <c:pt idx="444">
                  <c:v>0.54170417233827994</c:v>
                </c:pt>
                <c:pt idx="445">
                  <c:v>0.55446882141879672</c:v>
                </c:pt>
                <c:pt idx="446">
                  <c:v>0.56240655107997828</c:v>
                </c:pt>
                <c:pt idx="447">
                  <c:v>0.56703660365510833</c:v>
                </c:pt>
                <c:pt idx="448">
                  <c:v>0.56979756445548235</c:v>
                </c:pt>
                <c:pt idx="449">
                  <c:v>0.57324973001424284</c:v>
                </c:pt>
                <c:pt idx="450">
                  <c:v>0.5722861927070243</c:v>
                </c:pt>
                <c:pt idx="451">
                  <c:v>0.5767285923424561</c:v>
                </c:pt>
                <c:pt idx="452">
                  <c:v>0.57498136416130008</c:v>
                </c:pt>
                <c:pt idx="453">
                  <c:v>0.57316119487740325</c:v>
                </c:pt>
                <c:pt idx="454">
                  <c:v>0.57211777129617525</c:v>
                </c:pt>
                <c:pt idx="455">
                  <c:v>0.5785412993102742</c:v>
                </c:pt>
                <c:pt idx="456">
                  <c:v>0.57818766311750436</c:v>
                </c:pt>
                <c:pt idx="457">
                  <c:v>0.57513306726183733</c:v>
                </c:pt>
                <c:pt idx="458">
                  <c:v>0.57396429335413635</c:v>
                </c:pt>
                <c:pt idx="459">
                  <c:v>0.57065885887467316</c:v>
                </c:pt>
                <c:pt idx="460">
                  <c:v>0.56617364707704554</c:v>
                </c:pt>
                <c:pt idx="461">
                  <c:v>0.56335144532265369</c:v>
                </c:pt>
                <c:pt idx="462">
                  <c:v>0.55378692382253258</c:v>
                </c:pt>
                <c:pt idx="463">
                  <c:v>0.54972328998890152</c:v>
                </c:pt>
                <c:pt idx="464">
                  <c:v>0.5417731897158008</c:v>
                </c:pt>
                <c:pt idx="465">
                  <c:v>0.53764733216920257</c:v>
                </c:pt>
                <c:pt idx="466">
                  <c:v>0.53439975120031902</c:v>
                </c:pt>
                <c:pt idx="467">
                  <c:v>0.53363245043875596</c:v>
                </c:pt>
                <c:pt idx="468">
                  <c:v>0.52896218705192422</c:v>
                </c:pt>
                <c:pt idx="469">
                  <c:v>0.51610643765012199</c:v>
                </c:pt>
                <c:pt idx="470">
                  <c:v>0.50155411123727522</c:v>
                </c:pt>
                <c:pt idx="471">
                  <c:v>0.49132043566152983</c:v>
                </c:pt>
                <c:pt idx="472">
                  <c:v>0.47658855668479966</c:v>
                </c:pt>
                <c:pt idx="473">
                  <c:v>0.46066333143535754</c:v>
                </c:pt>
                <c:pt idx="474">
                  <c:v>0.45446147172078261</c:v>
                </c:pt>
                <c:pt idx="475">
                  <c:v>0.4455662139971705</c:v>
                </c:pt>
                <c:pt idx="476">
                  <c:v>0.43898856141244408</c:v>
                </c:pt>
                <c:pt idx="477">
                  <c:v>0.43057778019374643</c:v>
                </c:pt>
                <c:pt idx="478">
                  <c:v>0.42372464151722961</c:v>
                </c:pt>
                <c:pt idx="479">
                  <c:v>0.41089570825726496</c:v>
                </c:pt>
                <c:pt idx="480">
                  <c:v>0.38500883670308655</c:v>
                </c:pt>
                <c:pt idx="481">
                  <c:v>0.36797079040557379</c:v>
                </c:pt>
                <c:pt idx="482">
                  <c:v>0.37571126511804348</c:v>
                </c:pt>
                <c:pt idx="483">
                  <c:v>0.36590766031995287</c:v>
                </c:pt>
                <c:pt idx="484">
                  <c:v>0.34193639619531585</c:v>
                </c:pt>
                <c:pt idx="485">
                  <c:v>0.33325645068959014</c:v>
                </c:pt>
                <c:pt idx="486">
                  <c:v>0.31966940677603362</c:v>
                </c:pt>
                <c:pt idx="487">
                  <c:v>0.32329464937722374</c:v>
                </c:pt>
                <c:pt idx="488">
                  <c:v>0.32052502765379987</c:v>
                </c:pt>
                <c:pt idx="489">
                  <c:v>0.29008116729524114</c:v>
                </c:pt>
                <c:pt idx="490">
                  <c:v>0.26852816753650899</c:v>
                </c:pt>
                <c:pt idx="491">
                  <c:v>0.25674271035827501</c:v>
                </c:pt>
                <c:pt idx="492">
                  <c:v>0.25494412143953599</c:v>
                </c:pt>
                <c:pt idx="493">
                  <c:v>0.24080933774477734</c:v>
                </c:pt>
                <c:pt idx="494">
                  <c:v>0.23177834993019031</c:v>
                </c:pt>
                <c:pt idx="495">
                  <c:v>0.22778240672388836</c:v>
                </c:pt>
                <c:pt idx="496">
                  <c:v>0.20808105007386826</c:v>
                </c:pt>
                <c:pt idx="497">
                  <c:v>0.20363837615804772</c:v>
                </c:pt>
                <c:pt idx="498">
                  <c:v>0.20316243250077501</c:v>
                </c:pt>
                <c:pt idx="499">
                  <c:v>0.19787255756890945</c:v>
                </c:pt>
                <c:pt idx="500">
                  <c:v>0.19879450305354318</c:v>
                </c:pt>
                <c:pt idx="501">
                  <c:v>0.20403511492658388</c:v>
                </c:pt>
                <c:pt idx="502">
                  <c:v>0.21445732601429499</c:v>
                </c:pt>
                <c:pt idx="503">
                  <c:v>0.41307577357148428</c:v>
                </c:pt>
                <c:pt idx="504">
                  <c:v>0.46922020096760642</c:v>
                </c:pt>
                <c:pt idx="505">
                  <c:v>0.44946138366366356</c:v>
                </c:pt>
                <c:pt idx="506">
                  <c:v>0.43717901370092738</c:v>
                </c:pt>
                <c:pt idx="507">
                  <c:v>0.43366453126441107</c:v>
                </c:pt>
                <c:pt idx="508">
                  <c:v>0.43201371685802786</c:v>
                </c:pt>
                <c:pt idx="509">
                  <c:v>0.4435155304795001</c:v>
                </c:pt>
                <c:pt idx="510">
                  <c:v>0.4505514773772169</c:v>
                </c:pt>
                <c:pt idx="511">
                  <c:v>0.45177371307610947</c:v>
                </c:pt>
                <c:pt idx="512">
                  <c:v>0.44807122244633313</c:v>
                </c:pt>
                <c:pt idx="513">
                  <c:v>0.44892807559218906</c:v>
                </c:pt>
                <c:pt idx="514">
                  <c:v>0.45223921098149772</c:v>
                </c:pt>
                <c:pt idx="515">
                  <c:v>0.47020014150274969</c:v>
                </c:pt>
                <c:pt idx="516">
                  <c:v>0.46360380110919053</c:v>
                </c:pt>
                <c:pt idx="517">
                  <c:v>0.46875274329011846</c:v>
                </c:pt>
                <c:pt idx="518">
                  <c:v>0.47991367149069569</c:v>
                </c:pt>
                <c:pt idx="519">
                  <c:v>0.48320660914900393</c:v>
                </c:pt>
                <c:pt idx="520">
                  <c:v>0.4875418724970359</c:v>
                </c:pt>
                <c:pt idx="521">
                  <c:v>0.48073347846178105</c:v>
                </c:pt>
                <c:pt idx="522">
                  <c:v>0.47670602290459591</c:v>
                </c:pt>
                <c:pt idx="523">
                  <c:v>0.49064850389303966</c:v>
                </c:pt>
                <c:pt idx="524">
                  <c:v>0.50566190420516088</c:v>
                </c:pt>
                <c:pt idx="525">
                  <c:v>0.50783753618091942</c:v>
                </c:pt>
                <c:pt idx="526">
                  <c:v>0.51354403985036123</c:v>
                </c:pt>
                <c:pt idx="527">
                  <c:v>0.50807599950191684</c:v>
                </c:pt>
                <c:pt idx="528">
                  <c:v>0.50333617332914893</c:v>
                </c:pt>
                <c:pt idx="529">
                  <c:v>0.51497370780746854</c:v>
                </c:pt>
                <c:pt idx="530">
                  <c:v>0.52531114033298787</c:v>
                </c:pt>
                <c:pt idx="531">
                  <c:v>0.52578572231594789</c:v>
                </c:pt>
                <c:pt idx="532">
                  <c:v>0.52690693245983999</c:v>
                </c:pt>
                <c:pt idx="533">
                  <c:v>0.52610432820849951</c:v>
                </c:pt>
                <c:pt idx="534">
                  <c:v>0.52523671035712693</c:v>
                </c:pt>
                <c:pt idx="535">
                  <c:v>0.52449807553803152</c:v>
                </c:pt>
                <c:pt idx="536">
                  <c:v>0.52977838233592978</c:v>
                </c:pt>
                <c:pt idx="537">
                  <c:v>0.5276241321424312</c:v>
                </c:pt>
                <c:pt idx="538">
                  <c:v>0.52843070301712702</c:v>
                </c:pt>
                <c:pt idx="539">
                  <c:v>0.52818651344456069</c:v>
                </c:pt>
                <c:pt idx="540">
                  <c:v>0.52804766105500123</c:v>
                </c:pt>
                <c:pt idx="541">
                  <c:v>0.52870828097624734</c:v>
                </c:pt>
                <c:pt idx="542">
                  <c:v>0.53110335102620787</c:v>
                </c:pt>
                <c:pt idx="543">
                  <c:v>0.52987340742268152</c:v>
                </c:pt>
                <c:pt idx="544">
                  <c:v>0.52907856396348574</c:v>
                </c:pt>
                <c:pt idx="545">
                  <c:v>0.52784343741395612</c:v>
                </c:pt>
                <c:pt idx="546">
                  <c:v>0.52509278248936742</c:v>
                </c:pt>
                <c:pt idx="547">
                  <c:v>0.52600621183535656</c:v>
                </c:pt>
                <c:pt idx="548">
                  <c:v>0.52851158145675248</c:v>
                </c:pt>
                <c:pt idx="549">
                  <c:v>0.52569869680899672</c:v>
                </c:pt>
                <c:pt idx="550">
                  <c:v>0.52396447255292788</c:v>
                </c:pt>
                <c:pt idx="551">
                  <c:v>0.5229477697561421</c:v>
                </c:pt>
                <c:pt idx="552">
                  <c:v>0.5223061273371038</c:v>
                </c:pt>
                <c:pt idx="553">
                  <c:v>0.52128413124054507</c:v>
                </c:pt>
                <c:pt idx="554">
                  <c:v>0.52353985313360363</c:v>
                </c:pt>
                <c:pt idx="555">
                  <c:v>0.51941424671760206</c:v>
                </c:pt>
                <c:pt idx="556">
                  <c:v>0.51552206991163207</c:v>
                </c:pt>
                <c:pt idx="557">
                  <c:v>0.51523730250718924</c:v>
                </c:pt>
                <c:pt idx="558">
                  <c:v>0.5152646386400187</c:v>
                </c:pt>
                <c:pt idx="559">
                  <c:v>0.51689698762684333</c:v>
                </c:pt>
                <c:pt idx="560">
                  <c:v>0.51438473042341737</c:v>
                </c:pt>
                <c:pt idx="561">
                  <c:v>0.5139518084343393</c:v>
                </c:pt>
                <c:pt idx="562">
                  <c:v>0.51231615934242813</c:v>
                </c:pt>
                <c:pt idx="563">
                  <c:v>0.51292416581802136</c:v>
                </c:pt>
                <c:pt idx="564">
                  <c:v>0.51048293227457009</c:v>
                </c:pt>
                <c:pt idx="565">
                  <c:v>0.50951153814994443</c:v>
                </c:pt>
                <c:pt idx="566">
                  <c:v>0.51318112288631434</c:v>
                </c:pt>
                <c:pt idx="567">
                  <c:v>0.51318564396904243</c:v>
                </c:pt>
                <c:pt idx="568">
                  <c:v>0.51164806918763284</c:v>
                </c:pt>
                <c:pt idx="569">
                  <c:v>0.50984260296666817</c:v>
                </c:pt>
                <c:pt idx="570">
                  <c:v>0.50929865463128199</c:v>
                </c:pt>
                <c:pt idx="571">
                  <c:v>0.50675822334650855</c:v>
                </c:pt>
                <c:pt idx="572">
                  <c:v>0.51178037485255967</c:v>
                </c:pt>
                <c:pt idx="573">
                  <c:v>0.50997130606659447</c:v>
                </c:pt>
                <c:pt idx="574">
                  <c:v>0.50599109947437559</c:v>
                </c:pt>
                <c:pt idx="575">
                  <c:v>0.50551887530709716</c:v>
                </c:pt>
                <c:pt idx="576">
                  <c:v>0.50596561767401615</c:v>
                </c:pt>
                <c:pt idx="577">
                  <c:v>0.50438339007856037</c:v>
                </c:pt>
                <c:pt idx="578">
                  <c:v>0.50795348089752912</c:v>
                </c:pt>
                <c:pt idx="579">
                  <c:v>0.50810982387677084</c:v>
                </c:pt>
                <c:pt idx="580">
                  <c:v>0.51010981746758677</c:v>
                </c:pt>
                <c:pt idx="581">
                  <c:v>0.50709306315672176</c:v>
                </c:pt>
                <c:pt idx="582">
                  <c:v>0.50564459269897366</c:v>
                </c:pt>
                <c:pt idx="583">
                  <c:v>0.50330575916083042</c:v>
                </c:pt>
                <c:pt idx="584">
                  <c:v>0.50211117774278458</c:v>
                </c:pt>
                <c:pt idx="585">
                  <c:v>0.50559053292010536</c:v>
                </c:pt>
                <c:pt idx="586">
                  <c:v>0.50845693017849791</c:v>
                </c:pt>
                <c:pt idx="587">
                  <c:v>0.50673723308831187</c:v>
                </c:pt>
                <c:pt idx="588">
                  <c:v>0.50707419816633581</c:v>
                </c:pt>
                <c:pt idx="589">
                  <c:v>0.50502025453898935</c:v>
                </c:pt>
                <c:pt idx="590">
                  <c:v>0.50282972785044078</c:v>
                </c:pt>
                <c:pt idx="591">
                  <c:v>0.5042600147705969</c:v>
                </c:pt>
                <c:pt idx="592">
                  <c:v>0.50563193704773057</c:v>
                </c:pt>
                <c:pt idx="593">
                  <c:v>0.5056291694260594</c:v>
                </c:pt>
                <c:pt idx="594">
                  <c:v>0.5043234204084619</c:v>
                </c:pt>
                <c:pt idx="595">
                  <c:v>0.50581878111340761</c:v>
                </c:pt>
                <c:pt idx="596">
                  <c:v>0.50298946605345796</c:v>
                </c:pt>
                <c:pt idx="597">
                  <c:v>0.50518839104956381</c:v>
                </c:pt>
                <c:pt idx="598">
                  <c:v>0.5068227523319373</c:v>
                </c:pt>
                <c:pt idx="599">
                  <c:v>0.50605840169916017</c:v>
                </c:pt>
                <c:pt idx="600">
                  <c:v>0.50392086799782709</c:v>
                </c:pt>
                <c:pt idx="601">
                  <c:v>0.50212127181204125</c:v>
                </c:pt>
                <c:pt idx="602">
                  <c:v>0.5004582410265086</c:v>
                </c:pt>
                <c:pt idx="603">
                  <c:v>0.50274756281652178</c:v>
                </c:pt>
                <c:pt idx="604">
                  <c:v>0.50668550512673161</c:v>
                </c:pt>
                <c:pt idx="605">
                  <c:v>0.50751037161431467</c:v>
                </c:pt>
                <c:pt idx="606">
                  <c:v>0.50853850807809142</c:v>
                </c:pt>
                <c:pt idx="607">
                  <c:v>0.5082034986408821</c:v>
                </c:pt>
                <c:pt idx="608">
                  <c:v>0.50723704012802329</c:v>
                </c:pt>
                <c:pt idx="609">
                  <c:v>0.50804612465148513</c:v>
                </c:pt>
                <c:pt idx="610">
                  <c:v>0.50707727489569698</c:v>
                </c:pt>
                <c:pt idx="611">
                  <c:v>0.50541405367588055</c:v>
                </c:pt>
                <c:pt idx="612">
                  <c:v>0.50480254689120985</c:v>
                </c:pt>
                <c:pt idx="613">
                  <c:v>0.50431385311695132</c:v>
                </c:pt>
                <c:pt idx="614">
                  <c:v>0.50586733038133502</c:v>
                </c:pt>
                <c:pt idx="615">
                  <c:v>0.50207120131878202</c:v>
                </c:pt>
                <c:pt idx="616">
                  <c:v>0.49978653242090393</c:v>
                </c:pt>
                <c:pt idx="617">
                  <c:v>0.50314014018034725</c:v>
                </c:pt>
                <c:pt idx="618">
                  <c:v>0.50442569928266334</c:v>
                </c:pt>
                <c:pt idx="619">
                  <c:v>0.5038661850802777</c:v>
                </c:pt>
                <c:pt idx="620">
                  <c:v>0.50464691991341259</c:v>
                </c:pt>
                <c:pt idx="621">
                  <c:v>0.50428805494160156</c:v>
                </c:pt>
                <c:pt idx="622">
                  <c:v>0.5041733090457956</c:v>
                </c:pt>
                <c:pt idx="623">
                  <c:v>0.5065938420683519</c:v>
                </c:pt>
                <c:pt idx="624">
                  <c:v>0.50858684503845342</c:v>
                </c:pt>
                <c:pt idx="625">
                  <c:v>0.50843721839267875</c:v>
                </c:pt>
                <c:pt idx="626">
                  <c:v>0.50708567696592488</c:v>
                </c:pt>
                <c:pt idx="627">
                  <c:v>0.50708521304932541</c:v>
                </c:pt>
                <c:pt idx="628">
                  <c:v>0.50723023407264001</c:v>
                </c:pt>
                <c:pt idx="629">
                  <c:v>0.50933493899991389</c:v>
                </c:pt>
                <c:pt idx="630">
                  <c:v>0.51231073110026482</c:v>
                </c:pt>
                <c:pt idx="631">
                  <c:v>0.51354604003386717</c:v>
                </c:pt>
                <c:pt idx="632">
                  <c:v>0.51253022101555379</c:v>
                </c:pt>
                <c:pt idx="633">
                  <c:v>0.51030371622339554</c:v>
                </c:pt>
                <c:pt idx="634">
                  <c:v>0.50821292217956182</c:v>
                </c:pt>
                <c:pt idx="635">
                  <c:v>0.50929235460301925</c:v>
                </c:pt>
                <c:pt idx="636">
                  <c:v>0.5109774690960478</c:v>
                </c:pt>
                <c:pt idx="637">
                  <c:v>0.51214937067687327</c:v>
                </c:pt>
                <c:pt idx="638">
                  <c:v>0.51363190656305657</c:v>
                </c:pt>
                <c:pt idx="639">
                  <c:v>0.51247393408952735</c:v>
                </c:pt>
                <c:pt idx="640">
                  <c:v>0.51215841727001821</c:v>
                </c:pt>
                <c:pt idx="641">
                  <c:v>0.51074131732215455</c:v>
                </c:pt>
                <c:pt idx="642">
                  <c:v>0.51518807974763625</c:v>
                </c:pt>
                <c:pt idx="643">
                  <c:v>0.51466705930877765</c:v>
                </c:pt>
                <c:pt idx="644">
                  <c:v>0.51291425606509866</c:v>
                </c:pt>
                <c:pt idx="645">
                  <c:v>0.51029928041695316</c:v>
                </c:pt>
                <c:pt idx="646">
                  <c:v>0.5093679064382941</c:v>
                </c:pt>
                <c:pt idx="647">
                  <c:v>0.50903325306487246</c:v>
                </c:pt>
                <c:pt idx="648">
                  <c:v>0.5127562990909118</c:v>
                </c:pt>
                <c:pt idx="649">
                  <c:v>0.51193629224461945</c:v>
                </c:pt>
                <c:pt idx="650">
                  <c:v>0.51253308987041557</c:v>
                </c:pt>
                <c:pt idx="651">
                  <c:v>0.51067392275236556</c:v>
                </c:pt>
                <c:pt idx="652">
                  <c:v>0.50876240554478203</c:v>
                </c:pt>
                <c:pt idx="653">
                  <c:v>0.50699065538414745</c:v>
                </c:pt>
                <c:pt idx="654">
                  <c:v>0.50599226058817082</c:v>
                </c:pt>
                <c:pt idx="655">
                  <c:v>0.50983759280348429</c:v>
                </c:pt>
                <c:pt idx="656">
                  <c:v>0.51392568804075434</c:v>
                </c:pt>
                <c:pt idx="657">
                  <c:v>0.51512873306047302</c:v>
                </c:pt>
                <c:pt idx="658">
                  <c:v>0.51624045717335143</c:v>
                </c:pt>
                <c:pt idx="659">
                  <c:v>0.51499238926246893</c:v>
                </c:pt>
                <c:pt idx="660">
                  <c:v>0.51480357886072148</c:v>
                </c:pt>
                <c:pt idx="661">
                  <c:v>0.51644986344068122</c:v>
                </c:pt>
                <c:pt idx="662">
                  <c:v>0.51492204892577176</c:v>
                </c:pt>
                <c:pt idx="663">
                  <c:v>0.51545161951674623</c:v>
                </c:pt>
                <c:pt idx="664">
                  <c:v>0.51489678414772067</c:v>
                </c:pt>
                <c:pt idx="665">
                  <c:v>0.51475840080224389</c:v>
                </c:pt>
                <c:pt idx="666">
                  <c:v>0.51467535857290836</c:v>
                </c:pt>
                <c:pt idx="667">
                  <c:v>0.51500811352966425</c:v>
                </c:pt>
                <c:pt idx="668">
                  <c:v>0.51410044263362253</c:v>
                </c:pt>
                <c:pt idx="669">
                  <c:v>0.51396974562422693</c:v>
                </c:pt>
                <c:pt idx="670">
                  <c:v>0.51424941469984753</c:v>
                </c:pt>
                <c:pt idx="671">
                  <c:v>0.51321521052357943</c:v>
                </c:pt>
                <c:pt idx="672">
                  <c:v>0.51400501180447</c:v>
                </c:pt>
                <c:pt idx="673">
                  <c:v>0.51145397298076489</c:v>
                </c:pt>
                <c:pt idx="674">
                  <c:v>0.51138092768876264</c:v>
                </c:pt>
                <c:pt idx="675">
                  <c:v>0.51187135204759449</c:v>
                </c:pt>
                <c:pt idx="676">
                  <c:v>0.51148265206267585</c:v>
                </c:pt>
                <c:pt idx="677">
                  <c:v>0.51260941874642685</c:v>
                </c:pt>
                <c:pt idx="678">
                  <c:v>0.51340589178667595</c:v>
                </c:pt>
                <c:pt idx="679">
                  <c:v>0.51160273764411102</c:v>
                </c:pt>
                <c:pt idx="680">
                  <c:v>0.50975311963205261</c:v>
                </c:pt>
                <c:pt idx="681">
                  <c:v>0.50978773326464744</c:v>
                </c:pt>
                <c:pt idx="682">
                  <c:v>0.51048622248470488</c:v>
                </c:pt>
                <c:pt idx="683">
                  <c:v>0.51198961208526683</c:v>
                </c:pt>
                <c:pt idx="684">
                  <c:v>0.51314461572099557</c:v>
                </c:pt>
                <c:pt idx="685">
                  <c:v>0.51145048743031496</c:v>
                </c:pt>
                <c:pt idx="686">
                  <c:v>0.51044007009171033</c:v>
                </c:pt>
                <c:pt idx="687">
                  <c:v>0.51331849898190451</c:v>
                </c:pt>
                <c:pt idx="688">
                  <c:v>0.51383778262371849</c:v>
                </c:pt>
                <c:pt idx="689">
                  <c:v>0.51367062468780333</c:v>
                </c:pt>
                <c:pt idx="690">
                  <c:v>0.51456546999288844</c:v>
                </c:pt>
                <c:pt idx="691">
                  <c:v>0.51330759914924007</c:v>
                </c:pt>
                <c:pt idx="692">
                  <c:v>0.51353448586041273</c:v>
                </c:pt>
                <c:pt idx="693">
                  <c:v>0.51244917797914469</c:v>
                </c:pt>
                <c:pt idx="694">
                  <c:v>0.50921834097338248</c:v>
                </c:pt>
                <c:pt idx="695">
                  <c:v>0.51070060918165527</c:v>
                </c:pt>
                <c:pt idx="696">
                  <c:v>0.51415074360480539</c:v>
                </c:pt>
                <c:pt idx="697">
                  <c:v>0.51257773477148683</c:v>
                </c:pt>
                <c:pt idx="698">
                  <c:v>0.51412797237880159</c:v>
                </c:pt>
                <c:pt idx="699">
                  <c:v>0.51167819368712852</c:v>
                </c:pt>
                <c:pt idx="700">
                  <c:v>0.51016811028489539</c:v>
                </c:pt>
                <c:pt idx="701">
                  <c:v>0.5106279672227908</c:v>
                </c:pt>
                <c:pt idx="702">
                  <c:v>0.51593045527925741</c:v>
                </c:pt>
                <c:pt idx="703">
                  <c:v>0.51431108106182633</c:v>
                </c:pt>
                <c:pt idx="704">
                  <c:v>0.51494654810170504</c:v>
                </c:pt>
                <c:pt idx="705">
                  <c:v>0.51213880102989984</c:v>
                </c:pt>
                <c:pt idx="706">
                  <c:v>0.51059865554220063</c:v>
                </c:pt>
                <c:pt idx="707">
                  <c:v>0.51435596664487215</c:v>
                </c:pt>
                <c:pt idx="708">
                  <c:v>0.51486245756973847</c:v>
                </c:pt>
                <c:pt idx="709">
                  <c:v>0.51643040327595091</c:v>
                </c:pt>
                <c:pt idx="710">
                  <c:v>0.51602487639112038</c:v>
                </c:pt>
                <c:pt idx="711">
                  <c:v>0.51603080961807424</c:v>
                </c:pt>
                <c:pt idx="712">
                  <c:v>0.51371635892738077</c:v>
                </c:pt>
                <c:pt idx="713">
                  <c:v>0.51304579033167463</c:v>
                </c:pt>
                <c:pt idx="714">
                  <c:v>0.51683725757694299</c:v>
                </c:pt>
                <c:pt idx="715">
                  <c:v>0.51659668096500666</c:v>
                </c:pt>
                <c:pt idx="716">
                  <c:v>0.51756641944211079</c:v>
                </c:pt>
                <c:pt idx="717">
                  <c:v>0.51578813168747228</c:v>
                </c:pt>
                <c:pt idx="718">
                  <c:v>0.51477676621957169</c:v>
                </c:pt>
                <c:pt idx="719">
                  <c:v>0.51329531227355785</c:v>
                </c:pt>
                <c:pt idx="720">
                  <c:v>0.51270425443172674</c:v>
                </c:pt>
                <c:pt idx="721">
                  <c:v>0.51491470096142855</c:v>
                </c:pt>
                <c:pt idx="722">
                  <c:v>0.51808605734910773</c:v>
                </c:pt>
                <c:pt idx="723">
                  <c:v>0.51808966321481087</c:v>
                </c:pt>
                <c:pt idx="724">
                  <c:v>0.51860176552889681</c:v>
                </c:pt>
                <c:pt idx="725">
                  <c:v>0.51664109887212584</c:v>
                </c:pt>
                <c:pt idx="726">
                  <c:v>0.51562640006006133</c:v>
                </c:pt>
                <c:pt idx="727">
                  <c:v>0.51795967355646255</c:v>
                </c:pt>
                <c:pt idx="728">
                  <c:v>0.51988016645090396</c:v>
                </c:pt>
                <c:pt idx="729">
                  <c:v>0.5197014763731338</c:v>
                </c:pt>
                <c:pt idx="730">
                  <c:v>0.51834328161743914</c:v>
                </c:pt>
                <c:pt idx="731">
                  <c:v>0.51748701252090279</c:v>
                </c:pt>
                <c:pt idx="732">
                  <c:v>0.51930659160126935</c:v>
                </c:pt>
                <c:pt idx="733">
                  <c:v>0.51599166918940431</c:v>
                </c:pt>
                <c:pt idx="734">
                  <c:v>0.520428864047083</c:v>
                </c:pt>
                <c:pt idx="735">
                  <c:v>0.52104480384500906</c:v>
                </c:pt>
                <c:pt idx="736">
                  <c:v>0.52138956573884576</c:v>
                </c:pt>
                <c:pt idx="737">
                  <c:v>0.52157998798990191</c:v>
                </c:pt>
                <c:pt idx="738">
                  <c:v>0.52275927429070501</c:v>
                </c:pt>
                <c:pt idx="739">
                  <c:v>0.51898053906797537</c:v>
                </c:pt>
                <c:pt idx="740">
                  <c:v>0.51903418598624529</c:v>
                </c:pt>
                <c:pt idx="741">
                  <c:v>0.51716039741931319</c:v>
                </c:pt>
                <c:pt idx="742">
                  <c:v>0.5151959553323594</c:v>
                </c:pt>
                <c:pt idx="743">
                  <c:v>0.51473575420443929</c:v>
                </c:pt>
                <c:pt idx="744">
                  <c:v>0.51244657215455136</c:v>
                </c:pt>
                <c:pt idx="745">
                  <c:v>0.51233453326263667</c:v>
                </c:pt>
                <c:pt idx="746">
                  <c:v>0.51203658007279085</c:v>
                </c:pt>
                <c:pt idx="747">
                  <c:v>0.51015934747935476</c:v>
                </c:pt>
                <c:pt idx="748">
                  <c:v>0.50403166264923782</c:v>
                </c:pt>
                <c:pt idx="749">
                  <c:v>0.44209605769174354</c:v>
                </c:pt>
                <c:pt idx="750">
                  <c:v>0.4077502776533517</c:v>
                </c:pt>
                <c:pt idx="751">
                  <c:v>0.42252267511330605</c:v>
                </c:pt>
                <c:pt idx="752">
                  <c:v>0.43058597374718671</c:v>
                </c:pt>
                <c:pt idx="753">
                  <c:v>0.45198856292094236</c:v>
                </c:pt>
                <c:pt idx="754">
                  <c:v>0.47033799902039852</c:v>
                </c:pt>
                <c:pt idx="755">
                  <c:v>0.47783726630368234</c:v>
                </c:pt>
                <c:pt idx="756">
                  <c:v>0.48373913391554202</c:v>
                </c:pt>
                <c:pt idx="757">
                  <c:v>0.49325135863229291</c:v>
                </c:pt>
                <c:pt idx="758">
                  <c:v>0.50086217360643082</c:v>
                </c:pt>
                <c:pt idx="759">
                  <c:v>0.50048374132348294</c:v>
                </c:pt>
                <c:pt idx="760">
                  <c:v>0.51994190723079936</c:v>
                </c:pt>
                <c:pt idx="761">
                  <c:v>0.52509443497296515</c:v>
                </c:pt>
                <c:pt idx="762">
                  <c:v>0.5203155020456196</c:v>
                </c:pt>
                <c:pt idx="763">
                  <c:v>0.51757592303455446</c:v>
                </c:pt>
                <c:pt idx="764">
                  <c:v>0.51856539954853842</c:v>
                </c:pt>
                <c:pt idx="765">
                  <c:v>0.51848371843686569</c:v>
                </c:pt>
                <c:pt idx="766">
                  <c:v>0.51807831042873731</c:v>
                </c:pt>
                <c:pt idx="767">
                  <c:v>0.51472117171996001</c:v>
                </c:pt>
                <c:pt idx="768">
                  <c:v>0.51025358008494681</c:v>
                </c:pt>
                <c:pt idx="769">
                  <c:v>0.50853062539207627</c:v>
                </c:pt>
                <c:pt idx="770">
                  <c:v>0.50919251517568875</c:v>
                </c:pt>
                <c:pt idx="771">
                  <c:v>0.50992654210261112</c:v>
                </c:pt>
                <c:pt idx="772">
                  <c:v>0.51027325023680581</c:v>
                </c:pt>
                <c:pt idx="773">
                  <c:v>0.51099925579446859</c:v>
                </c:pt>
                <c:pt idx="774">
                  <c:v>0.51194655335440309</c:v>
                </c:pt>
                <c:pt idx="775">
                  <c:v>0.51177911589297309</c:v>
                </c:pt>
                <c:pt idx="776">
                  <c:v>0.50945511623671191</c:v>
                </c:pt>
                <c:pt idx="777">
                  <c:v>0.51239088925716725</c:v>
                </c:pt>
                <c:pt idx="778">
                  <c:v>0.50976879901938421</c:v>
                </c:pt>
                <c:pt idx="779">
                  <c:v>0.5145000326038297</c:v>
                </c:pt>
                <c:pt idx="780">
                  <c:v>0.51701848620444424</c:v>
                </c:pt>
                <c:pt idx="781">
                  <c:v>0.51877299485414152</c:v>
                </c:pt>
                <c:pt idx="782">
                  <c:v>0.51893088676900156</c:v>
                </c:pt>
                <c:pt idx="783">
                  <c:v>0.51996640592720678</c:v>
                </c:pt>
                <c:pt idx="784">
                  <c:v>0.52061311922254694</c:v>
                </c:pt>
                <c:pt idx="785">
                  <c:v>0.51577634234193959</c:v>
                </c:pt>
                <c:pt idx="786">
                  <c:v>0.52618645584980184</c:v>
                </c:pt>
                <c:pt idx="787">
                  <c:v>0.52282271361365718</c:v>
                </c:pt>
                <c:pt idx="788">
                  <c:v>0.52112058740731304</c:v>
                </c:pt>
                <c:pt idx="789">
                  <c:v>0.51963983716421136</c:v>
                </c:pt>
                <c:pt idx="790">
                  <c:v>0.52170440712221244</c:v>
                </c:pt>
                <c:pt idx="791">
                  <c:v>0.51863094183892477</c:v>
                </c:pt>
                <c:pt idx="792">
                  <c:v>0.5173040503053985</c:v>
                </c:pt>
                <c:pt idx="793">
                  <c:v>0.52261193327445199</c:v>
                </c:pt>
                <c:pt idx="794">
                  <c:v>0.52453437759611976</c:v>
                </c:pt>
                <c:pt idx="795">
                  <c:v>0.52520385493911037</c:v>
                </c:pt>
                <c:pt idx="796">
                  <c:v>0.52473508519374368</c:v>
                </c:pt>
                <c:pt idx="797">
                  <c:v>0.52074634833473554</c:v>
                </c:pt>
                <c:pt idx="798">
                  <c:v>0.51846020538288562</c:v>
                </c:pt>
                <c:pt idx="799">
                  <c:v>0.52002464622611411</c:v>
                </c:pt>
                <c:pt idx="800">
                  <c:v>0.52253722751935239</c:v>
                </c:pt>
                <c:pt idx="801">
                  <c:v>0.52152100945557223</c:v>
                </c:pt>
                <c:pt idx="802">
                  <c:v>0.51688550822677237</c:v>
                </c:pt>
                <c:pt idx="803">
                  <c:v>0.51458818017034214</c:v>
                </c:pt>
                <c:pt idx="804">
                  <c:v>0.51067342139840133</c:v>
                </c:pt>
                <c:pt idx="805">
                  <c:v>0.51588767382621503</c:v>
                </c:pt>
                <c:pt idx="806">
                  <c:v>0.51610800278280644</c:v>
                </c:pt>
                <c:pt idx="807">
                  <c:v>0.51907180966934463</c:v>
                </c:pt>
                <c:pt idx="808">
                  <c:v>0.52004314060640444</c:v>
                </c:pt>
                <c:pt idx="809">
                  <c:v>0.52123642444859875</c:v>
                </c:pt>
                <c:pt idx="810">
                  <c:v>0.51745660836967011</c:v>
                </c:pt>
                <c:pt idx="811">
                  <c:v>0.52088792601366318</c:v>
                </c:pt>
                <c:pt idx="812">
                  <c:v>0.52121732137130861</c:v>
                </c:pt>
                <c:pt idx="813">
                  <c:v>0.52045123174357288</c:v>
                </c:pt>
                <c:pt idx="814">
                  <c:v>0.51922247841160429</c:v>
                </c:pt>
                <c:pt idx="815">
                  <c:v>0.51728160963479375</c:v>
                </c:pt>
                <c:pt idx="816">
                  <c:v>0.51542559661834175</c:v>
                </c:pt>
                <c:pt idx="817">
                  <c:v>0.51205151946836347</c:v>
                </c:pt>
                <c:pt idx="818">
                  <c:v>0.5279550932914393</c:v>
                </c:pt>
                <c:pt idx="819">
                  <c:v>0.5243457651917699</c:v>
                </c:pt>
                <c:pt idx="820">
                  <c:v>0.51768867755518955</c:v>
                </c:pt>
                <c:pt idx="821">
                  <c:v>0.51825854339898503</c:v>
                </c:pt>
                <c:pt idx="822">
                  <c:v>0.51772735149269766</c:v>
                </c:pt>
                <c:pt idx="823">
                  <c:v>0.51225146402544497</c:v>
                </c:pt>
                <c:pt idx="824">
                  <c:v>0.50988622646927195</c:v>
                </c:pt>
                <c:pt idx="825">
                  <c:v>0.51790409701984819</c:v>
                </c:pt>
                <c:pt idx="826">
                  <c:v>0.51992332361282567</c:v>
                </c:pt>
                <c:pt idx="827">
                  <c:v>0.52324622706739943</c:v>
                </c:pt>
                <c:pt idx="828">
                  <c:v>0.5251754335026374</c:v>
                </c:pt>
                <c:pt idx="829">
                  <c:v>0.51940652629009354</c:v>
                </c:pt>
                <c:pt idx="830">
                  <c:v>0.51585592539646485</c:v>
                </c:pt>
                <c:pt idx="831">
                  <c:v>0.51916730524082277</c:v>
                </c:pt>
                <c:pt idx="832">
                  <c:v>0.52033940174045856</c:v>
                </c:pt>
                <c:pt idx="833">
                  <c:v>0.52211783226640829</c:v>
                </c:pt>
                <c:pt idx="834">
                  <c:v>0.52550220396100655</c:v>
                </c:pt>
                <c:pt idx="835">
                  <c:v>0.52612500678837448</c:v>
                </c:pt>
                <c:pt idx="836">
                  <c:v>0.52521567081723042</c:v>
                </c:pt>
                <c:pt idx="837">
                  <c:v>0.52413189043527675</c:v>
                </c:pt>
                <c:pt idx="838">
                  <c:v>0.5214990701131631</c:v>
                </c:pt>
                <c:pt idx="839">
                  <c:v>0.5236934366783752</c:v>
                </c:pt>
                <c:pt idx="840">
                  <c:v>0.52314041285014889</c:v>
                </c:pt>
                <c:pt idx="841">
                  <c:v>0.52182746045061978</c:v>
                </c:pt>
                <c:pt idx="842">
                  <c:v>0.5207171601844891</c:v>
                </c:pt>
                <c:pt idx="843">
                  <c:v>0.52185078438846688</c:v>
                </c:pt>
                <c:pt idx="844">
                  <c:v>0.52417664937014685</c:v>
                </c:pt>
                <c:pt idx="845">
                  <c:v>0.52394992816676578</c:v>
                </c:pt>
                <c:pt idx="846">
                  <c:v>0.52408543628400006</c:v>
                </c:pt>
                <c:pt idx="847">
                  <c:v>0.52230364624883419</c:v>
                </c:pt>
                <c:pt idx="848">
                  <c:v>0.51510433796423905</c:v>
                </c:pt>
                <c:pt idx="849">
                  <c:v>0.52565656363846913</c:v>
                </c:pt>
                <c:pt idx="850">
                  <c:v>0.52586741864245778</c:v>
                </c:pt>
                <c:pt idx="851">
                  <c:v>0.52622017544962207</c:v>
                </c:pt>
                <c:pt idx="852">
                  <c:v>0.52453986272195785</c:v>
                </c:pt>
                <c:pt idx="853">
                  <c:v>0.52447731026768696</c:v>
                </c:pt>
                <c:pt idx="854">
                  <c:v>0.518160613998359</c:v>
                </c:pt>
                <c:pt idx="855">
                  <c:v>0.52615257556037165</c:v>
                </c:pt>
                <c:pt idx="856">
                  <c:v>0.52665707579616849</c:v>
                </c:pt>
                <c:pt idx="857">
                  <c:v>0.52750725323598346</c:v>
                </c:pt>
                <c:pt idx="858">
                  <c:v>0.52445242938462566</c:v>
                </c:pt>
                <c:pt idx="859">
                  <c:v>0.52634048859564431</c:v>
                </c:pt>
                <c:pt idx="860">
                  <c:v>0.5270510586918904</c:v>
                </c:pt>
                <c:pt idx="861">
                  <c:v>0.52174568731992976</c:v>
                </c:pt>
                <c:pt idx="862">
                  <c:v>0.53264992571087233</c:v>
                </c:pt>
                <c:pt idx="863">
                  <c:v>0.5285334290074406</c:v>
                </c:pt>
                <c:pt idx="864">
                  <c:v>0.52635171896835686</c:v>
                </c:pt>
                <c:pt idx="865">
                  <c:v>0.52726634409688733</c:v>
                </c:pt>
                <c:pt idx="866">
                  <c:v>0.52599870986942787</c:v>
                </c:pt>
                <c:pt idx="867">
                  <c:v>0.52003657240008139</c:v>
                </c:pt>
                <c:pt idx="868">
                  <c:v>0.52022767762097921</c:v>
                </c:pt>
                <c:pt idx="869">
                  <c:v>0.52368279102566095</c:v>
                </c:pt>
                <c:pt idx="870">
                  <c:v>0.52926020490151071</c:v>
                </c:pt>
                <c:pt idx="871">
                  <c:v>0.52757238536354578</c:v>
                </c:pt>
                <c:pt idx="872">
                  <c:v>0.52626422992829602</c:v>
                </c:pt>
                <c:pt idx="873">
                  <c:v>0.52034777963069623</c:v>
                </c:pt>
                <c:pt idx="874">
                  <c:v>0.51700594200760208</c:v>
                </c:pt>
                <c:pt idx="875">
                  <c:v>0.52216092561593674</c:v>
                </c:pt>
                <c:pt idx="876">
                  <c:v>0.52839495793432856</c:v>
                </c:pt>
                <c:pt idx="877">
                  <c:v>0.52852239269717249</c:v>
                </c:pt>
                <c:pt idx="878">
                  <c:v>0.52936699402302412</c:v>
                </c:pt>
                <c:pt idx="879">
                  <c:v>0.52811745422190204</c:v>
                </c:pt>
                <c:pt idx="880">
                  <c:v>0.52553208390183359</c:v>
                </c:pt>
                <c:pt idx="881">
                  <c:v>0.52700292545449956</c:v>
                </c:pt>
                <c:pt idx="882">
                  <c:v>0.52977999755145955</c:v>
                </c:pt>
                <c:pt idx="883">
                  <c:v>0.52972018241954588</c:v>
                </c:pt>
                <c:pt idx="884">
                  <c:v>0.53098399354999815</c:v>
                </c:pt>
                <c:pt idx="885">
                  <c:v>0.52497958176858062</c:v>
                </c:pt>
                <c:pt idx="886">
                  <c:v>0.52287722502825285</c:v>
                </c:pt>
                <c:pt idx="887">
                  <c:v>0.52769370236877211</c:v>
                </c:pt>
                <c:pt idx="888">
                  <c:v>0.53192965191074526</c:v>
                </c:pt>
                <c:pt idx="889">
                  <c:v>0.53311874894959632</c:v>
                </c:pt>
                <c:pt idx="890">
                  <c:v>0.53231674490201097</c:v>
                </c:pt>
                <c:pt idx="891">
                  <c:v>0.53047676169183533</c:v>
                </c:pt>
                <c:pt idx="892">
                  <c:v>0.52318473401843102</c:v>
                </c:pt>
                <c:pt idx="893">
                  <c:v>0.52723827473807439</c:v>
                </c:pt>
                <c:pt idx="894">
                  <c:v>0.53240450724656974</c:v>
                </c:pt>
                <c:pt idx="895">
                  <c:v>0.53149576991060998</c:v>
                </c:pt>
                <c:pt idx="896">
                  <c:v>0.53203012005571959</c:v>
                </c:pt>
                <c:pt idx="897">
                  <c:v>0.52994335181169516</c:v>
                </c:pt>
                <c:pt idx="898">
                  <c:v>0.52783070275878763</c:v>
                </c:pt>
                <c:pt idx="899">
                  <c:v>0.52490916918545105</c:v>
                </c:pt>
                <c:pt idx="900">
                  <c:v>0.52896944999460505</c:v>
                </c:pt>
                <c:pt idx="901">
                  <c:v>0.53010038674960869</c:v>
                </c:pt>
                <c:pt idx="902">
                  <c:v>0.53109340241239889</c:v>
                </c:pt>
                <c:pt idx="903">
                  <c:v>0.52925735625898784</c:v>
                </c:pt>
                <c:pt idx="904">
                  <c:v>0.53079217461921846</c:v>
                </c:pt>
                <c:pt idx="905">
                  <c:v>0.52466159542084778</c:v>
                </c:pt>
                <c:pt idx="906">
                  <c:v>0.52085942419893694</c:v>
                </c:pt>
                <c:pt idx="907">
                  <c:v>0.52500287513786226</c:v>
                </c:pt>
                <c:pt idx="908">
                  <c:v>0.5311846790335788</c:v>
                </c:pt>
                <c:pt idx="909">
                  <c:v>0.52995075508802258</c:v>
                </c:pt>
                <c:pt idx="910">
                  <c:v>0.52688421629370386</c:v>
                </c:pt>
                <c:pt idx="911">
                  <c:v>0.52071773776307551</c:v>
                </c:pt>
                <c:pt idx="912">
                  <c:v>0.51728191359433739</c:v>
                </c:pt>
                <c:pt idx="913">
                  <c:v>0.5257884394925979</c:v>
                </c:pt>
                <c:pt idx="914">
                  <c:v>0.53100328104265015</c:v>
                </c:pt>
                <c:pt idx="915">
                  <c:v>0.5292012057673976</c:v>
                </c:pt>
                <c:pt idx="916">
                  <c:v>0.53090935381091486</c:v>
                </c:pt>
                <c:pt idx="917">
                  <c:v>0.52486332585327544</c:v>
                </c:pt>
                <c:pt idx="918">
                  <c:v>0.52397592585160158</c:v>
                </c:pt>
                <c:pt idx="919">
                  <c:v>0.52668020933792259</c:v>
                </c:pt>
                <c:pt idx="920">
                  <c:v>0.5310328435963243</c:v>
                </c:pt>
                <c:pt idx="921">
                  <c:v>0.52847095095480934</c:v>
                </c:pt>
                <c:pt idx="922">
                  <c:v>0.5311677313880635</c:v>
                </c:pt>
                <c:pt idx="923">
                  <c:v>0.52895977004086692</c:v>
                </c:pt>
                <c:pt idx="924">
                  <c:v>0.52150163815011508</c:v>
                </c:pt>
                <c:pt idx="925">
                  <c:v>0.52613474721670683</c:v>
                </c:pt>
                <c:pt idx="926">
                  <c:v>0.53111427159930591</c:v>
                </c:pt>
                <c:pt idx="927">
                  <c:v>0.53061649661681631</c:v>
                </c:pt>
                <c:pt idx="928">
                  <c:v>0.53215688565134989</c:v>
                </c:pt>
                <c:pt idx="929">
                  <c:v>0.53055919508343374</c:v>
                </c:pt>
                <c:pt idx="930">
                  <c:v>0.52060323794407348</c:v>
                </c:pt>
                <c:pt idx="931">
                  <c:v>0.52626841782362721</c:v>
                </c:pt>
                <c:pt idx="932">
                  <c:v>0.52915430150783427</c:v>
                </c:pt>
                <c:pt idx="933">
                  <c:v>0.53005693977998503</c:v>
                </c:pt>
                <c:pt idx="934">
                  <c:v>0.53254039972776679</c:v>
                </c:pt>
                <c:pt idx="935">
                  <c:v>0.52766151003436135</c:v>
                </c:pt>
                <c:pt idx="936">
                  <c:v>0.5287727051426041</c:v>
                </c:pt>
                <c:pt idx="937">
                  <c:v>0.52323294015780875</c:v>
                </c:pt>
                <c:pt idx="938">
                  <c:v>0.53179288186676377</c:v>
                </c:pt>
                <c:pt idx="939">
                  <c:v>0.53093401783003102</c:v>
                </c:pt>
                <c:pt idx="940">
                  <c:v>0.53258672156601405</c:v>
                </c:pt>
                <c:pt idx="941">
                  <c:v>0.52979700517752293</c:v>
                </c:pt>
                <c:pt idx="942">
                  <c:v>0.52865347394886675</c:v>
                </c:pt>
                <c:pt idx="943">
                  <c:v>0.52328592438679544</c:v>
                </c:pt>
                <c:pt idx="944">
                  <c:v>0.52134552918397892</c:v>
                </c:pt>
                <c:pt idx="945">
                  <c:v>0.52683421671181829</c:v>
                </c:pt>
                <c:pt idx="946">
                  <c:v>0.53229580828388312</c:v>
                </c:pt>
                <c:pt idx="947">
                  <c:v>0.53253601984764809</c:v>
                </c:pt>
                <c:pt idx="948">
                  <c:v>0.53222850091503526</c:v>
                </c:pt>
                <c:pt idx="949">
                  <c:v>0.52742805009953986</c:v>
                </c:pt>
                <c:pt idx="950">
                  <c:v>0.52359219101042864</c:v>
                </c:pt>
                <c:pt idx="951">
                  <c:v>0.52716494470240005</c:v>
                </c:pt>
                <c:pt idx="952">
                  <c:v>0.53222849093793156</c:v>
                </c:pt>
                <c:pt idx="953">
                  <c:v>0.53214973317622927</c:v>
                </c:pt>
                <c:pt idx="954">
                  <c:v>0.53377707510237171</c:v>
                </c:pt>
                <c:pt idx="955">
                  <c:v>0.53358946145699881</c:v>
                </c:pt>
                <c:pt idx="956">
                  <c:v>0.52556345556846518</c:v>
                </c:pt>
                <c:pt idx="957">
                  <c:v>0.52996855152577949</c:v>
                </c:pt>
                <c:pt idx="958">
                  <c:v>0.53719212593006271</c:v>
                </c:pt>
                <c:pt idx="959">
                  <c:v>0.53623152980599198</c:v>
                </c:pt>
                <c:pt idx="960">
                  <c:v>0.5364065196936062</c:v>
                </c:pt>
                <c:pt idx="961">
                  <c:v>0.53553411741236723</c:v>
                </c:pt>
                <c:pt idx="962">
                  <c:v>0.52509406603192244</c:v>
                </c:pt>
                <c:pt idx="963">
                  <c:v>0.53096234096559369</c:v>
                </c:pt>
                <c:pt idx="964">
                  <c:v>0.53654980071740899</c:v>
                </c:pt>
                <c:pt idx="965">
                  <c:v>0.53568646234575157</c:v>
                </c:pt>
                <c:pt idx="966">
                  <c:v>0.53653711882494648</c:v>
                </c:pt>
                <c:pt idx="967">
                  <c:v>0.53510166813358095</c:v>
                </c:pt>
                <c:pt idx="968">
                  <c:v>0.53830457936902576</c:v>
                </c:pt>
                <c:pt idx="969">
                  <c:v>0.53496676689070266</c:v>
                </c:pt>
                <c:pt idx="970">
                  <c:v>0.53453873040375355</c:v>
                </c:pt>
                <c:pt idx="971">
                  <c:v>0.53668724691904923</c:v>
                </c:pt>
                <c:pt idx="972">
                  <c:v>0.53740821588825083</c:v>
                </c:pt>
                <c:pt idx="973">
                  <c:v>0.53581433244574317</c:v>
                </c:pt>
                <c:pt idx="974">
                  <c:v>0.53799933765275287</c:v>
                </c:pt>
                <c:pt idx="975">
                  <c:v>0.53144162829910579</c:v>
                </c:pt>
                <c:pt idx="976">
                  <c:v>0.52612604798523233</c:v>
                </c:pt>
                <c:pt idx="977">
                  <c:v>0.53062453602799176</c:v>
                </c:pt>
                <c:pt idx="978">
                  <c:v>0.5360883630709401</c:v>
                </c:pt>
                <c:pt idx="979">
                  <c:v>0.53690641391954308</c:v>
                </c:pt>
                <c:pt idx="980">
                  <c:v>0.53574679503744083</c:v>
                </c:pt>
                <c:pt idx="981">
                  <c:v>0.53239074823412702</c:v>
                </c:pt>
                <c:pt idx="982">
                  <c:v>0.53036080283167397</c:v>
                </c:pt>
                <c:pt idx="983">
                  <c:v>0.53258970959866503</c:v>
                </c:pt>
                <c:pt idx="984">
                  <c:v>0.537214012861437</c:v>
                </c:pt>
                <c:pt idx="985">
                  <c:v>0.53786949455318245</c:v>
                </c:pt>
                <c:pt idx="986">
                  <c:v>0.53681353374185714</c:v>
                </c:pt>
                <c:pt idx="987">
                  <c:v>0.53664128883300199</c:v>
                </c:pt>
                <c:pt idx="988">
                  <c:v>0.52736105319316107</c:v>
                </c:pt>
                <c:pt idx="989">
                  <c:v>0.53466357288165667</c:v>
                </c:pt>
                <c:pt idx="990">
                  <c:v>0.53795410796473808</c:v>
                </c:pt>
                <c:pt idx="991">
                  <c:v>0.53783762372774668</c:v>
                </c:pt>
                <c:pt idx="992">
                  <c:v>0.54101627101958061</c:v>
                </c:pt>
                <c:pt idx="993">
                  <c:v>0.53733854092067712</c:v>
                </c:pt>
                <c:pt idx="994">
                  <c:v>0.53621091229888662</c:v>
                </c:pt>
                <c:pt idx="995">
                  <c:v>0.52994898599194118</c:v>
                </c:pt>
                <c:pt idx="996">
                  <c:v>0.54078046864467821</c:v>
                </c:pt>
                <c:pt idx="997">
                  <c:v>0.53735222013445338</c:v>
                </c:pt>
                <c:pt idx="998">
                  <c:v>0.54059376774869328</c:v>
                </c:pt>
                <c:pt idx="999">
                  <c:v>0.53861216380726651</c:v>
                </c:pt>
                <c:pt idx="1000">
                  <c:v>0.53552716409683288</c:v>
                </c:pt>
                <c:pt idx="1001">
                  <c:v>0.53078642151184874</c:v>
                </c:pt>
                <c:pt idx="1002">
                  <c:v>0.52923089679779589</c:v>
                </c:pt>
                <c:pt idx="1003">
                  <c:v>0.53319087932464881</c:v>
                </c:pt>
                <c:pt idx="1004">
                  <c:v>0.53698595578671227</c:v>
                </c:pt>
                <c:pt idx="1005">
                  <c:v>0.53750804025950416</c:v>
                </c:pt>
                <c:pt idx="1006">
                  <c:v>0.53833304468632392</c:v>
                </c:pt>
                <c:pt idx="1007">
                  <c:v>0.53423614164970268</c:v>
                </c:pt>
                <c:pt idx="1008">
                  <c:v>0.53192421981581617</c:v>
                </c:pt>
                <c:pt idx="1009">
                  <c:v>0.53750173769618537</c:v>
                </c:pt>
                <c:pt idx="1010">
                  <c:v>0.54184441922874871</c:v>
                </c:pt>
                <c:pt idx="1011">
                  <c:v>0.53796391927409748</c:v>
                </c:pt>
                <c:pt idx="1012">
                  <c:v>0.53612400138311589</c:v>
                </c:pt>
                <c:pt idx="1013">
                  <c:v>0.53749644179514966</c:v>
                </c:pt>
                <c:pt idx="1014">
                  <c:v>0.52908144039513627</c:v>
                </c:pt>
                <c:pt idx="1015">
                  <c:v>0.53589343746030382</c:v>
                </c:pt>
                <c:pt idx="1016">
                  <c:v>0.53751303277155082</c:v>
                </c:pt>
                <c:pt idx="1017">
                  <c:v>0.53725994083157835</c:v>
                </c:pt>
                <c:pt idx="1018">
                  <c:v>0.54001283259885968</c:v>
                </c:pt>
                <c:pt idx="1019">
                  <c:v>0.53744261199085119</c:v>
                </c:pt>
                <c:pt idx="1020">
                  <c:v>0.54003103364500982</c:v>
                </c:pt>
                <c:pt idx="1021">
                  <c:v>0.53859096326882194</c:v>
                </c:pt>
                <c:pt idx="1022">
                  <c:v>0.54135993978212138</c:v>
                </c:pt>
                <c:pt idx="1023">
                  <c:v>0.54095599819181406</c:v>
                </c:pt>
                <c:pt idx="1024">
                  <c:v>0.54187597463124537</c:v>
                </c:pt>
                <c:pt idx="1025">
                  <c:v>0.54073724136887369</c:v>
                </c:pt>
                <c:pt idx="1026">
                  <c:v>0.54107771679696293</c:v>
                </c:pt>
                <c:pt idx="1027">
                  <c:v>0.53513639457360251</c:v>
                </c:pt>
                <c:pt idx="1028">
                  <c:v>0.5433332443238682</c:v>
                </c:pt>
                <c:pt idx="1029">
                  <c:v>0.54011487573005834</c:v>
                </c:pt>
                <c:pt idx="1030">
                  <c:v>0.54114109082500983</c:v>
                </c:pt>
                <c:pt idx="1031">
                  <c:v>0.53971611139170261</c:v>
                </c:pt>
                <c:pt idx="1032">
                  <c:v>0.54181724949864052</c:v>
                </c:pt>
                <c:pt idx="1033">
                  <c:v>0.53716943844644505</c:v>
                </c:pt>
                <c:pt idx="1034">
                  <c:v>0.53392531984655567</c:v>
                </c:pt>
                <c:pt idx="1035">
                  <c:v>0.53603273255483452</c:v>
                </c:pt>
                <c:pt idx="1036">
                  <c:v>0.53921708883169739</c:v>
                </c:pt>
                <c:pt idx="1037">
                  <c:v>0.53966614716335481</c:v>
                </c:pt>
                <c:pt idx="1038">
                  <c:v>0.54182507702863125</c:v>
                </c:pt>
                <c:pt idx="1039">
                  <c:v>0.53678028612421325</c:v>
                </c:pt>
                <c:pt idx="1040">
                  <c:v>0.53348147128157841</c:v>
                </c:pt>
                <c:pt idx="1041">
                  <c:v>0.53921414567399162</c:v>
                </c:pt>
                <c:pt idx="1042">
                  <c:v>0.54281166706186912</c:v>
                </c:pt>
                <c:pt idx="1043">
                  <c:v>0.54204767121275377</c:v>
                </c:pt>
                <c:pt idx="1044">
                  <c:v>0.54151351046895624</c:v>
                </c:pt>
                <c:pt idx="1045">
                  <c:v>0.53721386188121112</c:v>
                </c:pt>
                <c:pt idx="1046">
                  <c:v>0.53295040245682945</c:v>
                </c:pt>
                <c:pt idx="1047">
                  <c:v>0.53598476426587971</c:v>
                </c:pt>
                <c:pt idx="1048">
                  <c:v>0.54461962266758823</c:v>
                </c:pt>
                <c:pt idx="1049">
                  <c:v>0.5406090339033558</c:v>
                </c:pt>
                <c:pt idx="1050">
                  <c:v>0.53950755258995231</c:v>
                </c:pt>
                <c:pt idx="1051">
                  <c:v>0.5380951193441752</c:v>
                </c:pt>
                <c:pt idx="1052">
                  <c:v>0.53103679483482102</c:v>
                </c:pt>
                <c:pt idx="1053">
                  <c:v>0.53530020085526908</c:v>
                </c:pt>
                <c:pt idx="1054">
                  <c:v>0.53682470091321144</c:v>
                </c:pt>
                <c:pt idx="1055">
                  <c:v>0.53705803157407861</c:v>
                </c:pt>
                <c:pt idx="1056">
                  <c:v>0.53924709540635596</c:v>
                </c:pt>
                <c:pt idx="1057">
                  <c:v>0.53772434661063784</c:v>
                </c:pt>
                <c:pt idx="1058">
                  <c:v>0.53888863969406731</c:v>
                </c:pt>
                <c:pt idx="1059">
                  <c:v>0.54166960826050559</c:v>
                </c:pt>
                <c:pt idx="1060">
                  <c:v>0.53719899295286078</c:v>
                </c:pt>
                <c:pt idx="1061">
                  <c:v>0.53923015829691678</c:v>
                </c:pt>
                <c:pt idx="1062">
                  <c:v>0.54291282447160338</c:v>
                </c:pt>
                <c:pt idx="1063">
                  <c:v>0.53878043588430669</c:v>
                </c:pt>
                <c:pt idx="1064">
                  <c:v>0.53676292213681254</c:v>
                </c:pt>
                <c:pt idx="1065">
                  <c:v>0.53295789102178581</c:v>
                </c:pt>
                <c:pt idx="1066">
                  <c:v>0.53031874506097043</c:v>
                </c:pt>
                <c:pt idx="1067">
                  <c:v>0.53257604190491636</c:v>
                </c:pt>
                <c:pt idx="1068">
                  <c:v>0.53638393110717109</c:v>
                </c:pt>
                <c:pt idx="1069">
                  <c:v>0.53469402995741289</c:v>
                </c:pt>
                <c:pt idx="1070">
                  <c:v>0.53579119724847046</c:v>
                </c:pt>
                <c:pt idx="1071">
                  <c:v>0.53153799380537281</c:v>
                </c:pt>
                <c:pt idx="1072">
                  <c:v>0.52909627693740791</c:v>
                </c:pt>
                <c:pt idx="1073">
                  <c:v>0.53301290056006767</c:v>
                </c:pt>
                <c:pt idx="1074">
                  <c:v>0.53728395180866084</c:v>
                </c:pt>
                <c:pt idx="1075">
                  <c:v>0.53649008699784928</c:v>
                </c:pt>
                <c:pt idx="1076">
                  <c:v>0.5400422272325881</c:v>
                </c:pt>
                <c:pt idx="1077">
                  <c:v>0.5387315387849555</c:v>
                </c:pt>
                <c:pt idx="1078">
                  <c:v>0.54090570066059362</c:v>
                </c:pt>
                <c:pt idx="1079">
                  <c:v>0.53461802697108973</c:v>
                </c:pt>
                <c:pt idx="1080">
                  <c:v>0.54002898905734176</c:v>
                </c:pt>
                <c:pt idx="1081">
                  <c:v>0.54007626901802486</c:v>
                </c:pt>
                <c:pt idx="1082">
                  <c:v>0.5389099876355653</c:v>
                </c:pt>
                <c:pt idx="1083">
                  <c:v>0.53685464228891921</c:v>
                </c:pt>
                <c:pt idx="1084">
                  <c:v>0.53843300349782897</c:v>
                </c:pt>
                <c:pt idx="1085">
                  <c:v>0.5330779958702343</c:v>
                </c:pt>
                <c:pt idx="1086">
                  <c:v>0.52822672363484491</c:v>
                </c:pt>
                <c:pt idx="1087">
                  <c:v>0.53280418107537997</c:v>
                </c:pt>
                <c:pt idx="1088">
                  <c:v>0.53898484796305668</c:v>
                </c:pt>
                <c:pt idx="1089">
                  <c:v>0.53908140191382192</c:v>
                </c:pt>
                <c:pt idx="1090">
                  <c:v>0.54030989139352203</c:v>
                </c:pt>
                <c:pt idx="1091">
                  <c:v>0.53784074331574672</c:v>
                </c:pt>
                <c:pt idx="1092">
                  <c:v>0.52794479132818062</c:v>
                </c:pt>
                <c:pt idx="1093">
                  <c:v>0.53374383881842336</c:v>
                </c:pt>
                <c:pt idx="1094">
                  <c:v>0.53859376950978077</c:v>
                </c:pt>
                <c:pt idx="1095">
                  <c:v>0.53802495693792696</c:v>
                </c:pt>
                <c:pt idx="1096">
                  <c:v>0.54238139638355165</c:v>
                </c:pt>
                <c:pt idx="1097">
                  <c:v>0.53951925296661829</c:v>
                </c:pt>
                <c:pt idx="1098">
                  <c:v>0.54191406174060752</c:v>
                </c:pt>
                <c:pt idx="1099">
                  <c:v>0.53623619936489808</c:v>
                </c:pt>
                <c:pt idx="1100">
                  <c:v>0.54460680863895783</c:v>
                </c:pt>
                <c:pt idx="1101">
                  <c:v>0.54406181579956936</c:v>
                </c:pt>
                <c:pt idx="1102">
                  <c:v>0.54239864630809609</c:v>
                </c:pt>
                <c:pt idx="1103">
                  <c:v>0.54005055900042331</c:v>
                </c:pt>
                <c:pt idx="1104">
                  <c:v>0.53855608688593859</c:v>
                </c:pt>
                <c:pt idx="1105">
                  <c:v>0.53306593785176504</c:v>
                </c:pt>
                <c:pt idx="1106">
                  <c:v>0.53005590126218805</c:v>
                </c:pt>
                <c:pt idx="1107">
                  <c:v>0.53650305664210496</c:v>
                </c:pt>
                <c:pt idx="1108">
                  <c:v>0.54163065916597086</c:v>
                </c:pt>
                <c:pt idx="1109">
                  <c:v>0.54063340630384493</c:v>
                </c:pt>
                <c:pt idx="1110">
                  <c:v>0.54098195339623634</c:v>
                </c:pt>
                <c:pt idx="1111">
                  <c:v>0.53868007994591549</c:v>
                </c:pt>
                <c:pt idx="1112">
                  <c:v>0.5375743752899268</c:v>
                </c:pt>
                <c:pt idx="1113">
                  <c:v>0.53887049569281098</c:v>
                </c:pt>
                <c:pt idx="1114">
                  <c:v>0.54243031861596624</c:v>
                </c:pt>
                <c:pt idx="1115">
                  <c:v>0.54055753504179249</c:v>
                </c:pt>
                <c:pt idx="1116">
                  <c:v>0.53964524744053533</c:v>
                </c:pt>
                <c:pt idx="1117">
                  <c:v>0.53550413428377996</c:v>
                </c:pt>
                <c:pt idx="1118">
                  <c:v>0.53179908312185664</c:v>
                </c:pt>
                <c:pt idx="1119">
                  <c:v>0.53714347913442662</c:v>
                </c:pt>
                <c:pt idx="1120">
                  <c:v>0.54457258852595858</c:v>
                </c:pt>
                <c:pt idx="1121">
                  <c:v>0.54307326325312733</c:v>
                </c:pt>
                <c:pt idx="1122">
                  <c:v>0.54253116951386726</c:v>
                </c:pt>
                <c:pt idx="1123">
                  <c:v>0.54153868156007612</c:v>
                </c:pt>
                <c:pt idx="1124">
                  <c:v>0.53543000831258369</c:v>
                </c:pt>
                <c:pt idx="1125">
                  <c:v>0.54304026740319222</c:v>
                </c:pt>
                <c:pt idx="1126">
                  <c:v>0.54092089950654354</c:v>
                </c:pt>
                <c:pt idx="1127">
                  <c:v>0.54117322503837106</c:v>
                </c:pt>
                <c:pt idx="1128">
                  <c:v>0.54294020397660359</c:v>
                </c:pt>
                <c:pt idx="1129">
                  <c:v>0.54303207800363351</c:v>
                </c:pt>
                <c:pt idx="1130">
                  <c:v>0.54428008308017206</c:v>
                </c:pt>
                <c:pt idx="1131">
                  <c:v>0.53989786426541253</c:v>
                </c:pt>
                <c:pt idx="1132">
                  <c:v>0.55112331983231611</c:v>
                </c:pt>
                <c:pt idx="1133">
                  <c:v>0.54738732516087807</c:v>
                </c:pt>
                <c:pt idx="1134">
                  <c:v>0.54533747398977339</c:v>
                </c:pt>
                <c:pt idx="1135">
                  <c:v>0.54439161021853322</c:v>
                </c:pt>
                <c:pt idx="1136">
                  <c:v>0.5432812129457909</c:v>
                </c:pt>
                <c:pt idx="1137">
                  <c:v>0.53614860592863034</c:v>
                </c:pt>
                <c:pt idx="1138">
                  <c:v>0.53929093754155744</c:v>
                </c:pt>
                <c:pt idx="1139">
                  <c:v>0.54029642385156873</c:v>
                </c:pt>
                <c:pt idx="1140">
                  <c:v>0.54252485812650642</c:v>
                </c:pt>
                <c:pt idx="1141">
                  <c:v>0.54078636456752782</c:v>
                </c:pt>
                <c:pt idx="1142">
                  <c:v>0.54127229387883491</c:v>
                </c:pt>
                <c:pt idx="1143">
                  <c:v>0.53587340187815247</c:v>
                </c:pt>
                <c:pt idx="1144">
                  <c:v>0.53263439835228688</c:v>
                </c:pt>
                <c:pt idx="1145">
                  <c:v>0.53817685065938636</c:v>
                </c:pt>
                <c:pt idx="1146">
                  <c:v>0.54454491668903471</c:v>
                </c:pt>
                <c:pt idx="1147">
                  <c:v>0.54094192445125189</c:v>
                </c:pt>
                <c:pt idx="1148">
                  <c:v>0.54404651196857412</c:v>
                </c:pt>
                <c:pt idx="1149">
                  <c:v>0.5364761873023306</c:v>
                </c:pt>
                <c:pt idx="1150">
                  <c:v>0.531854057254181</c:v>
                </c:pt>
                <c:pt idx="1151">
                  <c:v>0.53725508861172055</c:v>
                </c:pt>
                <c:pt idx="1152">
                  <c:v>0.54266886300343165</c:v>
                </c:pt>
                <c:pt idx="1153">
                  <c:v>0.54079083408577033</c:v>
                </c:pt>
                <c:pt idx="1154">
                  <c:v>0.5439182055327747</c:v>
                </c:pt>
                <c:pt idx="1155">
                  <c:v>0.53953019904206645</c:v>
                </c:pt>
                <c:pt idx="1156">
                  <c:v>0.53696730783329072</c:v>
                </c:pt>
                <c:pt idx="1157">
                  <c:v>0.54032921319904437</c:v>
                </c:pt>
                <c:pt idx="1158">
                  <c:v>0.54662961964734658</c:v>
                </c:pt>
                <c:pt idx="1159">
                  <c:v>0.54451750482591499</c:v>
                </c:pt>
                <c:pt idx="1160">
                  <c:v>0.54307888506991542</c:v>
                </c:pt>
                <c:pt idx="1161">
                  <c:v>0.53677947389133496</c:v>
                </c:pt>
                <c:pt idx="1162">
                  <c:v>0.53312595661487783</c:v>
                </c:pt>
                <c:pt idx="1163">
                  <c:v>0.53951075835528128</c:v>
                </c:pt>
                <c:pt idx="1164">
                  <c:v>0.54539987480622898</c:v>
                </c:pt>
                <c:pt idx="1165">
                  <c:v>0.54481703433783091</c:v>
                </c:pt>
                <c:pt idx="1166">
                  <c:v>0.54543237293410973</c:v>
                </c:pt>
                <c:pt idx="1167">
                  <c:v>0.54332855429442206</c:v>
                </c:pt>
                <c:pt idx="1168">
                  <c:v>0.53753486089455427</c:v>
                </c:pt>
                <c:pt idx="1169">
                  <c:v>0.54310675783507367</c:v>
                </c:pt>
                <c:pt idx="1170">
                  <c:v>0.54239019854720405</c:v>
                </c:pt>
                <c:pt idx="1171">
                  <c:v>0.54189098289282156</c:v>
                </c:pt>
                <c:pt idx="1172">
                  <c:v>0.54618848952621513</c:v>
                </c:pt>
                <c:pt idx="1173">
                  <c:v>0.54395167840221825</c:v>
                </c:pt>
                <c:pt idx="1174">
                  <c:v>0.54584371879969595</c:v>
                </c:pt>
                <c:pt idx="1175">
                  <c:v>0.5397252290364325</c:v>
                </c:pt>
                <c:pt idx="1176">
                  <c:v>0.53614758509385929</c:v>
                </c:pt>
                <c:pt idx="1177">
                  <c:v>0.54071647599323391</c:v>
                </c:pt>
                <c:pt idx="1178">
                  <c:v>0.54438213834781657</c:v>
                </c:pt>
                <c:pt idx="1179">
                  <c:v>0.54277106227834027</c:v>
                </c:pt>
                <c:pt idx="1180">
                  <c:v>0.54207020740008838</c:v>
                </c:pt>
                <c:pt idx="1181">
                  <c:v>0.53731434246743137</c:v>
                </c:pt>
                <c:pt idx="1182">
                  <c:v>0.53439313657957133</c:v>
                </c:pt>
                <c:pt idx="1183">
                  <c:v>0.53865027772895868</c:v>
                </c:pt>
                <c:pt idx="1184">
                  <c:v>0.54543372219291286</c:v>
                </c:pt>
                <c:pt idx="1185">
                  <c:v>0.54443462484126925</c:v>
                </c:pt>
                <c:pt idx="1186">
                  <c:v>0.54541874407925839</c:v>
                </c:pt>
                <c:pt idx="1187">
                  <c:v>0.54289687235972228</c:v>
                </c:pt>
                <c:pt idx="1188">
                  <c:v>0.5377328568634413</c:v>
                </c:pt>
                <c:pt idx="1189">
                  <c:v>0.54362312636747112</c:v>
                </c:pt>
                <c:pt idx="1190">
                  <c:v>0.54346457542253956</c:v>
                </c:pt>
                <c:pt idx="1191">
                  <c:v>0.54409414751857255</c:v>
                </c:pt>
                <c:pt idx="1192">
                  <c:v>0.54743046284342078</c:v>
                </c:pt>
                <c:pt idx="1193">
                  <c:v>0.54329975229495486</c:v>
                </c:pt>
                <c:pt idx="1194">
                  <c:v>0.54479261249296218</c:v>
                </c:pt>
                <c:pt idx="1195">
                  <c:v>0.53769943157963507</c:v>
                </c:pt>
                <c:pt idx="1196">
                  <c:v>0.54342179522641232</c:v>
                </c:pt>
                <c:pt idx="1197">
                  <c:v>0.54440439819001618</c:v>
                </c:pt>
                <c:pt idx="1198">
                  <c:v>0.54667617167104599</c:v>
                </c:pt>
                <c:pt idx="1199">
                  <c:v>0.5447202733358838</c:v>
                </c:pt>
                <c:pt idx="1200">
                  <c:v>0.54786850739483972</c:v>
                </c:pt>
                <c:pt idx="1201">
                  <c:v>0.54153526115105044</c:v>
                </c:pt>
                <c:pt idx="1202">
                  <c:v>0.53767751290769383</c:v>
                </c:pt>
                <c:pt idx="1203">
                  <c:v>0.53990887706642587</c:v>
                </c:pt>
                <c:pt idx="1204">
                  <c:v>0.54707997461000957</c:v>
                </c:pt>
                <c:pt idx="1205">
                  <c:v>0.54454772554198783</c:v>
                </c:pt>
                <c:pt idx="1206">
                  <c:v>0.54830081099690775</c:v>
                </c:pt>
                <c:pt idx="1207">
                  <c:v>0.54435883855684153</c:v>
                </c:pt>
                <c:pt idx="1208">
                  <c:v>0.53211326784083679</c:v>
                </c:pt>
                <c:pt idx="1209">
                  <c:v>0.5394204032364186</c:v>
                </c:pt>
                <c:pt idx="1210">
                  <c:v>0.54848119701846243</c:v>
                </c:pt>
                <c:pt idx="1211">
                  <c:v>0.54737428313876235</c:v>
                </c:pt>
                <c:pt idx="1212">
                  <c:v>0.54771860708450282</c:v>
                </c:pt>
                <c:pt idx="1213">
                  <c:v>0.54404568659590269</c:v>
                </c:pt>
                <c:pt idx="1214">
                  <c:v>0.54429576218563691</c:v>
                </c:pt>
                <c:pt idx="1215">
                  <c:v>0.54828206447387295</c:v>
                </c:pt>
                <c:pt idx="1216">
                  <c:v>0.54398653915619144</c:v>
                </c:pt>
                <c:pt idx="1217">
                  <c:v>0.54565024003772888</c:v>
                </c:pt>
                <c:pt idx="1218">
                  <c:v>0.54771502699583985</c:v>
                </c:pt>
                <c:pt idx="1219">
                  <c:v>0.54392406216461608</c:v>
                </c:pt>
                <c:pt idx="1220">
                  <c:v>0.54578843759478013</c:v>
                </c:pt>
                <c:pt idx="1221">
                  <c:v>0.53975655959603952</c:v>
                </c:pt>
                <c:pt idx="1222">
                  <c:v>0.53622041995124525</c:v>
                </c:pt>
                <c:pt idx="1223">
                  <c:v>0.54001498544837923</c:v>
                </c:pt>
                <c:pt idx="1224">
                  <c:v>0.54955794079710474</c:v>
                </c:pt>
                <c:pt idx="1225">
                  <c:v>0.54668815548872718</c:v>
                </c:pt>
                <c:pt idx="1226">
                  <c:v>0.54637492918297792</c:v>
                </c:pt>
                <c:pt idx="1227">
                  <c:v>0.53797817751658417</c:v>
                </c:pt>
                <c:pt idx="1228">
                  <c:v>0.53291114760036196</c:v>
                </c:pt>
                <c:pt idx="1229">
                  <c:v>0.539562545370317</c:v>
                </c:pt>
                <c:pt idx="1230">
                  <c:v>0.54877760988497193</c:v>
                </c:pt>
                <c:pt idx="1231">
                  <c:v>0.54634049751240843</c:v>
                </c:pt>
                <c:pt idx="1232">
                  <c:v>0.54528183206856751</c:v>
                </c:pt>
                <c:pt idx="1233">
                  <c:v>0.5371529722638273</c:v>
                </c:pt>
                <c:pt idx="1234">
                  <c:v>0.53190096695001776</c:v>
                </c:pt>
                <c:pt idx="1235">
                  <c:v>0.53868161125501512</c:v>
                </c:pt>
                <c:pt idx="1236">
                  <c:v>0.54806356563827374</c:v>
                </c:pt>
                <c:pt idx="1237">
                  <c:v>0.54501924667366053</c:v>
                </c:pt>
                <c:pt idx="1238">
                  <c:v>0.54708915741947584</c:v>
                </c:pt>
                <c:pt idx="1239">
                  <c:v>0.54610479961163594</c:v>
                </c:pt>
                <c:pt idx="1240">
                  <c:v>0.54838843358729494</c:v>
                </c:pt>
                <c:pt idx="1241">
                  <c:v>0.5424206102614858</c:v>
                </c:pt>
                <c:pt idx="1242">
                  <c:v>0.53892431231119031</c:v>
                </c:pt>
                <c:pt idx="1243">
                  <c:v>0.54217354840364052</c:v>
                </c:pt>
                <c:pt idx="1244">
                  <c:v>0.54818520713500973</c:v>
                </c:pt>
                <c:pt idx="1245">
                  <c:v>0.54720248880538269</c:v>
                </c:pt>
                <c:pt idx="1246">
                  <c:v>0.54964997289616335</c:v>
                </c:pt>
                <c:pt idx="1247">
                  <c:v>0.54118692980154137</c:v>
                </c:pt>
                <c:pt idx="1248">
                  <c:v>0.53710370927473627</c:v>
                </c:pt>
                <c:pt idx="1249">
                  <c:v>0.54226187349878674</c:v>
                </c:pt>
                <c:pt idx="1250">
                  <c:v>0.54923250299017079</c:v>
                </c:pt>
                <c:pt idx="1251">
                  <c:v>0.54963608271814857</c:v>
                </c:pt>
                <c:pt idx="1252">
                  <c:v>0.54932485651985297</c:v>
                </c:pt>
                <c:pt idx="1253">
                  <c:v>0.54694695180829656</c:v>
                </c:pt>
                <c:pt idx="1254">
                  <c:v>0.54853734485657379</c:v>
                </c:pt>
                <c:pt idx="1255">
                  <c:v>0.54295673402119726</c:v>
                </c:pt>
                <c:pt idx="1256">
                  <c:v>0.54591121200772297</c:v>
                </c:pt>
                <c:pt idx="1257">
                  <c:v>0.54536893017078236</c:v>
                </c:pt>
                <c:pt idx="1258">
                  <c:v>0.55201508322121051</c:v>
                </c:pt>
                <c:pt idx="1259">
                  <c:v>0.54849275828121591</c:v>
                </c:pt>
                <c:pt idx="1260">
                  <c:v>0.54743146641654483</c:v>
                </c:pt>
                <c:pt idx="1261">
                  <c:v>0.5414854478740454</c:v>
                </c:pt>
                <c:pt idx="1262">
                  <c:v>0.53819990704961562</c:v>
                </c:pt>
                <c:pt idx="1263">
                  <c:v>0.54302940166779134</c:v>
                </c:pt>
                <c:pt idx="1264">
                  <c:v>0.55187912013353013</c:v>
                </c:pt>
                <c:pt idx="1265">
                  <c:v>0.54936291156084416</c:v>
                </c:pt>
                <c:pt idx="1266">
                  <c:v>0.553464598563154</c:v>
                </c:pt>
                <c:pt idx="1267">
                  <c:v>0.54434303356959979</c:v>
                </c:pt>
                <c:pt idx="1268">
                  <c:v>0.53554005798871451</c:v>
                </c:pt>
                <c:pt idx="1269">
                  <c:v>0.54281160494568537</c:v>
                </c:pt>
                <c:pt idx="1270">
                  <c:v>0.54611405518428857</c:v>
                </c:pt>
                <c:pt idx="1271">
                  <c:v>0.54739658960189808</c:v>
                </c:pt>
                <c:pt idx="1272">
                  <c:v>0.55139781767828533</c:v>
                </c:pt>
                <c:pt idx="1273">
                  <c:v>0.54865806414822149</c:v>
                </c:pt>
                <c:pt idx="1274">
                  <c:v>0.54972310513160971</c:v>
                </c:pt>
                <c:pt idx="1275">
                  <c:v>0.54417599582305154</c:v>
                </c:pt>
                <c:pt idx="1276">
                  <c:v>0.55105844501026968</c:v>
                </c:pt>
                <c:pt idx="1277">
                  <c:v>0.54884829917087352</c:v>
                </c:pt>
                <c:pt idx="1278">
                  <c:v>0.55016001664745595</c:v>
                </c:pt>
                <c:pt idx="1279">
                  <c:v>0.54661113196563105</c:v>
                </c:pt>
                <c:pt idx="1280">
                  <c:v>0.54919498163495761</c:v>
                </c:pt>
                <c:pt idx="1281">
                  <c:v>0.54460796070413253</c:v>
                </c:pt>
                <c:pt idx="1282">
                  <c:v>0.54179393316653668</c:v>
                </c:pt>
                <c:pt idx="1283">
                  <c:v>0.54595947260714295</c:v>
                </c:pt>
                <c:pt idx="1284">
                  <c:v>0.55377625070476699</c:v>
                </c:pt>
                <c:pt idx="1285">
                  <c:v>0.5488617029010846</c:v>
                </c:pt>
                <c:pt idx="1286">
                  <c:v>0.54883908710959628</c:v>
                </c:pt>
                <c:pt idx="1287">
                  <c:v>0.54244000986636176</c:v>
                </c:pt>
                <c:pt idx="1288">
                  <c:v>0.53535126131845123</c:v>
                </c:pt>
                <c:pt idx="1289">
                  <c:v>0.54151208967594011</c:v>
                </c:pt>
                <c:pt idx="1290">
                  <c:v>0.5499233769891213</c:v>
                </c:pt>
                <c:pt idx="1291">
                  <c:v>0.54829274465311995</c:v>
                </c:pt>
                <c:pt idx="1292">
                  <c:v>0.54910103160357393</c:v>
                </c:pt>
                <c:pt idx="1293">
                  <c:v>0.54293239610738231</c:v>
                </c:pt>
                <c:pt idx="1294">
                  <c:v>0.5350613425243067</c:v>
                </c:pt>
                <c:pt idx="1295">
                  <c:v>0.54141710842310253</c:v>
                </c:pt>
                <c:pt idx="1296">
                  <c:v>0.54932473245372659</c:v>
                </c:pt>
                <c:pt idx="1297">
                  <c:v>0.54657037619559634</c:v>
                </c:pt>
                <c:pt idx="1298">
                  <c:v>0.55029205941762183</c:v>
                </c:pt>
                <c:pt idx="1299">
                  <c:v>0.54602175667592312</c:v>
                </c:pt>
                <c:pt idx="1300">
                  <c:v>0.5430175686334846</c:v>
                </c:pt>
                <c:pt idx="1301">
                  <c:v>0.54833262544528294</c:v>
                </c:pt>
                <c:pt idx="1302">
                  <c:v>0.54586652304076377</c:v>
                </c:pt>
                <c:pt idx="1303">
                  <c:v>0.54687620619446742</c:v>
                </c:pt>
                <c:pt idx="1304">
                  <c:v>0.55069758033865113</c:v>
                </c:pt>
                <c:pt idx="1305">
                  <c:v>0.54719871234310413</c:v>
                </c:pt>
                <c:pt idx="1306">
                  <c:v>0.55150605892291904</c:v>
                </c:pt>
                <c:pt idx="1307">
                  <c:v>0.54443688471321905</c:v>
                </c:pt>
                <c:pt idx="1308">
                  <c:v>0.5401752326450443</c:v>
                </c:pt>
                <c:pt idx="1309">
                  <c:v>0.54439174078294672</c:v>
                </c:pt>
                <c:pt idx="1310">
                  <c:v>0.55031084009747355</c:v>
                </c:pt>
                <c:pt idx="1311">
                  <c:v>0.54756286430216716</c:v>
                </c:pt>
                <c:pt idx="1312">
                  <c:v>0.54988294600768073</c:v>
                </c:pt>
                <c:pt idx="1313">
                  <c:v>0.54536580008730173</c:v>
                </c:pt>
                <c:pt idx="1314">
                  <c:v>0.54259440889401256</c:v>
                </c:pt>
                <c:pt idx="1315">
                  <c:v>0.54594364427389852</c:v>
                </c:pt>
                <c:pt idx="1316">
                  <c:v>0.55240938348758006</c:v>
                </c:pt>
                <c:pt idx="1317">
                  <c:v>0.5488942042361642</c:v>
                </c:pt>
                <c:pt idx="1318">
                  <c:v>0.55253026781919257</c:v>
                </c:pt>
                <c:pt idx="1319">
                  <c:v>0.54937627192029148</c:v>
                </c:pt>
                <c:pt idx="1320">
                  <c:v>0.53820056409004013</c:v>
                </c:pt>
                <c:pt idx="1321">
                  <c:v>0.54805428860095984</c:v>
                </c:pt>
                <c:pt idx="1322">
                  <c:v>0.55118428271710074</c:v>
                </c:pt>
                <c:pt idx="1323">
                  <c:v>0.54987046637170811</c:v>
                </c:pt>
                <c:pt idx="1324">
                  <c:v>0.55302096076973728</c:v>
                </c:pt>
                <c:pt idx="1325">
                  <c:v>0.54911770652935277</c:v>
                </c:pt>
                <c:pt idx="1326">
                  <c:v>0.55019743986408931</c:v>
                </c:pt>
                <c:pt idx="1327">
                  <c:v>0.54470871110308527</c:v>
                </c:pt>
                <c:pt idx="1328">
                  <c:v>0.54184333749005253</c:v>
                </c:pt>
                <c:pt idx="1329">
                  <c:v>0.54676720647644017</c:v>
                </c:pt>
                <c:pt idx="1330">
                  <c:v>0.55110845121465657</c:v>
                </c:pt>
                <c:pt idx="1331">
                  <c:v>0.5503795703233979</c:v>
                </c:pt>
                <c:pt idx="1332">
                  <c:v>0.55103426074948958</c:v>
                </c:pt>
                <c:pt idx="1333">
                  <c:v>0.54417525323369798</c:v>
                </c:pt>
                <c:pt idx="1334">
                  <c:v>0.538368295710978</c:v>
                </c:pt>
                <c:pt idx="1335">
                  <c:v>0.54522880935026763</c:v>
                </c:pt>
                <c:pt idx="1336">
                  <c:v>0.55158026870479915</c:v>
                </c:pt>
                <c:pt idx="1337">
                  <c:v>0.55006017357138504</c:v>
                </c:pt>
                <c:pt idx="1338">
                  <c:v>0.55235317976158393</c:v>
                </c:pt>
                <c:pt idx="1339">
                  <c:v>0.5493284716965332</c:v>
                </c:pt>
                <c:pt idx="1340">
                  <c:v>0.55317764350633636</c:v>
                </c:pt>
                <c:pt idx="1341">
                  <c:v>0.54597085368109477</c:v>
                </c:pt>
                <c:pt idx="1342">
                  <c:v>0.55591674438625371</c:v>
                </c:pt>
                <c:pt idx="1343">
                  <c:v>0.55204585834132358</c:v>
                </c:pt>
                <c:pt idx="1344">
                  <c:v>0.5553466702805947</c:v>
                </c:pt>
                <c:pt idx="1345">
                  <c:v>0.55367924232677046</c:v>
                </c:pt>
                <c:pt idx="1346">
                  <c:v>0.55383314757104374</c:v>
                </c:pt>
                <c:pt idx="1347">
                  <c:v>0.54697755865020037</c:v>
                </c:pt>
                <c:pt idx="1348">
                  <c:v>0.54153874990627227</c:v>
                </c:pt>
                <c:pt idx="1349">
                  <c:v>0.54651444143963446</c:v>
                </c:pt>
                <c:pt idx="1350">
                  <c:v>0.55533821230855118</c:v>
                </c:pt>
                <c:pt idx="1351">
                  <c:v>0.55308452448270295</c:v>
                </c:pt>
                <c:pt idx="1352">
                  <c:v>0.55337645817991155</c:v>
                </c:pt>
                <c:pt idx="1353">
                  <c:v>0.54981845353232006</c:v>
                </c:pt>
                <c:pt idx="1354">
                  <c:v>0.54056159685260208</c:v>
                </c:pt>
                <c:pt idx="1355">
                  <c:v>0.54643256791499117</c:v>
                </c:pt>
                <c:pt idx="1356">
                  <c:v>0.55468597265183195</c:v>
                </c:pt>
                <c:pt idx="1357">
                  <c:v>0.55268324884779507</c:v>
                </c:pt>
                <c:pt idx="1358">
                  <c:v>0.55429446675725902</c:v>
                </c:pt>
                <c:pt idx="1359">
                  <c:v>0.55252923809412369</c:v>
                </c:pt>
                <c:pt idx="1360">
                  <c:v>0.54688138779799411</c:v>
                </c:pt>
                <c:pt idx="1361">
                  <c:v>0.55438642493111945</c:v>
                </c:pt>
                <c:pt idx="1362">
                  <c:v>0.55375915006155374</c:v>
                </c:pt>
                <c:pt idx="1363">
                  <c:v>0.55149696022386263</c:v>
                </c:pt>
                <c:pt idx="1364">
                  <c:v>0.55079480728409624</c:v>
                </c:pt>
                <c:pt idx="1365">
                  <c:v>0.54743366730703658</c:v>
                </c:pt>
                <c:pt idx="1366">
                  <c:v>0.54979863680272356</c:v>
                </c:pt>
                <c:pt idx="1367">
                  <c:v>0.54638838004895707</c:v>
                </c:pt>
                <c:pt idx="1368">
                  <c:v>0.5466974986630776</c:v>
                </c:pt>
                <c:pt idx="1369">
                  <c:v>0.54846494817757674</c:v>
                </c:pt>
                <c:pt idx="1370">
                  <c:v>0.55317366613894436</c:v>
                </c:pt>
                <c:pt idx="1371">
                  <c:v>0.55034214119345037</c:v>
                </c:pt>
                <c:pt idx="1372">
                  <c:v>0.55317668275262621</c:v>
                </c:pt>
                <c:pt idx="1373">
                  <c:v>0.54774043674927642</c:v>
                </c:pt>
                <c:pt idx="1374">
                  <c:v>0.54410054189966184</c:v>
                </c:pt>
                <c:pt idx="1375">
                  <c:v>0.54602285939462369</c:v>
                </c:pt>
                <c:pt idx="1376">
                  <c:v>0.55241257328781967</c:v>
                </c:pt>
                <c:pt idx="1377">
                  <c:v>0.54943146729728209</c:v>
                </c:pt>
                <c:pt idx="1378">
                  <c:v>0.54917874338491723</c:v>
                </c:pt>
                <c:pt idx="1379">
                  <c:v>0.53964986125056258</c:v>
                </c:pt>
                <c:pt idx="1380">
                  <c:v>0.53255885586339324</c:v>
                </c:pt>
                <c:pt idx="1381">
                  <c:v>0.54037836941077</c:v>
                </c:pt>
                <c:pt idx="1382">
                  <c:v>0.54756186827090492</c:v>
                </c:pt>
                <c:pt idx="1383">
                  <c:v>0.5470232961697995</c:v>
                </c:pt>
                <c:pt idx="1384">
                  <c:v>0.55294273036394048</c:v>
                </c:pt>
                <c:pt idx="1385">
                  <c:v>0.55078088619451993</c:v>
                </c:pt>
                <c:pt idx="1386">
                  <c:v>0.55074777547214238</c:v>
                </c:pt>
                <c:pt idx="1387">
                  <c:v>0.55282257253539102</c:v>
                </c:pt>
                <c:pt idx="1388">
                  <c:v>0.54810514453601777</c:v>
                </c:pt>
                <c:pt idx="1389">
                  <c:v>0.54753183136033112</c:v>
                </c:pt>
                <c:pt idx="1390">
                  <c:v>0.55121816338825735</c:v>
                </c:pt>
                <c:pt idx="1391">
                  <c:v>0.54819310450925374</c:v>
                </c:pt>
                <c:pt idx="1392">
                  <c:v>0.54711739502831036</c:v>
                </c:pt>
                <c:pt idx="1393">
                  <c:v>0.53965116321563245</c:v>
                </c:pt>
                <c:pt idx="1394">
                  <c:v>0.5547803435703399</c:v>
                </c:pt>
                <c:pt idx="1395">
                  <c:v>0.55216475377976848</c:v>
                </c:pt>
                <c:pt idx="1396">
                  <c:v>0.55367420352286867</c:v>
                </c:pt>
                <c:pt idx="1397">
                  <c:v>0.55006133443172189</c:v>
                </c:pt>
                <c:pt idx="1398">
                  <c:v>0.55193212425634486</c:v>
                </c:pt>
                <c:pt idx="1399">
                  <c:v>0.55045156157412167</c:v>
                </c:pt>
                <c:pt idx="1400">
                  <c:v>0.55523653943995299</c:v>
                </c:pt>
                <c:pt idx="1401">
                  <c:v>0.55285650569392308</c:v>
                </c:pt>
                <c:pt idx="1402">
                  <c:v>0.55393259724269273</c:v>
                </c:pt>
                <c:pt idx="1403">
                  <c:v>0.54956968538795448</c:v>
                </c:pt>
                <c:pt idx="1404">
                  <c:v>0.54939419427223413</c:v>
                </c:pt>
                <c:pt idx="1405">
                  <c:v>0.54154972994514605</c:v>
                </c:pt>
                <c:pt idx="1406">
                  <c:v>0.53902993484203887</c:v>
                </c:pt>
                <c:pt idx="1407">
                  <c:v>0.54707903668316604</c:v>
                </c:pt>
                <c:pt idx="1408">
                  <c:v>0.55559298242392485</c:v>
                </c:pt>
                <c:pt idx="1409">
                  <c:v>0.55313386834532474</c:v>
                </c:pt>
                <c:pt idx="1410">
                  <c:v>0.55571560470701298</c:v>
                </c:pt>
                <c:pt idx="1411">
                  <c:v>0.54745141671265174</c:v>
                </c:pt>
                <c:pt idx="1412">
                  <c:v>0.54298647170310399</c:v>
                </c:pt>
                <c:pt idx="1413">
                  <c:v>0.54934083941622969</c:v>
                </c:pt>
                <c:pt idx="1414">
                  <c:v>0.55828084675629308</c:v>
                </c:pt>
                <c:pt idx="1415">
                  <c:v>0.55809495353620397</c:v>
                </c:pt>
                <c:pt idx="1416">
                  <c:v>0.5583034889760029</c:v>
                </c:pt>
                <c:pt idx="1417">
                  <c:v>0.54595124650258797</c:v>
                </c:pt>
                <c:pt idx="1418">
                  <c:v>0.53941281290070497</c:v>
                </c:pt>
                <c:pt idx="1419">
                  <c:v>0.5502401765460766</c:v>
                </c:pt>
                <c:pt idx="1420">
                  <c:v>0.56012797024905348</c:v>
                </c:pt>
                <c:pt idx="1421">
                  <c:v>0.55834013261551674</c:v>
                </c:pt>
                <c:pt idx="1422">
                  <c:v>0.56010993849820345</c:v>
                </c:pt>
                <c:pt idx="1423">
                  <c:v>0.55710047068501845</c:v>
                </c:pt>
                <c:pt idx="1424">
                  <c:v>0.54279237429441818</c:v>
                </c:pt>
                <c:pt idx="1425">
                  <c:v>0.55284234141284805</c:v>
                </c:pt>
                <c:pt idx="1426">
                  <c:v>0.55923254857003379</c:v>
                </c:pt>
                <c:pt idx="1427">
                  <c:v>0.56029841137302694</c:v>
                </c:pt>
                <c:pt idx="1428">
                  <c:v>0.56140779984588629</c:v>
                </c:pt>
                <c:pt idx="1429">
                  <c:v>0.55984317112866244</c:v>
                </c:pt>
                <c:pt idx="1430">
                  <c:v>0.56222154083025555</c:v>
                </c:pt>
                <c:pt idx="1431">
                  <c:v>0.56364210710928087</c:v>
                </c:pt>
                <c:pt idx="1432">
                  <c:v>0.56038325323883142</c:v>
                </c:pt>
                <c:pt idx="1433">
                  <c:v>0.55857760389967026</c:v>
                </c:pt>
                <c:pt idx="1434">
                  <c:v>0.55804264070646947</c:v>
                </c:pt>
                <c:pt idx="1435">
                  <c:v>0.55590320565322837</c:v>
                </c:pt>
                <c:pt idx="1436">
                  <c:v>0.55822498187979952</c:v>
                </c:pt>
                <c:pt idx="1437">
                  <c:v>0.55035654656156896</c:v>
                </c:pt>
                <c:pt idx="1438">
                  <c:v>0.56150455647845077</c:v>
                </c:pt>
                <c:pt idx="1439">
                  <c:v>0.55906968058677398</c:v>
                </c:pt>
                <c:pt idx="1440">
                  <c:v>0.56001875442352167</c:v>
                </c:pt>
                <c:pt idx="1441">
                  <c:v>0.55793639070920975</c:v>
                </c:pt>
                <c:pt idx="1442">
                  <c:v>0.56131876263880032</c:v>
                </c:pt>
                <c:pt idx="1443">
                  <c:v>0.56358663363871098</c:v>
                </c:pt>
                <c:pt idx="1444">
                  <c:v>0.55271483449032455</c:v>
                </c:pt>
                <c:pt idx="1445">
                  <c:v>0.55429494715412075</c:v>
                </c:pt>
                <c:pt idx="1446">
                  <c:v>0.55767031253327193</c:v>
                </c:pt>
                <c:pt idx="1447">
                  <c:v>0.55681473577214835</c:v>
                </c:pt>
                <c:pt idx="1448">
                  <c:v>0.55386959852504092</c:v>
                </c:pt>
                <c:pt idx="1449">
                  <c:v>0.54464367505536437</c:v>
                </c:pt>
                <c:pt idx="1450">
                  <c:v>0.55603248523150095</c:v>
                </c:pt>
                <c:pt idx="1451">
                  <c:v>0.55238703004968603</c:v>
                </c:pt>
                <c:pt idx="1452">
                  <c:v>0.55235424206276917</c:v>
                </c:pt>
                <c:pt idx="1453">
                  <c:v>0.5501356661987663</c:v>
                </c:pt>
                <c:pt idx="1454">
                  <c:v>0.55434370713007664</c:v>
                </c:pt>
                <c:pt idx="1455">
                  <c:v>0.54246145107246801</c:v>
                </c:pt>
                <c:pt idx="1456">
                  <c:v>0.55177915778812081</c:v>
                </c:pt>
                <c:pt idx="1457">
                  <c:v>0.54666704987709314</c:v>
                </c:pt>
                <c:pt idx="1458">
                  <c:v>0.54708733829395639</c:v>
                </c:pt>
                <c:pt idx="1459">
                  <c:v>0.54080574716803298</c:v>
                </c:pt>
                <c:pt idx="1460">
                  <c:v>0.53631133535447462</c:v>
                </c:pt>
                <c:pt idx="1461">
                  <c:v>0.52857536854945997</c:v>
                </c:pt>
                <c:pt idx="1462">
                  <c:v>0.53429916013358414</c:v>
                </c:pt>
                <c:pt idx="1463">
                  <c:v>0.52992626858074021</c:v>
                </c:pt>
                <c:pt idx="1464">
                  <c:v>0.53681211252926297</c:v>
                </c:pt>
                <c:pt idx="1465">
                  <c:v>0.52578730265188245</c:v>
                </c:pt>
                <c:pt idx="1466">
                  <c:v>0.52453314301390863</c:v>
                </c:pt>
                <c:pt idx="1467">
                  <c:v>0.50345283809614083</c:v>
                </c:pt>
                <c:pt idx="1468">
                  <c:v>0.50112891202753806</c:v>
                </c:pt>
                <c:pt idx="1469">
                  <c:v>0.49078223218453837</c:v>
                </c:pt>
                <c:pt idx="1470">
                  <c:v>0.4955415930042173</c:v>
                </c:pt>
                <c:pt idx="1471">
                  <c:v>0.48299888336584618</c:v>
                </c:pt>
                <c:pt idx="1472">
                  <c:v>0.47245240437820357</c:v>
                </c:pt>
                <c:pt idx="1473">
                  <c:v>0.45836059567963477</c:v>
                </c:pt>
                <c:pt idx="1474">
                  <c:v>0.48541935442097578</c:v>
                </c:pt>
                <c:pt idx="1475">
                  <c:v>0.46033702099283352</c:v>
                </c:pt>
                <c:pt idx="1476">
                  <c:v>0.45173828157629231</c:v>
                </c:pt>
                <c:pt idx="1477">
                  <c:v>0.4394963730143126</c:v>
                </c:pt>
                <c:pt idx="1478">
                  <c:v>0.43470573698037551</c:v>
                </c:pt>
                <c:pt idx="1479">
                  <c:v>0.41736246923871084</c:v>
                </c:pt>
                <c:pt idx="1480">
                  <c:v>0.40033432181267153</c:v>
                </c:pt>
                <c:pt idx="1481">
                  <c:v>0.39117562625194624</c:v>
                </c:pt>
                <c:pt idx="1482">
                  <c:v>0.38359072339992262</c:v>
                </c:pt>
                <c:pt idx="1483">
                  <c:v>0.37892088547597708</c:v>
                </c:pt>
                <c:pt idx="1484">
                  <c:v>0.38230835536150104</c:v>
                </c:pt>
                <c:pt idx="1485">
                  <c:v>0.35985133828322208</c:v>
                </c:pt>
                <c:pt idx="1486">
                  <c:v>0.34730288914776353</c:v>
                </c:pt>
                <c:pt idx="1487">
                  <c:v>0.34239796187372068</c:v>
                </c:pt>
                <c:pt idx="1488">
                  <c:v>0.36157996621972727</c:v>
                </c:pt>
                <c:pt idx="1489">
                  <c:v>0.34793052912668088</c:v>
                </c:pt>
                <c:pt idx="1490">
                  <c:v>0.34013144451728455</c:v>
                </c:pt>
                <c:pt idx="1491">
                  <c:v>0.31011787677120561</c:v>
                </c:pt>
                <c:pt idx="1492">
                  <c:v>0.29371430566858231</c:v>
                </c:pt>
                <c:pt idx="1493">
                  <c:v>0.30311780609197997</c:v>
                </c:pt>
                <c:pt idx="1494">
                  <c:v>0.30985567810084202</c:v>
                </c:pt>
                <c:pt idx="1495">
                  <c:v>0.3093273906874221</c:v>
                </c:pt>
                <c:pt idx="1496">
                  <c:v>0.31308163997800509</c:v>
                </c:pt>
                <c:pt idx="1497">
                  <c:v>0.28045295275476501</c:v>
                </c:pt>
                <c:pt idx="1498">
                  <c:v>0.26955607427038858</c:v>
                </c:pt>
                <c:pt idx="1499">
                  <c:v>0.28874793065857063</c:v>
                </c:pt>
                <c:pt idx="1500">
                  <c:v>0.31248634673478215</c:v>
                </c:pt>
                <c:pt idx="1501">
                  <c:v>0.30617368534787276</c:v>
                </c:pt>
                <c:pt idx="1502">
                  <c:v>0.30801662132967422</c:v>
                </c:pt>
                <c:pt idx="1503">
                  <c:v>0.28812241544194667</c:v>
                </c:pt>
                <c:pt idx="1504">
                  <c:v>0.24616862947786322</c:v>
                </c:pt>
                <c:pt idx="1505">
                  <c:v>0.26719214565789656</c:v>
                </c:pt>
                <c:pt idx="1506">
                  <c:v>0.27946017287346892</c:v>
                </c:pt>
                <c:pt idx="1507">
                  <c:v>0.27845046837666515</c:v>
                </c:pt>
                <c:pt idx="1508">
                  <c:v>0.27773225324376194</c:v>
                </c:pt>
                <c:pt idx="1509">
                  <c:v>0.28017965132937772</c:v>
                </c:pt>
                <c:pt idx="1510">
                  <c:v>0.28185152128094315</c:v>
                </c:pt>
                <c:pt idx="1511">
                  <c:v>0.25889327899337061</c:v>
                </c:pt>
                <c:pt idx="1512">
                  <c:v>0.27180867699286126</c:v>
                </c:pt>
                <c:pt idx="1513">
                  <c:v>0.27215942947513599</c:v>
                </c:pt>
                <c:pt idx="1514">
                  <c:v>0.27332899834159419</c:v>
                </c:pt>
                <c:pt idx="1515">
                  <c:v>0.26849694006388736</c:v>
                </c:pt>
                <c:pt idx="1516">
                  <c:v>0.27363761588621471</c:v>
                </c:pt>
                <c:pt idx="1517">
                  <c:v>0.24900587304353103</c:v>
                </c:pt>
                <c:pt idx="1518">
                  <c:v>0.23937200950178392</c:v>
                </c:pt>
                <c:pt idx="1519">
                  <c:v>0.25600449755792132</c:v>
                </c:pt>
                <c:pt idx="1520">
                  <c:v>0.26924356922623743</c:v>
                </c:pt>
                <c:pt idx="1521">
                  <c:v>0.25939523402096892</c:v>
                </c:pt>
                <c:pt idx="1522">
                  <c:v>0.27257721301740279</c:v>
                </c:pt>
                <c:pt idx="1523">
                  <c:v>0.24765697780149948</c:v>
                </c:pt>
                <c:pt idx="1524">
                  <c:v>0.23473242486699686</c:v>
                </c:pt>
                <c:pt idx="1525">
                  <c:v>0.24060669265505089</c:v>
                </c:pt>
                <c:pt idx="1526">
                  <c:v>0.24559206828023258</c:v>
                </c:pt>
                <c:pt idx="1527">
                  <c:v>0.24179839544277379</c:v>
                </c:pt>
                <c:pt idx="1528">
                  <c:v>0.25078425423799094</c:v>
                </c:pt>
                <c:pt idx="1529">
                  <c:v>0.2269059353792377</c:v>
                </c:pt>
                <c:pt idx="1530">
                  <c:v>0.2095405907213945</c:v>
                </c:pt>
                <c:pt idx="1531">
                  <c:v>0.23388953026312001</c:v>
                </c:pt>
                <c:pt idx="1532">
                  <c:v>0.2524734985974752</c:v>
                </c:pt>
                <c:pt idx="1533">
                  <c:v>0.25132423005858012</c:v>
                </c:pt>
                <c:pt idx="1534">
                  <c:v>0.25561065174038028</c:v>
                </c:pt>
                <c:pt idx="1535">
                  <c:v>0.23207954841722969</c:v>
                </c:pt>
                <c:pt idx="1536">
                  <c:v>0.21922677389044515</c:v>
                </c:pt>
                <c:pt idx="1537">
                  <c:v>0.23592581101170387</c:v>
                </c:pt>
                <c:pt idx="1538">
                  <c:v>0.2514300200894819</c:v>
                </c:pt>
                <c:pt idx="1539">
                  <c:v>0.23526759594504193</c:v>
                </c:pt>
                <c:pt idx="1540">
                  <c:v>0.23662002446107067</c:v>
                </c:pt>
                <c:pt idx="1541">
                  <c:v>0.23739735921323901</c:v>
                </c:pt>
                <c:pt idx="1542">
                  <c:v>0.20437397783487812</c:v>
                </c:pt>
                <c:pt idx="1543">
                  <c:v>0.22439431950079003</c:v>
                </c:pt>
                <c:pt idx="1544">
                  <c:v>0.24134163207278853</c:v>
                </c:pt>
                <c:pt idx="1545">
                  <c:v>0.24244119807497636</c:v>
                </c:pt>
                <c:pt idx="1546">
                  <c:v>0.242550967931256</c:v>
                </c:pt>
                <c:pt idx="1547">
                  <c:v>0.23184007526216921</c:v>
                </c:pt>
                <c:pt idx="1548">
                  <c:v>0.23502516370586382</c:v>
                </c:pt>
                <c:pt idx="1549">
                  <c:v>0.21529103765277796</c:v>
                </c:pt>
                <c:pt idx="1550">
                  <c:v>0.23368424691511547</c:v>
                </c:pt>
                <c:pt idx="1551">
                  <c:v>0.23583673552602244</c:v>
                </c:pt>
                <c:pt idx="1552">
                  <c:v>0.24320241984565744</c:v>
                </c:pt>
                <c:pt idx="1553">
                  <c:v>0.23684313130568174</c:v>
                </c:pt>
                <c:pt idx="1554">
                  <c:v>0.23291106620389457</c:v>
                </c:pt>
                <c:pt idx="1555">
                  <c:v>0.21969053102107039</c:v>
                </c:pt>
                <c:pt idx="1556">
                  <c:v>0.21072923448713651</c:v>
                </c:pt>
                <c:pt idx="1557">
                  <c:v>0.22670780125028123</c:v>
                </c:pt>
                <c:pt idx="1558">
                  <c:v>0.23998560127668106</c:v>
                </c:pt>
                <c:pt idx="1559">
                  <c:v>0.2387774877662987</c:v>
                </c:pt>
                <c:pt idx="1560">
                  <c:v>0.24228026610193176</c:v>
                </c:pt>
                <c:pt idx="1561">
                  <c:v>0.21828885846610796</c:v>
                </c:pt>
                <c:pt idx="1562">
                  <c:v>0.19968568595083389</c:v>
                </c:pt>
                <c:pt idx="1563">
                  <c:v>0.21948267965193125</c:v>
                </c:pt>
                <c:pt idx="1564">
                  <c:v>0.23300831192822538</c:v>
                </c:pt>
                <c:pt idx="1565">
                  <c:v>0.22030090216570097</c:v>
                </c:pt>
                <c:pt idx="1566">
                  <c:v>0.23299391374420042</c:v>
                </c:pt>
                <c:pt idx="1567">
                  <c:v>0.2563158671238433</c:v>
                </c:pt>
                <c:pt idx="1568">
                  <c:v>0.26744280816035426</c:v>
                </c:pt>
                <c:pt idx="1569">
                  <c:v>0.3932841404541933</c:v>
                </c:pt>
                <c:pt idx="1570">
                  <c:v>0.47666813559278221</c:v>
                </c:pt>
                <c:pt idx="1571">
                  <c:v>0.49435310621401557</c:v>
                </c:pt>
                <c:pt idx="1572">
                  <c:v>0.51378285880065577</c:v>
                </c:pt>
                <c:pt idx="1573">
                  <c:v>0.51686637082121034</c:v>
                </c:pt>
                <c:pt idx="1574">
                  <c:v>0.48999138383018903</c:v>
                </c:pt>
                <c:pt idx="1575">
                  <c:v>0.50646448654675491</c:v>
                </c:pt>
                <c:pt idx="1576">
                  <c:v>0.52386745326283868</c:v>
                </c:pt>
                <c:pt idx="1577">
                  <c:v>0.51602821741306082</c:v>
                </c:pt>
                <c:pt idx="1578">
                  <c:v>0.51678965875687288</c:v>
                </c:pt>
                <c:pt idx="1579">
                  <c:v>0.50785380987054263</c:v>
                </c:pt>
                <c:pt idx="1580">
                  <c:v>0.50526099660673718</c:v>
                </c:pt>
                <c:pt idx="1581">
                  <c:v>0.4790658433785156</c:v>
                </c:pt>
                <c:pt idx="1582">
                  <c:v>0.50416833640016989</c:v>
                </c:pt>
                <c:pt idx="1583">
                  <c:v>0.50316807020909582</c:v>
                </c:pt>
                <c:pt idx="1584">
                  <c:v>0.50449544476868502</c:v>
                </c:pt>
                <c:pt idx="1585">
                  <c:v>0.50725027044675619</c:v>
                </c:pt>
                <c:pt idx="1586">
                  <c:v>0.50494130873798271</c:v>
                </c:pt>
                <c:pt idx="1587">
                  <c:v>0.49029374815818649</c:v>
                </c:pt>
                <c:pt idx="1588">
                  <c:v>0.4793979305078413</c:v>
                </c:pt>
                <c:pt idx="1589">
                  <c:v>0.49448115302736007</c:v>
                </c:pt>
                <c:pt idx="1590">
                  <c:v>0.51440946365180251</c:v>
                </c:pt>
                <c:pt idx="1591">
                  <c:v>0.51155961146888373</c:v>
                </c:pt>
                <c:pt idx="1592">
                  <c:v>0.51546689591702055</c:v>
                </c:pt>
                <c:pt idx="1593">
                  <c:v>0.5031487284476075</c:v>
                </c:pt>
                <c:pt idx="1594">
                  <c:v>0.49460112226251107</c:v>
                </c:pt>
                <c:pt idx="1595">
                  <c:v>0.50704749001339011</c:v>
                </c:pt>
                <c:pt idx="1596">
                  <c:v>0.52606417908767167</c:v>
                </c:pt>
                <c:pt idx="1597">
                  <c:v>0.52542560810410754</c:v>
                </c:pt>
                <c:pt idx="1598">
                  <c:v>0.52982003265186628</c:v>
                </c:pt>
                <c:pt idx="1599">
                  <c:v>0.52785758258997562</c:v>
                </c:pt>
                <c:pt idx="1600">
                  <c:v>0.50844397776374439</c:v>
                </c:pt>
                <c:pt idx="1601">
                  <c:v>0.52459610157768977</c:v>
                </c:pt>
                <c:pt idx="1602">
                  <c:v>0.53300284156689048</c:v>
                </c:pt>
                <c:pt idx="1603">
                  <c:v>0.5360730151533265</c:v>
                </c:pt>
                <c:pt idx="1604">
                  <c:v>0.54288472925671716</c:v>
                </c:pt>
                <c:pt idx="1605">
                  <c:v>0.54319917418727015</c:v>
                </c:pt>
                <c:pt idx="1606">
                  <c:v>0.54609183292162478</c:v>
                </c:pt>
                <c:pt idx="1607">
                  <c:v>0.53173933105736404</c:v>
                </c:pt>
                <c:pt idx="1608">
                  <c:v>0.55320107736285673</c:v>
                </c:pt>
                <c:pt idx="1609">
                  <c:v>0.5489473904015959</c:v>
                </c:pt>
                <c:pt idx="1610">
                  <c:v>0.55209149552452585</c:v>
                </c:pt>
                <c:pt idx="1611">
                  <c:v>0.55267032907175129</c:v>
                </c:pt>
                <c:pt idx="1612">
                  <c:v>0.55732768208083261</c:v>
                </c:pt>
                <c:pt idx="1613">
                  <c:v>0.54449790577414858</c:v>
                </c:pt>
                <c:pt idx="1614">
                  <c:v>0.53630575012112014</c:v>
                </c:pt>
                <c:pt idx="1615">
                  <c:v>0.54834478814264587</c:v>
                </c:pt>
                <c:pt idx="1616">
                  <c:v>0.55967365248736256</c:v>
                </c:pt>
                <c:pt idx="1617">
                  <c:v>0.5596931696986126</c:v>
                </c:pt>
                <c:pt idx="1618">
                  <c:v>0.56349057788267043</c:v>
                </c:pt>
                <c:pt idx="1619">
                  <c:v>0.55390974746415467</c:v>
                </c:pt>
                <c:pt idx="1620">
                  <c:v>0.54746895173373278</c:v>
                </c:pt>
                <c:pt idx="1621">
                  <c:v>0.55146597252709872</c:v>
                </c:pt>
                <c:pt idx="1622">
                  <c:v>0.56071470862882766</c:v>
                </c:pt>
                <c:pt idx="1623">
                  <c:v>0.55973809326428903</c:v>
                </c:pt>
                <c:pt idx="1624">
                  <c:v>0.56348688688307391</c:v>
                </c:pt>
                <c:pt idx="1625">
                  <c:v>0.56046728871752849</c:v>
                </c:pt>
                <c:pt idx="1626">
                  <c:v>0.54198404938961342</c:v>
                </c:pt>
                <c:pt idx="1627">
                  <c:v>0.55362309666264364</c:v>
                </c:pt>
                <c:pt idx="1628">
                  <c:v>0.55638939972078472</c:v>
                </c:pt>
                <c:pt idx="1629">
                  <c:v>0.56049375378090172</c:v>
                </c:pt>
                <c:pt idx="1630">
                  <c:v>0.56470843083372635</c:v>
                </c:pt>
                <c:pt idx="1631">
                  <c:v>0.56291021880597392</c:v>
                </c:pt>
                <c:pt idx="1632">
                  <c:v>0.56599306141782413</c:v>
                </c:pt>
                <c:pt idx="1633">
                  <c:v>0.55311021265795124</c:v>
                </c:pt>
                <c:pt idx="1634">
                  <c:v>0.5480882427093402</c:v>
                </c:pt>
                <c:pt idx="1635">
                  <c:v>0.5565748088586262</c:v>
                </c:pt>
                <c:pt idx="1636">
                  <c:v>0.56368735252044355</c:v>
                </c:pt>
                <c:pt idx="1637">
                  <c:v>0.55874227753435357</c:v>
                </c:pt>
                <c:pt idx="1638">
                  <c:v>0.55908241484520871</c:v>
                </c:pt>
                <c:pt idx="1639">
                  <c:v>0.54973036597523228</c:v>
                </c:pt>
                <c:pt idx="1640">
                  <c:v>0.54084127368908697</c:v>
                </c:pt>
                <c:pt idx="1641">
                  <c:v>0.54818436733393072</c:v>
                </c:pt>
                <c:pt idx="1642">
                  <c:v>0.56261466721224407</c:v>
                </c:pt>
                <c:pt idx="1643">
                  <c:v>0.55842098438566723</c:v>
                </c:pt>
                <c:pt idx="1644">
                  <c:v>0.56376836986167123</c:v>
                </c:pt>
                <c:pt idx="1645">
                  <c:v>0.55006363066955177</c:v>
                </c:pt>
                <c:pt idx="1646">
                  <c:v>0.54130777504673366</c:v>
                </c:pt>
                <c:pt idx="1647">
                  <c:v>0.54964702677746313</c:v>
                </c:pt>
                <c:pt idx="1648">
                  <c:v>0.55875972649284633</c:v>
                </c:pt>
                <c:pt idx="1649">
                  <c:v>0.55436542675446165</c:v>
                </c:pt>
                <c:pt idx="1650">
                  <c:v>0.55988529087084071</c:v>
                </c:pt>
                <c:pt idx="1651">
                  <c:v>0.54374695232056558</c:v>
                </c:pt>
                <c:pt idx="1652">
                  <c:v>0.53338531556011615</c:v>
                </c:pt>
                <c:pt idx="1653">
                  <c:v>0.54693045488397951</c:v>
                </c:pt>
                <c:pt idx="1654">
                  <c:v>0.56173289815490224</c:v>
                </c:pt>
                <c:pt idx="1655">
                  <c:v>0.55703979935479508</c:v>
                </c:pt>
                <c:pt idx="1656">
                  <c:v>0.55588131770404337</c:v>
                </c:pt>
                <c:pt idx="1657">
                  <c:v>0.55691776437199558</c:v>
                </c:pt>
                <c:pt idx="1658">
                  <c:v>0.54054530412762336</c:v>
                </c:pt>
                <c:pt idx="1659">
                  <c:v>0.55066437461377227</c:v>
                </c:pt>
                <c:pt idx="1660">
                  <c:v>0.55399777950811813</c:v>
                </c:pt>
                <c:pt idx="1661">
                  <c:v>0.55851002092607849</c:v>
                </c:pt>
                <c:pt idx="1662">
                  <c:v>0.56593816353259863</c:v>
                </c:pt>
                <c:pt idx="1663">
                  <c:v>0.56044925965366832</c:v>
                </c:pt>
                <c:pt idx="1664">
                  <c:v>0.56318391506833521</c:v>
                </c:pt>
                <c:pt idx="1665">
                  <c:v>0.55211889174816775</c:v>
                </c:pt>
                <c:pt idx="1666">
                  <c:v>0.5665864527971749</c:v>
                </c:pt>
                <c:pt idx="1667">
                  <c:v>0.56304306566005979</c:v>
                </c:pt>
                <c:pt idx="1668">
                  <c:v>0.56715577204967826</c:v>
                </c:pt>
                <c:pt idx="1669">
                  <c:v>0.56279374068525401</c:v>
                </c:pt>
                <c:pt idx="1670">
                  <c:v>0.56522227022271476</c:v>
                </c:pt>
                <c:pt idx="1671">
                  <c:v>0.55311750040024688</c:v>
                </c:pt>
                <c:pt idx="1672">
                  <c:v>0.54595384689322413</c:v>
                </c:pt>
                <c:pt idx="1673">
                  <c:v>0.55405580949389821</c:v>
                </c:pt>
                <c:pt idx="1674">
                  <c:v>0.56653556105179337</c:v>
                </c:pt>
                <c:pt idx="1675">
                  <c:v>0.56356043084740237</c:v>
                </c:pt>
                <c:pt idx="1676">
                  <c:v>0.5666915288467167</c:v>
                </c:pt>
                <c:pt idx="1677">
                  <c:v>0.55551836362136631</c:v>
                </c:pt>
                <c:pt idx="1678">
                  <c:v>0.54804539958888565</c:v>
                </c:pt>
                <c:pt idx="1679">
                  <c:v>0.55528263043626991</c:v>
                </c:pt>
                <c:pt idx="1680">
                  <c:v>0.56795292872074477</c:v>
                </c:pt>
                <c:pt idx="1681">
                  <c:v>0.56556211408548462</c:v>
                </c:pt>
                <c:pt idx="1682">
                  <c:v>0.56822421488018404</c:v>
                </c:pt>
                <c:pt idx="1683">
                  <c:v>0.55613214604950134</c:v>
                </c:pt>
                <c:pt idx="1684">
                  <c:v>0.55039694255481508</c:v>
                </c:pt>
                <c:pt idx="1685">
                  <c:v>0.55520687480796305</c:v>
                </c:pt>
                <c:pt idx="1686">
                  <c:v>0.56796984242565896</c:v>
                </c:pt>
                <c:pt idx="1687">
                  <c:v>0.56561500522674046</c:v>
                </c:pt>
                <c:pt idx="1688">
                  <c:v>0.56968018310226831</c:v>
                </c:pt>
                <c:pt idx="1689">
                  <c:v>0.55575486937206953</c:v>
                </c:pt>
                <c:pt idx="1690">
                  <c:v>0.54788177805090088</c:v>
                </c:pt>
                <c:pt idx="1691">
                  <c:v>0.55554058177305909</c:v>
                </c:pt>
                <c:pt idx="1692">
                  <c:v>0.5665763952327616</c:v>
                </c:pt>
                <c:pt idx="1693">
                  <c:v>0.5642259686668244</c:v>
                </c:pt>
                <c:pt idx="1694">
                  <c:v>0.5685288817975539</c:v>
                </c:pt>
                <c:pt idx="1695">
                  <c:v>0.55143415470980073</c:v>
                </c:pt>
                <c:pt idx="1696">
                  <c:v>0.5419514839350702</c:v>
                </c:pt>
                <c:pt idx="1697">
                  <c:v>0.55394172167835065</c:v>
                </c:pt>
                <c:pt idx="1698">
                  <c:v>0.56785243600952851</c:v>
                </c:pt>
                <c:pt idx="1699">
                  <c:v>0.5653729194905186</c:v>
                </c:pt>
                <c:pt idx="1700">
                  <c:v>0.56918674674435565</c:v>
                </c:pt>
                <c:pt idx="1701">
                  <c:v>0.56371780207551869</c:v>
                </c:pt>
                <c:pt idx="1702">
                  <c:v>0.54079085856812048</c:v>
                </c:pt>
                <c:pt idx="1703">
                  <c:v>0.55413860211380661</c:v>
                </c:pt>
                <c:pt idx="1704">
                  <c:v>0.56155519112042784</c:v>
                </c:pt>
                <c:pt idx="1705">
                  <c:v>0.56391780357570886</c:v>
                </c:pt>
                <c:pt idx="1706">
                  <c:v>0.56828671863806302</c:v>
                </c:pt>
                <c:pt idx="1707">
                  <c:v>0.56784472118207319</c:v>
                </c:pt>
                <c:pt idx="1708">
                  <c:v>0.54612831209111146</c:v>
                </c:pt>
                <c:pt idx="1709">
                  <c:v>0.55793390203120508</c:v>
                </c:pt>
                <c:pt idx="1710">
                  <c:v>0.56736596043200138</c:v>
                </c:pt>
                <c:pt idx="1711">
                  <c:v>0.56642531962762188</c:v>
                </c:pt>
                <c:pt idx="1712">
                  <c:v>0.56924905971159745</c:v>
                </c:pt>
                <c:pt idx="1713">
                  <c:v>0.56480360589945489</c:v>
                </c:pt>
                <c:pt idx="1714">
                  <c:v>0.54763452074904229</c:v>
                </c:pt>
                <c:pt idx="1715">
                  <c:v>0.55691302954129773</c:v>
                </c:pt>
                <c:pt idx="1716">
                  <c:v>0.56784480734602116</c:v>
                </c:pt>
                <c:pt idx="1717">
                  <c:v>0.56917798246746665</c:v>
                </c:pt>
                <c:pt idx="1718">
                  <c:v>0.57032915252270977</c:v>
                </c:pt>
                <c:pt idx="1719">
                  <c:v>0.56771823688894196</c:v>
                </c:pt>
                <c:pt idx="1720">
                  <c:v>0.54578185192695594</c:v>
                </c:pt>
                <c:pt idx="1721">
                  <c:v>0.55753674643114093</c:v>
                </c:pt>
                <c:pt idx="1722">
                  <c:v>0.57123655513308935</c:v>
                </c:pt>
                <c:pt idx="1723">
                  <c:v>0.56860545894260661</c:v>
                </c:pt>
                <c:pt idx="1724">
                  <c:v>0.57094496942658246</c:v>
                </c:pt>
                <c:pt idx="1725">
                  <c:v>0.56652211307377487</c:v>
                </c:pt>
                <c:pt idx="1726">
                  <c:v>0.5473765436653617</c:v>
                </c:pt>
                <c:pt idx="1727">
                  <c:v>0.56226997557616465</c:v>
                </c:pt>
                <c:pt idx="1728">
                  <c:v>0.56610780989613341</c:v>
                </c:pt>
                <c:pt idx="1729">
                  <c:v>0.56482054493387657</c:v>
                </c:pt>
                <c:pt idx="1730">
                  <c:v>0.57166456196557114</c:v>
                </c:pt>
                <c:pt idx="1731">
                  <c:v>0.56824153565535518</c:v>
                </c:pt>
                <c:pt idx="1732">
                  <c:v>0.56982987927413686</c:v>
                </c:pt>
                <c:pt idx="1733">
                  <c:v>0.55793940350914495</c:v>
                </c:pt>
                <c:pt idx="1734">
                  <c:v>0.57076164075588665</c:v>
                </c:pt>
                <c:pt idx="1735">
                  <c:v>0.56485890079500811</c:v>
                </c:pt>
                <c:pt idx="1736">
                  <c:v>0.56822730458159321</c:v>
                </c:pt>
                <c:pt idx="1737">
                  <c:v>0.56493054226967632</c:v>
                </c:pt>
                <c:pt idx="1738">
                  <c:v>0.56607262998114605</c:v>
                </c:pt>
                <c:pt idx="1739">
                  <c:v>0.55646168532819473</c:v>
                </c:pt>
                <c:pt idx="1740">
                  <c:v>0.57404600378388582</c:v>
                </c:pt>
                <c:pt idx="1741">
                  <c:v>0.56642665754494792</c:v>
                </c:pt>
                <c:pt idx="1742">
                  <c:v>0.56639937282309594</c:v>
                </c:pt>
                <c:pt idx="1743">
                  <c:v>0.56378943541949045</c:v>
                </c:pt>
                <c:pt idx="1744">
                  <c:v>0.56736673168356166</c:v>
                </c:pt>
                <c:pt idx="1745">
                  <c:v>0.55448203203168633</c:v>
                </c:pt>
                <c:pt idx="1746">
                  <c:v>0.54884747662733313</c:v>
                </c:pt>
                <c:pt idx="1747">
                  <c:v>0.55464875218397336</c:v>
                </c:pt>
                <c:pt idx="1748">
                  <c:v>0.56924071167781887</c:v>
                </c:pt>
                <c:pt idx="1749">
                  <c:v>0.56573401253237865</c:v>
                </c:pt>
                <c:pt idx="1750">
                  <c:v>0.56876726969762637</c:v>
                </c:pt>
                <c:pt idx="1751">
                  <c:v>0.55576453141982696</c:v>
                </c:pt>
                <c:pt idx="1752">
                  <c:v>0.54918951442474528</c:v>
                </c:pt>
                <c:pt idx="1753">
                  <c:v>0.55579999752185749</c:v>
                </c:pt>
                <c:pt idx="1754">
                  <c:v>0.56701728237464311</c:v>
                </c:pt>
                <c:pt idx="1755">
                  <c:v>0.56328056999299025</c:v>
                </c:pt>
                <c:pt idx="1756">
                  <c:v>0.56940841674535292</c:v>
                </c:pt>
                <c:pt idx="1757">
                  <c:v>0.5595647345107746</c:v>
                </c:pt>
                <c:pt idx="1758">
                  <c:v>0.5510164553860406</c:v>
                </c:pt>
                <c:pt idx="1759">
                  <c:v>0.55726938880235999</c:v>
                </c:pt>
                <c:pt idx="1760">
                  <c:v>0.56809775745409452</c:v>
                </c:pt>
                <c:pt idx="1761">
                  <c:v>0.56459075780588674</c:v>
                </c:pt>
                <c:pt idx="1762">
                  <c:v>0.56640670495637124</c:v>
                </c:pt>
                <c:pt idx="1763">
                  <c:v>0.55457880163754325</c:v>
                </c:pt>
                <c:pt idx="1764">
                  <c:v>0.5466723120356225</c:v>
                </c:pt>
                <c:pt idx="1765">
                  <c:v>0.55555954656581019</c:v>
                </c:pt>
                <c:pt idx="1766">
                  <c:v>0.5687101402304271</c:v>
                </c:pt>
                <c:pt idx="1767">
                  <c:v>0.56704436730495611</c:v>
                </c:pt>
                <c:pt idx="1768">
                  <c:v>0.57032192194584252</c:v>
                </c:pt>
                <c:pt idx="1769">
                  <c:v>0.56602011262640095</c:v>
                </c:pt>
                <c:pt idx="1770">
                  <c:v>0.54613206624922717</c:v>
                </c:pt>
                <c:pt idx="1771">
                  <c:v>0.55561071987250366</c:v>
                </c:pt>
                <c:pt idx="1772">
                  <c:v>0.56760071984832761</c:v>
                </c:pt>
                <c:pt idx="1773">
                  <c:v>0.56407550284446817</c:v>
                </c:pt>
                <c:pt idx="1774">
                  <c:v>0.5669589156559256</c:v>
                </c:pt>
                <c:pt idx="1775">
                  <c:v>0.56541478903781761</c:v>
                </c:pt>
                <c:pt idx="1776">
                  <c:v>0.54736599542610165</c:v>
                </c:pt>
                <c:pt idx="1777">
                  <c:v>0.56321315031720798</c:v>
                </c:pt>
                <c:pt idx="1778">
                  <c:v>0.56500745890060811</c:v>
                </c:pt>
                <c:pt idx="1779">
                  <c:v>0.56333353642946038</c:v>
                </c:pt>
                <c:pt idx="1780">
                  <c:v>0.56751576056386388</c:v>
                </c:pt>
                <c:pt idx="1781">
                  <c:v>0.56455059657955009</c:v>
                </c:pt>
                <c:pt idx="1782">
                  <c:v>0.56714415202537161</c:v>
                </c:pt>
                <c:pt idx="1783">
                  <c:v>0.55414912424886742</c:v>
                </c:pt>
                <c:pt idx="1784">
                  <c:v>0.56339171270863286</c:v>
                </c:pt>
                <c:pt idx="1785">
                  <c:v>0.56087326089231293</c:v>
                </c:pt>
                <c:pt idx="1786">
                  <c:v>0.56437222644946095</c:v>
                </c:pt>
                <c:pt idx="1787">
                  <c:v>0.56075575369592257</c:v>
                </c:pt>
                <c:pt idx="1788">
                  <c:v>0.56421032986115149</c:v>
                </c:pt>
                <c:pt idx="1789">
                  <c:v>0.55267807324422136</c:v>
                </c:pt>
                <c:pt idx="1790">
                  <c:v>0.57433795483901506</c:v>
                </c:pt>
                <c:pt idx="1791">
                  <c:v>0.56636240265683679</c:v>
                </c:pt>
                <c:pt idx="1792">
                  <c:v>0.56827257197654801</c:v>
                </c:pt>
                <c:pt idx="1793">
                  <c:v>0.56494094808714479</c:v>
                </c:pt>
                <c:pt idx="1794">
                  <c:v>0.56650510197965676</c:v>
                </c:pt>
                <c:pt idx="1795">
                  <c:v>0.55540243451524951</c:v>
                </c:pt>
                <c:pt idx="1796">
                  <c:v>0.548833362839104</c:v>
                </c:pt>
                <c:pt idx="1797">
                  <c:v>0.55511251105411796</c:v>
                </c:pt>
                <c:pt idx="1798">
                  <c:v>0.56701039628509764</c:v>
                </c:pt>
                <c:pt idx="1799">
                  <c:v>0.5626773040808577</c:v>
                </c:pt>
                <c:pt idx="1800">
                  <c:v>0.5654420965926078</c:v>
                </c:pt>
                <c:pt idx="1801">
                  <c:v>0.56080087948715551</c:v>
                </c:pt>
                <c:pt idx="1802">
                  <c:v>0.55574053619981789</c:v>
                </c:pt>
                <c:pt idx="1803">
                  <c:v>0.55724477222091384</c:v>
                </c:pt>
                <c:pt idx="1804">
                  <c:v>0.56975810924695325</c:v>
                </c:pt>
                <c:pt idx="1805">
                  <c:v>0.56434790618887465</c:v>
                </c:pt>
                <c:pt idx="1806">
                  <c:v>0.56926345439783954</c:v>
                </c:pt>
                <c:pt idx="1807">
                  <c:v>0.55357700267788434</c:v>
                </c:pt>
                <c:pt idx="1808">
                  <c:v>0.54244623024737371</c:v>
                </c:pt>
                <c:pt idx="1809">
                  <c:v>0.55511326450487308</c:v>
                </c:pt>
                <c:pt idx="1810">
                  <c:v>0.55818690999282949</c:v>
                </c:pt>
                <c:pt idx="1811">
                  <c:v>0.55940201291619829</c:v>
                </c:pt>
                <c:pt idx="1812">
                  <c:v>0.56675859868369949</c:v>
                </c:pt>
                <c:pt idx="1813">
                  <c:v>0.56235172487246665</c:v>
                </c:pt>
                <c:pt idx="1814">
                  <c:v>0.56384514965310983</c:v>
                </c:pt>
                <c:pt idx="1815">
                  <c:v>0.55426880300790482</c:v>
                </c:pt>
                <c:pt idx="1816">
                  <c:v>0.57066078971594636</c:v>
                </c:pt>
                <c:pt idx="1817">
                  <c:v>0.56493281551140051</c:v>
                </c:pt>
                <c:pt idx="1818">
                  <c:v>0.56556845672268108</c:v>
                </c:pt>
                <c:pt idx="1819">
                  <c:v>0.56139302671872782</c:v>
                </c:pt>
                <c:pt idx="1820">
                  <c:v>0.5633002417701477</c:v>
                </c:pt>
                <c:pt idx="1821">
                  <c:v>0.55370853437079737</c:v>
                </c:pt>
                <c:pt idx="1822">
                  <c:v>0.5466652762499129</c:v>
                </c:pt>
                <c:pt idx="1823">
                  <c:v>0.55451755943971803</c:v>
                </c:pt>
                <c:pt idx="1824">
                  <c:v>0.56701566613156762</c:v>
                </c:pt>
                <c:pt idx="1825">
                  <c:v>0.56649281628797121</c:v>
                </c:pt>
                <c:pt idx="1826">
                  <c:v>0.56935258264248978</c:v>
                </c:pt>
                <c:pt idx="1827">
                  <c:v>0.56236320455883781</c:v>
                </c:pt>
                <c:pt idx="1828">
                  <c:v>0.54363149251662679</c:v>
                </c:pt>
                <c:pt idx="1829">
                  <c:v>0.55536436281738721</c:v>
                </c:pt>
                <c:pt idx="1830">
                  <c:v>0.55755006112230543</c:v>
                </c:pt>
                <c:pt idx="1831">
                  <c:v>0.55811244009251404</c:v>
                </c:pt>
                <c:pt idx="1832">
                  <c:v>0.56435618416706523</c:v>
                </c:pt>
                <c:pt idx="1833">
                  <c:v>0.56116902464478391</c:v>
                </c:pt>
                <c:pt idx="1834">
                  <c:v>0.56418063024224141</c:v>
                </c:pt>
                <c:pt idx="1835">
                  <c:v>0.55270549771269861</c:v>
                </c:pt>
                <c:pt idx="1836">
                  <c:v>0.54582703502675134</c:v>
                </c:pt>
                <c:pt idx="1837">
                  <c:v>0.54995976353212661</c:v>
                </c:pt>
                <c:pt idx="1838">
                  <c:v>0.56129533469849369</c:v>
                </c:pt>
                <c:pt idx="1839">
                  <c:v>0.55789743565673044</c:v>
                </c:pt>
                <c:pt idx="1840">
                  <c:v>0.56327632301798181</c:v>
                </c:pt>
                <c:pt idx="1841">
                  <c:v>0.55779268935553505</c:v>
                </c:pt>
                <c:pt idx="1842">
                  <c:v>0.55403583866855755</c:v>
                </c:pt>
                <c:pt idx="1843">
                  <c:v>0.55424264806297385</c:v>
                </c:pt>
                <c:pt idx="1844">
                  <c:v>0.56322808025234983</c:v>
                </c:pt>
                <c:pt idx="1845">
                  <c:v>0.56052779556186749</c:v>
                </c:pt>
                <c:pt idx="1846">
                  <c:v>0.56556762757573109</c:v>
                </c:pt>
                <c:pt idx="1847">
                  <c:v>0.56027156533373357</c:v>
                </c:pt>
                <c:pt idx="1848">
                  <c:v>0.54117245267048297</c:v>
                </c:pt>
                <c:pt idx="1849">
                  <c:v>0.55416530307361012</c:v>
                </c:pt>
                <c:pt idx="1850">
                  <c:v>0.55688607243164701</c:v>
                </c:pt>
                <c:pt idx="1851">
                  <c:v>0.55809406318268118</c:v>
                </c:pt>
                <c:pt idx="1852">
                  <c:v>0.56717753354626566</c:v>
                </c:pt>
                <c:pt idx="1853">
                  <c:v>0.56197940791952006</c:v>
                </c:pt>
                <c:pt idx="1854">
                  <c:v>0.56431035120275497</c:v>
                </c:pt>
                <c:pt idx="1855">
                  <c:v>0.55492661448427361</c:v>
                </c:pt>
                <c:pt idx="1856">
                  <c:v>0.54858967630258826</c:v>
                </c:pt>
                <c:pt idx="1857">
                  <c:v>0.5537284978354059</c:v>
                </c:pt>
                <c:pt idx="1858">
                  <c:v>0.56659346120340393</c:v>
                </c:pt>
                <c:pt idx="1859">
                  <c:v>0.56194194839801492</c:v>
                </c:pt>
                <c:pt idx="1860">
                  <c:v>0.56476937988768228</c:v>
                </c:pt>
                <c:pt idx="1861">
                  <c:v>0.55527932954987824</c:v>
                </c:pt>
                <c:pt idx="1862">
                  <c:v>0.54915429837238083</c:v>
                </c:pt>
                <c:pt idx="1863">
                  <c:v>0.55073164330348867</c:v>
                </c:pt>
                <c:pt idx="1864">
                  <c:v>0.55951284228660036</c:v>
                </c:pt>
                <c:pt idx="1865">
                  <c:v>0.55727310901624405</c:v>
                </c:pt>
                <c:pt idx="1866">
                  <c:v>0.56347430291040457</c:v>
                </c:pt>
                <c:pt idx="1867">
                  <c:v>0.55864326669815745</c:v>
                </c:pt>
                <c:pt idx="1868">
                  <c:v>0.56168676404067541</c:v>
                </c:pt>
                <c:pt idx="1869">
                  <c:v>0.56718093785031354</c:v>
                </c:pt>
                <c:pt idx="1870">
                  <c:v>0.55213873898460686</c:v>
                </c:pt>
                <c:pt idx="1871">
                  <c:v>0.5548504265695493</c:v>
                </c:pt>
                <c:pt idx="1872">
                  <c:v>0.56247616514529297</c:v>
                </c:pt>
                <c:pt idx="1873">
                  <c:v>0.55670370774667577</c:v>
                </c:pt>
                <c:pt idx="1874">
                  <c:v>0.56202201557931508</c:v>
                </c:pt>
                <c:pt idx="1875">
                  <c:v>0.55110293507952623</c:v>
                </c:pt>
                <c:pt idx="1876">
                  <c:v>0.5428580874343647</c:v>
                </c:pt>
                <c:pt idx="1877">
                  <c:v>0.54751299398202913</c:v>
                </c:pt>
                <c:pt idx="1878">
                  <c:v>0.56099255980275653</c:v>
                </c:pt>
                <c:pt idx="1879">
                  <c:v>0.55793930441876327</c:v>
                </c:pt>
                <c:pt idx="1880">
                  <c:v>0.56060487962707528</c:v>
                </c:pt>
                <c:pt idx="1881">
                  <c:v>0.55493304279118416</c:v>
                </c:pt>
                <c:pt idx="1882">
                  <c:v>0.55115837116474853</c:v>
                </c:pt>
                <c:pt idx="1883">
                  <c:v>0.55076067532274564</c:v>
                </c:pt>
                <c:pt idx="1884">
                  <c:v>0.55922892696470672</c:v>
                </c:pt>
                <c:pt idx="1885">
                  <c:v>0.5553148267950524</c:v>
                </c:pt>
                <c:pt idx="1886">
                  <c:v>0.55926881863671218</c:v>
                </c:pt>
                <c:pt idx="1887">
                  <c:v>0.55413748034151233</c:v>
                </c:pt>
                <c:pt idx="1888">
                  <c:v>0.53892321828836387</c:v>
                </c:pt>
                <c:pt idx="1889">
                  <c:v>0.55244718025538508</c:v>
                </c:pt>
                <c:pt idx="1890">
                  <c:v>0.55125693951572452</c:v>
                </c:pt>
                <c:pt idx="1891">
                  <c:v>0.5481477875756342</c:v>
                </c:pt>
                <c:pt idx="1892">
                  <c:v>0.5591283714191484</c:v>
                </c:pt>
                <c:pt idx="1893">
                  <c:v>0.55510868569379446</c:v>
                </c:pt>
                <c:pt idx="1894">
                  <c:v>0.55816460666242951</c:v>
                </c:pt>
                <c:pt idx="1895">
                  <c:v>0.54562084169931935</c:v>
                </c:pt>
                <c:pt idx="1896">
                  <c:v>0.53821975183521165</c:v>
                </c:pt>
                <c:pt idx="1897">
                  <c:v>0.54334283394082428</c:v>
                </c:pt>
                <c:pt idx="1898">
                  <c:v>0.55589677273689442</c:v>
                </c:pt>
                <c:pt idx="1899">
                  <c:v>0.55035200998460632</c:v>
                </c:pt>
                <c:pt idx="1900">
                  <c:v>0.55470552138463569</c:v>
                </c:pt>
                <c:pt idx="1901">
                  <c:v>0.54366437051053451</c:v>
                </c:pt>
                <c:pt idx="1902">
                  <c:v>0.53661711950990731</c:v>
                </c:pt>
                <c:pt idx="1903">
                  <c:v>0.54452292457736362</c:v>
                </c:pt>
                <c:pt idx="1904">
                  <c:v>0.5583614396634482</c:v>
                </c:pt>
                <c:pt idx="1905">
                  <c:v>0.55251930158022589</c:v>
                </c:pt>
                <c:pt idx="1906">
                  <c:v>0.55663058065912696</c:v>
                </c:pt>
                <c:pt idx="1907">
                  <c:v>0.5484918130296339</c:v>
                </c:pt>
                <c:pt idx="1908">
                  <c:v>0.53118333851877109</c:v>
                </c:pt>
                <c:pt idx="1909">
                  <c:v>0.54176233615946534</c:v>
                </c:pt>
                <c:pt idx="1910">
                  <c:v>0.54312758990367704</c:v>
                </c:pt>
                <c:pt idx="1911">
                  <c:v>0.54571139197549501</c:v>
                </c:pt>
                <c:pt idx="1912">
                  <c:v>0.55254302645443099</c:v>
                </c:pt>
                <c:pt idx="1913">
                  <c:v>0.54763384325323627</c:v>
                </c:pt>
                <c:pt idx="1914">
                  <c:v>0.54975745805065424</c:v>
                </c:pt>
                <c:pt idx="1915">
                  <c:v>0.53979241401992295</c:v>
                </c:pt>
                <c:pt idx="1916">
                  <c:v>0.55495151040405311</c:v>
                </c:pt>
                <c:pt idx="1917">
                  <c:v>0.54759025355327062</c:v>
                </c:pt>
                <c:pt idx="1918">
                  <c:v>0.55401907837727238</c:v>
                </c:pt>
                <c:pt idx="1919">
                  <c:v>0.54846924398619523</c:v>
                </c:pt>
                <c:pt idx="1920">
                  <c:v>0.55179847962541317</c:v>
                </c:pt>
                <c:pt idx="1921">
                  <c:v>0.54030979296444726</c:v>
                </c:pt>
                <c:pt idx="1922">
                  <c:v>0.53422892357464102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4A-4357-A5D9-A89C661E8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63827840"/>
        <c:axId val="-363823920"/>
      </c:scatterChart>
      <c:scatterChart>
        <c:scatterStyle val="smoothMarker"/>
        <c:varyColors val="0"/>
        <c:ser>
          <c:idx val="2"/>
          <c:order val="0"/>
          <c:tx>
            <c:strRef>
              <c:f>Offgas!$I$1</c:f>
              <c:strCache>
                <c:ptCount val="1"/>
                <c:pt idx="0">
                  <c:v>CER [mmol/l/h]</c:v>
                </c:pt>
              </c:strCache>
            </c:strRef>
          </c:tx>
          <c:spPr>
            <a:ln w="15875">
              <a:noFill/>
            </a:ln>
          </c:spPr>
          <c:marker>
            <c:symbol val="square"/>
            <c:size val="2"/>
          </c:marker>
          <c:xVal>
            <c:numRef>
              <c:f>Offgas!$A$96:$A$6098</c:f>
              <c:numCache>
                <c:formatCode>General</c:formatCode>
                <c:ptCount val="6003"/>
                <c:pt idx="0">
                  <c:v>7.4166944444444347</c:v>
                </c:pt>
                <c:pt idx="1">
                  <c:v>7.5000277777777677</c:v>
                </c:pt>
                <c:pt idx="2">
                  <c:v>7.5833611111111008</c:v>
                </c:pt>
                <c:pt idx="3">
                  <c:v>7.6666944444444338</c:v>
                </c:pt>
                <c:pt idx="4">
                  <c:v>7.7500277777777669</c:v>
                </c:pt>
                <c:pt idx="5">
                  <c:v>7.8333611111110999</c:v>
                </c:pt>
                <c:pt idx="6">
                  <c:v>7.9166944444444329</c:v>
                </c:pt>
                <c:pt idx="7">
                  <c:v>8.0000277777777669</c:v>
                </c:pt>
                <c:pt idx="8">
                  <c:v>8.0833611111111008</c:v>
                </c:pt>
                <c:pt idx="9">
                  <c:v>8.1666944444444347</c:v>
                </c:pt>
                <c:pt idx="10">
                  <c:v>8.2500277777777686</c:v>
                </c:pt>
                <c:pt idx="11">
                  <c:v>8.3333611111111026</c:v>
                </c:pt>
                <c:pt idx="12">
                  <c:v>8.4166944444444365</c:v>
                </c:pt>
                <c:pt idx="13">
                  <c:v>8.5000277777777704</c:v>
                </c:pt>
                <c:pt idx="14">
                  <c:v>8.5833611111111043</c:v>
                </c:pt>
                <c:pt idx="15">
                  <c:v>8.6666944444444383</c:v>
                </c:pt>
                <c:pt idx="16">
                  <c:v>8.7500277777777722</c:v>
                </c:pt>
                <c:pt idx="17">
                  <c:v>8.8333611111111061</c:v>
                </c:pt>
                <c:pt idx="18">
                  <c:v>8.91669444444444</c:v>
                </c:pt>
                <c:pt idx="19">
                  <c:v>9.000027777777774</c:v>
                </c:pt>
                <c:pt idx="20">
                  <c:v>9.0833611111111079</c:v>
                </c:pt>
                <c:pt idx="21">
                  <c:v>9.1666944444444418</c:v>
                </c:pt>
                <c:pt idx="22">
                  <c:v>9.2500277777777757</c:v>
                </c:pt>
                <c:pt idx="23">
                  <c:v>9.3333611111111097</c:v>
                </c:pt>
                <c:pt idx="24">
                  <c:v>9.4166944444444436</c:v>
                </c:pt>
                <c:pt idx="25">
                  <c:v>9.5000277777777775</c:v>
                </c:pt>
                <c:pt idx="26">
                  <c:v>9.5833611111111114</c:v>
                </c:pt>
                <c:pt idx="27">
                  <c:v>9.6666944444444454</c:v>
                </c:pt>
                <c:pt idx="28">
                  <c:v>9.7500277777777793</c:v>
                </c:pt>
                <c:pt idx="29">
                  <c:v>9.8333611111111132</c:v>
                </c:pt>
                <c:pt idx="30">
                  <c:v>9.9166944444444471</c:v>
                </c:pt>
                <c:pt idx="31">
                  <c:v>10.000027777777781</c:v>
                </c:pt>
                <c:pt idx="32">
                  <c:v>10.083361111111115</c:v>
                </c:pt>
                <c:pt idx="33">
                  <c:v>10.166694444444449</c:v>
                </c:pt>
                <c:pt idx="34">
                  <c:v>10.250027777777783</c:v>
                </c:pt>
                <c:pt idx="35">
                  <c:v>10.333361111111117</c:v>
                </c:pt>
                <c:pt idx="36">
                  <c:v>10.416694444444451</c:v>
                </c:pt>
                <c:pt idx="37">
                  <c:v>10.500027777777785</c:v>
                </c:pt>
                <c:pt idx="38">
                  <c:v>10.583361111111119</c:v>
                </c:pt>
                <c:pt idx="39">
                  <c:v>10.666694444444452</c:v>
                </c:pt>
                <c:pt idx="40">
                  <c:v>10.750027777777786</c:v>
                </c:pt>
                <c:pt idx="41">
                  <c:v>10.83336111111112</c:v>
                </c:pt>
                <c:pt idx="42">
                  <c:v>10.916694444444454</c:v>
                </c:pt>
                <c:pt idx="43">
                  <c:v>11.000027777777788</c:v>
                </c:pt>
                <c:pt idx="44">
                  <c:v>11.083361111111122</c:v>
                </c:pt>
                <c:pt idx="45">
                  <c:v>11.166694444444456</c:v>
                </c:pt>
                <c:pt idx="46">
                  <c:v>11.25002777777779</c:v>
                </c:pt>
                <c:pt idx="47">
                  <c:v>11.333361111111124</c:v>
                </c:pt>
                <c:pt idx="48">
                  <c:v>11.416694444444458</c:v>
                </c:pt>
                <c:pt idx="49">
                  <c:v>11.500027777777792</c:v>
                </c:pt>
                <c:pt idx="50">
                  <c:v>11.583361111111126</c:v>
                </c:pt>
                <c:pt idx="51">
                  <c:v>11.66669444444446</c:v>
                </c:pt>
                <c:pt idx="52">
                  <c:v>11.750027777777794</c:v>
                </c:pt>
                <c:pt idx="53">
                  <c:v>11.833361111111127</c:v>
                </c:pt>
                <c:pt idx="54">
                  <c:v>11.916694444444461</c:v>
                </c:pt>
                <c:pt idx="55">
                  <c:v>12.000027777777795</c:v>
                </c:pt>
                <c:pt idx="56">
                  <c:v>12.083361111111129</c:v>
                </c:pt>
                <c:pt idx="57">
                  <c:v>12.166694444444463</c:v>
                </c:pt>
                <c:pt idx="58">
                  <c:v>12.250027777777797</c:v>
                </c:pt>
                <c:pt idx="59">
                  <c:v>12.333361111111131</c:v>
                </c:pt>
                <c:pt idx="60">
                  <c:v>12.416694444444465</c:v>
                </c:pt>
                <c:pt idx="61">
                  <c:v>12.500027777777799</c:v>
                </c:pt>
                <c:pt idx="62">
                  <c:v>12.583361111111133</c:v>
                </c:pt>
                <c:pt idx="63">
                  <c:v>12.666694444444467</c:v>
                </c:pt>
                <c:pt idx="64">
                  <c:v>12.750027777777801</c:v>
                </c:pt>
                <c:pt idx="65">
                  <c:v>12.833361111111135</c:v>
                </c:pt>
                <c:pt idx="66">
                  <c:v>12.916694444444468</c:v>
                </c:pt>
                <c:pt idx="67">
                  <c:v>13.000027777777802</c:v>
                </c:pt>
                <c:pt idx="68">
                  <c:v>13.083361111111136</c:v>
                </c:pt>
                <c:pt idx="69">
                  <c:v>13.16669444444447</c:v>
                </c:pt>
                <c:pt idx="70">
                  <c:v>13.250027777777804</c:v>
                </c:pt>
                <c:pt idx="71">
                  <c:v>13.333361111111138</c:v>
                </c:pt>
                <c:pt idx="72">
                  <c:v>13.416694444444472</c:v>
                </c:pt>
                <c:pt idx="73">
                  <c:v>13.500027777777806</c:v>
                </c:pt>
                <c:pt idx="74">
                  <c:v>13.58336111111114</c:v>
                </c:pt>
                <c:pt idx="75">
                  <c:v>13.666694444444474</c:v>
                </c:pt>
                <c:pt idx="76">
                  <c:v>13.750027777777808</c:v>
                </c:pt>
                <c:pt idx="77">
                  <c:v>13.833361111111142</c:v>
                </c:pt>
                <c:pt idx="78">
                  <c:v>13.916694444444476</c:v>
                </c:pt>
                <c:pt idx="79">
                  <c:v>14.000027777777809</c:v>
                </c:pt>
                <c:pt idx="80">
                  <c:v>14.083361111111143</c:v>
                </c:pt>
                <c:pt idx="81">
                  <c:v>14.166694444444477</c:v>
                </c:pt>
                <c:pt idx="82">
                  <c:v>14.250027777777811</c:v>
                </c:pt>
                <c:pt idx="83">
                  <c:v>14.333361111111145</c:v>
                </c:pt>
                <c:pt idx="84">
                  <c:v>14.416694444444479</c:v>
                </c:pt>
                <c:pt idx="85">
                  <c:v>14.500027777777813</c:v>
                </c:pt>
                <c:pt idx="86">
                  <c:v>14.583361111111147</c:v>
                </c:pt>
                <c:pt idx="87">
                  <c:v>14.666694444444481</c:v>
                </c:pt>
                <c:pt idx="88">
                  <c:v>14.750027777777815</c:v>
                </c:pt>
                <c:pt idx="89">
                  <c:v>14.833361111111149</c:v>
                </c:pt>
                <c:pt idx="90">
                  <c:v>14.916694444444483</c:v>
                </c:pt>
                <c:pt idx="91">
                  <c:v>15.000027777777817</c:v>
                </c:pt>
                <c:pt idx="92">
                  <c:v>15.083361111111151</c:v>
                </c:pt>
                <c:pt idx="93">
                  <c:v>15.166694444444484</c:v>
                </c:pt>
                <c:pt idx="94">
                  <c:v>15.250027777777818</c:v>
                </c:pt>
                <c:pt idx="95">
                  <c:v>15.333361111111152</c:v>
                </c:pt>
                <c:pt idx="96">
                  <c:v>15.416694444444486</c:v>
                </c:pt>
                <c:pt idx="97">
                  <c:v>15.50002777777782</c:v>
                </c:pt>
                <c:pt idx="98">
                  <c:v>15.583361111111154</c:v>
                </c:pt>
                <c:pt idx="99">
                  <c:v>15.666694444444488</c:v>
                </c:pt>
                <c:pt idx="100">
                  <c:v>15.750027777777822</c:v>
                </c:pt>
                <c:pt idx="101">
                  <c:v>15.833361111111156</c:v>
                </c:pt>
                <c:pt idx="102">
                  <c:v>15.91669444444449</c:v>
                </c:pt>
                <c:pt idx="103">
                  <c:v>16.000027777777824</c:v>
                </c:pt>
                <c:pt idx="104">
                  <c:v>16.083361111111156</c:v>
                </c:pt>
                <c:pt idx="105">
                  <c:v>16.166694444444488</c:v>
                </c:pt>
                <c:pt idx="106">
                  <c:v>16.25002777777782</c:v>
                </c:pt>
                <c:pt idx="107">
                  <c:v>16.333361111111152</c:v>
                </c:pt>
                <c:pt idx="108">
                  <c:v>16.416694444444484</c:v>
                </c:pt>
                <c:pt idx="109">
                  <c:v>16.500027777777817</c:v>
                </c:pt>
                <c:pt idx="110">
                  <c:v>16.583361111111149</c:v>
                </c:pt>
                <c:pt idx="111">
                  <c:v>16.666694444444481</c:v>
                </c:pt>
                <c:pt idx="112">
                  <c:v>16.750027777777813</c:v>
                </c:pt>
                <c:pt idx="113">
                  <c:v>16.833361111111145</c:v>
                </c:pt>
                <c:pt idx="114">
                  <c:v>16.916694444444477</c:v>
                </c:pt>
                <c:pt idx="115">
                  <c:v>17.000027777777809</c:v>
                </c:pt>
                <c:pt idx="116">
                  <c:v>17.083361111111142</c:v>
                </c:pt>
                <c:pt idx="117">
                  <c:v>17.166694444444474</c:v>
                </c:pt>
                <c:pt idx="118">
                  <c:v>17.250027777777806</c:v>
                </c:pt>
                <c:pt idx="119">
                  <c:v>17.333361111111138</c:v>
                </c:pt>
                <c:pt idx="120">
                  <c:v>17.41669444444447</c:v>
                </c:pt>
                <c:pt idx="121">
                  <c:v>17.500027777777802</c:v>
                </c:pt>
                <c:pt idx="122">
                  <c:v>17.583361111111135</c:v>
                </c:pt>
                <c:pt idx="123">
                  <c:v>17.666694444444467</c:v>
                </c:pt>
                <c:pt idx="124">
                  <c:v>17.750027777777799</c:v>
                </c:pt>
                <c:pt idx="125">
                  <c:v>17.833361111111131</c:v>
                </c:pt>
                <c:pt idx="126">
                  <c:v>17.916694444444463</c:v>
                </c:pt>
                <c:pt idx="127">
                  <c:v>18.000027777777795</c:v>
                </c:pt>
                <c:pt idx="128">
                  <c:v>18.083361111111127</c:v>
                </c:pt>
                <c:pt idx="129">
                  <c:v>18.16669444444446</c:v>
                </c:pt>
                <c:pt idx="130">
                  <c:v>18.250027777777792</c:v>
                </c:pt>
                <c:pt idx="131">
                  <c:v>18.333361111111124</c:v>
                </c:pt>
                <c:pt idx="132">
                  <c:v>18.416694444444456</c:v>
                </c:pt>
                <c:pt idx="133">
                  <c:v>18.500027777777788</c:v>
                </c:pt>
                <c:pt idx="134">
                  <c:v>18.58336111111112</c:v>
                </c:pt>
                <c:pt idx="135">
                  <c:v>18.666694444444452</c:v>
                </c:pt>
                <c:pt idx="136">
                  <c:v>18.750027777777785</c:v>
                </c:pt>
                <c:pt idx="137">
                  <c:v>18.833361111111117</c:v>
                </c:pt>
                <c:pt idx="138">
                  <c:v>18.916694444444449</c:v>
                </c:pt>
                <c:pt idx="139">
                  <c:v>19.000027777777781</c:v>
                </c:pt>
                <c:pt idx="140">
                  <c:v>19.083361111111113</c:v>
                </c:pt>
                <c:pt idx="141">
                  <c:v>19.166694444444445</c:v>
                </c:pt>
                <c:pt idx="142">
                  <c:v>19.250027777777778</c:v>
                </c:pt>
                <c:pt idx="143">
                  <c:v>19.33336111111111</c:v>
                </c:pt>
                <c:pt idx="144">
                  <c:v>19.416694444444442</c:v>
                </c:pt>
                <c:pt idx="145">
                  <c:v>19.500027777777774</c:v>
                </c:pt>
                <c:pt idx="146">
                  <c:v>19.583361111111106</c:v>
                </c:pt>
                <c:pt idx="147">
                  <c:v>19.666694444444438</c:v>
                </c:pt>
                <c:pt idx="148">
                  <c:v>19.75002777777777</c:v>
                </c:pt>
                <c:pt idx="149">
                  <c:v>19.833361111111103</c:v>
                </c:pt>
                <c:pt idx="150">
                  <c:v>19.916694444444435</c:v>
                </c:pt>
                <c:pt idx="151">
                  <c:v>20.000027777777767</c:v>
                </c:pt>
                <c:pt idx="152">
                  <c:v>20.083361111111099</c:v>
                </c:pt>
                <c:pt idx="153">
                  <c:v>20.166694444444431</c:v>
                </c:pt>
                <c:pt idx="154">
                  <c:v>20.250027777777763</c:v>
                </c:pt>
                <c:pt idx="155">
                  <c:v>20.333361111111095</c:v>
                </c:pt>
                <c:pt idx="156">
                  <c:v>20.416694444444428</c:v>
                </c:pt>
                <c:pt idx="157">
                  <c:v>20.50002777777776</c:v>
                </c:pt>
                <c:pt idx="158">
                  <c:v>20.583361111111092</c:v>
                </c:pt>
                <c:pt idx="159">
                  <c:v>20.666694444444424</c:v>
                </c:pt>
                <c:pt idx="160">
                  <c:v>20.750027777777756</c:v>
                </c:pt>
                <c:pt idx="161">
                  <c:v>20.833361111111088</c:v>
                </c:pt>
                <c:pt idx="162">
                  <c:v>20.91669444444442</c:v>
                </c:pt>
                <c:pt idx="163">
                  <c:v>21.000027777777753</c:v>
                </c:pt>
                <c:pt idx="164">
                  <c:v>21.083361111111085</c:v>
                </c:pt>
                <c:pt idx="165">
                  <c:v>21.166694444444417</c:v>
                </c:pt>
                <c:pt idx="166">
                  <c:v>21.250027777777749</c:v>
                </c:pt>
                <c:pt idx="167">
                  <c:v>21.333361111111081</c:v>
                </c:pt>
                <c:pt idx="168">
                  <c:v>21.416694444444413</c:v>
                </c:pt>
                <c:pt idx="169">
                  <c:v>21.500027777777746</c:v>
                </c:pt>
                <c:pt idx="170">
                  <c:v>21.583361111111078</c:v>
                </c:pt>
                <c:pt idx="171">
                  <c:v>21.66669444444441</c:v>
                </c:pt>
                <c:pt idx="172">
                  <c:v>21.750027777777742</c:v>
                </c:pt>
                <c:pt idx="173">
                  <c:v>21.833361111111074</c:v>
                </c:pt>
                <c:pt idx="174">
                  <c:v>21.916694444444406</c:v>
                </c:pt>
                <c:pt idx="175">
                  <c:v>22.000027777777738</c:v>
                </c:pt>
                <c:pt idx="176">
                  <c:v>22.083361111111071</c:v>
                </c:pt>
                <c:pt idx="177">
                  <c:v>22.166694444444403</c:v>
                </c:pt>
                <c:pt idx="178">
                  <c:v>22.250027777777735</c:v>
                </c:pt>
                <c:pt idx="179">
                  <c:v>22.333361111111067</c:v>
                </c:pt>
                <c:pt idx="180">
                  <c:v>22.416694444444399</c:v>
                </c:pt>
                <c:pt idx="181">
                  <c:v>22.500027777777731</c:v>
                </c:pt>
                <c:pt idx="182">
                  <c:v>22.583361111111063</c:v>
                </c:pt>
                <c:pt idx="183">
                  <c:v>22.666694444444396</c:v>
                </c:pt>
                <c:pt idx="184">
                  <c:v>22.750027777777728</c:v>
                </c:pt>
                <c:pt idx="185">
                  <c:v>22.83336111111106</c:v>
                </c:pt>
                <c:pt idx="186">
                  <c:v>22.916694444444392</c:v>
                </c:pt>
                <c:pt idx="187">
                  <c:v>23.000027777777724</c:v>
                </c:pt>
                <c:pt idx="188">
                  <c:v>23.083361111111056</c:v>
                </c:pt>
                <c:pt idx="189">
                  <c:v>23.166694444444389</c:v>
                </c:pt>
                <c:pt idx="190">
                  <c:v>23.250027777777721</c:v>
                </c:pt>
                <c:pt idx="191">
                  <c:v>23.333361111111053</c:v>
                </c:pt>
                <c:pt idx="192">
                  <c:v>23.416694444444385</c:v>
                </c:pt>
                <c:pt idx="193">
                  <c:v>23.500027777777717</c:v>
                </c:pt>
                <c:pt idx="194">
                  <c:v>23.583361111111049</c:v>
                </c:pt>
                <c:pt idx="195">
                  <c:v>23.666694444444381</c:v>
                </c:pt>
                <c:pt idx="196">
                  <c:v>23.750027777777714</c:v>
                </c:pt>
                <c:pt idx="197">
                  <c:v>23.833361111111046</c:v>
                </c:pt>
                <c:pt idx="198">
                  <c:v>23.916694444444378</c:v>
                </c:pt>
                <c:pt idx="199">
                  <c:v>24.00002777777771</c:v>
                </c:pt>
                <c:pt idx="200">
                  <c:v>24.083361111111042</c:v>
                </c:pt>
                <c:pt idx="201">
                  <c:v>24.166694444444374</c:v>
                </c:pt>
                <c:pt idx="202">
                  <c:v>24.250027777777706</c:v>
                </c:pt>
                <c:pt idx="203">
                  <c:v>24.333361111111039</c:v>
                </c:pt>
                <c:pt idx="204">
                  <c:v>24.416694444444371</c:v>
                </c:pt>
                <c:pt idx="205">
                  <c:v>24.500027777777703</c:v>
                </c:pt>
                <c:pt idx="206">
                  <c:v>24.583361111111035</c:v>
                </c:pt>
                <c:pt idx="207">
                  <c:v>24.666694444444367</c:v>
                </c:pt>
                <c:pt idx="208">
                  <c:v>24.750027777777699</c:v>
                </c:pt>
                <c:pt idx="209">
                  <c:v>24.833361111111032</c:v>
                </c:pt>
                <c:pt idx="210">
                  <c:v>24.916694444444364</c:v>
                </c:pt>
                <c:pt idx="211">
                  <c:v>25.000027777777696</c:v>
                </c:pt>
                <c:pt idx="212">
                  <c:v>25.083361111111028</c:v>
                </c:pt>
                <c:pt idx="213">
                  <c:v>25.16669444444436</c:v>
                </c:pt>
                <c:pt idx="214">
                  <c:v>25.250027777777692</c:v>
                </c:pt>
                <c:pt idx="215">
                  <c:v>25.333361111111024</c:v>
                </c:pt>
                <c:pt idx="216">
                  <c:v>25.416694444444357</c:v>
                </c:pt>
                <c:pt idx="217">
                  <c:v>25.500027777777689</c:v>
                </c:pt>
                <c:pt idx="218">
                  <c:v>25.583361111111021</c:v>
                </c:pt>
                <c:pt idx="219">
                  <c:v>25.666694444444353</c:v>
                </c:pt>
                <c:pt idx="220">
                  <c:v>25.750027777777685</c:v>
                </c:pt>
                <c:pt idx="221">
                  <c:v>25.833361111111017</c:v>
                </c:pt>
                <c:pt idx="222">
                  <c:v>25.916694444444349</c:v>
                </c:pt>
                <c:pt idx="223">
                  <c:v>26.000027777777682</c:v>
                </c:pt>
                <c:pt idx="224">
                  <c:v>26.083361111111014</c:v>
                </c:pt>
                <c:pt idx="225">
                  <c:v>26.166694444444346</c:v>
                </c:pt>
                <c:pt idx="226">
                  <c:v>26.250027777777678</c:v>
                </c:pt>
                <c:pt idx="227">
                  <c:v>26.33336111111101</c:v>
                </c:pt>
                <c:pt idx="228">
                  <c:v>26.416694444444342</c:v>
                </c:pt>
                <c:pt idx="229">
                  <c:v>26.500027777777674</c:v>
                </c:pt>
                <c:pt idx="230">
                  <c:v>26.583361111111007</c:v>
                </c:pt>
                <c:pt idx="231">
                  <c:v>26.666694444444339</c:v>
                </c:pt>
                <c:pt idx="232">
                  <c:v>26.750027777777671</c:v>
                </c:pt>
                <c:pt idx="233">
                  <c:v>26.833361111111003</c:v>
                </c:pt>
                <c:pt idx="234">
                  <c:v>26.916694444444335</c:v>
                </c:pt>
                <c:pt idx="235">
                  <c:v>27.000027777777667</c:v>
                </c:pt>
                <c:pt idx="236">
                  <c:v>27.083361111111</c:v>
                </c:pt>
                <c:pt idx="237">
                  <c:v>27.166694444444332</c:v>
                </c:pt>
                <c:pt idx="238">
                  <c:v>27.250027777777664</c:v>
                </c:pt>
                <c:pt idx="239">
                  <c:v>27.333361111110996</c:v>
                </c:pt>
                <c:pt idx="240">
                  <c:v>27.416694444444328</c:v>
                </c:pt>
                <c:pt idx="241">
                  <c:v>27.50002777777766</c:v>
                </c:pt>
                <c:pt idx="242">
                  <c:v>27.583361111110992</c:v>
                </c:pt>
                <c:pt idx="243">
                  <c:v>27.666694444444325</c:v>
                </c:pt>
                <c:pt idx="244">
                  <c:v>27.750027777777657</c:v>
                </c:pt>
                <c:pt idx="245">
                  <c:v>27.833361111110989</c:v>
                </c:pt>
                <c:pt idx="246">
                  <c:v>27.916694444444321</c:v>
                </c:pt>
                <c:pt idx="247">
                  <c:v>28.000027777777653</c:v>
                </c:pt>
                <c:pt idx="248">
                  <c:v>28.083361111110985</c:v>
                </c:pt>
                <c:pt idx="249">
                  <c:v>28.166694444444317</c:v>
                </c:pt>
                <c:pt idx="250">
                  <c:v>28.25002777777765</c:v>
                </c:pt>
                <c:pt idx="251">
                  <c:v>28.333361111110982</c:v>
                </c:pt>
                <c:pt idx="252">
                  <c:v>28.416694444444314</c:v>
                </c:pt>
                <c:pt idx="253">
                  <c:v>28.500027777777646</c:v>
                </c:pt>
                <c:pt idx="254">
                  <c:v>28.583361111110978</c:v>
                </c:pt>
                <c:pt idx="255">
                  <c:v>28.66669444444431</c:v>
                </c:pt>
                <c:pt idx="256">
                  <c:v>28.750027777777643</c:v>
                </c:pt>
                <c:pt idx="257">
                  <c:v>28.833361111110975</c:v>
                </c:pt>
                <c:pt idx="258">
                  <c:v>28.916694444444307</c:v>
                </c:pt>
                <c:pt idx="259">
                  <c:v>29.000027777777639</c:v>
                </c:pt>
                <c:pt idx="260">
                  <c:v>29.083361111110971</c:v>
                </c:pt>
                <c:pt idx="261">
                  <c:v>29.166694444444303</c:v>
                </c:pt>
                <c:pt idx="262">
                  <c:v>29.250027777777635</c:v>
                </c:pt>
                <c:pt idx="263">
                  <c:v>29.333361111110968</c:v>
                </c:pt>
                <c:pt idx="264">
                  <c:v>29.4166944444443</c:v>
                </c:pt>
                <c:pt idx="265">
                  <c:v>29.500027777777632</c:v>
                </c:pt>
                <c:pt idx="266">
                  <c:v>29.583361111110964</c:v>
                </c:pt>
                <c:pt idx="267">
                  <c:v>29.666694444444296</c:v>
                </c:pt>
                <c:pt idx="268">
                  <c:v>29.750027777777628</c:v>
                </c:pt>
                <c:pt idx="269">
                  <c:v>29.83336111111096</c:v>
                </c:pt>
                <c:pt idx="270">
                  <c:v>29.916694444444293</c:v>
                </c:pt>
                <c:pt idx="271">
                  <c:v>30.000027777777625</c:v>
                </c:pt>
                <c:pt idx="272">
                  <c:v>30.083361111110957</c:v>
                </c:pt>
                <c:pt idx="273">
                  <c:v>30.166694444444289</c:v>
                </c:pt>
                <c:pt idx="274">
                  <c:v>30.250027777777621</c:v>
                </c:pt>
                <c:pt idx="275">
                  <c:v>30.333361111110953</c:v>
                </c:pt>
                <c:pt idx="276">
                  <c:v>30.416694444444285</c:v>
                </c:pt>
                <c:pt idx="277">
                  <c:v>30.500027777777618</c:v>
                </c:pt>
                <c:pt idx="278">
                  <c:v>30.58336111111095</c:v>
                </c:pt>
                <c:pt idx="279">
                  <c:v>30.666694444444282</c:v>
                </c:pt>
                <c:pt idx="280">
                  <c:v>30.750027777777614</c:v>
                </c:pt>
                <c:pt idx="281">
                  <c:v>30.833361111110946</c:v>
                </c:pt>
                <c:pt idx="282">
                  <c:v>30.916694444444278</c:v>
                </c:pt>
                <c:pt idx="283">
                  <c:v>31.000027777777611</c:v>
                </c:pt>
                <c:pt idx="284">
                  <c:v>31.083361111110943</c:v>
                </c:pt>
                <c:pt idx="285">
                  <c:v>31.166694444444275</c:v>
                </c:pt>
                <c:pt idx="286">
                  <c:v>31.250027777777607</c:v>
                </c:pt>
                <c:pt idx="287">
                  <c:v>31.333361111110939</c:v>
                </c:pt>
                <c:pt idx="288">
                  <c:v>31.416694444444271</c:v>
                </c:pt>
                <c:pt idx="289">
                  <c:v>31.500027777777603</c:v>
                </c:pt>
                <c:pt idx="290">
                  <c:v>31.583361111110936</c:v>
                </c:pt>
                <c:pt idx="291">
                  <c:v>31.666694444444268</c:v>
                </c:pt>
                <c:pt idx="292">
                  <c:v>31.7500277777776</c:v>
                </c:pt>
                <c:pt idx="293">
                  <c:v>31.833361111110932</c:v>
                </c:pt>
                <c:pt idx="294">
                  <c:v>31.916694444444264</c:v>
                </c:pt>
                <c:pt idx="295">
                  <c:v>32.000027777777596</c:v>
                </c:pt>
                <c:pt idx="296">
                  <c:v>32.083361111110932</c:v>
                </c:pt>
                <c:pt idx="297">
                  <c:v>32.166694444444268</c:v>
                </c:pt>
                <c:pt idx="298">
                  <c:v>32.250027777777603</c:v>
                </c:pt>
                <c:pt idx="299">
                  <c:v>32.333361111110939</c:v>
                </c:pt>
                <c:pt idx="300">
                  <c:v>32.416694444444275</c:v>
                </c:pt>
                <c:pt idx="301">
                  <c:v>32.500027777777611</c:v>
                </c:pt>
                <c:pt idx="302">
                  <c:v>32.583361111110946</c:v>
                </c:pt>
                <c:pt idx="303">
                  <c:v>32.666694444444282</c:v>
                </c:pt>
                <c:pt idx="304">
                  <c:v>32.750027777777618</c:v>
                </c:pt>
                <c:pt idx="305">
                  <c:v>32.833361111110953</c:v>
                </c:pt>
                <c:pt idx="306">
                  <c:v>32.916694444444289</c:v>
                </c:pt>
                <c:pt idx="307">
                  <c:v>33.000027777777625</c:v>
                </c:pt>
                <c:pt idx="308">
                  <c:v>33.08336111111096</c:v>
                </c:pt>
                <c:pt idx="309">
                  <c:v>33.166694444444296</c:v>
                </c:pt>
                <c:pt idx="310">
                  <c:v>33.250027777777632</c:v>
                </c:pt>
                <c:pt idx="311">
                  <c:v>33.333361111110968</c:v>
                </c:pt>
                <c:pt idx="312">
                  <c:v>33.416694444444303</c:v>
                </c:pt>
                <c:pt idx="313">
                  <c:v>33.500027777777639</c:v>
                </c:pt>
                <c:pt idx="314">
                  <c:v>33.583361111110975</c:v>
                </c:pt>
                <c:pt idx="315">
                  <c:v>33.66669444444431</c:v>
                </c:pt>
                <c:pt idx="316">
                  <c:v>33.750027777777646</c:v>
                </c:pt>
                <c:pt idx="317">
                  <c:v>33.833361111110982</c:v>
                </c:pt>
                <c:pt idx="318">
                  <c:v>33.916694444444317</c:v>
                </c:pt>
                <c:pt idx="319">
                  <c:v>34.000027777777653</c:v>
                </c:pt>
                <c:pt idx="320">
                  <c:v>34.083361111110989</c:v>
                </c:pt>
                <c:pt idx="321">
                  <c:v>34.166694444444325</c:v>
                </c:pt>
                <c:pt idx="322">
                  <c:v>34.25002777777766</c:v>
                </c:pt>
                <c:pt idx="323">
                  <c:v>34.333361111110996</c:v>
                </c:pt>
                <c:pt idx="324">
                  <c:v>34.416694444444332</c:v>
                </c:pt>
                <c:pt idx="325">
                  <c:v>34.500027777777667</c:v>
                </c:pt>
                <c:pt idx="326">
                  <c:v>34.583361111111003</c:v>
                </c:pt>
                <c:pt idx="327">
                  <c:v>34.666694444444339</c:v>
                </c:pt>
                <c:pt idx="328">
                  <c:v>34.750027777777674</c:v>
                </c:pt>
                <c:pt idx="329">
                  <c:v>34.83336111111101</c:v>
                </c:pt>
                <c:pt idx="330">
                  <c:v>34.916694444444346</c:v>
                </c:pt>
                <c:pt idx="331">
                  <c:v>35.000027777777682</c:v>
                </c:pt>
                <c:pt idx="332">
                  <c:v>35.083361111111017</c:v>
                </c:pt>
                <c:pt idx="333">
                  <c:v>35.166694444444353</c:v>
                </c:pt>
                <c:pt idx="334">
                  <c:v>35.250027777777689</c:v>
                </c:pt>
                <c:pt idx="335">
                  <c:v>35.333361111111024</c:v>
                </c:pt>
                <c:pt idx="336">
                  <c:v>35.41669444444436</c:v>
                </c:pt>
                <c:pt idx="337">
                  <c:v>35.500027777777696</c:v>
                </c:pt>
                <c:pt idx="338">
                  <c:v>35.583361111111032</c:v>
                </c:pt>
                <c:pt idx="339">
                  <c:v>35.666694444444367</c:v>
                </c:pt>
                <c:pt idx="340">
                  <c:v>35.750027777777703</c:v>
                </c:pt>
                <c:pt idx="341">
                  <c:v>35.833361111111039</c:v>
                </c:pt>
                <c:pt idx="342">
                  <c:v>35.916694444444374</c:v>
                </c:pt>
                <c:pt idx="343">
                  <c:v>36.00002777777771</c:v>
                </c:pt>
                <c:pt idx="344">
                  <c:v>36.083361111111046</c:v>
                </c:pt>
                <c:pt idx="345">
                  <c:v>36.166694444444381</c:v>
                </c:pt>
                <c:pt idx="346">
                  <c:v>36.250027777777717</c:v>
                </c:pt>
                <c:pt idx="347">
                  <c:v>36.333361111111053</c:v>
                </c:pt>
                <c:pt idx="348">
                  <c:v>36.416694444444389</c:v>
                </c:pt>
                <c:pt idx="349">
                  <c:v>36.500027777777724</c:v>
                </c:pt>
                <c:pt idx="350">
                  <c:v>36.58336111111106</c:v>
                </c:pt>
                <c:pt idx="351">
                  <c:v>36.666694444444396</c:v>
                </c:pt>
                <c:pt idx="352">
                  <c:v>36.750027777777731</c:v>
                </c:pt>
                <c:pt idx="353">
                  <c:v>36.833361111111067</c:v>
                </c:pt>
                <c:pt idx="354">
                  <c:v>36.916694444444403</c:v>
                </c:pt>
                <c:pt idx="355">
                  <c:v>37.000027777777738</c:v>
                </c:pt>
                <c:pt idx="356">
                  <c:v>37.083361111111074</c:v>
                </c:pt>
                <c:pt idx="357">
                  <c:v>37.16669444444441</c:v>
                </c:pt>
                <c:pt idx="358">
                  <c:v>37.250027777777746</c:v>
                </c:pt>
                <c:pt idx="359">
                  <c:v>37.333361111111081</c:v>
                </c:pt>
                <c:pt idx="360">
                  <c:v>37.416694444444417</c:v>
                </c:pt>
                <c:pt idx="361">
                  <c:v>37.500027777777753</c:v>
                </c:pt>
                <c:pt idx="362">
                  <c:v>37.583361111111088</c:v>
                </c:pt>
                <c:pt idx="363">
                  <c:v>37.666694444444424</c:v>
                </c:pt>
                <c:pt idx="364">
                  <c:v>37.75002777777776</c:v>
                </c:pt>
                <c:pt idx="365">
                  <c:v>37.833361111111095</c:v>
                </c:pt>
                <c:pt idx="366">
                  <c:v>37.916694444444431</c:v>
                </c:pt>
                <c:pt idx="367">
                  <c:v>38.000027777777767</c:v>
                </c:pt>
                <c:pt idx="368">
                  <c:v>38.083361111111103</c:v>
                </c:pt>
                <c:pt idx="369">
                  <c:v>38.166694444444438</c:v>
                </c:pt>
                <c:pt idx="370">
                  <c:v>38.250027777777774</c:v>
                </c:pt>
                <c:pt idx="371">
                  <c:v>38.33336111111111</c:v>
                </c:pt>
                <c:pt idx="372">
                  <c:v>38.416694444444445</c:v>
                </c:pt>
                <c:pt idx="373">
                  <c:v>38.500027777777781</c:v>
                </c:pt>
                <c:pt idx="374">
                  <c:v>38.583361111111117</c:v>
                </c:pt>
                <c:pt idx="375">
                  <c:v>38.666694444444452</c:v>
                </c:pt>
                <c:pt idx="376">
                  <c:v>38.750027777777788</c:v>
                </c:pt>
                <c:pt idx="377">
                  <c:v>38.833361111111124</c:v>
                </c:pt>
                <c:pt idx="378">
                  <c:v>38.91669444444446</c:v>
                </c:pt>
                <c:pt idx="379">
                  <c:v>39.000027777777795</c:v>
                </c:pt>
                <c:pt idx="380">
                  <c:v>39.083361111111131</c:v>
                </c:pt>
                <c:pt idx="381">
                  <c:v>39.166694444444467</c:v>
                </c:pt>
                <c:pt idx="382">
                  <c:v>39.250027777777802</c:v>
                </c:pt>
                <c:pt idx="383">
                  <c:v>39.333361111111138</c:v>
                </c:pt>
                <c:pt idx="384">
                  <c:v>39.416694444444474</c:v>
                </c:pt>
                <c:pt idx="385">
                  <c:v>39.500027777777809</c:v>
                </c:pt>
                <c:pt idx="386">
                  <c:v>39.583361111111145</c:v>
                </c:pt>
                <c:pt idx="387">
                  <c:v>39.666694444444481</c:v>
                </c:pt>
                <c:pt idx="388">
                  <c:v>39.750027777777817</c:v>
                </c:pt>
                <c:pt idx="389">
                  <c:v>39.833361111111152</c:v>
                </c:pt>
                <c:pt idx="390">
                  <c:v>39.916694444444488</c:v>
                </c:pt>
                <c:pt idx="391">
                  <c:v>40.000027777777824</c:v>
                </c:pt>
                <c:pt idx="392">
                  <c:v>40.083361111111159</c:v>
                </c:pt>
                <c:pt idx="393">
                  <c:v>40.166694444444495</c:v>
                </c:pt>
                <c:pt idx="394">
                  <c:v>40.250027777777831</c:v>
                </c:pt>
                <c:pt idx="395">
                  <c:v>40.333361111111167</c:v>
                </c:pt>
                <c:pt idx="396">
                  <c:v>40.416694444444502</c:v>
                </c:pt>
                <c:pt idx="397">
                  <c:v>40.500027777777838</c:v>
                </c:pt>
                <c:pt idx="398">
                  <c:v>40.583361111111174</c:v>
                </c:pt>
                <c:pt idx="399">
                  <c:v>40.666694444444509</c:v>
                </c:pt>
                <c:pt idx="400">
                  <c:v>40.750027777777845</c:v>
                </c:pt>
                <c:pt idx="401">
                  <c:v>40.833361111111181</c:v>
                </c:pt>
                <c:pt idx="402">
                  <c:v>40.916694444444516</c:v>
                </c:pt>
                <c:pt idx="403">
                  <c:v>41.000027777777852</c:v>
                </c:pt>
                <c:pt idx="404">
                  <c:v>41.083361111111188</c:v>
                </c:pt>
                <c:pt idx="405">
                  <c:v>41.166694444444524</c:v>
                </c:pt>
                <c:pt idx="406">
                  <c:v>41.250027777777859</c:v>
                </c:pt>
                <c:pt idx="407">
                  <c:v>41.333361111111195</c:v>
                </c:pt>
                <c:pt idx="408">
                  <c:v>41.416694444444531</c:v>
                </c:pt>
                <c:pt idx="409">
                  <c:v>41.500027777777866</c:v>
                </c:pt>
                <c:pt idx="410">
                  <c:v>41.583361111111202</c:v>
                </c:pt>
                <c:pt idx="411">
                  <c:v>41.666694444444538</c:v>
                </c:pt>
                <c:pt idx="412">
                  <c:v>41.750027777777873</c:v>
                </c:pt>
                <c:pt idx="413">
                  <c:v>41.833361111111209</c:v>
                </c:pt>
                <c:pt idx="414">
                  <c:v>41.916694444444545</c:v>
                </c:pt>
                <c:pt idx="415">
                  <c:v>42.000027777777881</c:v>
                </c:pt>
                <c:pt idx="416">
                  <c:v>42.083361111111216</c:v>
                </c:pt>
                <c:pt idx="417">
                  <c:v>42.166694444444552</c:v>
                </c:pt>
                <c:pt idx="418">
                  <c:v>42.250027777777888</c:v>
                </c:pt>
                <c:pt idx="419">
                  <c:v>42.333361111111223</c:v>
                </c:pt>
                <c:pt idx="420">
                  <c:v>42.416694444444559</c:v>
                </c:pt>
                <c:pt idx="421">
                  <c:v>42.500027777777895</c:v>
                </c:pt>
                <c:pt idx="422">
                  <c:v>42.58336111111123</c:v>
                </c:pt>
                <c:pt idx="423">
                  <c:v>42.666694444444566</c:v>
                </c:pt>
                <c:pt idx="424">
                  <c:v>42.750027777777902</c:v>
                </c:pt>
                <c:pt idx="425">
                  <c:v>42.833361111111238</c:v>
                </c:pt>
                <c:pt idx="426">
                  <c:v>42.916694444444573</c:v>
                </c:pt>
                <c:pt idx="427">
                  <c:v>43.000027777777909</c:v>
                </c:pt>
                <c:pt idx="428">
                  <c:v>43.083361111111245</c:v>
                </c:pt>
                <c:pt idx="429">
                  <c:v>43.16669444444458</c:v>
                </c:pt>
                <c:pt idx="430">
                  <c:v>43.250027777777916</c:v>
                </c:pt>
                <c:pt idx="431">
                  <c:v>43.333361111111252</c:v>
                </c:pt>
                <c:pt idx="432">
                  <c:v>43.416694444444587</c:v>
                </c:pt>
                <c:pt idx="433">
                  <c:v>43.500027777777923</c:v>
                </c:pt>
                <c:pt idx="434">
                  <c:v>43.583361111111259</c:v>
                </c:pt>
                <c:pt idx="435">
                  <c:v>43.666694444444595</c:v>
                </c:pt>
                <c:pt idx="436">
                  <c:v>43.75002777777793</c:v>
                </c:pt>
                <c:pt idx="437">
                  <c:v>43.833361111111266</c:v>
                </c:pt>
                <c:pt idx="438">
                  <c:v>43.916694444444602</c:v>
                </c:pt>
                <c:pt idx="439">
                  <c:v>44.000027777777937</c:v>
                </c:pt>
                <c:pt idx="440">
                  <c:v>44.083361111111273</c:v>
                </c:pt>
                <c:pt idx="441">
                  <c:v>44.166694444444609</c:v>
                </c:pt>
                <c:pt idx="442">
                  <c:v>44.250027777777944</c:v>
                </c:pt>
                <c:pt idx="443">
                  <c:v>44.33336111111128</c:v>
                </c:pt>
                <c:pt idx="444">
                  <c:v>44.416694444444616</c:v>
                </c:pt>
                <c:pt idx="445">
                  <c:v>44.500027777777952</c:v>
                </c:pt>
                <c:pt idx="446">
                  <c:v>44.583361111111287</c:v>
                </c:pt>
                <c:pt idx="447">
                  <c:v>44.666694444444623</c:v>
                </c:pt>
                <c:pt idx="448">
                  <c:v>44.750027777777959</c:v>
                </c:pt>
                <c:pt idx="449">
                  <c:v>44.833361111111294</c:v>
                </c:pt>
                <c:pt idx="450">
                  <c:v>44.91669444444463</c:v>
                </c:pt>
                <c:pt idx="451">
                  <c:v>45.000027777777966</c:v>
                </c:pt>
                <c:pt idx="452">
                  <c:v>45.083361111111302</c:v>
                </c:pt>
                <c:pt idx="453">
                  <c:v>45.166694444444637</c:v>
                </c:pt>
                <c:pt idx="454">
                  <c:v>45.250027777777973</c:v>
                </c:pt>
                <c:pt idx="455">
                  <c:v>45.333361111111309</c:v>
                </c:pt>
                <c:pt idx="456">
                  <c:v>45.416694444444644</c:v>
                </c:pt>
                <c:pt idx="457">
                  <c:v>45.50002777777798</c:v>
                </c:pt>
                <c:pt idx="458">
                  <c:v>45.583361111111316</c:v>
                </c:pt>
                <c:pt idx="459">
                  <c:v>45.666694444444651</c:v>
                </c:pt>
                <c:pt idx="460">
                  <c:v>45.750027777777987</c:v>
                </c:pt>
                <c:pt idx="461">
                  <c:v>45.833361111111323</c:v>
                </c:pt>
                <c:pt idx="462">
                  <c:v>45.916694444444659</c:v>
                </c:pt>
                <c:pt idx="463">
                  <c:v>46.000027777777994</c:v>
                </c:pt>
                <c:pt idx="464">
                  <c:v>46.08336111111133</c:v>
                </c:pt>
                <c:pt idx="465">
                  <c:v>46.166694444444666</c:v>
                </c:pt>
                <c:pt idx="466">
                  <c:v>46.250027777778001</c:v>
                </c:pt>
                <c:pt idx="467">
                  <c:v>46.333361111111337</c:v>
                </c:pt>
                <c:pt idx="468">
                  <c:v>46.416694444444673</c:v>
                </c:pt>
                <c:pt idx="469">
                  <c:v>46.500027777778008</c:v>
                </c:pt>
                <c:pt idx="470">
                  <c:v>46.583361111111344</c:v>
                </c:pt>
                <c:pt idx="471">
                  <c:v>46.66669444444468</c:v>
                </c:pt>
                <c:pt idx="472">
                  <c:v>46.750027777778016</c:v>
                </c:pt>
                <c:pt idx="473">
                  <c:v>46.833361111111351</c:v>
                </c:pt>
                <c:pt idx="474">
                  <c:v>46.916694444444687</c:v>
                </c:pt>
                <c:pt idx="475">
                  <c:v>47.000027777778023</c:v>
                </c:pt>
                <c:pt idx="476">
                  <c:v>47.083361111111358</c:v>
                </c:pt>
                <c:pt idx="477">
                  <c:v>47.166694444444694</c:v>
                </c:pt>
                <c:pt idx="478">
                  <c:v>47.25002777777803</c:v>
                </c:pt>
                <c:pt idx="479">
                  <c:v>47.333361111111365</c:v>
                </c:pt>
                <c:pt idx="480">
                  <c:v>47.416694444444701</c:v>
                </c:pt>
                <c:pt idx="481">
                  <c:v>47.500027777778037</c:v>
                </c:pt>
                <c:pt idx="482">
                  <c:v>47.583361111111373</c:v>
                </c:pt>
                <c:pt idx="483">
                  <c:v>47.666694444444708</c:v>
                </c:pt>
                <c:pt idx="484">
                  <c:v>47.750027777778044</c:v>
                </c:pt>
                <c:pt idx="485">
                  <c:v>47.83336111111138</c:v>
                </c:pt>
                <c:pt idx="486">
                  <c:v>47.916694444444715</c:v>
                </c:pt>
                <c:pt idx="487">
                  <c:v>48.000027777778051</c:v>
                </c:pt>
                <c:pt idx="488">
                  <c:v>48.083361111111387</c:v>
                </c:pt>
                <c:pt idx="489">
                  <c:v>48.166694444444722</c:v>
                </c:pt>
                <c:pt idx="490">
                  <c:v>48.250027777778058</c:v>
                </c:pt>
                <c:pt idx="491">
                  <c:v>48.333361111111394</c:v>
                </c:pt>
                <c:pt idx="492">
                  <c:v>48.41669444444473</c:v>
                </c:pt>
                <c:pt idx="493">
                  <c:v>48.500027777778065</c:v>
                </c:pt>
                <c:pt idx="494">
                  <c:v>48.583361111111401</c:v>
                </c:pt>
                <c:pt idx="495">
                  <c:v>48.666694444444737</c:v>
                </c:pt>
                <c:pt idx="496">
                  <c:v>48.750027777778072</c:v>
                </c:pt>
                <c:pt idx="497">
                  <c:v>48.833361111111408</c:v>
                </c:pt>
                <c:pt idx="498">
                  <c:v>48.916694444444744</c:v>
                </c:pt>
                <c:pt idx="499">
                  <c:v>49.000027777778079</c:v>
                </c:pt>
                <c:pt idx="500">
                  <c:v>49.083361111111415</c:v>
                </c:pt>
                <c:pt idx="501">
                  <c:v>49.166694444444751</c:v>
                </c:pt>
                <c:pt idx="502">
                  <c:v>49.250027777778087</c:v>
                </c:pt>
                <c:pt idx="503">
                  <c:v>49.333361111111422</c:v>
                </c:pt>
                <c:pt idx="504">
                  <c:v>49.416694444444758</c:v>
                </c:pt>
                <c:pt idx="505">
                  <c:v>49.500027777778094</c:v>
                </c:pt>
                <c:pt idx="506">
                  <c:v>49.583361111111429</c:v>
                </c:pt>
                <c:pt idx="507">
                  <c:v>49.666694444444765</c:v>
                </c:pt>
                <c:pt idx="508">
                  <c:v>49.750027777778101</c:v>
                </c:pt>
                <c:pt idx="509">
                  <c:v>49.833361111111437</c:v>
                </c:pt>
                <c:pt idx="510">
                  <c:v>49.916694444444772</c:v>
                </c:pt>
                <c:pt idx="511">
                  <c:v>50.000027777778108</c:v>
                </c:pt>
                <c:pt idx="512">
                  <c:v>50.083361111111444</c:v>
                </c:pt>
                <c:pt idx="513">
                  <c:v>50.166694444444779</c:v>
                </c:pt>
                <c:pt idx="514">
                  <c:v>50.250027777778115</c:v>
                </c:pt>
                <c:pt idx="515">
                  <c:v>50.333361111111451</c:v>
                </c:pt>
                <c:pt idx="516">
                  <c:v>50.416694444444786</c:v>
                </c:pt>
                <c:pt idx="517">
                  <c:v>50.500027777778122</c:v>
                </c:pt>
                <c:pt idx="518">
                  <c:v>50.583361111111458</c:v>
                </c:pt>
                <c:pt idx="519">
                  <c:v>50.666694444444794</c:v>
                </c:pt>
                <c:pt idx="520">
                  <c:v>50.750027777778129</c:v>
                </c:pt>
                <c:pt idx="521">
                  <c:v>50.833361111111465</c:v>
                </c:pt>
                <c:pt idx="522">
                  <c:v>50.916694444444801</c:v>
                </c:pt>
                <c:pt idx="523">
                  <c:v>51.000027777778136</c:v>
                </c:pt>
                <c:pt idx="524">
                  <c:v>51.083361111111472</c:v>
                </c:pt>
                <c:pt idx="525">
                  <c:v>51.166694444444808</c:v>
                </c:pt>
                <c:pt idx="526">
                  <c:v>51.250027777778143</c:v>
                </c:pt>
                <c:pt idx="527">
                  <c:v>51.333361111111479</c:v>
                </c:pt>
                <c:pt idx="528">
                  <c:v>51.416694444444815</c:v>
                </c:pt>
                <c:pt idx="529">
                  <c:v>51.500027777778151</c:v>
                </c:pt>
                <c:pt idx="530">
                  <c:v>51.583361111111486</c:v>
                </c:pt>
                <c:pt idx="531">
                  <c:v>51.666694444444822</c:v>
                </c:pt>
                <c:pt idx="532">
                  <c:v>51.750027777778158</c:v>
                </c:pt>
                <c:pt idx="533">
                  <c:v>51.833361111111493</c:v>
                </c:pt>
                <c:pt idx="534">
                  <c:v>51.916694444444829</c:v>
                </c:pt>
                <c:pt idx="535">
                  <c:v>52.000027777778165</c:v>
                </c:pt>
                <c:pt idx="536">
                  <c:v>52.0833611111115</c:v>
                </c:pt>
                <c:pt idx="537">
                  <c:v>52.166694444444836</c:v>
                </c:pt>
                <c:pt idx="538">
                  <c:v>52.250027777778172</c:v>
                </c:pt>
                <c:pt idx="539">
                  <c:v>52.333361111111508</c:v>
                </c:pt>
                <c:pt idx="540">
                  <c:v>52.416694444444843</c:v>
                </c:pt>
                <c:pt idx="541">
                  <c:v>52.500027777778179</c:v>
                </c:pt>
                <c:pt idx="542">
                  <c:v>52.583361111111515</c:v>
                </c:pt>
                <c:pt idx="543">
                  <c:v>52.66669444444485</c:v>
                </c:pt>
                <c:pt idx="544">
                  <c:v>52.750027777778186</c:v>
                </c:pt>
                <c:pt idx="545">
                  <c:v>52.833361111111522</c:v>
                </c:pt>
                <c:pt idx="546">
                  <c:v>52.916694444444857</c:v>
                </c:pt>
                <c:pt idx="547">
                  <c:v>53.000027777778193</c:v>
                </c:pt>
                <c:pt idx="548">
                  <c:v>53.083361111111529</c:v>
                </c:pt>
                <c:pt idx="549">
                  <c:v>53.166694444444865</c:v>
                </c:pt>
                <c:pt idx="550">
                  <c:v>53.2500277777782</c:v>
                </c:pt>
                <c:pt idx="551">
                  <c:v>53.333361111111536</c:v>
                </c:pt>
                <c:pt idx="552">
                  <c:v>53.416694444444872</c:v>
                </c:pt>
                <c:pt idx="553">
                  <c:v>53.500027777778207</c:v>
                </c:pt>
                <c:pt idx="554">
                  <c:v>53.583361111111543</c:v>
                </c:pt>
                <c:pt idx="555">
                  <c:v>53.666694444444879</c:v>
                </c:pt>
                <c:pt idx="556">
                  <c:v>53.750027777778214</c:v>
                </c:pt>
                <c:pt idx="557">
                  <c:v>53.83336111111155</c:v>
                </c:pt>
                <c:pt idx="558">
                  <c:v>53.916694444444886</c:v>
                </c:pt>
                <c:pt idx="559">
                  <c:v>54.000027777778222</c:v>
                </c:pt>
                <c:pt idx="560">
                  <c:v>54.083361111111557</c:v>
                </c:pt>
                <c:pt idx="561">
                  <c:v>54.166694444444893</c:v>
                </c:pt>
                <c:pt idx="562">
                  <c:v>54.250027777778229</c:v>
                </c:pt>
                <c:pt idx="563">
                  <c:v>54.333361111111564</c:v>
                </c:pt>
                <c:pt idx="564">
                  <c:v>54.4166944444449</c:v>
                </c:pt>
                <c:pt idx="565">
                  <c:v>54.500027777778236</c:v>
                </c:pt>
                <c:pt idx="566">
                  <c:v>54.583361111111572</c:v>
                </c:pt>
                <c:pt idx="567">
                  <c:v>54.666694444444907</c:v>
                </c:pt>
                <c:pt idx="568">
                  <c:v>54.750027777778243</c:v>
                </c:pt>
                <c:pt idx="569">
                  <c:v>54.833361111111579</c:v>
                </c:pt>
                <c:pt idx="570">
                  <c:v>54.916694444444914</c:v>
                </c:pt>
                <c:pt idx="571">
                  <c:v>55.00002777777825</c:v>
                </c:pt>
                <c:pt idx="572">
                  <c:v>55.083361111111586</c:v>
                </c:pt>
                <c:pt idx="573">
                  <c:v>55.166694444444921</c:v>
                </c:pt>
                <c:pt idx="574">
                  <c:v>55.250027777778257</c:v>
                </c:pt>
                <c:pt idx="575">
                  <c:v>55.333361111111593</c:v>
                </c:pt>
                <c:pt idx="576">
                  <c:v>55.416694444444929</c:v>
                </c:pt>
                <c:pt idx="577">
                  <c:v>55.500027777778264</c:v>
                </c:pt>
                <c:pt idx="578">
                  <c:v>55.5833611111116</c:v>
                </c:pt>
                <c:pt idx="579">
                  <c:v>55.666694444444936</c:v>
                </c:pt>
                <c:pt idx="580">
                  <c:v>55.750027777778271</c:v>
                </c:pt>
                <c:pt idx="581">
                  <c:v>55.833361111111607</c:v>
                </c:pt>
                <c:pt idx="582">
                  <c:v>55.916694444444943</c:v>
                </c:pt>
                <c:pt idx="583">
                  <c:v>56.000027777778278</c:v>
                </c:pt>
                <c:pt idx="584">
                  <c:v>56.083361111111614</c:v>
                </c:pt>
                <c:pt idx="585">
                  <c:v>56.16669444444495</c:v>
                </c:pt>
                <c:pt idx="586">
                  <c:v>56.250027777778286</c:v>
                </c:pt>
                <c:pt idx="587">
                  <c:v>56.333361111111621</c:v>
                </c:pt>
                <c:pt idx="588">
                  <c:v>56.416694444444957</c:v>
                </c:pt>
                <c:pt idx="589">
                  <c:v>56.500027777778293</c:v>
                </c:pt>
                <c:pt idx="590">
                  <c:v>56.583361111111628</c:v>
                </c:pt>
                <c:pt idx="591">
                  <c:v>56.666694444444964</c:v>
                </c:pt>
                <c:pt idx="592">
                  <c:v>56.7500277777783</c:v>
                </c:pt>
                <c:pt idx="593">
                  <c:v>56.833361111111635</c:v>
                </c:pt>
                <c:pt idx="594">
                  <c:v>56.916694444444971</c:v>
                </c:pt>
                <c:pt idx="595">
                  <c:v>57.000027777778307</c:v>
                </c:pt>
                <c:pt idx="596">
                  <c:v>57.083361111111643</c:v>
                </c:pt>
                <c:pt idx="597">
                  <c:v>57.166694444444978</c:v>
                </c:pt>
                <c:pt idx="598">
                  <c:v>57.250027777778314</c:v>
                </c:pt>
                <c:pt idx="599">
                  <c:v>57.33336111111165</c:v>
                </c:pt>
                <c:pt idx="600">
                  <c:v>57.416694444444985</c:v>
                </c:pt>
                <c:pt idx="601">
                  <c:v>57.500027777778321</c:v>
                </c:pt>
                <c:pt idx="602">
                  <c:v>57.583361111111657</c:v>
                </c:pt>
                <c:pt idx="603">
                  <c:v>57.666694444444992</c:v>
                </c:pt>
                <c:pt idx="604">
                  <c:v>57.750027777778328</c:v>
                </c:pt>
                <c:pt idx="605">
                  <c:v>57.833361111111664</c:v>
                </c:pt>
                <c:pt idx="606">
                  <c:v>57.916694444445</c:v>
                </c:pt>
                <c:pt idx="607">
                  <c:v>58.000027777778335</c:v>
                </c:pt>
                <c:pt idx="608">
                  <c:v>58.083361111111671</c:v>
                </c:pt>
                <c:pt idx="609">
                  <c:v>58.166694444445007</c:v>
                </c:pt>
                <c:pt idx="610">
                  <c:v>58.250027777778342</c:v>
                </c:pt>
                <c:pt idx="611">
                  <c:v>58.333361111111678</c:v>
                </c:pt>
                <c:pt idx="612">
                  <c:v>58.416694444445014</c:v>
                </c:pt>
                <c:pt idx="613">
                  <c:v>58.50002777777835</c:v>
                </c:pt>
                <c:pt idx="614">
                  <c:v>58.583361111111685</c:v>
                </c:pt>
                <c:pt idx="615">
                  <c:v>58.666694444445021</c:v>
                </c:pt>
                <c:pt idx="616">
                  <c:v>58.750027777778357</c:v>
                </c:pt>
                <c:pt idx="617">
                  <c:v>58.833361111111692</c:v>
                </c:pt>
                <c:pt idx="618">
                  <c:v>58.916694444445028</c:v>
                </c:pt>
                <c:pt idx="619">
                  <c:v>59.000027777778364</c:v>
                </c:pt>
                <c:pt idx="620">
                  <c:v>59.083361111111699</c:v>
                </c:pt>
                <c:pt idx="621">
                  <c:v>59.166694444445035</c:v>
                </c:pt>
                <c:pt idx="622">
                  <c:v>59.250027777778371</c:v>
                </c:pt>
                <c:pt idx="623">
                  <c:v>59.333361111111707</c:v>
                </c:pt>
                <c:pt idx="624">
                  <c:v>59.416694444445042</c:v>
                </c:pt>
                <c:pt idx="625">
                  <c:v>59.500027777778378</c:v>
                </c:pt>
                <c:pt idx="626">
                  <c:v>59.583361111111714</c:v>
                </c:pt>
                <c:pt idx="627">
                  <c:v>59.666694444445049</c:v>
                </c:pt>
                <c:pt idx="628">
                  <c:v>59.750027777778385</c:v>
                </c:pt>
                <c:pt idx="629">
                  <c:v>59.833361111111721</c:v>
                </c:pt>
                <c:pt idx="630">
                  <c:v>59.916694444445056</c:v>
                </c:pt>
                <c:pt idx="631">
                  <c:v>60.000027777778392</c:v>
                </c:pt>
                <c:pt idx="632">
                  <c:v>60.083361111111728</c:v>
                </c:pt>
                <c:pt idx="633">
                  <c:v>60.166694444445064</c:v>
                </c:pt>
                <c:pt idx="634">
                  <c:v>60.250027777778399</c:v>
                </c:pt>
                <c:pt idx="635">
                  <c:v>60.333361111111735</c:v>
                </c:pt>
                <c:pt idx="636">
                  <c:v>60.416694444445071</c:v>
                </c:pt>
                <c:pt idx="637">
                  <c:v>60.500027777778406</c:v>
                </c:pt>
                <c:pt idx="638">
                  <c:v>60.583361111111742</c:v>
                </c:pt>
                <c:pt idx="639">
                  <c:v>60.666694444445078</c:v>
                </c:pt>
                <c:pt idx="640">
                  <c:v>60.750027777778413</c:v>
                </c:pt>
                <c:pt idx="641">
                  <c:v>60.833361111111749</c:v>
                </c:pt>
                <c:pt idx="642">
                  <c:v>60.916694444445085</c:v>
                </c:pt>
                <c:pt idx="643">
                  <c:v>61.000027777778421</c:v>
                </c:pt>
                <c:pt idx="644">
                  <c:v>61.083361111111756</c:v>
                </c:pt>
                <c:pt idx="645">
                  <c:v>61.166694444445092</c:v>
                </c:pt>
                <c:pt idx="646">
                  <c:v>61.250027777778428</c:v>
                </c:pt>
                <c:pt idx="647">
                  <c:v>61.333361111111763</c:v>
                </c:pt>
                <c:pt idx="648">
                  <c:v>61.416694444445099</c:v>
                </c:pt>
                <c:pt idx="649">
                  <c:v>61.500027777778435</c:v>
                </c:pt>
                <c:pt idx="650">
                  <c:v>61.58336111111177</c:v>
                </c:pt>
                <c:pt idx="651">
                  <c:v>61.666694444445106</c:v>
                </c:pt>
                <c:pt idx="652">
                  <c:v>61.750027777778442</c:v>
                </c:pt>
                <c:pt idx="653">
                  <c:v>61.833361111111778</c:v>
                </c:pt>
                <c:pt idx="654">
                  <c:v>61.916694444445113</c:v>
                </c:pt>
                <c:pt idx="655">
                  <c:v>62.000027777778449</c:v>
                </c:pt>
                <c:pt idx="656">
                  <c:v>62.083361111111785</c:v>
                </c:pt>
                <c:pt idx="657">
                  <c:v>62.16669444444512</c:v>
                </c:pt>
                <c:pt idx="658">
                  <c:v>62.250027777778456</c:v>
                </c:pt>
                <c:pt idx="659">
                  <c:v>62.333361111111792</c:v>
                </c:pt>
                <c:pt idx="660">
                  <c:v>62.416694444445127</c:v>
                </c:pt>
                <c:pt idx="661">
                  <c:v>62.500027777778463</c:v>
                </c:pt>
                <c:pt idx="662">
                  <c:v>62.583361111111799</c:v>
                </c:pt>
                <c:pt idx="663">
                  <c:v>62.666694444445135</c:v>
                </c:pt>
                <c:pt idx="664">
                  <c:v>62.75002777777847</c:v>
                </c:pt>
                <c:pt idx="665">
                  <c:v>62.833361111111806</c:v>
                </c:pt>
                <c:pt idx="666">
                  <c:v>62.916694444445142</c:v>
                </c:pt>
                <c:pt idx="667">
                  <c:v>63.000027777778477</c:v>
                </c:pt>
                <c:pt idx="668">
                  <c:v>63.083361111111813</c:v>
                </c:pt>
                <c:pt idx="669">
                  <c:v>63.166694444445149</c:v>
                </c:pt>
                <c:pt idx="670">
                  <c:v>63.250027777778485</c:v>
                </c:pt>
                <c:pt idx="671">
                  <c:v>63.33336111111182</c:v>
                </c:pt>
                <c:pt idx="672">
                  <c:v>63.416694444445156</c:v>
                </c:pt>
                <c:pt idx="673">
                  <c:v>63.500027777778492</c:v>
                </c:pt>
                <c:pt idx="674">
                  <c:v>63.583361111111827</c:v>
                </c:pt>
                <c:pt idx="675">
                  <c:v>63.666694444445163</c:v>
                </c:pt>
                <c:pt idx="676">
                  <c:v>63.750027777778499</c:v>
                </c:pt>
                <c:pt idx="677">
                  <c:v>63.833361111111834</c:v>
                </c:pt>
                <c:pt idx="678">
                  <c:v>63.91669444444517</c:v>
                </c:pt>
                <c:pt idx="679">
                  <c:v>64.000027777778499</c:v>
                </c:pt>
                <c:pt idx="680">
                  <c:v>64.083361111111827</c:v>
                </c:pt>
                <c:pt idx="681">
                  <c:v>64.166694444445156</c:v>
                </c:pt>
                <c:pt idx="682">
                  <c:v>64.250027777778485</c:v>
                </c:pt>
                <c:pt idx="683">
                  <c:v>64.333361111111813</c:v>
                </c:pt>
                <c:pt idx="684">
                  <c:v>64.416694444445142</c:v>
                </c:pt>
                <c:pt idx="685">
                  <c:v>64.50002777777847</c:v>
                </c:pt>
                <c:pt idx="686">
                  <c:v>64.583361111111799</c:v>
                </c:pt>
                <c:pt idx="687">
                  <c:v>64.666694444445127</c:v>
                </c:pt>
                <c:pt idx="688">
                  <c:v>64.750027777778456</c:v>
                </c:pt>
                <c:pt idx="689">
                  <c:v>64.833361111111785</c:v>
                </c:pt>
                <c:pt idx="690">
                  <c:v>64.916694444445113</c:v>
                </c:pt>
                <c:pt idx="691">
                  <c:v>65.000027777778442</c:v>
                </c:pt>
                <c:pt idx="692">
                  <c:v>65.08336111111177</c:v>
                </c:pt>
                <c:pt idx="693">
                  <c:v>65.166694444445099</c:v>
                </c:pt>
                <c:pt idx="694">
                  <c:v>65.250027777778428</c:v>
                </c:pt>
                <c:pt idx="695">
                  <c:v>65.333361111111756</c:v>
                </c:pt>
                <c:pt idx="696">
                  <c:v>65.416694444445085</c:v>
                </c:pt>
                <c:pt idx="697">
                  <c:v>65.500027777778413</c:v>
                </c:pt>
                <c:pt idx="698">
                  <c:v>65.583361111111742</c:v>
                </c:pt>
                <c:pt idx="699">
                  <c:v>65.666694444445071</c:v>
                </c:pt>
                <c:pt idx="700">
                  <c:v>65.750027777778399</c:v>
                </c:pt>
                <c:pt idx="701">
                  <c:v>65.833361111111728</c:v>
                </c:pt>
                <c:pt idx="702">
                  <c:v>65.916694444445056</c:v>
                </c:pt>
                <c:pt idx="703">
                  <c:v>66.000027777778385</c:v>
                </c:pt>
                <c:pt idx="704">
                  <c:v>66.083361111111714</c:v>
                </c:pt>
                <c:pt idx="705">
                  <c:v>66.166694444445042</c:v>
                </c:pt>
                <c:pt idx="706">
                  <c:v>66.250027777778371</c:v>
                </c:pt>
                <c:pt idx="707">
                  <c:v>66.333361111111699</c:v>
                </c:pt>
                <c:pt idx="708">
                  <c:v>66.416694444445028</c:v>
                </c:pt>
                <c:pt idx="709">
                  <c:v>66.500027777778357</c:v>
                </c:pt>
                <c:pt idx="710">
                  <c:v>66.583361111111685</c:v>
                </c:pt>
                <c:pt idx="711">
                  <c:v>66.666694444445014</c:v>
                </c:pt>
                <c:pt idx="712">
                  <c:v>66.750027777778342</c:v>
                </c:pt>
                <c:pt idx="713">
                  <c:v>66.833361111111671</c:v>
                </c:pt>
                <c:pt idx="714">
                  <c:v>66.916694444445</c:v>
                </c:pt>
                <c:pt idx="715">
                  <c:v>67.000027777778328</c:v>
                </c:pt>
                <c:pt idx="716">
                  <c:v>67.083361111111657</c:v>
                </c:pt>
                <c:pt idx="717">
                  <c:v>67.166694444444985</c:v>
                </c:pt>
                <c:pt idx="718">
                  <c:v>67.250027777778314</c:v>
                </c:pt>
                <c:pt idx="719">
                  <c:v>67.333361111111643</c:v>
                </c:pt>
                <c:pt idx="720">
                  <c:v>67.416694444444971</c:v>
                </c:pt>
                <c:pt idx="721">
                  <c:v>67.5000277777783</c:v>
                </c:pt>
                <c:pt idx="722">
                  <c:v>67.583361111111628</c:v>
                </c:pt>
                <c:pt idx="723">
                  <c:v>67.666694444444957</c:v>
                </c:pt>
                <c:pt idx="724">
                  <c:v>67.750027777778286</c:v>
                </c:pt>
                <c:pt idx="725">
                  <c:v>67.833361111111614</c:v>
                </c:pt>
                <c:pt idx="726">
                  <c:v>67.916694444444943</c:v>
                </c:pt>
                <c:pt idx="727">
                  <c:v>68.000027777778271</c:v>
                </c:pt>
                <c:pt idx="728">
                  <c:v>68.0833611111116</c:v>
                </c:pt>
                <c:pt idx="729">
                  <c:v>68.166694444444929</c:v>
                </c:pt>
                <c:pt idx="730">
                  <c:v>68.250027777778257</c:v>
                </c:pt>
                <c:pt idx="731">
                  <c:v>68.333361111111586</c:v>
                </c:pt>
                <c:pt idx="732">
                  <c:v>68.416694444444914</c:v>
                </c:pt>
                <c:pt idx="733">
                  <c:v>68.500027777778243</c:v>
                </c:pt>
                <c:pt idx="734">
                  <c:v>68.583361111111572</c:v>
                </c:pt>
                <c:pt idx="735">
                  <c:v>68.6666944444449</c:v>
                </c:pt>
                <c:pt idx="736">
                  <c:v>68.750027777778229</c:v>
                </c:pt>
                <c:pt idx="737">
                  <c:v>68.833361111111557</c:v>
                </c:pt>
                <c:pt idx="738">
                  <c:v>68.916694444444886</c:v>
                </c:pt>
                <c:pt idx="739">
                  <c:v>69.000027777778214</c:v>
                </c:pt>
                <c:pt idx="740">
                  <c:v>69.083361111111543</c:v>
                </c:pt>
                <c:pt idx="741">
                  <c:v>69.166694444444872</c:v>
                </c:pt>
                <c:pt idx="742">
                  <c:v>69.2500277777782</c:v>
                </c:pt>
                <c:pt idx="743">
                  <c:v>69.333361111111529</c:v>
                </c:pt>
                <c:pt idx="744">
                  <c:v>69.416694444444857</c:v>
                </c:pt>
                <c:pt idx="745">
                  <c:v>69.500027777778186</c:v>
                </c:pt>
                <c:pt idx="746">
                  <c:v>69.583361111111515</c:v>
                </c:pt>
                <c:pt idx="747">
                  <c:v>69.666694444444843</c:v>
                </c:pt>
                <c:pt idx="748">
                  <c:v>69.750027777778172</c:v>
                </c:pt>
                <c:pt idx="749">
                  <c:v>69.8333611111115</c:v>
                </c:pt>
                <c:pt idx="750">
                  <c:v>69.916694444444829</c:v>
                </c:pt>
                <c:pt idx="751">
                  <c:v>70.000027777778158</c:v>
                </c:pt>
                <c:pt idx="752">
                  <c:v>70.083361111111486</c:v>
                </c:pt>
                <c:pt idx="753">
                  <c:v>70.166694444444815</c:v>
                </c:pt>
                <c:pt idx="754">
                  <c:v>70.250027777778143</c:v>
                </c:pt>
                <c:pt idx="755">
                  <c:v>70.333361111111472</c:v>
                </c:pt>
                <c:pt idx="756">
                  <c:v>70.416694444444801</c:v>
                </c:pt>
                <c:pt idx="757">
                  <c:v>70.500027777778129</c:v>
                </c:pt>
                <c:pt idx="758">
                  <c:v>70.583361111111458</c:v>
                </c:pt>
                <c:pt idx="759">
                  <c:v>70.666694444444786</c:v>
                </c:pt>
                <c:pt idx="760">
                  <c:v>70.750027777778115</c:v>
                </c:pt>
                <c:pt idx="761">
                  <c:v>70.833361111111444</c:v>
                </c:pt>
                <c:pt idx="762">
                  <c:v>70.916694444444772</c:v>
                </c:pt>
                <c:pt idx="763">
                  <c:v>71.000027777778101</c:v>
                </c:pt>
                <c:pt idx="764">
                  <c:v>71.083361111111429</c:v>
                </c:pt>
                <c:pt idx="765">
                  <c:v>71.166694444444758</c:v>
                </c:pt>
                <c:pt idx="766">
                  <c:v>71.250027777778087</c:v>
                </c:pt>
                <c:pt idx="767">
                  <c:v>71.333361111111415</c:v>
                </c:pt>
                <c:pt idx="768">
                  <c:v>71.416694444444744</c:v>
                </c:pt>
                <c:pt idx="769">
                  <c:v>71.500027777778072</c:v>
                </c:pt>
                <c:pt idx="770">
                  <c:v>71.583361111111401</c:v>
                </c:pt>
                <c:pt idx="771">
                  <c:v>71.66669444444473</c:v>
                </c:pt>
                <c:pt idx="772">
                  <c:v>71.750027777778058</c:v>
                </c:pt>
                <c:pt idx="773">
                  <c:v>71.833361111111387</c:v>
                </c:pt>
                <c:pt idx="774">
                  <c:v>71.916694444444715</c:v>
                </c:pt>
                <c:pt idx="775">
                  <c:v>72.000027777778044</c:v>
                </c:pt>
                <c:pt idx="776">
                  <c:v>72.083361111111373</c:v>
                </c:pt>
                <c:pt idx="777">
                  <c:v>72.166694444444701</c:v>
                </c:pt>
                <c:pt idx="778">
                  <c:v>72.25002777777803</c:v>
                </c:pt>
                <c:pt idx="779">
                  <c:v>72.333361111111358</c:v>
                </c:pt>
                <c:pt idx="780">
                  <c:v>72.416694444444687</c:v>
                </c:pt>
                <c:pt idx="781">
                  <c:v>72.500027777778016</c:v>
                </c:pt>
                <c:pt idx="782">
                  <c:v>72.583361111111344</c:v>
                </c:pt>
                <c:pt idx="783">
                  <c:v>72.666694444444673</c:v>
                </c:pt>
                <c:pt idx="784">
                  <c:v>72.750027777778001</c:v>
                </c:pt>
                <c:pt idx="785">
                  <c:v>72.83336111111133</c:v>
                </c:pt>
                <c:pt idx="786">
                  <c:v>72.916694444444659</c:v>
                </c:pt>
                <c:pt idx="787">
                  <c:v>73.000027777777987</c:v>
                </c:pt>
                <c:pt idx="788">
                  <c:v>73.083361111111316</c:v>
                </c:pt>
                <c:pt idx="789">
                  <c:v>73.166694444444644</c:v>
                </c:pt>
                <c:pt idx="790">
                  <c:v>73.250027777777973</c:v>
                </c:pt>
                <c:pt idx="791">
                  <c:v>73.333361111111302</c:v>
                </c:pt>
                <c:pt idx="792">
                  <c:v>73.41669444444463</c:v>
                </c:pt>
                <c:pt idx="793">
                  <c:v>73.500027777777959</c:v>
                </c:pt>
                <c:pt idx="794">
                  <c:v>73.583361111111287</c:v>
                </c:pt>
                <c:pt idx="795">
                  <c:v>73.666694444444616</c:v>
                </c:pt>
                <c:pt idx="796">
                  <c:v>73.750027777777944</c:v>
                </c:pt>
                <c:pt idx="797">
                  <c:v>73.833361111111273</c:v>
                </c:pt>
                <c:pt idx="798">
                  <c:v>73.916694444444602</c:v>
                </c:pt>
                <c:pt idx="799">
                  <c:v>74.00002777777793</c:v>
                </c:pt>
                <c:pt idx="800">
                  <c:v>74.083361111111259</c:v>
                </c:pt>
                <c:pt idx="801">
                  <c:v>74.166694444444587</c:v>
                </c:pt>
                <c:pt idx="802">
                  <c:v>74.250027777777916</c:v>
                </c:pt>
                <c:pt idx="803">
                  <c:v>74.333361111111245</c:v>
                </c:pt>
                <c:pt idx="804">
                  <c:v>74.416694444444573</c:v>
                </c:pt>
                <c:pt idx="805">
                  <c:v>74.500027777777902</c:v>
                </c:pt>
                <c:pt idx="806">
                  <c:v>74.58336111111123</c:v>
                </c:pt>
                <c:pt idx="807">
                  <c:v>74.666694444444559</c:v>
                </c:pt>
                <c:pt idx="808">
                  <c:v>74.750027777777888</c:v>
                </c:pt>
                <c:pt idx="809">
                  <c:v>74.833361111111216</c:v>
                </c:pt>
                <c:pt idx="810">
                  <c:v>74.916694444444545</c:v>
                </c:pt>
                <c:pt idx="811">
                  <c:v>75.000027777777873</c:v>
                </c:pt>
                <c:pt idx="812">
                  <c:v>75.083361111111202</c:v>
                </c:pt>
                <c:pt idx="813">
                  <c:v>75.166694444444531</c:v>
                </c:pt>
                <c:pt idx="814">
                  <c:v>75.250027777777859</c:v>
                </c:pt>
                <c:pt idx="815">
                  <c:v>75.333361111111188</c:v>
                </c:pt>
                <c:pt idx="816">
                  <c:v>75.416694444444516</c:v>
                </c:pt>
                <c:pt idx="817">
                  <c:v>75.500027777777845</c:v>
                </c:pt>
                <c:pt idx="818">
                  <c:v>75.583361111111174</c:v>
                </c:pt>
                <c:pt idx="819">
                  <c:v>75.666694444444502</c:v>
                </c:pt>
                <c:pt idx="820">
                  <c:v>75.750027777777831</c:v>
                </c:pt>
                <c:pt idx="821">
                  <c:v>75.833361111111159</c:v>
                </c:pt>
                <c:pt idx="822">
                  <c:v>75.916694444444488</c:v>
                </c:pt>
                <c:pt idx="823">
                  <c:v>76.000027777777817</c:v>
                </c:pt>
                <c:pt idx="824">
                  <c:v>76.083361111111145</c:v>
                </c:pt>
                <c:pt idx="825">
                  <c:v>76.166694444444474</c:v>
                </c:pt>
                <c:pt idx="826">
                  <c:v>76.250027777777802</c:v>
                </c:pt>
                <c:pt idx="827">
                  <c:v>76.333361111111131</c:v>
                </c:pt>
                <c:pt idx="828">
                  <c:v>76.41669444444446</c:v>
                </c:pt>
                <c:pt idx="829">
                  <c:v>76.500027777777788</c:v>
                </c:pt>
                <c:pt idx="830">
                  <c:v>76.583361111111117</c:v>
                </c:pt>
                <c:pt idx="831">
                  <c:v>76.666694444444445</c:v>
                </c:pt>
                <c:pt idx="832">
                  <c:v>76.750027777777774</c:v>
                </c:pt>
                <c:pt idx="833">
                  <c:v>76.833361111111103</c:v>
                </c:pt>
                <c:pt idx="834">
                  <c:v>76.916694444444431</c:v>
                </c:pt>
                <c:pt idx="835">
                  <c:v>77.00002777777776</c:v>
                </c:pt>
                <c:pt idx="836">
                  <c:v>77.083361111111088</c:v>
                </c:pt>
                <c:pt idx="837">
                  <c:v>77.166694444444417</c:v>
                </c:pt>
                <c:pt idx="838">
                  <c:v>77.250027777777746</c:v>
                </c:pt>
                <c:pt idx="839">
                  <c:v>77.333361111111074</c:v>
                </c:pt>
                <c:pt idx="840">
                  <c:v>77.416694444444403</c:v>
                </c:pt>
                <c:pt idx="841">
                  <c:v>77.500027777777731</c:v>
                </c:pt>
                <c:pt idx="842">
                  <c:v>77.58336111111106</c:v>
                </c:pt>
                <c:pt idx="843">
                  <c:v>77.666694444444389</c:v>
                </c:pt>
                <c:pt idx="844">
                  <c:v>77.750027777777717</c:v>
                </c:pt>
                <c:pt idx="845">
                  <c:v>77.833361111111046</c:v>
                </c:pt>
                <c:pt idx="846">
                  <c:v>77.916694444444374</c:v>
                </c:pt>
                <c:pt idx="847">
                  <c:v>78.000027777777703</c:v>
                </c:pt>
                <c:pt idx="848">
                  <c:v>78.083361111111032</c:v>
                </c:pt>
                <c:pt idx="849">
                  <c:v>78.16669444444436</c:v>
                </c:pt>
                <c:pt idx="850">
                  <c:v>78.250027777777689</c:v>
                </c:pt>
                <c:pt idx="851">
                  <c:v>78.333361111111017</c:v>
                </c:pt>
                <c:pt idx="852">
                  <c:v>78.416694444444346</c:v>
                </c:pt>
                <c:pt idx="853">
                  <c:v>78.500027777777674</c:v>
                </c:pt>
                <c:pt idx="854">
                  <c:v>78.583361111111003</c:v>
                </c:pt>
                <c:pt idx="855">
                  <c:v>78.666694444444332</c:v>
                </c:pt>
                <c:pt idx="856">
                  <c:v>78.75002777777766</c:v>
                </c:pt>
                <c:pt idx="857">
                  <c:v>78.833361111110989</c:v>
                </c:pt>
                <c:pt idx="858">
                  <c:v>78.916694444444317</c:v>
                </c:pt>
                <c:pt idx="859">
                  <c:v>79.000027777777646</c:v>
                </c:pt>
                <c:pt idx="860">
                  <c:v>79.083361111110975</c:v>
                </c:pt>
                <c:pt idx="861">
                  <c:v>79.166694444444303</c:v>
                </c:pt>
                <c:pt idx="862">
                  <c:v>79.250027777777632</c:v>
                </c:pt>
                <c:pt idx="863">
                  <c:v>79.33336111111096</c:v>
                </c:pt>
                <c:pt idx="864">
                  <c:v>79.416694444444289</c:v>
                </c:pt>
                <c:pt idx="865">
                  <c:v>79.500027777777618</c:v>
                </c:pt>
                <c:pt idx="866">
                  <c:v>79.583361111110946</c:v>
                </c:pt>
                <c:pt idx="867">
                  <c:v>79.666694444444275</c:v>
                </c:pt>
                <c:pt idx="868">
                  <c:v>79.750027777777603</c:v>
                </c:pt>
                <c:pt idx="869">
                  <c:v>79.833361111110932</c:v>
                </c:pt>
                <c:pt idx="870">
                  <c:v>79.916694444444261</c:v>
                </c:pt>
                <c:pt idx="871">
                  <c:v>80.000027777777589</c:v>
                </c:pt>
                <c:pt idx="872">
                  <c:v>80.083361111110918</c:v>
                </c:pt>
                <c:pt idx="873">
                  <c:v>80.166694444444246</c:v>
                </c:pt>
                <c:pt idx="874">
                  <c:v>80.250027777777575</c:v>
                </c:pt>
                <c:pt idx="875">
                  <c:v>80.333361111110904</c:v>
                </c:pt>
                <c:pt idx="876">
                  <c:v>80.416694444444232</c:v>
                </c:pt>
                <c:pt idx="877">
                  <c:v>80.500027777777561</c:v>
                </c:pt>
                <c:pt idx="878">
                  <c:v>80.583361111110889</c:v>
                </c:pt>
                <c:pt idx="879">
                  <c:v>80.666694444444218</c:v>
                </c:pt>
                <c:pt idx="880">
                  <c:v>80.750027777777547</c:v>
                </c:pt>
                <c:pt idx="881">
                  <c:v>80.833361111110875</c:v>
                </c:pt>
                <c:pt idx="882">
                  <c:v>80.916694444444204</c:v>
                </c:pt>
                <c:pt idx="883">
                  <c:v>81.000027777777532</c:v>
                </c:pt>
                <c:pt idx="884">
                  <c:v>81.083361111110861</c:v>
                </c:pt>
                <c:pt idx="885">
                  <c:v>81.16669444444419</c:v>
                </c:pt>
                <c:pt idx="886">
                  <c:v>81.250027777777518</c:v>
                </c:pt>
                <c:pt idx="887">
                  <c:v>81.333361111110847</c:v>
                </c:pt>
                <c:pt idx="888">
                  <c:v>81.416694444444175</c:v>
                </c:pt>
                <c:pt idx="889">
                  <c:v>81.500027777777504</c:v>
                </c:pt>
                <c:pt idx="890">
                  <c:v>81.583361111110833</c:v>
                </c:pt>
                <c:pt idx="891">
                  <c:v>81.666694444444161</c:v>
                </c:pt>
                <c:pt idx="892">
                  <c:v>81.75002777777749</c:v>
                </c:pt>
                <c:pt idx="893">
                  <c:v>81.833361111110818</c:v>
                </c:pt>
                <c:pt idx="894">
                  <c:v>81.916694444444147</c:v>
                </c:pt>
                <c:pt idx="895">
                  <c:v>82.000027777777476</c:v>
                </c:pt>
                <c:pt idx="896">
                  <c:v>82.083361111110804</c:v>
                </c:pt>
                <c:pt idx="897">
                  <c:v>82.166694444444133</c:v>
                </c:pt>
                <c:pt idx="898">
                  <c:v>82.250027777777461</c:v>
                </c:pt>
                <c:pt idx="899">
                  <c:v>82.33336111111079</c:v>
                </c:pt>
                <c:pt idx="900">
                  <c:v>82.416694444444119</c:v>
                </c:pt>
                <c:pt idx="901">
                  <c:v>82.500027777777447</c:v>
                </c:pt>
                <c:pt idx="902">
                  <c:v>82.583361111110776</c:v>
                </c:pt>
                <c:pt idx="903">
                  <c:v>82.666694444444104</c:v>
                </c:pt>
                <c:pt idx="904">
                  <c:v>82.750027777777433</c:v>
                </c:pt>
                <c:pt idx="905">
                  <c:v>82.833361111110761</c:v>
                </c:pt>
                <c:pt idx="906">
                  <c:v>82.91669444444409</c:v>
                </c:pt>
                <c:pt idx="907">
                  <c:v>83.000027777777419</c:v>
                </c:pt>
                <c:pt idx="908">
                  <c:v>83.083361111110747</c:v>
                </c:pt>
                <c:pt idx="909">
                  <c:v>83.166694444444076</c:v>
                </c:pt>
                <c:pt idx="910">
                  <c:v>83.250027777777404</c:v>
                </c:pt>
                <c:pt idx="911">
                  <c:v>83.333361111110733</c:v>
                </c:pt>
                <c:pt idx="912">
                  <c:v>83.416694444444062</c:v>
                </c:pt>
                <c:pt idx="913">
                  <c:v>83.50002777777739</c:v>
                </c:pt>
                <c:pt idx="914">
                  <c:v>83.583361111110719</c:v>
                </c:pt>
                <c:pt idx="915">
                  <c:v>83.666694444444047</c:v>
                </c:pt>
                <c:pt idx="916">
                  <c:v>83.750027777777376</c:v>
                </c:pt>
                <c:pt idx="917">
                  <c:v>83.833361111110705</c:v>
                </c:pt>
                <c:pt idx="918">
                  <c:v>83.916694444444033</c:v>
                </c:pt>
                <c:pt idx="919">
                  <c:v>84.000027777777362</c:v>
                </c:pt>
                <c:pt idx="920">
                  <c:v>84.08336111111069</c:v>
                </c:pt>
                <c:pt idx="921">
                  <c:v>84.166694444444019</c:v>
                </c:pt>
                <c:pt idx="922">
                  <c:v>84.250027777777348</c:v>
                </c:pt>
                <c:pt idx="923">
                  <c:v>84.333361111110676</c:v>
                </c:pt>
                <c:pt idx="924">
                  <c:v>84.416694444444005</c:v>
                </c:pt>
                <c:pt idx="925">
                  <c:v>84.500027777777333</c:v>
                </c:pt>
                <c:pt idx="926">
                  <c:v>84.583361111110662</c:v>
                </c:pt>
                <c:pt idx="927">
                  <c:v>84.666694444443991</c:v>
                </c:pt>
                <c:pt idx="928">
                  <c:v>84.750027777777319</c:v>
                </c:pt>
                <c:pt idx="929">
                  <c:v>84.833361111110648</c:v>
                </c:pt>
                <c:pt idx="930">
                  <c:v>84.916694444443976</c:v>
                </c:pt>
                <c:pt idx="931">
                  <c:v>85.000027777777305</c:v>
                </c:pt>
                <c:pt idx="932">
                  <c:v>85.083361111110634</c:v>
                </c:pt>
                <c:pt idx="933">
                  <c:v>85.166694444443962</c:v>
                </c:pt>
                <c:pt idx="934">
                  <c:v>85.250027777777291</c:v>
                </c:pt>
                <c:pt idx="935">
                  <c:v>85.333361111110619</c:v>
                </c:pt>
                <c:pt idx="936">
                  <c:v>85.416694444443948</c:v>
                </c:pt>
                <c:pt idx="937">
                  <c:v>85.500027777777277</c:v>
                </c:pt>
                <c:pt idx="938">
                  <c:v>85.583361111110605</c:v>
                </c:pt>
                <c:pt idx="939">
                  <c:v>85.666694444443934</c:v>
                </c:pt>
                <c:pt idx="940">
                  <c:v>85.750027777777262</c:v>
                </c:pt>
                <c:pt idx="941">
                  <c:v>85.833361111110591</c:v>
                </c:pt>
                <c:pt idx="942">
                  <c:v>85.91669444444392</c:v>
                </c:pt>
                <c:pt idx="943">
                  <c:v>86.000027777777248</c:v>
                </c:pt>
                <c:pt idx="944">
                  <c:v>86.083361111110577</c:v>
                </c:pt>
                <c:pt idx="945">
                  <c:v>86.166694444443905</c:v>
                </c:pt>
                <c:pt idx="946">
                  <c:v>86.250027777777234</c:v>
                </c:pt>
                <c:pt idx="947">
                  <c:v>86.333361111110563</c:v>
                </c:pt>
                <c:pt idx="948">
                  <c:v>86.416694444443891</c:v>
                </c:pt>
                <c:pt idx="949">
                  <c:v>86.50002777777722</c:v>
                </c:pt>
                <c:pt idx="950">
                  <c:v>86.583361111110548</c:v>
                </c:pt>
                <c:pt idx="951">
                  <c:v>86.666694444443877</c:v>
                </c:pt>
                <c:pt idx="952">
                  <c:v>86.750027777777206</c:v>
                </c:pt>
                <c:pt idx="953">
                  <c:v>86.833361111110534</c:v>
                </c:pt>
                <c:pt idx="954">
                  <c:v>86.916694444443863</c:v>
                </c:pt>
                <c:pt idx="955">
                  <c:v>87.000027777777191</c:v>
                </c:pt>
                <c:pt idx="956">
                  <c:v>87.08336111111052</c:v>
                </c:pt>
                <c:pt idx="957">
                  <c:v>87.166694444443849</c:v>
                </c:pt>
                <c:pt idx="958">
                  <c:v>87.250027777777177</c:v>
                </c:pt>
                <c:pt idx="959">
                  <c:v>87.333361111110506</c:v>
                </c:pt>
                <c:pt idx="960">
                  <c:v>87.416694444443834</c:v>
                </c:pt>
                <c:pt idx="961">
                  <c:v>87.500027777777163</c:v>
                </c:pt>
                <c:pt idx="962">
                  <c:v>87.583361111110491</c:v>
                </c:pt>
                <c:pt idx="963">
                  <c:v>87.66669444444382</c:v>
                </c:pt>
                <c:pt idx="964">
                  <c:v>87.750027777777149</c:v>
                </c:pt>
                <c:pt idx="965">
                  <c:v>87.833361111110477</c:v>
                </c:pt>
                <c:pt idx="966">
                  <c:v>87.916694444443806</c:v>
                </c:pt>
                <c:pt idx="967">
                  <c:v>88.000027777777134</c:v>
                </c:pt>
                <c:pt idx="968">
                  <c:v>88.083361111110463</c:v>
                </c:pt>
                <c:pt idx="969">
                  <c:v>88.166694444443792</c:v>
                </c:pt>
                <c:pt idx="970">
                  <c:v>88.25002777777712</c:v>
                </c:pt>
                <c:pt idx="971">
                  <c:v>88.333361111110449</c:v>
                </c:pt>
                <c:pt idx="972">
                  <c:v>88.416694444443777</c:v>
                </c:pt>
                <c:pt idx="973">
                  <c:v>88.500027777777106</c:v>
                </c:pt>
                <c:pt idx="974">
                  <c:v>88.583361111110435</c:v>
                </c:pt>
                <c:pt idx="975">
                  <c:v>88.666694444443763</c:v>
                </c:pt>
                <c:pt idx="976">
                  <c:v>88.750027777777092</c:v>
                </c:pt>
                <c:pt idx="977">
                  <c:v>88.83336111111042</c:v>
                </c:pt>
                <c:pt idx="978">
                  <c:v>88.916694444443749</c:v>
                </c:pt>
                <c:pt idx="979">
                  <c:v>89.000027777777078</c:v>
                </c:pt>
                <c:pt idx="980">
                  <c:v>89.083361111110406</c:v>
                </c:pt>
                <c:pt idx="981">
                  <c:v>89.166694444443735</c:v>
                </c:pt>
                <c:pt idx="982">
                  <c:v>89.250027777777063</c:v>
                </c:pt>
                <c:pt idx="983">
                  <c:v>89.333361111110392</c:v>
                </c:pt>
                <c:pt idx="984">
                  <c:v>89.416694444443721</c:v>
                </c:pt>
                <c:pt idx="985">
                  <c:v>89.500027777777049</c:v>
                </c:pt>
                <c:pt idx="986">
                  <c:v>89.583361111110378</c:v>
                </c:pt>
                <c:pt idx="987">
                  <c:v>89.666694444443706</c:v>
                </c:pt>
                <c:pt idx="988">
                  <c:v>89.750027777777035</c:v>
                </c:pt>
                <c:pt idx="989">
                  <c:v>89.833361111110364</c:v>
                </c:pt>
                <c:pt idx="990">
                  <c:v>89.916694444443692</c:v>
                </c:pt>
                <c:pt idx="991">
                  <c:v>90.000027777777021</c:v>
                </c:pt>
                <c:pt idx="992">
                  <c:v>90.083361111110349</c:v>
                </c:pt>
                <c:pt idx="993">
                  <c:v>90.166694444443678</c:v>
                </c:pt>
                <c:pt idx="994">
                  <c:v>90.250027777777007</c:v>
                </c:pt>
                <c:pt idx="995">
                  <c:v>90.333361111110335</c:v>
                </c:pt>
                <c:pt idx="996">
                  <c:v>90.416694444443664</c:v>
                </c:pt>
                <c:pt idx="997">
                  <c:v>90.500027777776992</c:v>
                </c:pt>
                <c:pt idx="998">
                  <c:v>90.583361111110321</c:v>
                </c:pt>
                <c:pt idx="999">
                  <c:v>90.66669444444365</c:v>
                </c:pt>
                <c:pt idx="1000">
                  <c:v>90.750027777776978</c:v>
                </c:pt>
                <c:pt idx="1001">
                  <c:v>90.833361111110307</c:v>
                </c:pt>
                <c:pt idx="1002">
                  <c:v>90.916694444443635</c:v>
                </c:pt>
                <c:pt idx="1003">
                  <c:v>91.000027777776964</c:v>
                </c:pt>
                <c:pt idx="1004">
                  <c:v>91.083361111110293</c:v>
                </c:pt>
                <c:pt idx="1005">
                  <c:v>91.166694444443621</c:v>
                </c:pt>
                <c:pt idx="1006">
                  <c:v>91.25002777777695</c:v>
                </c:pt>
                <c:pt idx="1007">
                  <c:v>91.333361111110278</c:v>
                </c:pt>
                <c:pt idx="1008">
                  <c:v>91.416694444443607</c:v>
                </c:pt>
                <c:pt idx="1009">
                  <c:v>91.500027777776936</c:v>
                </c:pt>
                <c:pt idx="1010">
                  <c:v>91.583361111110264</c:v>
                </c:pt>
                <c:pt idx="1011">
                  <c:v>91.666694444443593</c:v>
                </c:pt>
                <c:pt idx="1012">
                  <c:v>91.750027777776921</c:v>
                </c:pt>
                <c:pt idx="1013">
                  <c:v>91.83336111111025</c:v>
                </c:pt>
                <c:pt idx="1014">
                  <c:v>91.916694444443579</c:v>
                </c:pt>
                <c:pt idx="1015">
                  <c:v>92.000027777776907</c:v>
                </c:pt>
                <c:pt idx="1016">
                  <c:v>92.083361111110236</c:v>
                </c:pt>
                <c:pt idx="1017">
                  <c:v>92.166694444443564</c:v>
                </c:pt>
                <c:pt idx="1018">
                  <c:v>92.250027777776893</c:v>
                </c:pt>
                <c:pt idx="1019">
                  <c:v>92.333361111110221</c:v>
                </c:pt>
                <c:pt idx="1020">
                  <c:v>92.41669444444355</c:v>
                </c:pt>
                <c:pt idx="1021">
                  <c:v>92.500027777776879</c:v>
                </c:pt>
                <c:pt idx="1022">
                  <c:v>92.583361111110207</c:v>
                </c:pt>
                <c:pt idx="1023">
                  <c:v>92.666694444443536</c:v>
                </c:pt>
                <c:pt idx="1024">
                  <c:v>92.750027777776864</c:v>
                </c:pt>
                <c:pt idx="1025">
                  <c:v>92.833361111110193</c:v>
                </c:pt>
                <c:pt idx="1026">
                  <c:v>92.916694444443522</c:v>
                </c:pt>
                <c:pt idx="1027">
                  <c:v>93.00002777777685</c:v>
                </c:pt>
                <c:pt idx="1028">
                  <c:v>93.083361111110179</c:v>
                </c:pt>
                <c:pt idx="1029">
                  <c:v>93.166694444443507</c:v>
                </c:pt>
                <c:pt idx="1030">
                  <c:v>93.250027777776836</c:v>
                </c:pt>
                <c:pt idx="1031">
                  <c:v>93.333361111110165</c:v>
                </c:pt>
                <c:pt idx="1032">
                  <c:v>93.416694444443493</c:v>
                </c:pt>
                <c:pt idx="1033">
                  <c:v>93.500027777776822</c:v>
                </c:pt>
                <c:pt idx="1034">
                  <c:v>93.58336111111015</c:v>
                </c:pt>
                <c:pt idx="1035">
                  <c:v>93.666694444443479</c:v>
                </c:pt>
                <c:pt idx="1036">
                  <c:v>93.750027777776808</c:v>
                </c:pt>
                <c:pt idx="1037">
                  <c:v>93.833361111110136</c:v>
                </c:pt>
                <c:pt idx="1038">
                  <c:v>93.916694444443465</c:v>
                </c:pt>
                <c:pt idx="1039">
                  <c:v>94.000027777776793</c:v>
                </c:pt>
                <c:pt idx="1040">
                  <c:v>94.083361111110122</c:v>
                </c:pt>
                <c:pt idx="1041">
                  <c:v>94.166694444443451</c:v>
                </c:pt>
                <c:pt idx="1042">
                  <c:v>94.250027777776779</c:v>
                </c:pt>
                <c:pt idx="1043">
                  <c:v>94.333361111110108</c:v>
                </c:pt>
                <c:pt idx="1044">
                  <c:v>94.416694444443436</c:v>
                </c:pt>
                <c:pt idx="1045">
                  <c:v>94.500027777776765</c:v>
                </c:pt>
                <c:pt idx="1046">
                  <c:v>94.583361111110094</c:v>
                </c:pt>
                <c:pt idx="1047">
                  <c:v>94.666694444443422</c:v>
                </c:pt>
                <c:pt idx="1048">
                  <c:v>94.750027777776751</c:v>
                </c:pt>
                <c:pt idx="1049">
                  <c:v>94.833361111110079</c:v>
                </c:pt>
                <c:pt idx="1050">
                  <c:v>94.916694444443408</c:v>
                </c:pt>
                <c:pt idx="1051">
                  <c:v>95.000027777776737</c:v>
                </c:pt>
                <c:pt idx="1052">
                  <c:v>95.083361111110065</c:v>
                </c:pt>
                <c:pt idx="1053">
                  <c:v>95.166694444443394</c:v>
                </c:pt>
                <c:pt idx="1054">
                  <c:v>95.250027777776722</c:v>
                </c:pt>
                <c:pt idx="1055">
                  <c:v>95.333361111110051</c:v>
                </c:pt>
                <c:pt idx="1056">
                  <c:v>95.41669444444338</c:v>
                </c:pt>
                <c:pt idx="1057">
                  <c:v>95.500027777776708</c:v>
                </c:pt>
                <c:pt idx="1058">
                  <c:v>95.583361111110037</c:v>
                </c:pt>
                <c:pt idx="1059">
                  <c:v>95.666694444443365</c:v>
                </c:pt>
                <c:pt idx="1060">
                  <c:v>95.750027777776694</c:v>
                </c:pt>
                <c:pt idx="1061">
                  <c:v>95.833361111110023</c:v>
                </c:pt>
                <c:pt idx="1062">
                  <c:v>95.916694444443351</c:v>
                </c:pt>
                <c:pt idx="1063">
                  <c:v>96.00002777777668</c:v>
                </c:pt>
                <c:pt idx="1064">
                  <c:v>96.083361111110008</c:v>
                </c:pt>
                <c:pt idx="1065">
                  <c:v>96.166694444443337</c:v>
                </c:pt>
                <c:pt idx="1066">
                  <c:v>96.250027777776666</c:v>
                </c:pt>
                <c:pt idx="1067">
                  <c:v>96.333361111109994</c:v>
                </c:pt>
                <c:pt idx="1068">
                  <c:v>96.416694444443323</c:v>
                </c:pt>
                <c:pt idx="1069">
                  <c:v>96.500027777776651</c:v>
                </c:pt>
                <c:pt idx="1070">
                  <c:v>96.58336111110998</c:v>
                </c:pt>
                <c:pt idx="1071">
                  <c:v>96.666694444443308</c:v>
                </c:pt>
                <c:pt idx="1072">
                  <c:v>96.750027777776637</c:v>
                </c:pt>
                <c:pt idx="1073">
                  <c:v>96.833361111109966</c:v>
                </c:pt>
                <c:pt idx="1074">
                  <c:v>96.916694444443294</c:v>
                </c:pt>
                <c:pt idx="1075">
                  <c:v>97.000027777776623</c:v>
                </c:pt>
                <c:pt idx="1076">
                  <c:v>97.083361111109951</c:v>
                </c:pt>
                <c:pt idx="1077">
                  <c:v>97.16669444444328</c:v>
                </c:pt>
                <c:pt idx="1078">
                  <c:v>97.250027777776609</c:v>
                </c:pt>
                <c:pt idx="1079">
                  <c:v>97.333361111109937</c:v>
                </c:pt>
                <c:pt idx="1080">
                  <c:v>97.416694444443266</c:v>
                </c:pt>
                <c:pt idx="1081">
                  <c:v>97.500027777776594</c:v>
                </c:pt>
                <c:pt idx="1082">
                  <c:v>97.583361111109923</c:v>
                </c:pt>
                <c:pt idx="1083">
                  <c:v>97.666694444443252</c:v>
                </c:pt>
                <c:pt idx="1084">
                  <c:v>97.75002777777658</c:v>
                </c:pt>
                <c:pt idx="1085">
                  <c:v>97.833361111109909</c:v>
                </c:pt>
                <c:pt idx="1086">
                  <c:v>97.916694444443237</c:v>
                </c:pt>
                <c:pt idx="1087">
                  <c:v>98.000027777776566</c:v>
                </c:pt>
                <c:pt idx="1088">
                  <c:v>98.083361111109895</c:v>
                </c:pt>
                <c:pt idx="1089">
                  <c:v>98.166694444443223</c:v>
                </c:pt>
                <c:pt idx="1090">
                  <c:v>98.250027777776552</c:v>
                </c:pt>
                <c:pt idx="1091">
                  <c:v>98.33336111110988</c:v>
                </c:pt>
                <c:pt idx="1092">
                  <c:v>98.416694444443209</c:v>
                </c:pt>
                <c:pt idx="1093">
                  <c:v>98.500027777776538</c:v>
                </c:pt>
                <c:pt idx="1094">
                  <c:v>98.583361111109866</c:v>
                </c:pt>
                <c:pt idx="1095">
                  <c:v>98.666694444443195</c:v>
                </c:pt>
                <c:pt idx="1096">
                  <c:v>98.750027777776523</c:v>
                </c:pt>
                <c:pt idx="1097">
                  <c:v>98.833361111109852</c:v>
                </c:pt>
                <c:pt idx="1098">
                  <c:v>98.916694444443181</c:v>
                </c:pt>
                <c:pt idx="1099">
                  <c:v>99.000027777776509</c:v>
                </c:pt>
                <c:pt idx="1100">
                  <c:v>99.083361111109838</c:v>
                </c:pt>
                <c:pt idx="1101">
                  <c:v>99.166694444443166</c:v>
                </c:pt>
                <c:pt idx="1102">
                  <c:v>99.250027777776495</c:v>
                </c:pt>
                <c:pt idx="1103">
                  <c:v>99.333361111109824</c:v>
                </c:pt>
                <c:pt idx="1104">
                  <c:v>99.416694444443152</c:v>
                </c:pt>
                <c:pt idx="1105">
                  <c:v>99.500027777776481</c:v>
                </c:pt>
                <c:pt idx="1106">
                  <c:v>99.583361111109809</c:v>
                </c:pt>
                <c:pt idx="1107">
                  <c:v>99.666694444443138</c:v>
                </c:pt>
                <c:pt idx="1108">
                  <c:v>99.750027777776467</c:v>
                </c:pt>
                <c:pt idx="1109">
                  <c:v>99.833361111109795</c:v>
                </c:pt>
                <c:pt idx="1110">
                  <c:v>99.916694444443124</c:v>
                </c:pt>
                <c:pt idx="1111">
                  <c:v>100.00002777777645</c:v>
                </c:pt>
                <c:pt idx="1112">
                  <c:v>100.08336111110978</c:v>
                </c:pt>
                <c:pt idx="1113">
                  <c:v>100.16669444444311</c:v>
                </c:pt>
                <c:pt idx="1114">
                  <c:v>100.25002777777644</c:v>
                </c:pt>
                <c:pt idx="1115">
                  <c:v>100.33336111110977</c:v>
                </c:pt>
                <c:pt idx="1116">
                  <c:v>100.4166944444431</c:v>
                </c:pt>
                <c:pt idx="1117">
                  <c:v>100.50002777777642</c:v>
                </c:pt>
                <c:pt idx="1118">
                  <c:v>100.58336111110975</c:v>
                </c:pt>
                <c:pt idx="1119">
                  <c:v>100.66669444444308</c:v>
                </c:pt>
                <c:pt idx="1120">
                  <c:v>100.75002777777641</c:v>
                </c:pt>
                <c:pt idx="1121">
                  <c:v>100.83336111110974</c:v>
                </c:pt>
                <c:pt idx="1122">
                  <c:v>100.91669444444307</c:v>
                </c:pt>
                <c:pt idx="1123">
                  <c:v>101.0000277777764</c:v>
                </c:pt>
                <c:pt idx="1124">
                  <c:v>101.08336111110972</c:v>
                </c:pt>
                <c:pt idx="1125">
                  <c:v>101.16669444444305</c:v>
                </c:pt>
                <c:pt idx="1126">
                  <c:v>101.25002777777638</c:v>
                </c:pt>
                <c:pt idx="1127">
                  <c:v>101.33336111110971</c:v>
                </c:pt>
                <c:pt idx="1128">
                  <c:v>101.41669444444304</c:v>
                </c:pt>
                <c:pt idx="1129">
                  <c:v>101.50002777777637</c:v>
                </c:pt>
                <c:pt idx="1130">
                  <c:v>101.5833611111097</c:v>
                </c:pt>
                <c:pt idx="1131">
                  <c:v>101.66669444444302</c:v>
                </c:pt>
                <c:pt idx="1132">
                  <c:v>101.75002777777635</c:v>
                </c:pt>
                <c:pt idx="1133">
                  <c:v>101.83336111110968</c:v>
                </c:pt>
                <c:pt idx="1134">
                  <c:v>101.91669444444301</c:v>
                </c:pt>
                <c:pt idx="1135">
                  <c:v>102.00002777777634</c:v>
                </c:pt>
                <c:pt idx="1136">
                  <c:v>102.08336111110967</c:v>
                </c:pt>
                <c:pt idx="1137">
                  <c:v>102.166694444443</c:v>
                </c:pt>
                <c:pt idx="1138">
                  <c:v>102.25002777777632</c:v>
                </c:pt>
                <c:pt idx="1139">
                  <c:v>102.33336111110965</c:v>
                </c:pt>
                <c:pt idx="1140">
                  <c:v>102.41669444444298</c:v>
                </c:pt>
                <c:pt idx="1141">
                  <c:v>102.50002777777631</c:v>
                </c:pt>
                <c:pt idx="1142">
                  <c:v>102.58336111110964</c:v>
                </c:pt>
                <c:pt idx="1143">
                  <c:v>102.66669444444297</c:v>
                </c:pt>
                <c:pt idx="1144">
                  <c:v>102.7500277777763</c:v>
                </c:pt>
                <c:pt idx="1145">
                  <c:v>102.83336111110962</c:v>
                </c:pt>
                <c:pt idx="1146">
                  <c:v>102.91669444444295</c:v>
                </c:pt>
                <c:pt idx="1147">
                  <c:v>103.00002777777628</c:v>
                </c:pt>
                <c:pt idx="1148">
                  <c:v>103.08336111110961</c:v>
                </c:pt>
                <c:pt idx="1149">
                  <c:v>103.16669444444294</c:v>
                </c:pt>
                <c:pt idx="1150">
                  <c:v>103.25002777777627</c:v>
                </c:pt>
                <c:pt idx="1151">
                  <c:v>103.3333611111096</c:v>
                </c:pt>
                <c:pt idx="1152">
                  <c:v>103.41669444444292</c:v>
                </c:pt>
                <c:pt idx="1153">
                  <c:v>103.50002777777625</c:v>
                </c:pt>
                <c:pt idx="1154">
                  <c:v>103.58336111110958</c:v>
                </c:pt>
                <c:pt idx="1155">
                  <c:v>103.66669444444291</c:v>
                </c:pt>
                <c:pt idx="1156">
                  <c:v>103.75002777777624</c:v>
                </c:pt>
                <c:pt idx="1157">
                  <c:v>103.83336111110957</c:v>
                </c:pt>
                <c:pt idx="1158">
                  <c:v>103.9166944444429</c:v>
                </c:pt>
                <c:pt idx="1159">
                  <c:v>104.00002777777622</c:v>
                </c:pt>
                <c:pt idx="1160">
                  <c:v>104.08336111110955</c:v>
                </c:pt>
                <c:pt idx="1161">
                  <c:v>104.16669444444288</c:v>
                </c:pt>
                <c:pt idx="1162">
                  <c:v>104.25002777777621</c:v>
                </c:pt>
                <c:pt idx="1163">
                  <c:v>104.33336111110954</c:v>
                </c:pt>
                <c:pt idx="1164">
                  <c:v>104.41669444444287</c:v>
                </c:pt>
                <c:pt idx="1165">
                  <c:v>104.5000277777762</c:v>
                </c:pt>
                <c:pt idx="1166">
                  <c:v>104.58336111110953</c:v>
                </c:pt>
                <c:pt idx="1167">
                  <c:v>104.66669444444285</c:v>
                </c:pt>
                <c:pt idx="1168">
                  <c:v>104.75002777777618</c:v>
                </c:pt>
                <c:pt idx="1169">
                  <c:v>104.83336111110951</c:v>
                </c:pt>
                <c:pt idx="1170">
                  <c:v>104.91669444444284</c:v>
                </c:pt>
                <c:pt idx="1171">
                  <c:v>105.00002777777617</c:v>
                </c:pt>
                <c:pt idx="1172">
                  <c:v>105.0833611111095</c:v>
                </c:pt>
                <c:pt idx="1173">
                  <c:v>105.16669444444283</c:v>
                </c:pt>
                <c:pt idx="1174">
                  <c:v>105.25002777777615</c:v>
                </c:pt>
                <c:pt idx="1175">
                  <c:v>105.33336111110948</c:v>
                </c:pt>
                <c:pt idx="1176">
                  <c:v>105.41669444444281</c:v>
                </c:pt>
                <c:pt idx="1177">
                  <c:v>105.50002777777614</c:v>
                </c:pt>
                <c:pt idx="1178">
                  <c:v>105.58336111110947</c:v>
                </c:pt>
                <c:pt idx="1179">
                  <c:v>105.6666944444428</c:v>
                </c:pt>
                <c:pt idx="1180">
                  <c:v>105.75002777777613</c:v>
                </c:pt>
                <c:pt idx="1181">
                  <c:v>105.83336111110945</c:v>
                </c:pt>
                <c:pt idx="1182">
                  <c:v>105.91669444444278</c:v>
                </c:pt>
                <c:pt idx="1183">
                  <c:v>106.00002777777611</c:v>
                </c:pt>
                <c:pt idx="1184">
                  <c:v>106.08336111110944</c:v>
                </c:pt>
                <c:pt idx="1185">
                  <c:v>106.16669444444277</c:v>
                </c:pt>
                <c:pt idx="1186">
                  <c:v>106.2500277777761</c:v>
                </c:pt>
                <c:pt idx="1187">
                  <c:v>106.33336111110943</c:v>
                </c:pt>
                <c:pt idx="1188">
                  <c:v>106.41669444444275</c:v>
                </c:pt>
                <c:pt idx="1189">
                  <c:v>106.50002777777608</c:v>
                </c:pt>
                <c:pt idx="1190">
                  <c:v>106.58336111110941</c:v>
                </c:pt>
                <c:pt idx="1191">
                  <c:v>106.66669444444274</c:v>
                </c:pt>
                <c:pt idx="1192">
                  <c:v>106.75002777777607</c:v>
                </c:pt>
                <c:pt idx="1193">
                  <c:v>106.8333611111094</c:v>
                </c:pt>
                <c:pt idx="1194">
                  <c:v>106.91669444444273</c:v>
                </c:pt>
                <c:pt idx="1195">
                  <c:v>107.00002777777605</c:v>
                </c:pt>
                <c:pt idx="1196">
                  <c:v>107.08336111110938</c:v>
                </c:pt>
                <c:pt idx="1197">
                  <c:v>107.16669444444271</c:v>
                </c:pt>
                <c:pt idx="1198">
                  <c:v>107.25002777777604</c:v>
                </c:pt>
                <c:pt idx="1199">
                  <c:v>107.33336111110937</c:v>
                </c:pt>
                <c:pt idx="1200">
                  <c:v>107.4166944444427</c:v>
                </c:pt>
                <c:pt idx="1201">
                  <c:v>107.50002777777603</c:v>
                </c:pt>
                <c:pt idx="1202">
                  <c:v>107.58336111110935</c:v>
                </c:pt>
                <c:pt idx="1203">
                  <c:v>107.66669444444268</c:v>
                </c:pt>
                <c:pt idx="1204">
                  <c:v>107.75002777777601</c:v>
                </c:pt>
                <c:pt idx="1205">
                  <c:v>107.83336111110934</c:v>
                </c:pt>
                <c:pt idx="1206">
                  <c:v>107.91669444444267</c:v>
                </c:pt>
                <c:pt idx="1207">
                  <c:v>108.000027777776</c:v>
                </c:pt>
                <c:pt idx="1208">
                  <c:v>108.08336111110933</c:v>
                </c:pt>
                <c:pt idx="1209">
                  <c:v>108.16669444444265</c:v>
                </c:pt>
                <c:pt idx="1210">
                  <c:v>108.25002777777598</c:v>
                </c:pt>
                <c:pt idx="1211">
                  <c:v>108.33336111110931</c:v>
                </c:pt>
                <c:pt idx="1212">
                  <c:v>108.41669444444264</c:v>
                </c:pt>
                <c:pt idx="1213">
                  <c:v>108.50002777777597</c:v>
                </c:pt>
                <c:pt idx="1214">
                  <c:v>108.5833611111093</c:v>
                </c:pt>
                <c:pt idx="1215">
                  <c:v>108.66669444444263</c:v>
                </c:pt>
                <c:pt idx="1216">
                  <c:v>108.75002777777595</c:v>
                </c:pt>
                <c:pt idx="1217">
                  <c:v>108.83336111110928</c:v>
                </c:pt>
                <c:pt idx="1218">
                  <c:v>108.91669444444261</c:v>
                </c:pt>
                <c:pt idx="1219">
                  <c:v>109.00002777777594</c:v>
                </c:pt>
                <c:pt idx="1220">
                  <c:v>109.08336111110927</c:v>
                </c:pt>
                <c:pt idx="1221">
                  <c:v>109.1666944444426</c:v>
                </c:pt>
                <c:pt idx="1222">
                  <c:v>109.25002777777593</c:v>
                </c:pt>
                <c:pt idx="1223">
                  <c:v>109.33336111110926</c:v>
                </c:pt>
                <c:pt idx="1224">
                  <c:v>109.41669444444258</c:v>
                </c:pt>
                <c:pt idx="1225">
                  <c:v>109.50002777777591</c:v>
                </c:pt>
                <c:pt idx="1226">
                  <c:v>109.58336111110924</c:v>
                </c:pt>
                <c:pt idx="1227">
                  <c:v>109.66669444444257</c:v>
                </c:pt>
                <c:pt idx="1228">
                  <c:v>109.7500277777759</c:v>
                </c:pt>
                <c:pt idx="1229">
                  <c:v>109.83336111110923</c:v>
                </c:pt>
                <c:pt idx="1230">
                  <c:v>109.91669444444256</c:v>
                </c:pt>
                <c:pt idx="1231">
                  <c:v>110.00002777777588</c:v>
                </c:pt>
                <c:pt idx="1232">
                  <c:v>110.08336111110921</c:v>
                </c:pt>
                <c:pt idx="1233">
                  <c:v>110.16669444444254</c:v>
                </c:pt>
                <c:pt idx="1234">
                  <c:v>110.25002777777587</c:v>
                </c:pt>
                <c:pt idx="1235">
                  <c:v>110.3333611111092</c:v>
                </c:pt>
                <c:pt idx="1236">
                  <c:v>110.41669444444253</c:v>
                </c:pt>
                <c:pt idx="1237">
                  <c:v>110.50002777777586</c:v>
                </c:pt>
                <c:pt idx="1238">
                  <c:v>110.58336111110918</c:v>
                </c:pt>
                <c:pt idx="1239">
                  <c:v>110.66669444444251</c:v>
                </c:pt>
                <c:pt idx="1240">
                  <c:v>110.75002777777584</c:v>
                </c:pt>
                <c:pt idx="1241">
                  <c:v>110.83336111110917</c:v>
                </c:pt>
                <c:pt idx="1242">
                  <c:v>110.9166944444425</c:v>
                </c:pt>
                <c:pt idx="1243">
                  <c:v>111.00002777777583</c:v>
                </c:pt>
                <c:pt idx="1244">
                  <c:v>111.08336111110916</c:v>
                </c:pt>
                <c:pt idx="1245">
                  <c:v>111.16669444444248</c:v>
                </c:pt>
                <c:pt idx="1246">
                  <c:v>111.25002777777581</c:v>
                </c:pt>
                <c:pt idx="1247">
                  <c:v>111.33336111110914</c:v>
                </c:pt>
                <c:pt idx="1248">
                  <c:v>111.41669444444247</c:v>
                </c:pt>
                <c:pt idx="1249">
                  <c:v>111.5000277777758</c:v>
                </c:pt>
                <c:pt idx="1250">
                  <c:v>111.58336111110913</c:v>
                </c:pt>
                <c:pt idx="1251">
                  <c:v>111.66669444444246</c:v>
                </c:pt>
                <c:pt idx="1252">
                  <c:v>111.75002777777578</c:v>
                </c:pt>
                <c:pt idx="1253">
                  <c:v>111.83336111110911</c:v>
                </c:pt>
                <c:pt idx="1254">
                  <c:v>111.91669444444244</c:v>
                </c:pt>
                <c:pt idx="1255">
                  <c:v>112.00002777777577</c:v>
                </c:pt>
                <c:pt idx="1256">
                  <c:v>112.0833611111091</c:v>
                </c:pt>
                <c:pt idx="1257">
                  <c:v>112.16669444444243</c:v>
                </c:pt>
                <c:pt idx="1258">
                  <c:v>112.25002777777576</c:v>
                </c:pt>
                <c:pt idx="1259">
                  <c:v>112.33336111110908</c:v>
                </c:pt>
                <c:pt idx="1260">
                  <c:v>112.41669444444241</c:v>
                </c:pt>
                <c:pt idx="1261">
                  <c:v>112.50002777777574</c:v>
                </c:pt>
                <c:pt idx="1262">
                  <c:v>112.58336111110907</c:v>
                </c:pt>
                <c:pt idx="1263">
                  <c:v>112.6666944444424</c:v>
                </c:pt>
                <c:pt idx="1264">
                  <c:v>112.75002777777573</c:v>
                </c:pt>
                <c:pt idx="1265">
                  <c:v>112.83336111110906</c:v>
                </c:pt>
                <c:pt idx="1266">
                  <c:v>112.91669444444238</c:v>
                </c:pt>
                <c:pt idx="1267">
                  <c:v>113.00002777777571</c:v>
                </c:pt>
                <c:pt idx="1268">
                  <c:v>113.08336111110904</c:v>
                </c:pt>
                <c:pt idx="1269">
                  <c:v>113.16669444444237</c:v>
                </c:pt>
                <c:pt idx="1270">
                  <c:v>113.2500277777757</c:v>
                </c:pt>
                <c:pt idx="1271">
                  <c:v>113.33336111110903</c:v>
                </c:pt>
                <c:pt idx="1272">
                  <c:v>113.41669444444236</c:v>
                </c:pt>
                <c:pt idx="1273">
                  <c:v>113.50002777777568</c:v>
                </c:pt>
                <c:pt idx="1274">
                  <c:v>113.58336111110901</c:v>
                </c:pt>
                <c:pt idx="1275">
                  <c:v>113.66669444444234</c:v>
                </c:pt>
                <c:pt idx="1276">
                  <c:v>113.75002777777567</c:v>
                </c:pt>
                <c:pt idx="1277">
                  <c:v>113.833361111109</c:v>
                </c:pt>
                <c:pt idx="1278">
                  <c:v>113.91669444444233</c:v>
                </c:pt>
                <c:pt idx="1279">
                  <c:v>114.00002777777566</c:v>
                </c:pt>
                <c:pt idx="1280">
                  <c:v>114.08336111110899</c:v>
                </c:pt>
                <c:pt idx="1281">
                  <c:v>114.16669444444231</c:v>
                </c:pt>
                <c:pt idx="1282">
                  <c:v>114.25002777777564</c:v>
                </c:pt>
                <c:pt idx="1283">
                  <c:v>114.33336111110897</c:v>
                </c:pt>
                <c:pt idx="1284">
                  <c:v>114.4166944444423</c:v>
                </c:pt>
                <c:pt idx="1285">
                  <c:v>114.50002777777563</c:v>
                </c:pt>
                <c:pt idx="1286">
                  <c:v>114.58336111110896</c:v>
                </c:pt>
                <c:pt idx="1287">
                  <c:v>114.66669444444229</c:v>
                </c:pt>
                <c:pt idx="1288">
                  <c:v>114.75002777777561</c:v>
                </c:pt>
                <c:pt idx="1289">
                  <c:v>114.83336111110894</c:v>
                </c:pt>
                <c:pt idx="1290">
                  <c:v>114.91669444444227</c:v>
                </c:pt>
                <c:pt idx="1291">
                  <c:v>115.0000277777756</c:v>
                </c:pt>
                <c:pt idx="1292">
                  <c:v>115.08336111110893</c:v>
                </c:pt>
                <c:pt idx="1293">
                  <c:v>115.16669444444226</c:v>
                </c:pt>
                <c:pt idx="1294">
                  <c:v>115.25002777777559</c:v>
                </c:pt>
                <c:pt idx="1295">
                  <c:v>115.33336111110891</c:v>
                </c:pt>
                <c:pt idx="1296">
                  <c:v>115.41669444444224</c:v>
                </c:pt>
                <c:pt idx="1297">
                  <c:v>115.50002777777557</c:v>
                </c:pt>
                <c:pt idx="1298">
                  <c:v>115.5833611111089</c:v>
                </c:pt>
                <c:pt idx="1299">
                  <c:v>115.66669444444223</c:v>
                </c:pt>
                <c:pt idx="1300">
                  <c:v>115.75002777777556</c:v>
                </c:pt>
                <c:pt idx="1301">
                  <c:v>115.83336111110889</c:v>
                </c:pt>
                <c:pt idx="1302">
                  <c:v>115.91669444444221</c:v>
                </c:pt>
                <c:pt idx="1303">
                  <c:v>116.00002777777554</c:v>
                </c:pt>
                <c:pt idx="1304">
                  <c:v>116.08336111110887</c:v>
                </c:pt>
                <c:pt idx="1305">
                  <c:v>116.1666944444422</c:v>
                </c:pt>
                <c:pt idx="1306">
                  <c:v>116.25002777777553</c:v>
                </c:pt>
                <c:pt idx="1307">
                  <c:v>116.33336111110886</c:v>
                </c:pt>
                <c:pt idx="1308">
                  <c:v>116.41669444444219</c:v>
                </c:pt>
                <c:pt idx="1309">
                  <c:v>116.50002777777551</c:v>
                </c:pt>
                <c:pt idx="1310">
                  <c:v>116.58336111110884</c:v>
                </c:pt>
                <c:pt idx="1311">
                  <c:v>116.66669444444217</c:v>
                </c:pt>
                <c:pt idx="1312">
                  <c:v>116.7500277777755</c:v>
                </c:pt>
                <c:pt idx="1313">
                  <c:v>116.83336111110883</c:v>
                </c:pt>
                <c:pt idx="1314">
                  <c:v>116.91669444444216</c:v>
                </c:pt>
                <c:pt idx="1315">
                  <c:v>117.00002777777549</c:v>
                </c:pt>
                <c:pt idx="1316">
                  <c:v>117.08336111110881</c:v>
                </c:pt>
                <c:pt idx="1317">
                  <c:v>117.16669444444214</c:v>
                </c:pt>
                <c:pt idx="1318">
                  <c:v>117.25002777777547</c:v>
                </c:pt>
                <c:pt idx="1319">
                  <c:v>117.3333611111088</c:v>
                </c:pt>
                <c:pt idx="1320">
                  <c:v>117.41669444444213</c:v>
                </c:pt>
                <c:pt idx="1321">
                  <c:v>117.50002777777546</c:v>
                </c:pt>
                <c:pt idx="1322">
                  <c:v>117.58336111110879</c:v>
                </c:pt>
                <c:pt idx="1323">
                  <c:v>117.66669444444211</c:v>
                </c:pt>
                <c:pt idx="1324">
                  <c:v>117.75002777777544</c:v>
                </c:pt>
                <c:pt idx="1325">
                  <c:v>117.83336111110877</c:v>
                </c:pt>
                <c:pt idx="1326">
                  <c:v>117.9166944444421</c:v>
                </c:pt>
                <c:pt idx="1327">
                  <c:v>118.00002777777543</c:v>
                </c:pt>
                <c:pt idx="1328">
                  <c:v>118.08336111110876</c:v>
                </c:pt>
                <c:pt idx="1329">
                  <c:v>118.16669444444209</c:v>
                </c:pt>
                <c:pt idx="1330">
                  <c:v>118.25002777777541</c:v>
                </c:pt>
                <c:pt idx="1331">
                  <c:v>118.33336111110874</c:v>
                </c:pt>
                <c:pt idx="1332">
                  <c:v>118.41669444444207</c:v>
                </c:pt>
                <c:pt idx="1333">
                  <c:v>118.5000277777754</c:v>
                </c:pt>
                <c:pt idx="1334">
                  <c:v>118.58336111110873</c:v>
                </c:pt>
                <c:pt idx="1335">
                  <c:v>118.66669444444206</c:v>
                </c:pt>
                <c:pt idx="1336">
                  <c:v>118.75002777777539</c:v>
                </c:pt>
                <c:pt idx="1337">
                  <c:v>118.83336111110872</c:v>
                </c:pt>
                <c:pt idx="1338">
                  <c:v>118.91669444444204</c:v>
                </c:pt>
                <c:pt idx="1339">
                  <c:v>119.00002777777537</c:v>
                </c:pt>
                <c:pt idx="1340">
                  <c:v>119.0833611111087</c:v>
                </c:pt>
                <c:pt idx="1341">
                  <c:v>119.16669444444203</c:v>
                </c:pt>
                <c:pt idx="1342">
                  <c:v>119.25002777777536</c:v>
                </c:pt>
                <c:pt idx="1343">
                  <c:v>119.33336111110869</c:v>
                </c:pt>
                <c:pt idx="1344">
                  <c:v>119.41669444444202</c:v>
                </c:pt>
                <c:pt idx="1345">
                  <c:v>119.50002777777534</c:v>
                </c:pt>
                <c:pt idx="1346">
                  <c:v>119.58336111110867</c:v>
                </c:pt>
                <c:pt idx="1347">
                  <c:v>119.666694444442</c:v>
                </c:pt>
                <c:pt idx="1348">
                  <c:v>119.75002777777533</c:v>
                </c:pt>
                <c:pt idx="1349">
                  <c:v>119.83336111110866</c:v>
                </c:pt>
                <c:pt idx="1350">
                  <c:v>119.91669444444199</c:v>
                </c:pt>
                <c:pt idx="1351">
                  <c:v>120.00002777777532</c:v>
                </c:pt>
                <c:pt idx="1352">
                  <c:v>120.08336111110864</c:v>
                </c:pt>
                <c:pt idx="1353">
                  <c:v>120.16669444444197</c:v>
                </c:pt>
                <c:pt idx="1354">
                  <c:v>120.2500277777753</c:v>
                </c:pt>
                <c:pt idx="1355">
                  <c:v>120.33336111110863</c:v>
                </c:pt>
                <c:pt idx="1356">
                  <c:v>120.41669444444196</c:v>
                </c:pt>
                <c:pt idx="1357">
                  <c:v>120.50002777777529</c:v>
                </c:pt>
                <c:pt idx="1358">
                  <c:v>120.58336111110862</c:v>
                </c:pt>
                <c:pt idx="1359">
                  <c:v>120.66669444444194</c:v>
                </c:pt>
                <c:pt idx="1360">
                  <c:v>120.75002777777527</c:v>
                </c:pt>
                <c:pt idx="1361">
                  <c:v>120.8333611111086</c:v>
                </c:pt>
                <c:pt idx="1362">
                  <c:v>120.91669444444193</c:v>
                </c:pt>
                <c:pt idx="1363">
                  <c:v>121.00002777777526</c:v>
                </c:pt>
                <c:pt idx="1364">
                  <c:v>121.08336111110859</c:v>
                </c:pt>
                <c:pt idx="1365">
                  <c:v>121.16669444444192</c:v>
                </c:pt>
                <c:pt idx="1366">
                  <c:v>121.25002777777524</c:v>
                </c:pt>
                <c:pt idx="1367">
                  <c:v>121.33336111110857</c:v>
                </c:pt>
                <c:pt idx="1368">
                  <c:v>121.4166944444419</c:v>
                </c:pt>
                <c:pt idx="1369">
                  <c:v>121.50002777777523</c:v>
                </c:pt>
                <c:pt idx="1370">
                  <c:v>121.58336111110856</c:v>
                </c:pt>
                <c:pt idx="1371">
                  <c:v>121.66669444444189</c:v>
                </c:pt>
                <c:pt idx="1372">
                  <c:v>121.75002777777522</c:v>
                </c:pt>
                <c:pt idx="1373">
                  <c:v>121.83336111110854</c:v>
                </c:pt>
                <c:pt idx="1374">
                  <c:v>121.91669444444187</c:v>
                </c:pt>
                <c:pt idx="1375">
                  <c:v>122.0000277777752</c:v>
                </c:pt>
                <c:pt idx="1376">
                  <c:v>122.08336111110853</c:v>
                </c:pt>
                <c:pt idx="1377">
                  <c:v>122.16669444444186</c:v>
                </c:pt>
                <c:pt idx="1378">
                  <c:v>122.25002777777519</c:v>
                </c:pt>
                <c:pt idx="1379">
                  <c:v>122.33336111110852</c:v>
                </c:pt>
                <c:pt idx="1380">
                  <c:v>122.41669444444184</c:v>
                </c:pt>
                <c:pt idx="1381">
                  <c:v>122.50002777777517</c:v>
                </c:pt>
                <c:pt idx="1382">
                  <c:v>122.5833611111085</c:v>
                </c:pt>
                <c:pt idx="1383">
                  <c:v>122.66669444444183</c:v>
                </c:pt>
                <c:pt idx="1384">
                  <c:v>122.75002777777516</c:v>
                </c:pt>
                <c:pt idx="1385">
                  <c:v>122.83336111110849</c:v>
                </c:pt>
                <c:pt idx="1386">
                  <c:v>122.91669444444182</c:v>
                </c:pt>
                <c:pt idx="1387">
                  <c:v>123.00002777777514</c:v>
                </c:pt>
                <c:pt idx="1388">
                  <c:v>123.08336111110847</c:v>
                </c:pt>
                <c:pt idx="1389">
                  <c:v>123.1666944444418</c:v>
                </c:pt>
                <c:pt idx="1390">
                  <c:v>123.25002777777513</c:v>
                </c:pt>
                <c:pt idx="1391">
                  <c:v>123.33336111110846</c:v>
                </c:pt>
                <c:pt idx="1392">
                  <c:v>123.41669444444179</c:v>
                </c:pt>
                <c:pt idx="1393">
                  <c:v>123.50002777777512</c:v>
                </c:pt>
                <c:pt idx="1394">
                  <c:v>123.58336111110845</c:v>
                </c:pt>
                <c:pt idx="1395">
                  <c:v>123.66669444444177</c:v>
                </c:pt>
                <c:pt idx="1396">
                  <c:v>123.7500277777751</c:v>
                </c:pt>
                <c:pt idx="1397">
                  <c:v>123.83336111110843</c:v>
                </c:pt>
                <c:pt idx="1398">
                  <c:v>123.91669444444176</c:v>
                </c:pt>
                <c:pt idx="1399">
                  <c:v>124.00002777777509</c:v>
                </c:pt>
                <c:pt idx="1400">
                  <c:v>124.08336111110842</c:v>
                </c:pt>
                <c:pt idx="1401">
                  <c:v>124.16669444444175</c:v>
                </c:pt>
                <c:pt idx="1402">
                  <c:v>124.25002777777507</c:v>
                </c:pt>
                <c:pt idx="1403">
                  <c:v>124.3333611111084</c:v>
                </c:pt>
                <c:pt idx="1404">
                  <c:v>124.41669444444173</c:v>
                </c:pt>
                <c:pt idx="1405">
                  <c:v>124.50002777777506</c:v>
                </c:pt>
                <c:pt idx="1406">
                  <c:v>124.58336111110839</c:v>
                </c:pt>
                <c:pt idx="1407">
                  <c:v>124.66669444444172</c:v>
                </c:pt>
                <c:pt idx="1408">
                  <c:v>124.75002777777505</c:v>
                </c:pt>
                <c:pt idx="1409">
                  <c:v>124.83336111110837</c:v>
                </c:pt>
                <c:pt idx="1410">
                  <c:v>124.9166944444417</c:v>
                </c:pt>
                <c:pt idx="1411">
                  <c:v>125.00002777777503</c:v>
                </c:pt>
                <c:pt idx="1412">
                  <c:v>125.08336111110836</c:v>
                </c:pt>
                <c:pt idx="1413">
                  <c:v>125.16669444444169</c:v>
                </c:pt>
                <c:pt idx="1414">
                  <c:v>125.25002777777502</c:v>
                </c:pt>
                <c:pt idx="1415">
                  <c:v>125.33336111110835</c:v>
                </c:pt>
                <c:pt idx="1416">
                  <c:v>125.41669444444167</c:v>
                </c:pt>
                <c:pt idx="1417">
                  <c:v>125.500027777775</c:v>
                </c:pt>
                <c:pt idx="1418">
                  <c:v>125.58336111110833</c:v>
                </c:pt>
                <c:pt idx="1419">
                  <c:v>125.66669444444166</c:v>
                </c:pt>
                <c:pt idx="1420">
                  <c:v>125.75002777777499</c:v>
                </c:pt>
                <c:pt idx="1421">
                  <c:v>125.83336111110832</c:v>
                </c:pt>
                <c:pt idx="1422">
                  <c:v>125.91669444444165</c:v>
                </c:pt>
                <c:pt idx="1423">
                  <c:v>126.00002777777497</c:v>
                </c:pt>
                <c:pt idx="1424">
                  <c:v>126.0833611111083</c:v>
                </c:pt>
                <c:pt idx="1425">
                  <c:v>126.16669444444163</c:v>
                </c:pt>
                <c:pt idx="1426">
                  <c:v>126.25002777777496</c:v>
                </c:pt>
                <c:pt idx="1427">
                  <c:v>126.33336111110829</c:v>
                </c:pt>
                <c:pt idx="1428">
                  <c:v>126.41669444444162</c:v>
                </c:pt>
                <c:pt idx="1429">
                  <c:v>126.50002777777495</c:v>
                </c:pt>
                <c:pt idx="1430">
                  <c:v>126.58336111110827</c:v>
                </c:pt>
                <c:pt idx="1431">
                  <c:v>126.6666944444416</c:v>
                </c:pt>
                <c:pt idx="1432">
                  <c:v>126.75002777777493</c:v>
                </c:pt>
                <c:pt idx="1433">
                  <c:v>126.83336111110826</c:v>
                </c:pt>
                <c:pt idx="1434">
                  <c:v>126.91669444444159</c:v>
                </c:pt>
                <c:pt idx="1435">
                  <c:v>127.00002777777492</c:v>
                </c:pt>
                <c:pt idx="1436">
                  <c:v>127.08336111110825</c:v>
                </c:pt>
                <c:pt idx="1437">
                  <c:v>127.16669444444157</c:v>
                </c:pt>
                <c:pt idx="1438">
                  <c:v>127.2500277777749</c:v>
                </c:pt>
                <c:pt idx="1439">
                  <c:v>127.33336111110823</c:v>
                </c:pt>
                <c:pt idx="1440">
                  <c:v>127.41669444444156</c:v>
                </c:pt>
                <c:pt idx="1441">
                  <c:v>127.50002777777489</c:v>
                </c:pt>
                <c:pt idx="1442">
                  <c:v>127.58336111110822</c:v>
                </c:pt>
                <c:pt idx="1443">
                  <c:v>127.66669444444155</c:v>
                </c:pt>
                <c:pt idx="1444">
                  <c:v>127.75002777777487</c:v>
                </c:pt>
                <c:pt idx="1445">
                  <c:v>127.8333611111082</c:v>
                </c:pt>
                <c:pt idx="1446">
                  <c:v>127.91669444444153</c:v>
                </c:pt>
                <c:pt idx="1447">
                  <c:v>128.00002777777487</c:v>
                </c:pt>
                <c:pt idx="1448">
                  <c:v>128.08336111110822</c:v>
                </c:pt>
                <c:pt idx="1449">
                  <c:v>128.16669444444156</c:v>
                </c:pt>
                <c:pt idx="1450">
                  <c:v>128.2500277777749</c:v>
                </c:pt>
                <c:pt idx="1451">
                  <c:v>128.33336111110825</c:v>
                </c:pt>
                <c:pt idx="1452">
                  <c:v>128.41669444444159</c:v>
                </c:pt>
                <c:pt idx="1453">
                  <c:v>128.50002777777493</c:v>
                </c:pt>
                <c:pt idx="1454">
                  <c:v>128.58336111110827</c:v>
                </c:pt>
                <c:pt idx="1455">
                  <c:v>128.66669444444162</c:v>
                </c:pt>
                <c:pt idx="1456">
                  <c:v>128.75002777777496</c:v>
                </c:pt>
                <c:pt idx="1457">
                  <c:v>128.8333611111083</c:v>
                </c:pt>
                <c:pt idx="1458">
                  <c:v>128.91669444444165</c:v>
                </c:pt>
                <c:pt idx="1459">
                  <c:v>129.00002777777499</c:v>
                </c:pt>
                <c:pt idx="1460">
                  <c:v>129.08336111110833</c:v>
                </c:pt>
                <c:pt idx="1461">
                  <c:v>129.16669444444167</c:v>
                </c:pt>
                <c:pt idx="1462">
                  <c:v>129.25002777777502</c:v>
                </c:pt>
                <c:pt idx="1463">
                  <c:v>129.33336111110836</c:v>
                </c:pt>
                <c:pt idx="1464">
                  <c:v>129.4166944444417</c:v>
                </c:pt>
                <c:pt idx="1465">
                  <c:v>129.50002777777505</c:v>
                </c:pt>
                <c:pt idx="1466">
                  <c:v>129.58336111110839</c:v>
                </c:pt>
                <c:pt idx="1467">
                  <c:v>129.66669444444173</c:v>
                </c:pt>
                <c:pt idx="1468">
                  <c:v>129.75002777777507</c:v>
                </c:pt>
                <c:pt idx="1469">
                  <c:v>129.83336111110842</c:v>
                </c:pt>
                <c:pt idx="1470">
                  <c:v>129.91669444444176</c:v>
                </c:pt>
                <c:pt idx="1471">
                  <c:v>130.0000277777751</c:v>
                </c:pt>
                <c:pt idx="1472">
                  <c:v>130.08336111110845</c:v>
                </c:pt>
                <c:pt idx="1473">
                  <c:v>130.16669444444179</c:v>
                </c:pt>
                <c:pt idx="1474">
                  <c:v>130.25002777777513</c:v>
                </c:pt>
                <c:pt idx="1475">
                  <c:v>130.33336111110847</c:v>
                </c:pt>
                <c:pt idx="1476">
                  <c:v>130.41669444444182</c:v>
                </c:pt>
                <c:pt idx="1477">
                  <c:v>130.50002777777516</c:v>
                </c:pt>
                <c:pt idx="1478">
                  <c:v>130.5833611111085</c:v>
                </c:pt>
                <c:pt idx="1479">
                  <c:v>130.66669444444184</c:v>
                </c:pt>
                <c:pt idx="1480">
                  <c:v>130.75002777777519</c:v>
                </c:pt>
                <c:pt idx="1481">
                  <c:v>130.83336111110853</c:v>
                </c:pt>
                <c:pt idx="1482">
                  <c:v>130.91669444444187</c:v>
                </c:pt>
                <c:pt idx="1483">
                  <c:v>131.00002777777522</c:v>
                </c:pt>
                <c:pt idx="1484">
                  <c:v>131.08336111110856</c:v>
                </c:pt>
                <c:pt idx="1485">
                  <c:v>131.1666944444419</c:v>
                </c:pt>
                <c:pt idx="1486">
                  <c:v>131.25002777777524</c:v>
                </c:pt>
                <c:pt idx="1487">
                  <c:v>131.33336111110859</c:v>
                </c:pt>
                <c:pt idx="1488">
                  <c:v>131.41669444444193</c:v>
                </c:pt>
                <c:pt idx="1489">
                  <c:v>131.50002777777527</c:v>
                </c:pt>
                <c:pt idx="1490">
                  <c:v>131.58336111110862</c:v>
                </c:pt>
                <c:pt idx="1491">
                  <c:v>131.66669444444196</c:v>
                </c:pt>
                <c:pt idx="1492">
                  <c:v>131.7500277777753</c:v>
                </c:pt>
                <c:pt idx="1493">
                  <c:v>131.83336111110864</c:v>
                </c:pt>
                <c:pt idx="1494">
                  <c:v>131.91669444444199</c:v>
                </c:pt>
                <c:pt idx="1495">
                  <c:v>132.00002777777533</c:v>
                </c:pt>
                <c:pt idx="1496">
                  <c:v>132.08336111110867</c:v>
                </c:pt>
                <c:pt idx="1497">
                  <c:v>132.16669444444202</c:v>
                </c:pt>
                <c:pt idx="1498">
                  <c:v>132.25002777777536</c:v>
                </c:pt>
                <c:pt idx="1499">
                  <c:v>132.3333611111087</c:v>
                </c:pt>
                <c:pt idx="1500">
                  <c:v>132.41669444444204</c:v>
                </c:pt>
                <c:pt idx="1501">
                  <c:v>132.50002777777539</c:v>
                </c:pt>
                <c:pt idx="1502">
                  <c:v>132.58336111110873</c:v>
                </c:pt>
                <c:pt idx="1503">
                  <c:v>132.66669444444207</c:v>
                </c:pt>
                <c:pt idx="1504">
                  <c:v>132.75002777777541</c:v>
                </c:pt>
                <c:pt idx="1505">
                  <c:v>132.83336111110876</c:v>
                </c:pt>
                <c:pt idx="1506">
                  <c:v>132.9166944444421</c:v>
                </c:pt>
                <c:pt idx="1507">
                  <c:v>133.00002777777544</c:v>
                </c:pt>
                <c:pt idx="1508">
                  <c:v>133.08336111110879</c:v>
                </c:pt>
                <c:pt idx="1509">
                  <c:v>133.16669444444213</c:v>
                </c:pt>
                <c:pt idx="1510">
                  <c:v>133.25002777777547</c:v>
                </c:pt>
                <c:pt idx="1511">
                  <c:v>133.33336111110881</c:v>
                </c:pt>
                <c:pt idx="1512">
                  <c:v>133.41669444444216</c:v>
                </c:pt>
                <c:pt idx="1513">
                  <c:v>133.5000277777755</c:v>
                </c:pt>
                <c:pt idx="1514">
                  <c:v>133.58336111110884</c:v>
                </c:pt>
                <c:pt idx="1515">
                  <c:v>133.66669444444219</c:v>
                </c:pt>
                <c:pt idx="1516">
                  <c:v>133.75002777777553</c:v>
                </c:pt>
                <c:pt idx="1517">
                  <c:v>133.83336111110887</c:v>
                </c:pt>
                <c:pt idx="1518">
                  <c:v>133.91669444444221</c:v>
                </c:pt>
                <c:pt idx="1519">
                  <c:v>134.00002777777556</c:v>
                </c:pt>
                <c:pt idx="1520">
                  <c:v>134.0833611111089</c:v>
                </c:pt>
                <c:pt idx="1521">
                  <c:v>134.16669444444224</c:v>
                </c:pt>
                <c:pt idx="1522">
                  <c:v>134.25002777777559</c:v>
                </c:pt>
                <c:pt idx="1523">
                  <c:v>134.33336111110893</c:v>
                </c:pt>
                <c:pt idx="1524">
                  <c:v>134.41669444444227</c:v>
                </c:pt>
                <c:pt idx="1525">
                  <c:v>134.50002777777561</c:v>
                </c:pt>
                <c:pt idx="1526">
                  <c:v>134.58336111110896</c:v>
                </c:pt>
                <c:pt idx="1527">
                  <c:v>134.6666944444423</c:v>
                </c:pt>
                <c:pt idx="1528">
                  <c:v>134.75002777777564</c:v>
                </c:pt>
                <c:pt idx="1529">
                  <c:v>134.83336111110899</c:v>
                </c:pt>
                <c:pt idx="1530">
                  <c:v>134.91669444444233</c:v>
                </c:pt>
                <c:pt idx="1531">
                  <c:v>135.00002777777567</c:v>
                </c:pt>
                <c:pt idx="1532">
                  <c:v>135.08336111110901</c:v>
                </c:pt>
                <c:pt idx="1533">
                  <c:v>135.16669444444236</c:v>
                </c:pt>
                <c:pt idx="1534">
                  <c:v>135.2500277777757</c:v>
                </c:pt>
                <c:pt idx="1535">
                  <c:v>135.33336111110904</c:v>
                </c:pt>
                <c:pt idx="1536">
                  <c:v>135.41669444444238</c:v>
                </c:pt>
                <c:pt idx="1537">
                  <c:v>135.50002777777573</c:v>
                </c:pt>
                <c:pt idx="1538">
                  <c:v>135.58336111110907</c:v>
                </c:pt>
                <c:pt idx="1539">
                  <c:v>135.66669444444241</c:v>
                </c:pt>
                <c:pt idx="1540">
                  <c:v>135.75002777777576</c:v>
                </c:pt>
                <c:pt idx="1541">
                  <c:v>135.8333611111091</c:v>
                </c:pt>
                <c:pt idx="1542">
                  <c:v>135.91669444444244</c:v>
                </c:pt>
                <c:pt idx="1543">
                  <c:v>136.00002777777578</c:v>
                </c:pt>
                <c:pt idx="1544">
                  <c:v>136.08336111110913</c:v>
                </c:pt>
                <c:pt idx="1545">
                  <c:v>136.16669444444247</c:v>
                </c:pt>
                <c:pt idx="1546">
                  <c:v>136.25002777777581</c:v>
                </c:pt>
                <c:pt idx="1547">
                  <c:v>136.33336111110916</c:v>
                </c:pt>
                <c:pt idx="1548">
                  <c:v>136.4166944444425</c:v>
                </c:pt>
                <c:pt idx="1549">
                  <c:v>136.50002777777584</c:v>
                </c:pt>
                <c:pt idx="1550">
                  <c:v>136.58336111110918</c:v>
                </c:pt>
                <c:pt idx="1551">
                  <c:v>136.66669444444253</c:v>
                </c:pt>
                <c:pt idx="1552">
                  <c:v>136.75002777777587</c:v>
                </c:pt>
                <c:pt idx="1553">
                  <c:v>136.83336111110921</c:v>
                </c:pt>
                <c:pt idx="1554">
                  <c:v>136.91669444444256</c:v>
                </c:pt>
                <c:pt idx="1555">
                  <c:v>137.0000277777759</c:v>
                </c:pt>
                <c:pt idx="1556">
                  <c:v>137.08336111110924</c:v>
                </c:pt>
                <c:pt idx="1557">
                  <c:v>137.16669444444258</c:v>
                </c:pt>
                <c:pt idx="1558">
                  <c:v>137.25002777777593</c:v>
                </c:pt>
                <c:pt idx="1559">
                  <c:v>137.33336111110927</c:v>
                </c:pt>
                <c:pt idx="1560">
                  <c:v>137.41669444444261</c:v>
                </c:pt>
                <c:pt idx="1561">
                  <c:v>137.50002777777595</c:v>
                </c:pt>
                <c:pt idx="1562">
                  <c:v>137.5833611111093</c:v>
                </c:pt>
                <c:pt idx="1563">
                  <c:v>137.66669444444264</c:v>
                </c:pt>
                <c:pt idx="1564">
                  <c:v>137.75002777777598</c:v>
                </c:pt>
                <c:pt idx="1565">
                  <c:v>137.83336111110933</c:v>
                </c:pt>
                <c:pt idx="1566">
                  <c:v>137.91669444444267</c:v>
                </c:pt>
                <c:pt idx="1567">
                  <c:v>138.00002777777601</c:v>
                </c:pt>
                <c:pt idx="1568">
                  <c:v>138.08336111110935</c:v>
                </c:pt>
                <c:pt idx="1569">
                  <c:v>138.1666944444427</c:v>
                </c:pt>
                <c:pt idx="1570">
                  <c:v>138.25002777777604</c:v>
                </c:pt>
                <c:pt idx="1571">
                  <c:v>138.33336111110938</c:v>
                </c:pt>
                <c:pt idx="1572">
                  <c:v>138.41669444444273</c:v>
                </c:pt>
                <c:pt idx="1573">
                  <c:v>138.50002777777607</c:v>
                </c:pt>
                <c:pt idx="1574">
                  <c:v>138.58336111110941</c:v>
                </c:pt>
                <c:pt idx="1575">
                  <c:v>138.66669444444275</c:v>
                </c:pt>
                <c:pt idx="1576">
                  <c:v>138.7500277777761</c:v>
                </c:pt>
                <c:pt idx="1577">
                  <c:v>138.83336111110944</c:v>
                </c:pt>
                <c:pt idx="1578">
                  <c:v>138.91669444444278</c:v>
                </c:pt>
                <c:pt idx="1579">
                  <c:v>139.00002777777613</c:v>
                </c:pt>
                <c:pt idx="1580">
                  <c:v>139.08336111110947</c:v>
                </c:pt>
                <c:pt idx="1581">
                  <c:v>139.16669444444281</c:v>
                </c:pt>
                <c:pt idx="1582">
                  <c:v>139.25002777777615</c:v>
                </c:pt>
                <c:pt idx="1583">
                  <c:v>139.3333611111095</c:v>
                </c:pt>
                <c:pt idx="1584">
                  <c:v>139.41669444444284</c:v>
                </c:pt>
                <c:pt idx="1585">
                  <c:v>139.50002777777618</c:v>
                </c:pt>
                <c:pt idx="1586">
                  <c:v>139.58336111110953</c:v>
                </c:pt>
                <c:pt idx="1587">
                  <c:v>139.66669444444287</c:v>
                </c:pt>
                <c:pt idx="1588">
                  <c:v>139.75002777777621</c:v>
                </c:pt>
                <c:pt idx="1589">
                  <c:v>139.83336111110955</c:v>
                </c:pt>
                <c:pt idx="1590">
                  <c:v>139.9166944444429</c:v>
                </c:pt>
                <c:pt idx="1591">
                  <c:v>140.00002777777624</c:v>
                </c:pt>
                <c:pt idx="1592">
                  <c:v>140.08336111110958</c:v>
                </c:pt>
                <c:pt idx="1593">
                  <c:v>140.16669444444292</c:v>
                </c:pt>
                <c:pt idx="1594">
                  <c:v>140.25002777777627</c:v>
                </c:pt>
                <c:pt idx="1595">
                  <c:v>140.33336111110961</c:v>
                </c:pt>
                <c:pt idx="1596">
                  <c:v>140.41669444444295</c:v>
                </c:pt>
                <c:pt idx="1597">
                  <c:v>140.5000277777763</c:v>
                </c:pt>
                <c:pt idx="1598">
                  <c:v>140.58336111110964</c:v>
                </c:pt>
                <c:pt idx="1599">
                  <c:v>140.66669444444298</c:v>
                </c:pt>
                <c:pt idx="1600">
                  <c:v>140.75002777777632</c:v>
                </c:pt>
                <c:pt idx="1601">
                  <c:v>140.83336111110967</c:v>
                </c:pt>
                <c:pt idx="1602">
                  <c:v>140.91669444444301</c:v>
                </c:pt>
                <c:pt idx="1603">
                  <c:v>141.00002777777635</c:v>
                </c:pt>
                <c:pt idx="1604">
                  <c:v>141.0833611111097</c:v>
                </c:pt>
                <c:pt idx="1605">
                  <c:v>141.16669444444304</c:v>
                </c:pt>
                <c:pt idx="1606">
                  <c:v>141.25002777777638</c:v>
                </c:pt>
                <c:pt idx="1607">
                  <c:v>141.33336111110972</c:v>
                </c:pt>
                <c:pt idx="1608">
                  <c:v>141.41669444444307</c:v>
                </c:pt>
                <c:pt idx="1609">
                  <c:v>141.50002777777641</c:v>
                </c:pt>
                <c:pt idx="1610">
                  <c:v>141.58336111110975</c:v>
                </c:pt>
                <c:pt idx="1611">
                  <c:v>141.6666944444431</c:v>
                </c:pt>
                <c:pt idx="1612">
                  <c:v>141.75002777777644</c:v>
                </c:pt>
                <c:pt idx="1613">
                  <c:v>141.83336111110978</c:v>
                </c:pt>
                <c:pt idx="1614">
                  <c:v>141.91669444444312</c:v>
                </c:pt>
                <c:pt idx="1615">
                  <c:v>142.00002777777647</c:v>
                </c:pt>
                <c:pt idx="1616">
                  <c:v>142.08336111110981</c:v>
                </c:pt>
                <c:pt idx="1617">
                  <c:v>142.16669444444315</c:v>
                </c:pt>
                <c:pt idx="1618">
                  <c:v>142.25002777777649</c:v>
                </c:pt>
                <c:pt idx="1619">
                  <c:v>142.33336111110984</c:v>
                </c:pt>
                <c:pt idx="1620">
                  <c:v>142.41669444444318</c:v>
                </c:pt>
                <c:pt idx="1621">
                  <c:v>142.50002777777652</c:v>
                </c:pt>
                <c:pt idx="1622">
                  <c:v>142.58336111110987</c:v>
                </c:pt>
                <c:pt idx="1623">
                  <c:v>142.66669444444321</c:v>
                </c:pt>
                <c:pt idx="1624">
                  <c:v>142.75002777777655</c:v>
                </c:pt>
                <c:pt idx="1625">
                  <c:v>142.83336111110989</c:v>
                </c:pt>
                <c:pt idx="1626">
                  <c:v>142.91669444444324</c:v>
                </c:pt>
                <c:pt idx="1627">
                  <c:v>143.00002777777658</c:v>
                </c:pt>
                <c:pt idx="1628">
                  <c:v>143.08336111110992</c:v>
                </c:pt>
                <c:pt idx="1629">
                  <c:v>143.16669444444327</c:v>
                </c:pt>
                <c:pt idx="1630">
                  <c:v>143.25002777777661</c:v>
                </c:pt>
                <c:pt idx="1631">
                  <c:v>143.33336111110995</c:v>
                </c:pt>
                <c:pt idx="1632">
                  <c:v>143.41669444444329</c:v>
                </c:pt>
                <c:pt idx="1633">
                  <c:v>143.50002777777664</c:v>
                </c:pt>
                <c:pt idx="1634">
                  <c:v>143.58336111110998</c:v>
                </c:pt>
                <c:pt idx="1635">
                  <c:v>143.66669444444332</c:v>
                </c:pt>
                <c:pt idx="1636">
                  <c:v>143.75002777777667</c:v>
                </c:pt>
                <c:pt idx="1637">
                  <c:v>143.83336111111001</c:v>
                </c:pt>
                <c:pt idx="1638">
                  <c:v>143.91669444444335</c:v>
                </c:pt>
                <c:pt idx="1639">
                  <c:v>144.00002777777669</c:v>
                </c:pt>
                <c:pt idx="1640">
                  <c:v>144.08336111111004</c:v>
                </c:pt>
                <c:pt idx="1641">
                  <c:v>144.16669444444338</c:v>
                </c:pt>
                <c:pt idx="1642">
                  <c:v>144.25002777777672</c:v>
                </c:pt>
                <c:pt idx="1643">
                  <c:v>144.33336111111007</c:v>
                </c:pt>
                <c:pt idx="1644">
                  <c:v>144.41669444444341</c:v>
                </c:pt>
                <c:pt idx="1645">
                  <c:v>144.50002777777675</c:v>
                </c:pt>
                <c:pt idx="1646">
                  <c:v>144.58336111111009</c:v>
                </c:pt>
                <c:pt idx="1647">
                  <c:v>144.66669444444344</c:v>
                </c:pt>
                <c:pt idx="1648">
                  <c:v>144.75002777777678</c:v>
                </c:pt>
                <c:pt idx="1649">
                  <c:v>144.83336111111012</c:v>
                </c:pt>
                <c:pt idx="1650">
                  <c:v>144.91669444444346</c:v>
                </c:pt>
                <c:pt idx="1651">
                  <c:v>145.00002777777681</c:v>
                </c:pt>
                <c:pt idx="1652">
                  <c:v>145.08336111111015</c:v>
                </c:pt>
                <c:pt idx="1653">
                  <c:v>145.16669444444349</c:v>
                </c:pt>
                <c:pt idx="1654">
                  <c:v>145.25002777777684</c:v>
                </c:pt>
                <c:pt idx="1655">
                  <c:v>145.33336111111018</c:v>
                </c:pt>
                <c:pt idx="1656">
                  <c:v>145.41669444444352</c:v>
                </c:pt>
                <c:pt idx="1657">
                  <c:v>145.50002777777686</c:v>
                </c:pt>
                <c:pt idx="1658">
                  <c:v>145.58336111111021</c:v>
                </c:pt>
                <c:pt idx="1659">
                  <c:v>145.66669444444355</c:v>
                </c:pt>
                <c:pt idx="1660">
                  <c:v>145.75002777777689</c:v>
                </c:pt>
                <c:pt idx="1661">
                  <c:v>145.83336111111024</c:v>
                </c:pt>
                <c:pt idx="1662">
                  <c:v>145.91669444444358</c:v>
                </c:pt>
                <c:pt idx="1663">
                  <c:v>146.00002777777692</c:v>
                </c:pt>
                <c:pt idx="1664">
                  <c:v>146.08336111111026</c:v>
                </c:pt>
                <c:pt idx="1665">
                  <c:v>146.16669444444361</c:v>
                </c:pt>
                <c:pt idx="1666">
                  <c:v>146.25002777777695</c:v>
                </c:pt>
                <c:pt idx="1667">
                  <c:v>146.33336111111029</c:v>
                </c:pt>
                <c:pt idx="1668">
                  <c:v>146.41669444444364</c:v>
                </c:pt>
                <c:pt idx="1669">
                  <c:v>146.50002777777698</c:v>
                </c:pt>
                <c:pt idx="1670">
                  <c:v>146.58336111111032</c:v>
                </c:pt>
                <c:pt idx="1671">
                  <c:v>146.66669444444366</c:v>
                </c:pt>
                <c:pt idx="1672">
                  <c:v>146.75002777777701</c:v>
                </c:pt>
                <c:pt idx="1673">
                  <c:v>146.83336111111035</c:v>
                </c:pt>
                <c:pt idx="1674">
                  <c:v>146.91669444444369</c:v>
                </c:pt>
                <c:pt idx="1675">
                  <c:v>147.00002777777703</c:v>
                </c:pt>
                <c:pt idx="1676">
                  <c:v>147.08336111111038</c:v>
                </c:pt>
                <c:pt idx="1677">
                  <c:v>147.16669444444372</c:v>
                </c:pt>
                <c:pt idx="1678">
                  <c:v>147.25002777777706</c:v>
                </c:pt>
                <c:pt idx="1679">
                  <c:v>147.33336111111041</c:v>
                </c:pt>
                <c:pt idx="1680">
                  <c:v>147.41669444444375</c:v>
                </c:pt>
                <c:pt idx="1681">
                  <c:v>147.50002777777709</c:v>
                </c:pt>
                <c:pt idx="1682">
                  <c:v>147.58336111111043</c:v>
                </c:pt>
                <c:pt idx="1683">
                  <c:v>147.66669444444378</c:v>
                </c:pt>
                <c:pt idx="1684">
                  <c:v>147.75002777777712</c:v>
                </c:pt>
                <c:pt idx="1685">
                  <c:v>147.83336111111046</c:v>
                </c:pt>
                <c:pt idx="1686">
                  <c:v>147.91669444444381</c:v>
                </c:pt>
                <c:pt idx="1687">
                  <c:v>148.00002777777715</c:v>
                </c:pt>
                <c:pt idx="1688">
                  <c:v>148.08336111111049</c:v>
                </c:pt>
                <c:pt idx="1689">
                  <c:v>148.16669444444383</c:v>
                </c:pt>
                <c:pt idx="1690">
                  <c:v>148.25002777777718</c:v>
                </c:pt>
                <c:pt idx="1691">
                  <c:v>148.33336111111052</c:v>
                </c:pt>
                <c:pt idx="1692">
                  <c:v>148.41669444444386</c:v>
                </c:pt>
                <c:pt idx="1693">
                  <c:v>148.50002777777721</c:v>
                </c:pt>
                <c:pt idx="1694">
                  <c:v>148.58336111111055</c:v>
                </c:pt>
                <c:pt idx="1695">
                  <c:v>148.66669444444389</c:v>
                </c:pt>
                <c:pt idx="1696">
                  <c:v>148.75002777777723</c:v>
                </c:pt>
                <c:pt idx="1697">
                  <c:v>148.83336111111058</c:v>
                </c:pt>
                <c:pt idx="1698">
                  <c:v>148.91669444444392</c:v>
                </c:pt>
                <c:pt idx="1699">
                  <c:v>149.00002777777726</c:v>
                </c:pt>
                <c:pt idx="1700">
                  <c:v>149.08336111111061</c:v>
                </c:pt>
                <c:pt idx="1701">
                  <c:v>149.16669444444395</c:v>
                </c:pt>
                <c:pt idx="1702">
                  <c:v>149.25002777777729</c:v>
                </c:pt>
                <c:pt idx="1703">
                  <c:v>149.33336111111063</c:v>
                </c:pt>
                <c:pt idx="1704">
                  <c:v>149.41669444444398</c:v>
                </c:pt>
                <c:pt idx="1705">
                  <c:v>149.50002777777732</c:v>
                </c:pt>
                <c:pt idx="1706">
                  <c:v>149.58336111111066</c:v>
                </c:pt>
                <c:pt idx="1707">
                  <c:v>149.666694444444</c:v>
                </c:pt>
                <c:pt idx="1708">
                  <c:v>149.75002777777735</c:v>
                </c:pt>
                <c:pt idx="1709">
                  <c:v>149.83336111111069</c:v>
                </c:pt>
                <c:pt idx="1710">
                  <c:v>149.91669444444403</c:v>
                </c:pt>
                <c:pt idx="1711">
                  <c:v>150.00002777777738</c:v>
                </c:pt>
                <c:pt idx="1712">
                  <c:v>150.08336111111072</c:v>
                </c:pt>
                <c:pt idx="1713">
                  <c:v>150.16669444444406</c:v>
                </c:pt>
                <c:pt idx="1714">
                  <c:v>150.2500277777774</c:v>
                </c:pt>
                <c:pt idx="1715">
                  <c:v>150.33336111111075</c:v>
                </c:pt>
                <c:pt idx="1716">
                  <c:v>150.41669444444409</c:v>
                </c:pt>
                <c:pt idx="1717">
                  <c:v>150.50002777777743</c:v>
                </c:pt>
                <c:pt idx="1718">
                  <c:v>150.58336111111078</c:v>
                </c:pt>
                <c:pt idx="1719">
                  <c:v>150.66669444444412</c:v>
                </c:pt>
                <c:pt idx="1720">
                  <c:v>150.75002777777746</c:v>
                </c:pt>
                <c:pt idx="1721">
                  <c:v>150.8333611111108</c:v>
                </c:pt>
                <c:pt idx="1722">
                  <c:v>150.91669444444415</c:v>
                </c:pt>
                <c:pt idx="1723">
                  <c:v>151.00002777777749</c:v>
                </c:pt>
                <c:pt idx="1724">
                  <c:v>151.08336111111083</c:v>
                </c:pt>
                <c:pt idx="1725">
                  <c:v>151.16669444444418</c:v>
                </c:pt>
                <c:pt idx="1726">
                  <c:v>151.25002777777752</c:v>
                </c:pt>
                <c:pt idx="1727">
                  <c:v>151.33336111111086</c:v>
                </c:pt>
                <c:pt idx="1728">
                  <c:v>151.4166944444442</c:v>
                </c:pt>
                <c:pt idx="1729">
                  <c:v>151.50002777777755</c:v>
                </c:pt>
                <c:pt idx="1730">
                  <c:v>151.58336111111089</c:v>
                </c:pt>
                <c:pt idx="1731">
                  <c:v>151.66669444444423</c:v>
                </c:pt>
                <c:pt idx="1732">
                  <c:v>151.75002777777758</c:v>
                </c:pt>
                <c:pt idx="1733">
                  <c:v>151.83336111111092</c:v>
                </c:pt>
                <c:pt idx="1734">
                  <c:v>151.91669444444426</c:v>
                </c:pt>
                <c:pt idx="1735">
                  <c:v>152.0000277777776</c:v>
                </c:pt>
                <c:pt idx="1736">
                  <c:v>152.08336111111095</c:v>
                </c:pt>
                <c:pt idx="1737">
                  <c:v>152.16669444444429</c:v>
                </c:pt>
                <c:pt idx="1738">
                  <c:v>152.25002777777763</c:v>
                </c:pt>
                <c:pt idx="1739">
                  <c:v>152.33336111111097</c:v>
                </c:pt>
                <c:pt idx="1740">
                  <c:v>152.41669444444432</c:v>
                </c:pt>
                <c:pt idx="1741">
                  <c:v>152.50002777777766</c:v>
                </c:pt>
                <c:pt idx="1742">
                  <c:v>152.583361111111</c:v>
                </c:pt>
                <c:pt idx="1743">
                  <c:v>152.66669444444435</c:v>
                </c:pt>
                <c:pt idx="1744">
                  <c:v>152.75002777777769</c:v>
                </c:pt>
                <c:pt idx="1745">
                  <c:v>152.83336111111103</c:v>
                </c:pt>
                <c:pt idx="1746">
                  <c:v>152.91669444444437</c:v>
                </c:pt>
                <c:pt idx="1747">
                  <c:v>153.00002777777772</c:v>
                </c:pt>
                <c:pt idx="1748">
                  <c:v>153.08336111111106</c:v>
                </c:pt>
                <c:pt idx="1749">
                  <c:v>153.1666944444444</c:v>
                </c:pt>
                <c:pt idx="1750">
                  <c:v>153.25002777777775</c:v>
                </c:pt>
                <c:pt idx="1751">
                  <c:v>153.33336111111109</c:v>
                </c:pt>
                <c:pt idx="1752">
                  <c:v>153.41669444444443</c:v>
                </c:pt>
                <c:pt idx="1753">
                  <c:v>153.50002777777777</c:v>
                </c:pt>
                <c:pt idx="1754">
                  <c:v>153.58336111111112</c:v>
                </c:pt>
                <c:pt idx="1755">
                  <c:v>153.66669444444446</c:v>
                </c:pt>
                <c:pt idx="1756">
                  <c:v>153.7500277777778</c:v>
                </c:pt>
                <c:pt idx="1757">
                  <c:v>153.83336111111115</c:v>
                </c:pt>
                <c:pt idx="1758">
                  <c:v>153.91669444444449</c:v>
                </c:pt>
                <c:pt idx="1759">
                  <c:v>154.00002777777783</c:v>
                </c:pt>
                <c:pt idx="1760">
                  <c:v>154.08336111111117</c:v>
                </c:pt>
                <c:pt idx="1761">
                  <c:v>154.16669444444452</c:v>
                </c:pt>
                <c:pt idx="1762">
                  <c:v>154.25002777777786</c:v>
                </c:pt>
                <c:pt idx="1763">
                  <c:v>154.3333611111112</c:v>
                </c:pt>
                <c:pt idx="1764">
                  <c:v>154.41669444444454</c:v>
                </c:pt>
                <c:pt idx="1765">
                  <c:v>154.50002777777789</c:v>
                </c:pt>
                <c:pt idx="1766">
                  <c:v>154.58336111111123</c:v>
                </c:pt>
                <c:pt idx="1767">
                  <c:v>154.66669444444457</c:v>
                </c:pt>
                <c:pt idx="1768">
                  <c:v>154.75002777777792</c:v>
                </c:pt>
                <c:pt idx="1769">
                  <c:v>154.83336111111126</c:v>
                </c:pt>
                <c:pt idx="1770">
                  <c:v>154.9166944444446</c:v>
                </c:pt>
                <c:pt idx="1771">
                  <c:v>155.00002777777794</c:v>
                </c:pt>
                <c:pt idx="1772">
                  <c:v>155.08336111111129</c:v>
                </c:pt>
                <c:pt idx="1773">
                  <c:v>155.16669444444463</c:v>
                </c:pt>
                <c:pt idx="1774">
                  <c:v>155.25002777777797</c:v>
                </c:pt>
                <c:pt idx="1775">
                  <c:v>155.33336111111132</c:v>
                </c:pt>
                <c:pt idx="1776">
                  <c:v>155.41669444444466</c:v>
                </c:pt>
                <c:pt idx="1777">
                  <c:v>155.500027777778</c:v>
                </c:pt>
                <c:pt idx="1778">
                  <c:v>155.58336111111134</c:v>
                </c:pt>
                <c:pt idx="1779">
                  <c:v>155.66669444444469</c:v>
                </c:pt>
                <c:pt idx="1780">
                  <c:v>155.75002777777803</c:v>
                </c:pt>
                <c:pt idx="1781">
                  <c:v>155.83336111111137</c:v>
                </c:pt>
                <c:pt idx="1782">
                  <c:v>155.91669444444472</c:v>
                </c:pt>
                <c:pt idx="1783">
                  <c:v>156.00002777777806</c:v>
                </c:pt>
                <c:pt idx="1784">
                  <c:v>156.0833611111114</c:v>
                </c:pt>
                <c:pt idx="1785">
                  <c:v>156.16669444444474</c:v>
                </c:pt>
                <c:pt idx="1786">
                  <c:v>156.25002777777809</c:v>
                </c:pt>
                <c:pt idx="1787">
                  <c:v>156.33336111111143</c:v>
                </c:pt>
                <c:pt idx="1788">
                  <c:v>156.41669444444477</c:v>
                </c:pt>
                <c:pt idx="1789">
                  <c:v>156.50002777777812</c:v>
                </c:pt>
                <c:pt idx="1790">
                  <c:v>156.58336111111146</c:v>
                </c:pt>
                <c:pt idx="1791">
                  <c:v>156.6666944444448</c:v>
                </c:pt>
                <c:pt idx="1792">
                  <c:v>156.75002777777814</c:v>
                </c:pt>
                <c:pt idx="1793">
                  <c:v>156.83336111111149</c:v>
                </c:pt>
                <c:pt idx="1794">
                  <c:v>156.91669444444483</c:v>
                </c:pt>
                <c:pt idx="1795">
                  <c:v>157.00002777777817</c:v>
                </c:pt>
                <c:pt idx="1796">
                  <c:v>157.08336111111151</c:v>
                </c:pt>
                <c:pt idx="1797">
                  <c:v>157.16669444444486</c:v>
                </c:pt>
                <c:pt idx="1798">
                  <c:v>157.2500277777782</c:v>
                </c:pt>
                <c:pt idx="1799">
                  <c:v>157.33336111111154</c:v>
                </c:pt>
                <c:pt idx="1800">
                  <c:v>157.41669444444489</c:v>
                </c:pt>
                <c:pt idx="1801">
                  <c:v>157.50002777777823</c:v>
                </c:pt>
                <c:pt idx="1802">
                  <c:v>157.58336111111157</c:v>
                </c:pt>
                <c:pt idx="1803">
                  <c:v>157.66669444444491</c:v>
                </c:pt>
                <c:pt idx="1804">
                  <c:v>157.75002777777826</c:v>
                </c:pt>
                <c:pt idx="1805">
                  <c:v>157.8333611111116</c:v>
                </c:pt>
                <c:pt idx="1806">
                  <c:v>157.91669444444494</c:v>
                </c:pt>
                <c:pt idx="1807">
                  <c:v>158.00002777777829</c:v>
                </c:pt>
                <c:pt idx="1808">
                  <c:v>158.08336111111163</c:v>
                </c:pt>
                <c:pt idx="1809">
                  <c:v>158.16669444444497</c:v>
                </c:pt>
                <c:pt idx="1810">
                  <c:v>158.25002777777831</c:v>
                </c:pt>
                <c:pt idx="1811">
                  <c:v>158.33336111111166</c:v>
                </c:pt>
                <c:pt idx="1812">
                  <c:v>158.416694444445</c:v>
                </c:pt>
                <c:pt idx="1813">
                  <c:v>158.50002777777834</c:v>
                </c:pt>
                <c:pt idx="1814">
                  <c:v>158.58336111111169</c:v>
                </c:pt>
                <c:pt idx="1815">
                  <c:v>158.66669444444503</c:v>
                </c:pt>
                <c:pt idx="1816">
                  <c:v>158.75002777777837</c:v>
                </c:pt>
                <c:pt idx="1817">
                  <c:v>158.83336111111171</c:v>
                </c:pt>
                <c:pt idx="1818">
                  <c:v>158.91669444444506</c:v>
                </c:pt>
                <c:pt idx="1819">
                  <c:v>159.0000277777784</c:v>
                </c:pt>
                <c:pt idx="1820">
                  <c:v>159.08336111111174</c:v>
                </c:pt>
                <c:pt idx="1821">
                  <c:v>159.16669444444508</c:v>
                </c:pt>
                <c:pt idx="1822">
                  <c:v>159.25002777777843</c:v>
                </c:pt>
                <c:pt idx="1823">
                  <c:v>159.33336111111177</c:v>
                </c:pt>
                <c:pt idx="1824">
                  <c:v>159.41669444444511</c:v>
                </c:pt>
                <c:pt idx="1825">
                  <c:v>159.50002777777846</c:v>
                </c:pt>
                <c:pt idx="1826">
                  <c:v>159.5833611111118</c:v>
                </c:pt>
                <c:pt idx="1827">
                  <c:v>159.66669444444514</c:v>
                </c:pt>
                <c:pt idx="1828">
                  <c:v>159.75002777777848</c:v>
                </c:pt>
                <c:pt idx="1829">
                  <c:v>159.83336111111183</c:v>
                </c:pt>
                <c:pt idx="1830">
                  <c:v>159.91669444444517</c:v>
                </c:pt>
                <c:pt idx="1831">
                  <c:v>160.00002777777851</c:v>
                </c:pt>
                <c:pt idx="1832">
                  <c:v>160.08336111111186</c:v>
                </c:pt>
                <c:pt idx="1833">
                  <c:v>160.1666944444452</c:v>
                </c:pt>
                <c:pt idx="1834">
                  <c:v>160.25002777777854</c:v>
                </c:pt>
                <c:pt idx="1835">
                  <c:v>160.33336111111188</c:v>
                </c:pt>
                <c:pt idx="1836">
                  <c:v>160.41669444444523</c:v>
                </c:pt>
                <c:pt idx="1837">
                  <c:v>160.50002777777857</c:v>
                </c:pt>
                <c:pt idx="1838">
                  <c:v>160.58336111111191</c:v>
                </c:pt>
                <c:pt idx="1839">
                  <c:v>160.66669444444526</c:v>
                </c:pt>
                <c:pt idx="1840">
                  <c:v>160.7500277777786</c:v>
                </c:pt>
                <c:pt idx="1841">
                  <c:v>160.83336111111194</c:v>
                </c:pt>
                <c:pt idx="1842">
                  <c:v>160.91669444444528</c:v>
                </c:pt>
                <c:pt idx="1843">
                  <c:v>161.00002777777863</c:v>
                </c:pt>
                <c:pt idx="1844">
                  <c:v>161.08336111111197</c:v>
                </c:pt>
                <c:pt idx="1845">
                  <c:v>161.16669444444531</c:v>
                </c:pt>
                <c:pt idx="1846">
                  <c:v>161.25002777777866</c:v>
                </c:pt>
                <c:pt idx="1847">
                  <c:v>161.333361111112</c:v>
                </c:pt>
                <c:pt idx="1848">
                  <c:v>161.41669444444534</c:v>
                </c:pt>
                <c:pt idx="1849">
                  <c:v>161.50002777777868</c:v>
                </c:pt>
                <c:pt idx="1850">
                  <c:v>161.58336111111203</c:v>
                </c:pt>
                <c:pt idx="1851">
                  <c:v>161.66669444444537</c:v>
                </c:pt>
                <c:pt idx="1852">
                  <c:v>161.75002777777871</c:v>
                </c:pt>
                <c:pt idx="1853">
                  <c:v>161.83336111111205</c:v>
                </c:pt>
                <c:pt idx="1854">
                  <c:v>161.9166944444454</c:v>
                </c:pt>
                <c:pt idx="1855">
                  <c:v>162.00002777777874</c:v>
                </c:pt>
                <c:pt idx="1856">
                  <c:v>162.08336111111208</c:v>
                </c:pt>
                <c:pt idx="1857">
                  <c:v>162.16669444444543</c:v>
                </c:pt>
                <c:pt idx="1858">
                  <c:v>162.25002777777877</c:v>
                </c:pt>
                <c:pt idx="1859">
                  <c:v>162.33336111111211</c:v>
                </c:pt>
                <c:pt idx="1860">
                  <c:v>162.41669444444545</c:v>
                </c:pt>
                <c:pt idx="1861">
                  <c:v>162.5000277777788</c:v>
                </c:pt>
                <c:pt idx="1862">
                  <c:v>162.58336111111214</c:v>
                </c:pt>
                <c:pt idx="1863">
                  <c:v>162.66669444444548</c:v>
                </c:pt>
                <c:pt idx="1864">
                  <c:v>162.75002777777883</c:v>
                </c:pt>
                <c:pt idx="1865">
                  <c:v>162.83336111111217</c:v>
                </c:pt>
                <c:pt idx="1866">
                  <c:v>162.91669444444551</c:v>
                </c:pt>
                <c:pt idx="1867">
                  <c:v>163.00002777777885</c:v>
                </c:pt>
                <c:pt idx="1868">
                  <c:v>163.0833611111122</c:v>
                </c:pt>
                <c:pt idx="1869">
                  <c:v>163.16669444444554</c:v>
                </c:pt>
                <c:pt idx="1870">
                  <c:v>163.25002777777888</c:v>
                </c:pt>
                <c:pt idx="1871">
                  <c:v>163.33336111111223</c:v>
                </c:pt>
                <c:pt idx="1872">
                  <c:v>163.41669444444557</c:v>
                </c:pt>
                <c:pt idx="1873">
                  <c:v>163.50002777777891</c:v>
                </c:pt>
                <c:pt idx="1874">
                  <c:v>163.58336111111225</c:v>
                </c:pt>
                <c:pt idx="1875">
                  <c:v>163.6666944444456</c:v>
                </c:pt>
                <c:pt idx="1876">
                  <c:v>163.75002777777894</c:v>
                </c:pt>
                <c:pt idx="1877">
                  <c:v>163.83336111111228</c:v>
                </c:pt>
                <c:pt idx="1878">
                  <c:v>163.91669444444562</c:v>
                </c:pt>
                <c:pt idx="1879">
                  <c:v>164.00002777777897</c:v>
                </c:pt>
                <c:pt idx="1880">
                  <c:v>164.08336111111231</c:v>
                </c:pt>
                <c:pt idx="1881">
                  <c:v>164.16669444444565</c:v>
                </c:pt>
                <c:pt idx="1882">
                  <c:v>164.250027777779</c:v>
                </c:pt>
                <c:pt idx="1883">
                  <c:v>164.33336111111234</c:v>
                </c:pt>
                <c:pt idx="1884">
                  <c:v>164.41669444444568</c:v>
                </c:pt>
                <c:pt idx="1885">
                  <c:v>164.50002777777902</c:v>
                </c:pt>
                <c:pt idx="1886">
                  <c:v>164.58336111111237</c:v>
                </c:pt>
                <c:pt idx="1887">
                  <c:v>164.66669444444571</c:v>
                </c:pt>
                <c:pt idx="1888">
                  <c:v>164.75002777777905</c:v>
                </c:pt>
                <c:pt idx="1889">
                  <c:v>164.8333611111124</c:v>
                </c:pt>
                <c:pt idx="1890">
                  <c:v>164.91669444444574</c:v>
                </c:pt>
                <c:pt idx="1891">
                  <c:v>165.00002777777908</c:v>
                </c:pt>
                <c:pt idx="1892">
                  <c:v>165.08336111111242</c:v>
                </c:pt>
                <c:pt idx="1893">
                  <c:v>165.16669444444577</c:v>
                </c:pt>
                <c:pt idx="1894">
                  <c:v>165.25002777777911</c:v>
                </c:pt>
                <c:pt idx="1895">
                  <c:v>165.33336111111245</c:v>
                </c:pt>
                <c:pt idx="1896">
                  <c:v>165.4166944444458</c:v>
                </c:pt>
                <c:pt idx="1897">
                  <c:v>165.50002777777914</c:v>
                </c:pt>
                <c:pt idx="1898">
                  <c:v>165.58336111111248</c:v>
                </c:pt>
                <c:pt idx="1899">
                  <c:v>165.66669444444582</c:v>
                </c:pt>
                <c:pt idx="1900">
                  <c:v>165.75002777777917</c:v>
                </c:pt>
                <c:pt idx="1901">
                  <c:v>165.83336111111251</c:v>
                </c:pt>
                <c:pt idx="1902">
                  <c:v>165.91669444444585</c:v>
                </c:pt>
                <c:pt idx="1903">
                  <c:v>166.0000277777792</c:v>
                </c:pt>
                <c:pt idx="1904">
                  <c:v>166.08336111111254</c:v>
                </c:pt>
                <c:pt idx="1905">
                  <c:v>166.16669444444588</c:v>
                </c:pt>
                <c:pt idx="1906">
                  <c:v>166.25002777777922</c:v>
                </c:pt>
                <c:pt idx="1907">
                  <c:v>166.33336111111257</c:v>
                </c:pt>
                <c:pt idx="1908">
                  <c:v>166.41669444444591</c:v>
                </c:pt>
                <c:pt idx="1909">
                  <c:v>166.50002777777925</c:v>
                </c:pt>
                <c:pt idx="1910">
                  <c:v>166.58336111111259</c:v>
                </c:pt>
                <c:pt idx="1911">
                  <c:v>166.66669444444594</c:v>
                </c:pt>
                <c:pt idx="1912">
                  <c:v>166.75002777777928</c:v>
                </c:pt>
                <c:pt idx="1913">
                  <c:v>166.83336111111262</c:v>
                </c:pt>
                <c:pt idx="1914">
                  <c:v>166.91669444444597</c:v>
                </c:pt>
                <c:pt idx="1915">
                  <c:v>167.00002777777931</c:v>
                </c:pt>
                <c:pt idx="1916">
                  <c:v>167.08336111111265</c:v>
                </c:pt>
                <c:pt idx="1917">
                  <c:v>167.16669444444599</c:v>
                </c:pt>
                <c:pt idx="1918">
                  <c:v>167.25002777777934</c:v>
                </c:pt>
                <c:pt idx="1919">
                  <c:v>167.33336111111268</c:v>
                </c:pt>
                <c:pt idx="1920">
                  <c:v>167.41669444444602</c:v>
                </c:pt>
                <c:pt idx="1921">
                  <c:v>167.50002777777937</c:v>
                </c:pt>
                <c:pt idx="1922">
                  <c:v>167.58336111111271</c:v>
                </c:pt>
              </c:numCache>
            </c:numRef>
          </c:xVal>
          <c:yVal>
            <c:numRef>
              <c:f>Offgas!$I$96:$I$6098</c:f>
              <c:numCache>
                <c:formatCode>General</c:formatCode>
                <c:ptCount val="6003"/>
                <c:pt idx="0">
                  <c:v>6.8477777567018281</c:v>
                </c:pt>
                <c:pt idx="1">
                  <c:v>6.8476571191580469</c:v>
                </c:pt>
                <c:pt idx="2">
                  <c:v>6.8522074755420359</c:v>
                </c:pt>
                <c:pt idx="3">
                  <c:v>7.0322143589062538</c:v>
                </c:pt>
                <c:pt idx="4">
                  <c:v>7.1479213308404228</c:v>
                </c:pt>
                <c:pt idx="5">
                  <c:v>7.3288177988597987</c:v>
                </c:pt>
                <c:pt idx="6">
                  <c:v>7.4429340278274161</c:v>
                </c:pt>
                <c:pt idx="7">
                  <c:v>7.6249531195831315</c:v>
                </c:pt>
                <c:pt idx="8">
                  <c:v>7.7452080376859866</c:v>
                </c:pt>
                <c:pt idx="9">
                  <c:v>8.1063629285538212</c:v>
                </c:pt>
                <c:pt idx="10">
                  <c:v>8.3309906963903373</c:v>
                </c:pt>
                <c:pt idx="11">
                  <c:v>8.5099452801742306</c:v>
                </c:pt>
                <c:pt idx="12">
                  <c:v>8.6254713279600956</c:v>
                </c:pt>
                <c:pt idx="13">
                  <c:v>8.8064700135267113</c:v>
                </c:pt>
                <c:pt idx="14">
                  <c:v>9.2150562172774766</c:v>
                </c:pt>
                <c:pt idx="15">
                  <c:v>9.2136075783128764</c:v>
                </c:pt>
                <c:pt idx="16">
                  <c:v>9.8104208267435435</c:v>
                </c:pt>
                <c:pt idx="17">
                  <c:v>9.9915614529920287</c:v>
                </c:pt>
                <c:pt idx="18">
                  <c:v>10.105869347666447</c:v>
                </c:pt>
                <c:pt idx="19">
                  <c:v>10.286284888195915</c:v>
                </c:pt>
                <c:pt idx="20">
                  <c:v>10.400993575026337</c:v>
                </c:pt>
                <c:pt idx="21">
                  <c:v>10.581402314580419</c:v>
                </c:pt>
                <c:pt idx="22">
                  <c:v>11.28896104769842</c:v>
                </c:pt>
                <c:pt idx="23">
                  <c:v>11.470642442484559</c:v>
                </c:pt>
                <c:pt idx="24">
                  <c:v>11.588469322474957</c:v>
                </c:pt>
                <c:pt idx="25">
                  <c:v>11.951991921003208</c:v>
                </c:pt>
                <c:pt idx="26">
                  <c:v>12.182424310552685</c:v>
                </c:pt>
                <c:pt idx="27">
                  <c:v>12.546571198670906</c:v>
                </c:pt>
                <c:pt idx="28">
                  <c:v>12.774106390571857</c:v>
                </c:pt>
                <c:pt idx="29">
                  <c:v>13.133958226240452</c:v>
                </c:pt>
                <c:pt idx="30">
                  <c:v>13.368918869851143</c:v>
                </c:pt>
                <c:pt idx="31">
                  <c:v>13.910111610934994</c:v>
                </c:pt>
                <c:pt idx="32">
                  <c:v>14.250896926188684</c:v>
                </c:pt>
                <c:pt idx="33">
                  <c:v>14.614176257066749</c:v>
                </c:pt>
                <c:pt idx="34">
                  <c:v>15.139610468071265</c:v>
                </c:pt>
                <c:pt idx="35">
                  <c:v>15.504888150573036</c:v>
                </c:pt>
                <c:pt idx="36">
                  <c:v>16.02555561834134</c:v>
                </c:pt>
                <c:pt idx="37">
                  <c:v>16.390199141605372</c:v>
                </c:pt>
                <c:pt idx="38">
                  <c:v>16.62345044196142</c:v>
                </c:pt>
                <c:pt idx="39">
                  <c:v>17.166886941044993</c:v>
                </c:pt>
                <c:pt idx="40">
                  <c:v>17.789774167968655</c:v>
                </c:pt>
                <c:pt idx="41">
                  <c:v>17.791285279048662</c:v>
                </c:pt>
                <c:pt idx="42">
                  <c:v>17.520119030616751</c:v>
                </c:pt>
                <c:pt idx="43">
                  <c:v>18.792652914579332</c:v>
                </c:pt>
                <c:pt idx="44">
                  <c:v>20.168095933320927</c:v>
                </c:pt>
                <c:pt idx="45">
                  <c:v>20.528302752996478</c:v>
                </c:pt>
                <c:pt idx="46">
                  <c:v>21.059089086738087</c:v>
                </c:pt>
                <c:pt idx="47">
                  <c:v>21.602737608971093</c:v>
                </c:pt>
                <c:pt idx="48">
                  <c:v>21.949410130308745</c:v>
                </c:pt>
                <c:pt idx="49">
                  <c:v>22.857385096219868</c:v>
                </c:pt>
                <c:pt idx="50">
                  <c:v>23.428577508506343</c:v>
                </c:pt>
                <c:pt idx="51">
                  <c:v>24.15241416037194</c:v>
                </c:pt>
                <c:pt idx="52">
                  <c:v>24.904606212926488</c:v>
                </c:pt>
                <c:pt idx="53">
                  <c:v>25.2658139114561</c:v>
                </c:pt>
                <c:pt idx="54">
                  <c:v>26.065407250952099</c:v>
                </c:pt>
                <c:pt idx="55">
                  <c:v>25.700824340809461</c:v>
                </c:pt>
                <c:pt idx="56">
                  <c:v>26.963261274983623</c:v>
                </c:pt>
                <c:pt idx="57">
                  <c:v>27.701170435970532</c:v>
                </c:pt>
                <c:pt idx="58">
                  <c:v>28.440819865287889</c:v>
                </c:pt>
                <c:pt idx="59">
                  <c:v>29.003649064666689</c:v>
                </c:pt>
                <c:pt idx="60">
                  <c:v>29.614169175903957</c:v>
                </c:pt>
                <c:pt idx="61">
                  <c:v>30.092912367006452</c:v>
                </c:pt>
                <c:pt idx="62">
                  <c:v>30.297911580552697</c:v>
                </c:pt>
                <c:pt idx="63">
                  <c:v>30.954421481476508</c:v>
                </c:pt>
                <c:pt idx="64">
                  <c:v>31.229044210396687</c:v>
                </c:pt>
                <c:pt idx="65">
                  <c:v>31.947809329590342</c:v>
                </c:pt>
                <c:pt idx="66">
                  <c:v>32.166778890049301</c:v>
                </c:pt>
                <c:pt idx="67">
                  <c:v>32.546721048121832</c:v>
                </c:pt>
                <c:pt idx="68">
                  <c:v>32.703789728443304</c:v>
                </c:pt>
                <c:pt idx="69">
                  <c:v>33.87692878283773</c:v>
                </c:pt>
                <c:pt idx="70">
                  <c:v>34.374298877304568</c:v>
                </c:pt>
                <c:pt idx="71">
                  <c:v>35.138667774823624</c:v>
                </c:pt>
                <c:pt idx="72">
                  <c:v>35.694723556511484</c:v>
                </c:pt>
                <c:pt idx="73">
                  <c:v>35.941089817863173</c:v>
                </c:pt>
                <c:pt idx="74">
                  <c:v>36.459359453203447</c:v>
                </c:pt>
                <c:pt idx="75">
                  <c:v>36.83389838434821</c:v>
                </c:pt>
                <c:pt idx="76">
                  <c:v>37.48401762590936</c:v>
                </c:pt>
                <c:pt idx="77">
                  <c:v>37.93481249594619</c:v>
                </c:pt>
                <c:pt idx="78">
                  <c:v>38.669350361746908</c:v>
                </c:pt>
                <c:pt idx="79">
                  <c:v>38.929333603876472</c:v>
                </c:pt>
                <c:pt idx="80">
                  <c:v>39.098971885566939</c:v>
                </c:pt>
                <c:pt idx="81">
                  <c:v>38.917398336176262</c:v>
                </c:pt>
                <c:pt idx="82">
                  <c:v>38.957644420693534</c:v>
                </c:pt>
                <c:pt idx="83">
                  <c:v>40.062075867247273</c:v>
                </c:pt>
                <c:pt idx="84">
                  <c:v>40.954315922122987</c:v>
                </c:pt>
                <c:pt idx="85">
                  <c:v>41.175014953859552</c:v>
                </c:pt>
                <c:pt idx="86">
                  <c:v>41.450748664047445</c:v>
                </c:pt>
                <c:pt idx="87">
                  <c:v>41.890599816811445</c:v>
                </c:pt>
                <c:pt idx="88">
                  <c:v>41.771282702145847</c:v>
                </c:pt>
                <c:pt idx="89">
                  <c:v>42.355268417627883</c:v>
                </c:pt>
                <c:pt idx="90">
                  <c:v>42.834267670014739</c:v>
                </c:pt>
                <c:pt idx="91">
                  <c:v>43.100175316050922</c:v>
                </c:pt>
                <c:pt idx="92">
                  <c:v>43.597676325024651</c:v>
                </c:pt>
                <c:pt idx="93">
                  <c:v>43.858515907224614</c:v>
                </c:pt>
                <c:pt idx="94">
                  <c:v>43.655983297748634</c:v>
                </c:pt>
                <c:pt idx="95">
                  <c:v>44.124073894807779</c:v>
                </c:pt>
                <c:pt idx="96">
                  <c:v>44.528161104734096</c:v>
                </c:pt>
                <c:pt idx="97">
                  <c:v>44.644090741639374</c:v>
                </c:pt>
                <c:pt idx="98">
                  <c:v>45.178999412562916</c:v>
                </c:pt>
                <c:pt idx="99">
                  <c:v>45.45202853611697</c:v>
                </c:pt>
                <c:pt idx="100">
                  <c:v>45.257505445131585</c:v>
                </c:pt>
                <c:pt idx="101">
                  <c:v>45.079107009949745</c:v>
                </c:pt>
                <c:pt idx="102">
                  <c:v>44.985838028338975</c:v>
                </c:pt>
                <c:pt idx="103">
                  <c:v>45.574734615267758</c:v>
                </c:pt>
                <c:pt idx="104">
                  <c:v>45.710492602482759</c:v>
                </c:pt>
                <c:pt idx="105">
                  <c:v>46.012811216560515</c:v>
                </c:pt>
                <c:pt idx="106">
                  <c:v>46.383420255409021</c:v>
                </c:pt>
                <c:pt idx="107">
                  <c:v>46.525831406661005</c:v>
                </c:pt>
                <c:pt idx="108">
                  <c:v>46.677420104844892</c:v>
                </c:pt>
                <c:pt idx="109">
                  <c:v>47.083853964062413</c:v>
                </c:pt>
                <c:pt idx="110">
                  <c:v>47.211553344911529</c:v>
                </c:pt>
                <c:pt idx="111">
                  <c:v>47.580639371441421</c:v>
                </c:pt>
                <c:pt idx="112">
                  <c:v>47.624331261544334</c:v>
                </c:pt>
                <c:pt idx="113">
                  <c:v>47.510329988541308</c:v>
                </c:pt>
                <c:pt idx="114">
                  <c:v>47.233349419384446</c:v>
                </c:pt>
                <c:pt idx="115">
                  <c:v>47.502893275028732</c:v>
                </c:pt>
                <c:pt idx="116">
                  <c:v>47.902188958955165</c:v>
                </c:pt>
                <c:pt idx="117">
                  <c:v>47.844215295843917</c:v>
                </c:pt>
                <c:pt idx="118">
                  <c:v>47.890661168162715</c:v>
                </c:pt>
                <c:pt idx="119">
                  <c:v>47.884057463041877</c:v>
                </c:pt>
                <c:pt idx="120">
                  <c:v>47.692673486017178</c:v>
                </c:pt>
                <c:pt idx="121">
                  <c:v>47.914576316730518</c:v>
                </c:pt>
                <c:pt idx="122">
                  <c:v>48.21455136208786</c:v>
                </c:pt>
                <c:pt idx="123">
                  <c:v>48.441751644707132</c:v>
                </c:pt>
                <c:pt idx="124">
                  <c:v>48.330288726126319</c:v>
                </c:pt>
                <c:pt idx="125">
                  <c:v>48.417861173343709</c:v>
                </c:pt>
                <c:pt idx="126">
                  <c:v>48.047301204567859</c:v>
                </c:pt>
                <c:pt idx="127">
                  <c:v>49.571515142532391</c:v>
                </c:pt>
                <c:pt idx="128">
                  <c:v>37.347127516433261</c:v>
                </c:pt>
                <c:pt idx="129">
                  <c:v>40.425692709689486</c:v>
                </c:pt>
                <c:pt idx="130">
                  <c:v>42.606246290834619</c:v>
                </c:pt>
                <c:pt idx="131">
                  <c:v>43.676279625243595</c:v>
                </c:pt>
                <c:pt idx="132">
                  <c:v>45.244893318214217</c:v>
                </c:pt>
                <c:pt idx="133">
                  <c:v>46.510559389624078</c:v>
                </c:pt>
                <c:pt idx="134">
                  <c:v>48.161455233532045</c:v>
                </c:pt>
                <c:pt idx="135">
                  <c:v>48.156839816461655</c:v>
                </c:pt>
                <c:pt idx="136">
                  <c:v>48.234803452554772</c:v>
                </c:pt>
                <c:pt idx="137">
                  <c:v>51.295816896478421</c:v>
                </c:pt>
                <c:pt idx="138">
                  <c:v>53.475102483179278</c:v>
                </c:pt>
                <c:pt idx="139">
                  <c:v>55.110890902414475</c:v>
                </c:pt>
                <c:pt idx="140">
                  <c:v>57.001221935986067</c:v>
                </c:pt>
                <c:pt idx="141">
                  <c:v>57.538110649260005</c:v>
                </c:pt>
                <c:pt idx="142">
                  <c:v>57.880506061846333</c:v>
                </c:pt>
                <c:pt idx="143">
                  <c:v>58.423566285634152</c:v>
                </c:pt>
                <c:pt idx="144">
                  <c:v>59.079074399025842</c:v>
                </c:pt>
                <c:pt idx="145">
                  <c:v>60.164108948497045</c:v>
                </c:pt>
                <c:pt idx="146">
                  <c:v>61.432068934586347</c:v>
                </c:pt>
                <c:pt idx="147">
                  <c:v>62.346991339034034</c:v>
                </c:pt>
                <c:pt idx="148">
                  <c:v>63.515340117634459</c:v>
                </c:pt>
                <c:pt idx="149">
                  <c:v>64.593164259708772</c:v>
                </c:pt>
                <c:pt idx="150">
                  <c:v>65.875547162165844</c:v>
                </c:pt>
                <c:pt idx="151">
                  <c:v>66.955156926592267</c:v>
                </c:pt>
                <c:pt idx="152">
                  <c:v>67.924349098940425</c:v>
                </c:pt>
                <c:pt idx="153">
                  <c:v>68.641562454639171</c:v>
                </c:pt>
                <c:pt idx="154">
                  <c:v>69.373197229914823</c:v>
                </c:pt>
                <c:pt idx="155">
                  <c:v>69.174299635315833</c:v>
                </c:pt>
                <c:pt idx="156">
                  <c:v>69.11117853618714</c:v>
                </c:pt>
                <c:pt idx="157">
                  <c:v>71.097448746374255</c:v>
                </c:pt>
                <c:pt idx="158">
                  <c:v>72.616284805358461</c:v>
                </c:pt>
                <c:pt idx="159">
                  <c:v>73.517263001105746</c:v>
                </c:pt>
                <c:pt idx="160">
                  <c:v>74.073280451324266</c:v>
                </c:pt>
                <c:pt idx="161">
                  <c:v>74.600155051446151</c:v>
                </c:pt>
                <c:pt idx="162">
                  <c:v>74.968118898490118</c:v>
                </c:pt>
                <c:pt idx="163">
                  <c:v>76.038558543142258</c:v>
                </c:pt>
                <c:pt idx="164">
                  <c:v>77.016520476166136</c:v>
                </c:pt>
                <c:pt idx="165">
                  <c:v>77.740543543221619</c:v>
                </c:pt>
                <c:pt idx="166">
                  <c:v>78.491233411434564</c:v>
                </c:pt>
                <c:pt idx="167">
                  <c:v>79.21120154825374</c:v>
                </c:pt>
                <c:pt idx="168">
                  <c:v>79.654425581216003</c:v>
                </c:pt>
                <c:pt idx="169">
                  <c:v>80.578497716505851</c:v>
                </c:pt>
                <c:pt idx="170">
                  <c:v>81.136300317238806</c:v>
                </c:pt>
                <c:pt idx="171">
                  <c:v>81.859922612198076</c:v>
                </c:pt>
                <c:pt idx="172">
                  <c:v>82.603977266454933</c:v>
                </c:pt>
                <c:pt idx="173">
                  <c:v>82.775867641700742</c:v>
                </c:pt>
                <c:pt idx="174">
                  <c:v>83.469317425455529</c:v>
                </c:pt>
                <c:pt idx="175">
                  <c:v>83.096945619346585</c:v>
                </c:pt>
                <c:pt idx="176">
                  <c:v>82.903350656931167</c:v>
                </c:pt>
                <c:pt idx="177">
                  <c:v>84.369559744395417</c:v>
                </c:pt>
                <c:pt idx="178">
                  <c:v>85.553073481569427</c:v>
                </c:pt>
                <c:pt idx="179">
                  <c:v>85.733342040647074</c:v>
                </c:pt>
                <c:pt idx="180">
                  <c:v>85.845513021993384</c:v>
                </c:pt>
                <c:pt idx="181">
                  <c:v>86.206867776867639</c:v>
                </c:pt>
                <c:pt idx="182">
                  <c:v>86.871424416976012</c:v>
                </c:pt>
                <c:pt idx="183">
                  <c:v>92.671846381254142</c:v>
                </c:pt>
                <c:pt idx="184">
                  <c:v>100.04593911011121</c:v>
                </c:pt>
                <c:pt idx="185">
                  <c:v>101.03620566148872</c:v>
                </c:pt>
                <c:pt idx="186">
                  <c:v>102.51224652502286</c:v>
                </c:pt>
                <c:pt idx="187">
                  <c:v>103.7501094728479</c:v>
                </c:pt>
                <c:pt idx="188">
                  <c:v>104.15905041164487</c:v>
                </c:pt>
                <c:pt idx="189">
                  <c:v>103.25990813127444</c:v>
                </c:pt>
                <c:pt idx="190">
                  <c:v>103.05048182904314</c:v>
                </c:pt>
                <c:pt idx="191">
                  <c:v>104.13221901416418</c:v>
                </c:pt>
                <c:pt idx="192">
                  <c:v>105.41798894910011</c:v>
                </c:pt>
                <c:pt idx="193">
                  <c:v>106.53415875473324</c:v>
                </c:pt>
                <c:pt idx="194">
                  <c:v>107.52313499721041</c:v>
                </c:pt>
                <c:pt idx="195">
                  <c:v>107.31299512730402</c:v>
                </c:pt>
                <c:pt idx="196">
                  <c:v>106.94218436197632</c:v>
                </c:pt>
                <c:pt idx="197">
                  <c:v>83.899217237512872</c:v>
                </c:pt>
                <c:pt idx="198">
                  <c:v>69.124049528832472</c:v>
                </c:pt>
                <c:pt idx="199">
                  <c:v>67.30254244525581</c:v>
                </c:pt>
                <c:pt idx="200">
                  <c:v>66.14417533526219</c:v>
                </c:pt>
                <c:pt idx="201">
                  <c:v>64.334117714817324</c:v>
                </c:pt>
                <c:pt idx="202">
                  <c:v>62.592712023235769</c:v>
                </c:pt>
                <c:pt idx="203">
                  <c:v>60.779820956176742</c:v>
                </c:pt>
                <c:pt idx="204">
                  <c:v>59.35504972165684</c:v>
                </c:pt>
                <c:pt idx="205">
                  <c:v>58.435325816810391</c:v>
                </c:pt>
                <c:pt idx="206">
                  <c:v>57.549436590618555</c:v>
                </c:pt>
                <c:pt idx="207">
                  <c:v>55.913399816012962</c:v>
                </c:pt>
                <c:pt idx="208">
                  <c:v>54.870642995430991</c:v>
                </c:pt>
                <c:pt idx="209">
                  <c:v>53.048578949682863</c:v>
                </c:pt>
                <c:pt idx="210">
                  <c:v>51.62603493561857</c:v>
                </c:pt>
                <c:pt idx="211">
                  <c:v>50.715519844749473</c:v>
                </c:pt>
                <c:pt idx="212">
                  <c:v>49.835221405616821</c:v>
                </c:pt>
                <c:pt idx="213">
                  <c:v>48.557047753067415</c:v>
                </c:pt>
                <c:pt idx="214">
                  <c:v>47.443807108918406</c:v>
                </c:pt>
                <c:pt idx="215">
                  <c:v>46.17268711481465</c:v>
                </c:pt>
                <c:pt idx="216">
                  <c:v>44.7684292977521</c:v>
                </c:pt>
                <c:pt idx="217">
                  <c:v>43.494734669573994</c:v>
                </c:pt>
                <c:pt idx="218">
                  <c:v>41.790707912680688</c:v>
                </c:pt>
                <c:pt idx="219">
                  <c:v>40.339623358110785</c:v>
                </c:pt>
                <c:pt idx="220">
                  <c:v>38.857517059534246</c:v>
                </c:pt>
                <c:pt idx="221">
                  <c:v>38.85766175241934</c:v>
                </c:pt>
                <c:pt idx="222">
                  <c:v>39.380926222869327</c:v>
                </c:pt>
                <c:pt idx="223">
                  <c:v>36.286460349016053</c:v>
                </c:pt>
                <c:pt idx="224">
                  <c:v>34.473443803471127</c:v>
                </c:pt>
                <c:pt idx="225">
                  <c:v>52.11706496513181</c:v>
                </c:pt>
                <c:pt idx="226">
                  <c:v>55.692549150731374</c:v>
                </c:pt>
                <c:pt idx="227">
                  <c:v>49.914028608051986</c:v>
                </c:pt>
                <c:pt idx="228">
                  <c:v>46.570514920254105</c:v>
                </c:pt>
                <c:pt idx="229">
                  <c:v>45.377593805209429</c:v>
                </c:pt>
                <c:pt idx="230">
                  <c:v>44.453322868762442</c:v>
                </c:pt>
                <c:pt idx="231">
                  <c:v>43.610887597265915</c:v>
                </c:pt>
                <c:pt idx="232">
                  <c:v>47.521730468538443</c:v>
                </c:pt>
                <c:pt idx="233">
                  <c:v>67.708745903133973</c:v>
                </c:pt>
                <c:pt idx="234">
                  <c:v>83.148070879434655</c:v>
                </c:pt>
                <c:pt idx="235">
                  <c:v>85.915913217494378</c:v>
                </c:pt>
                <c:pt idx="236">
                  <c:v>86.439702698695314</c:v>
                </c:pt>
                <c:pt idx="237">
                  <c:v>85.979332841419236</c:v>
                </c:pt>
                <c:pt idx="238">
                  <c:v>85.530304767084303</c:v>
                </c:pt>
                <c:pt idx="239">
                  <c:v>86.277797790992437</c:v>
                </c:pt>
                <c:pt idx="240">
                  <c:v>88.309877866959937</c:v>
                </c:pt>
                <c:pt idx="241">
                  <c:v>89.417963274130997</c:v>
                </c:pt>
                <c:pt idx="242">
                  <c:v>91.288985125388919</c:v>
                </c:pt>
                <c:pt idx="243">
                  <c:v>90.557080178155218</c:v>
                </c:pt>
                <c:pt idx="244">
                  <c:v>92.474283293785689</c:v>
                </c:pt>
                <c:pt idx="245">
                  <c:v>91.125066641747935</c:v>
                </c:pt>
                <c:pt idx="246">
                  <c:v>90.832460361592908</c:v>
                </c:pt>
                <c:pt idx="247">
                  <c:v>91.784215362117294</c:v>
                </c:pt>
                <c:pt idx="248">
                  <c:v>94.4617506632719</c:v>
                </c:pt>
                <c:pt idx="249">
                  <c:v>89.455561874425541</c:v>
                </c:pt>
                <c:pt idx="250">
                  <c:v>86.165228266249912</c:v>
                </c:pt>
                <c:pt idx="251">
                  <c:v>80.701121018361803</c:v>
                </c:pt>
                <c:pt idx="252">
                  <c:v>70.009098894515446</c:v>
                </c:pt>
                <c:pt idx="253">
                  <c:v>71.612998464353495</c:v>
                </c:pt>
                <c:pt idx="254">
                  <c:v>76.148489566882716</c:v>
                </c:pt>
                <c:pt idx="255">
                  <c:v>76.63706297892206</c:v>
                </c:pt>
                <c:pt idx="256">
                  <c:v>77.186124349561979</c:v>
                </c:pt>
                <c:pt idx="257">
                  <c:v>76.922549393381303</c:v>
                </c:pt>
                <c:pt idx="258">
                  <c:v>76.732047432707589</c:v>
                </c:pt>
                <c:pt idx="259">
                  <c:v>76.645995437059284</c:v>
                </c:pt>
                <c:pt idx="260">
                  <c:v>76.255790997605487</c:v>
                </c:pt>
                <c:pt idx="261">
                  <c:v>75.607704960776204</c:v>
                </c:pt>
                <c:pt idx="262">
                  <c:v>75.158455146571328</c:v>
                </c:pt>
                <c:pt idx="263">
                  <c:v>74.905614580361814</c:v>
                </c:pt>
                <c:pt idx="264">
                  <c:v>74.378079665288624</c:v>
                </c:pt>
                <c:pt idx="265">
                  <c:v>73.547528435780265</c:v>
                </c:pt>
                <c:pt idx="266">
                  <c:v>73.303803248470302</c:v>
                </c:pt>
                <c:pt idx="267">
                  <c:v>73.2342670506372</c:v>
                </c:pt>
                <c:pt idx="268">
                  <c:v>73.157627098127151</c:v>
                </c:pt>
                <c:pt idx="269">
                  <c:v>72.711998176736756</c:v>
                </c:pt>
                <c:pt idx="270">
                  <c:v>72.388026812162849</c:v>
                </c:pt>
                <c:pt idx="271">
                  <c:v>71.934212914891276</c:v>
                </c:pt>
                <c:pt idx="272">
                  <c:v>71.620992667855731</c:v>
                </c:pt>
                <c:pt idx="273">
                  <c:v>71.54417574833586</c:v>
                </c:pt>
                <c:pt idx="274">
                  <c:v>72.052683325176304</c:v>
                </c:pt>
                <c:pt idx="275">
                  <c:v>72.156771315944198</c:v>
                </c:pt>
                <c:pt idx="276">
                  <c:v>72.490068997520012</c:v>
                </c:pt>
                <c:pt idx="277">
                  <c:v>72.397998090002361</c:v>
                </c:pt>
                <c:pt idx="278">
                  <c:v>72.325140293960644</c:v>
                </c:pt>
                <c:pt idx="279">
                  <c:v>72.250379831775376</c:v>
                </c:pt>
                <c:pt idx="280">
                  <c:v>72.1395319800409</c:v>
                </c:pt>
                <c:pt idx="281">
                  <c:v>72.069544559376936</c:v>
                </c:pt>
                <c:pt idx="282">
                  <c:v>71.993157915279113</c:v>
                </c:pt>
                <c:pt idx="283">
                  <c:v>72.112982904393519</c:v>
                </c:pt>
                <c:pt idx="284">
                  <c:v>72.162841054939861</c:v>
                </c:pt>
                <c:pt idx="285">
                  <c:v>73.349666306216278</c:v>
                </c:pt>
                <c:pt idx="286">
                  <c:v>74.029221527387136</c:v>
                </c:pt>
                <c:pt idx="287">
                  <c:v>74.128649276681173</c:v>
                </c:pt>
                <c:pt idx="288">
                  <c:v>74.137063813933722</c:v>
                </c:pt>
                <c:pt idx="289">
                  <c:v>74.065275421244351</c:v>
                </c:pt>
                <c:pt idx="290">
                  <c:v>73.712181269654934</c:v>
                </c:pt>
                <c:pt idx="291">
                  <c:v>75.056095377935307</c:v>
                </c:pt>
                <c:pt idx="292">
                  <c:v>76.427873655896008</c:v>
                </c:pt>
                <c:pt idx="293">
                  <c:v>76.356510629220011</c:v>
                </c:pt>
                <c:pt idx="294">
                  <c:v>76.538945846941033</c:v>
                </c:pt>
                <c:pt idx="295">
                  <c:v>76.276440732963223</c:v>
                </c:pt>
                <c:pt idx="296">
                  <c:v>76.066261605450222</c:v>
                </c:pt>
                <c:pt idx="297">
                  <c:v>76.348789043228507</c:v>
                </c:pt>
                <c:pt idx="298">
                  <c:v>76.470006409248498</c:v>
                </c:pt>
                <c:pt idx="299">
                  <c:v>76.557967084474029</c:v>
                </c:pt>
                <c:pt idx="300">
                  <c:v>76.570692175998076</c:v>
                </c:pt>
                <c:pt idx="301">
                  <c:v>76.914465619139335</c:v>
                </c:pt>
                <c:pt idx="302">
                  <c:v>77.538466595798326</c:v>
                </c:pt>
                <c:pt idx="303">
                  <c:v>77.638704763644199</c:v>
                </c:pt>
                <c:pt idx="304">
                  <c:v>78.23460054835941</c:v>
                </c:pt>
                <c:pt idx="305">
                  <c:v>78.145327508223261</c:v>
                </c:pt>
                <c:pt idx="306">
                  <c:v>78.348545478350218</c:v>
                </c:pt>
                <c:pt idx="307">
                  <c:v>78.957427590397799</c:v>
                </c:pt>
                <c:pt idx="308">
                  <c:v>80.96082266225649</c:v>
                </c:pt>
                <c:pt idx="309">
                  <c:v>79.780185191153734</c:v>
                </c:pt>
                <c:pt idx="310">
                  <c:v>78.488325643400614</c:v>
                </c:pt>
                <c:pt idx="311">
                  <c:v>78.733753788631006</c:v>
                </c:pt>
                <c:pt idx="312">
                  <c:v>79.144966713143276</c:v>
                </c:pt>
                <c:pt idx="313">
                  <c:v>79.402743891286619</c:v>
                </c:pt>
                <c:pt idx="314">
                  <c:v>80.116271613020032</c:v>
                </c:pt>
                <c:pt idx="315">
                  <c:v>80.901358758979441</c:v>
                </c:pt>
                <c:pt idx="316">
                  <c:v>81.326855598303993</c:v>
                </c:pt>
                <c:pt idx="317">
                  <c:v>81.394808115249461</c:v>
                </c:pt>
                <c:pt idx="318">
                  <c:v>81.417342439903635</c:v>
                </c:pt>
                <c:pt idx="319">
                  <c:v>82.167576758879463</c:v>
                </c:pt>
                <c:pt idx="320">
                  <c:v>82.848521091602706</c:v>
                </c:pt>
                <c:pt idx="321">
                  <c:v>82.576796876059603</c:v>
                </c:pt>
                <c:pt idx="322">
                  <c:v>82.377972298682025</c:v>
                </c:pt>
                <c:pt idx="323">
                  <c:v>83.150890340762373</c:v>
                </c:pt>
                <c:pt idx="324">
                  <c:v>83.572782158001985</c:v>
                </c:pt>
                <c:pt idx="325">
                  <c:v>83.646570601974005</c:v>
                </c:pt>
                <c:pt idx="326">
                  <c:v>83.64990167455349</c:v>
                </c:pt>
                <c:pt idx="327">
                  <c:v>84.384111814195933</c:v>
                </c:pt>
                <c:pt idx="328">
                  <c:v>84.534393739023429</c:v>
                </c:pt>
                <c:pt idx="329">
                  <c:v>85.282549034672982</c:v>
                </c:pt>
                <c:pt idx="330">
                  <c:v>85.984374842868206</c:v>
                </c:pt>
                <c:pt idx="331">
                  <c:v>86.018651121106146</c:v>
                </c:pt>
                <c:pt idx="332">
                  <c:v>86.011513553996394</c:v>
                </c:pt>
                <c:pt idx="333">
                  <c:v>85.882457783299699</c:v>
                </c:pt>
                <c:pt idx="334">
                  <c:v>86.346159809404156</c:v>
                </c:pt>
                <c:pt idx="335">
                  <c:v>87.259099801120442</c:v>
                </c:pt>
                <c:pt idx="336">
                  <c:v>88.035396760693928</c:v>
                </c:pt>
                <c:pt idx="337">
                  <c:v>87.919886339731306</c:v>
                </c:pt>
                <c:pt idx="338">
                  <c:v>88.080421669716273</c:v>
                </c:pt>
                <c:pt idx="339">
                  <c:v>88.460760255535959</c:v>
                </c:pt>
                <c:pt idx="340">
                  <c:v>88.912151317726313</c:v>
                </c:pt>
                <c:pt idx="341">
                  <c:v>89.305831095460164</c:v>
                </c:pt>
                <c:pt idx="342">
                  <c:v>89.488519996877116</c:v>
                </c:pt>
                <c:pt idx="343">
                  <c:v>89.529684926317898</c:v>
                </c:pt>
                <c:pt idx="344">
                  <c:v>89.792655095552405</c:v>
                </c:pt>
                <c:pt idx="345">
                  <c:v>90.331773724974937</c:v>
                </c:pt>
                <c:pt idx="346">
                  <c:v>90.877545916126039</c:v>
                </c:pt>
                <c:pt idx="347">
                  <c:v>90.913542811345422</c:v>
                </c:pt>
                <c:pt idx="348">
                  <c:v>90.894945004854904</c:v>
                </c:pt>
                <c:pt idx="349">
                  <c:v>91.26481767884512</c:v>
                </c:pt>
                <c:pt idx="350">
                  <c:v>91.992183483750978</c:v>
                </c:pt>
                <c:pt idx="351">
                  <c:v>92.34463594345074</c:v>
                </c:pt>
                <c:pt idx="352">
                  <c:v>92.802579022306389</c:v>
                </c:pt>
                <c:pt idx="353">
                  <c:v>92.805488457641928</c:v>
                </c:pt>
                <c:pt idx="354">
                  <c:v>92.510920460666284</c:v>
                </c:pt>
                <c:pt idx="355">
                  <c:v>93.387028026914038</c:v>
                </c:pt>
                <c:pt idx="356">
                  <c:v>94.659451411154166</c:v>
                </c:pt>
                <c:pt idx="357">
                  <c:v>94.849767637918433</c:v>
                </c:pt>
                <c:pt idx="358">
                  <c:v>94.882737000329541</c:v>
                </c:pt>
                <c:pt idx="359">
                  <c:v>95.085762079778434</c:v>
                </c:pt>
                <c:pt idx="360">
                  <c:v>95.674505461538175</c:v>
                </c:pt>
                <c:pt idx="361">
                  <c:v>95.209666191956856</c:v>
                </c:pt>
                <c:pt idx="362">
                  <c:v>95.131671944582735</c:v>
                </c:pt>
                <c:pt idx="363">
                  <c:v>95.810074295121453</c:v>
                </c:pt>
                <c:pt idx="364">
                  <c:v>97.229178117527397</c:v>
                </c:pt>
                <c:pt idx="365">
                  <c:v>97.392063675795455</c:v>
                </c:pt>
                <c:pt idx="366">
                  <c:v>97.454138289413763</c:v>
                </c:pt>
                <c:pt idx="367">
                  <c:v>98.114149922467135</c:v>
                </c:pt>
                <c:pt idx="368">
                  <c:v>98.457756892405584</c:v>
                </c:pt>
                <c:pt idx="369">
                  <c:v>98.453527015594986</c:v>
                </c:pt>
                <c:pt idx="370">
                  <c:v>99.208160641228289</c:v>
                </c:pt>
                <c:pt idx="371">
                  <c:v>99.200038709391421</c:v>
                </c:pt>
                <c:pt idx="372">
                  <c:v>99.36945418424159</c:v>
                </c:pt>
                <c:pt idx="373">
                  <c:v>99.065616660713815</c:v>
                </c:pt>
                <c:pt idx="374">
                  <c:v>100.36119410022306</c:v>
                </c:pt>
                <c:pt idx="375">
                  <c:v>101.02065355344629</c:v>
                </c:pt>
                <c:pt idx="376">
                  <c:v>102.1163119774636</c:v>
                </c:pt>
                <c:pt idx="377">
                  <c:v>101.79682415436046</c:v>
                </c:pt>
                <c:pt idx="378">
                  <c:v>101.52424448711123</c:v>
                </c:pt>
                <c:pt idx="379">
                  <c:v>101.3475827300572</c:v>
                </c:pt>
                <c:pt idx="380">
                  <c:v>100.67742016151273</c:v>
                </c:pt>
                <c:pt idx="381">
                  <c:v>101.96375854610295</c:v>
                </c:pt>
                <c:pt idx="382">
                  <c:v>103.45069647030185</c:v>
                </c:pt>
                <c:pt idx="383">
                  <c:v>103.58299973785269</c:v>
                </c:pt>
                <c:pt idx="384">
                  <c:v>103.86095597956022</c:v>
                </c:pt>
                <c:pt idx="385">
                  <c:v>103.67552955170856</c:v>
                </c:pt>
                <c:pt idx="386">
                  <c:v>104.5540949280097</c:v>
                </c:pt>
                <c:pt idx="387">
                  <c:v>105.31585423011335</c:v>
                </c:pt>
                <c:pt idx="388">
                  <c:v>106.20179435375088</c:v>
                </c:pt>
                <c:pt idx="389">
                  <c:v>106.03049675969322</c:v>
                </c:pt>
                <c:pt idx="390">
                  <c:v>106.35233285185819</c:v>
                </c:pt>
                <c:pt idx="391">
                  <c:v>106.63192585444422</c:v>
                </c:pt>
                <c:pt idx="392">
                  <c:v>106.98311056708881</c:v>
                </c:pt>
                <c:pt idx="393">
                  <c:v>106.61862479083575</c:v>
                </c:pt>
                <c:pt idx="394">
                  <c:v>108.39104646457054</c:v>
                </c:pt>
                <c:pt idx="395">
                  <c:v>108.71049469281286</c:v>
                </c:pt>
                <c:pt idx="396">
                  <c:v>109.85022210702272</c:v>
                </c:pt>
                <c:pt idx="397">
                  <c:v>109.97643711322068</c:v>
                </c:pt>
                <c:pt idx="398">
                  <c:v>110.25436604129548</c:v>
                </c:pt>
                <c:pt idx="399">
                  <c:v>110.54545129174251</c:v>
                </c:pt>
                <c:pt idx="400">
                  <c:v>111.17445209243041</c:v>
                </c:pt>
                <c:pt idx="401">
                  <c:v>111.47151000004331</c:v>
                </c:pt>
                <c:pt idx="402">
                  <c:v>112.077212192576</c:v>
                </c:pt>
                <c:pt idx="403">
                  <c:v>112.51858548028628</c:v>
                </c:pt>
                <c:pt idx="404">
                  <c:v>113.48328483056527</c:v>
                </c:pt>
                <c:pt idx="405">
                  <c:v>113.75446782807744</c:v>
                </c:pt>
                <c:pt idx="406">
                  <c:v>114.34095723555545</c:v>
                </c:pt>
                <c:pt idx="407">
                  <c:v>114.48014400050506</c:v>
                </c:pt>
                <c:pt idx="408">
                  <c:v>114.93760295150976</c:v>
                </c:pt>
                <c:pt idx="409">
                  <c:v>101.08253086698507</c:v>
                </c:pt>
                <c:pt idx="410">
                  <c:v>74.914255669248931</c:v>
                </c:pt>
                <c:pt idx="411">
                  <c:v>60.806535306179022</c:v>
                </c:pt>
                <c:pt idx="412">
                  <c:v>50.273340818126236</c:v>
                </c:pt>
                <c:pt idx="413">
                  <c:v>45.360360267101875</c:v>
                </c:pt>
                <c:pt idx="414">
                  <c:v>41.291586547914754</c:v>
                </c:pt>
                <c:pt idx="415">
                  <c:v>38.992883067456781</c:v>
                </c:pt>
                <c:pt idx="416">
                  <c:v>36.528112005593037</c:v>
                </c:pt>
                <c:pt idx="417">
                  <c:v>34.07590452515867</c:v>
                </c:pt>
                <c:pt idx="418">
                  <c:v>32.042715346843586</c:v>
                </c:pt>
                <c:pt idx="419">
                  <c:v>30.509442520557318</c:v>
                </c:pt>
                <c:pt idx="420">
                  <c:v>28.788070131022582</c:v>
                </c:pt>
                <c:pt idx="421">
                  <c:v>27.411867625918187</c:v>
                </c:pt>
                <c:pt idx="422">
                  <c:v>26.286494420231815</c:v>
                </c:pt>
                <c:pt idx="423">
                  <c:v>24.90613788371066</c:v>
                </c:pt>
                <c:pt idx="424">
                  <c:v>23.830237003191222</c:v>
                </c:pt>
                <c:pt idx="425">
                  <c:v>24.447923707301104</c:v>
                </c:pt>
                <c:pt idx="426">
                  <c:v>25.12541204097699</c:v>
                </c:pt>
                <c:pt idx="427">
                  <c:v>33.519017688559934</c:v>
                </c:pt>
                <c:pt idx="428">
                  <c:v>37.592598789960057</c:v>
                </c:pt>
                <c:pt idx="429">
                  <c:v>35.233635736140116</c:v>
                </c:pt>
                <c:pt idx="430">
                  <c:v>33.256233564701454</c:v>
                </c:pt>
                <c:pt idx="431">
                  <c:v>32.630663753292353</c:v>
                </c:pt>
                <c:pt idx="432">
                  <c:v>32.49428684064199</c:v>
                </c:pt>
                <c:pt idx="433">
                  <c:v>32.021450157814535</c:v>
                </c:pt>
                <c:pt idx="434">
                  <c:v>31.707459307109666</c:v>
                </c:pt>
                <c:pt idx="435">
                  <c:v>31.239244742088506</c:v>
                </c:pt>
                <c:pt idx="436">
                  <c:v>30.684578116433993</c:v>
                </c:pt>
                <c:pt idx="437">
                  <c:v>30.526734569358005</c:v>
                </c:pt>
                <c:pt idx="438">
                  <c:v>30.687558171945213</c:v>
                </c:pt>
                <c:pt idx="439">
                  <c:v>30.849042870584473</c:v>
                </c:pt>
                <c:pt idx="440">
                  <c:v>31.763071363851399</c:v>
                </c:pt>
                <c:pt idx="441">
                  <c:v>33.487682257182733</c:v>
                </c:pt>
                <c:pt idx="442">
                  <c:v>35.615512692881822</c:v>
                </c:pt>
                <c:pt idx="443">
                  <c:v>38.292157717691893</c:v>
                </c:pt>
                <c:pt idx="444">
                  <c:v>40.986737095065074</c:v>
                </c:pt>
                <c:pt idx="445">
                  <c:v>43.194881944895641</c:v>
                </c:pt>
                <c:pt idx="446">
                  <c:v>44.642804725891772</c:v>
                </c:pt>
                <c:pt idx="447">
                  <c:v>48.862256721164137</c:v>
                </c:pt>
                <c:pt idx="448">
                  <c:v>52.565788721638114</c:v>
                </c:pt>
                <c:pt idx="449">
                  <c:v>54.705685510161587</c:v>
                </c:pt>
                <c:pt idx="450">
                  <c:v>56.82309122494123</c:v>
                </c:pt>
                <c:pt idx="451">
                  <c:v>58.082603266679172</c:v>
                </c:pt>
                <c:pt idx="452">
                  <c:v>59.338045489138864</c:v>
                </c:pt>
                <c:pt idx="453">
                  <c:v>59.18249926450882</c:v>
                </c:pt>
                <c:pt idx="454">
                  <c:v>59.111073341970432</c:v>
                </c:pt>
                <c:pt idx="455">
                  <c:v>60.371979891670719</c:v>
                </c:pt>
                <c:pt idx="456">
                  <c:v>61.373913021575014</c:v>
                </c:pt>
                <c:pt idx="457">
                  <c:v>60.737133921501673</c:v>
                </c:pt>
                <c:pt idx="458">
                  <c:v>60.325281012085988</c:v>
                </c:pt>
                <c:pt idx="459">
                  <c:v>59.231342764939704</c:v>
                </c:pt>
                <c:pt idx="460">
                  <c:v>58.528422770952773</c:v>
                </c:pt>
                <c:pt idx="461">
                  <c:v>57.119620728827172</c:v>
                </c:pt>
                <c:pt idx="462">
                  <c:v>55.948917397284177</c:v>
                </c:pt>
                <c:pt idx="463">
                  <c:v>54.067035847409002</c:v>
                </c:pt>
                <c:pt idx="464">
                  <c:v>52.357116418762075</c:v>
                </c:pt>
                <c:pt idx="465">
                  <c:v>50.325401503967043</c:v>
                </c:pt>
                <c:pt idx="466">
                  <c:v>48.82893511037004</c:v>
                </c:pt>
                <c:pt idx="467">
                  <c:v>48.825230301839348</c:v>
                </c:pt>
                <c:pt idx="468">
                  <c:v>44.691969154353153</c:v>
                </c:pt>
                <c:pt idx="469">
                  <c:v>42.488699253097828</c:v>
                </c:pt>
                <c:pt idx="470">
                  <c:v>40.57916552452113</c:v>
                </c:pt>
                <c:pt idx="471">
                  <c:v>38.223301703778667</c:v>
                </c:pt>
                <c:pt idx="472">
                  <c:v>35.722236575871115</c:v>
                </c:pt>
                <c:pt idx="473">
                  <c:v>34.144424161660837</c:v>
                </c:pt>
                <c:pt idx="474">
                  <c:v>33.353600356369128</c:v>
                </c:pt>
                <c:pt idx="475">
                  <c:v>29.604652393712637</c:v>
                </c:pt>
                <c:pt idx="476">
                  <c:v>26.745070354117519</c:v>
                </c:pt>
                <c:pt idx="477">
                  <c:v>24.706477311286541</c:v>
                </c:pt>
                <c:pt idx="478">
                  <c:v>22.90848723865868</c:v>
                </c:pt>
                <c:pt idx="479">
                  <c:v>21.176580947636499</c:v>
                </c:pt>
                <c:pt idx="480">
                  <c:v>19.327172245021746</c:v>
                </c:pt>
                <c:pt idx="481">
                  <c:v>18.532805868479969</c:v>
                </c:pt>
                <c:pt idx="482">
                  <c:v>16.756853473418325</c:v>
                </c:pt>
                <c:pt idx="483">
                  <c:v>15.654628160214852</c:v>
                </c:pt>
                <c:pt idx="484">
                  <c:v>14.184870154576732</c:v>
                </c:pt>
                <c:pt idx="485">
                  <c:v>13.240258418220909</c:v>
                </c:pt>
                <c:pt idx="486">
                  <c:v>12.408501708007158</c:v>
                </c:pt>
                <c:pt idx="487">
                  <c:v>12.566575826565499</c:v>
                </c:pt>
                <c:pt idx="488">
                  <c:v>12.616117492184275</c:v>
                </c:pt>
                <c:pt idx="489">
                  <c:v>10.567464556240596</c:v>
                </c:pt>
                <c:pt idx="490">
                  <c:v>9.302103929176635</c:v>
                </c:pt>
                <c:pt idx="491">
                  <c:v>8.8284113034494442</c:v>
                </c:pt>
                <c:pt idx="492">
                  <c:v>8.5306857172015143</c:v>
                </c:pt>
                <c:pt idx="493">
                  <c:v>8.0560344917108022</c:v>
                </c:pt>
                <c:pt idx="494">
                  <c:v>7.7590881100075624</c:v>
                </c:pt>
                <c:pt idx="495">
                  <c:v>7.4442348471578734</c:v>
                </c:pt>
                <c:pt idx="496">
                  <c:v>6.9711009506523114</c:v>
                </c:pt>
                <c:pt idx="497">
                  <c:v>6.5741223164967062</c:v>
                </c:pt>
                <c:pt idx="498">
                  <c:v>6.4745359333228878</c:v>
                </c:pt>
                <c:pt idx="499">
                  <c:v>6.3163173291699648</c:v>
                </c:pt>
                <c:pt idx="500">
                  <c:v>6.2240734904088431</c:v>
                </c:pt>
                <c:pt idx="501">
                  <c:v>6.3825226303062115</c:v>
                </c:pt>
                <c:pt idx="502">
                  <c:v>6.7965535001349515</c:v>
                </c:pt>
                <c:pt idx="503">
                  <c:v>21.929999093403122</c:v>
                </c:pt>
                <c:pt idx="504">
                  <c:v>30.905954092835739</c:v>
                </c:pt>
                <c:pt idx="505">
                  <c:v>31.040596937221039</c:v>
                </c:pt>
                <c:pt idx="506">
                  <c:v>31.904720207536588</c:v>
                </c:pt>
                <c:pt idx="507">
                  <c:v>32.677092635430611</c:v>
                </c:pt>
                <c:pt idx="508">
                  <c:v>33.187236531861068</c:v>
                </c:pt>
                <c:pt idx="509">
                  <c:v>34.918082860230101</c:v>
                </c:pt>
                <c:pt idx="510">
                  <c:v>35.989506253998591</c:v>
                </c:pt>
                <c:pt idx="511">
                  <c:v>36.767038884799881</c:v>
                </c:pt>
                <c:pt idx="512">
                  <c:v>37.522315945744211</c:v>
                </c:pt>
                <c:pt idx="513">
                  <c:v>38.769114598159888</c:v>
                </c:pt>
                <c:pt idx="514">
                  <c:v>40.065148968969339</c:v>
                </c:pt>
                <c:pt idx="515">
                  <c:v>41.624933781633793</c:v>
                </c:pt>
                <c:pt idx="516">
                  <c:v>43.327414841451592</c:v>
                </c:pt>
                <c:pt idx="517">
                  <c:v>45.000733087901423</c:v>
                </c:pt>
                <c:pt idx="518">
                  <c:v>47.117540274959431</c:v>
                </c:pt>
                <c:pt idx="519">
                  <c:v>48.790814010066995</c:v>
                </c:pt>
                <c:pt idx="520">
                  <c:v>50.532995243954367</c:v>
                </c:pt>
                <c:pt idx="521">
                  <c:v>50.04569357081553</c:v>
                </c:pt>
                <c:pt idx="522">
                  <c:v>49.84041958276142</c:v>
                </c:pt>
                <c:pt idx="523">
                  <c:v>54.335415685461257</c:v>
                </c:pt>
                <c:pt idx="524">
                  <c:v>58.142844002463676</c:v>
                </c:pt>
                <c:pt idx="525">
                  <c:v>59.830866039576975</c:v>
                </c:pt>
                <c:pt idx="526">
                  <c:v>61.881659010920252</c:v>
                </c:pt>
                <c:pt idx="527">
                  <c:v>61.374241368196252</c:v>
                </c:pt>
                <c:pt idx="528">
                  <c:v>61.142368779982384</c:v>
                </c:pt>
                <c:pt idx="529">
                  <c:v>65.099471478397234</c:v>
                </c:pt>
                <c:pt idx="530">
                  <c:v>68.528995707610235</c:v>
                </c:pt>
                <c:pt idx="531">
                  <c:v>69.737940965918128</c:v>
                </c:pt>
                <c:pt idx="532">
                  <c:v>70.955837311678096</c:v>
                </c:pt>
                <c:pt idx="533">
                  <c:v>71.432492599196209</c:v>
                </c:pt>
                <c:pt idx="534">
                  <c:v>71.721894093009013</c:v>
                </c:pt>
                <c:pt idx="535">
                  <c:v>72.754988945577693</c:v>
                </c:pt>
                <c:pt idx="536">
                  <c:v>74.142415166633015</c:v>
                </c:pt>
                <c:pt idx="537">
                  <c:v>74.376150543394274</c:v>
                </c:pt>
                <c:pt idx="538">
                  <c:v>74.746425282575345</c:v>
                </c:pt>
                <c:pt idx="539">
                  <c:v>74.97676495528161</c:v>
                </c:pt>
                <c:pt idx="540">
                  <c:v>75.123597237838553</c:v>
                </c:pt>
                <c:pt idx="541">
                  <c:v>75.409793491473025</c:v>
                </c:pt>
                <c:pt idx="542">
                  <c:v>75.844747658047638</c:v>
                </c:pt>
                <c:pt idx="543">
                  <c:v>75.666071924843351</c:v>
                </c:pt>
                <c:pt idx="544">
                  <c:v>75.507625135344767</c:v>
                </c:pt>
                <c:pt idx="545">
                  <c:v>75.300306126907273</c:v>
                </c:pt>
                <c:pt idx="546">
                  <c:v>74.901740794500981</c:v>
                </c:pt>
                <c:pt idx="547">
                  <c:v>74.867915898041687</c:v>
                </c:pt>
                <c:pt idx="548">
                  <c:v>75.052471939388937</c:v>
                </c:pt>
                <c:pt idx="549">
                  <c:v>74.519825395121146</c:v>
                </c:pt>
                <c:pt idx="550">
                  <c:v>74.149882439067753</c:v>
                </c:pt>
                <c:pt idx="551">
                  <c:v>73.632021869795466</c:v>
                </c:pt>
                <c:pt idx="552">
                  <c:v>73.295987786108142</c:v>
                </c:pt>
                <c:pt idx="553">
                  <c:v>72.846356781308188</c:v>
                </c:pt>
                <c:pt idx="554">
                  <c:v>72.562755424056078</c:v>
                </c:pt>
                <c:pt idx="555">
                  <c:v>71.881005333525152</c:v>
                </c:pt>
                <c:pt idx="556">
                  <c:v>71.446227315409487</c:v>
                </c:pt>
                <c:pt idx="557">
                  <c:v>71.102568032590895</c:v>
                </c:pt>
                <c:pt idx="558">
                  <c:v>70.867209179584151</c:v>
                </c:pt>
                <c:pt idx="559">
                  <c:v>70.681970945258982</c:v>
                </c:pt>
                <c:pt idx="560">
                  <c:v>70.532785334501426</c:v>
                </c:pt>
                <c:pt idx="561">
                  <c:v>70.468659766557678</c:v>
                </c:pt>
                <c:pt idx="562">
                  <c:v>70.366394634856519</c:v>
                </c:pt>
                <c:pt idx="563">
                  <c:v>70.000705964990686</c:v>
                </c:pt>
                <c:pt idx="564">
                  <c:v>69.771421057279809</c:v>
                </c:pt>
                <c:pt idx="565">
                  <c:v>69.58872719948647</c:v>
                </c:pt>
                <c:pt idx="566">
                  <c:v>69.534187512474901</c:v>
                </c:pt>
                <c:pt idx="567">
                  <c:v>69.513513570218123</c:v>
                </c:pt>
                <c:pt idx="568">
                  <c:v>69.444708591766215</c:v>
                </c:pt>
                <c:pt idx="569">
                  <c:v>69.359288870237123</c:v>
                </c:pt>
                <c:pt idx="570">
                  <c:v>69.538559661875269</c:v>
                </c:pt>
                <c:pt idx="571">
                  <c:v>69.351112077233637</c:v>
                </c:pt>
                <c:pt idx="572">
                  <c:v>70.019300683712785</c:v>
                </c:pt>
                <c:pt idx="573">
                  <c:v>70.178192469049122</c:v>
                </c:pt>
                <c:pt idx="574">
                  <c:v>70.191701087060594</c:v>
                </c:pt>
                <c:pt idx="575">
                  <c:v>70.112121474985784</c:v>
                </c:pt>
                <c:pt idx="576">
                  <c:v>70.285282996302129</c:v>
                </c:pt>
                <c:pt idx="577">
                  <c:v>70.08415786159712</c:v>
                </c:pt>
                <c:pt idx="578">
                  <c:v>70.475034875304004</c:v>
                </c:pt>
                <c:pt idx="579">
                  <c:v>70.920137106154968</c:v>
                </c:pt>
                <c:pt idx="580">
                  <c:v>71.429158343410933</c:v>
                </c:pt>
                <c:pt idx="581">
                  <c:v>71.376772944714688</c:v>
                </c:pt>
                <c:pt idx="582">
                  <c:v>71.531414018871374</c:v>
                </c:pt>
                <c:pt idx="583">
                  <c:v>71.303754868875203</c:v>
                </c:pt>
                <c:pt idx="584">
                  <c:v>71.165911774895619</c:v>
                </c:pt>
                <c:pt idx="585">
                  <c:v>71.922321552714536</c:v>
                </c:pt>
                <c:pt idx="586">
                  <c:v>72.62143948346916</c:v>
                </c:pt>
                <c:pt idx="587">
                  <c:v>72.581120535608505</c:v>
                </c:pt>
                <c:pt idx="588">
                  <c:v>72.99643741771699</c:v>
                </c:pt>
                <c:pt idx="589">
                  <c:v>72.591877082653895</c:v>
                </c:pt>
                <c:pt idx="590">
                  <c:v>72.368331616544722</c:v>
                </c:pt>
                <c:pt idx="591">
                  <c:v>72.947588506488628</c:v>
                </c:pt>
                <c:pt idx="592">
                  <c:v>73.554190114643632</c:v>
                </c:pt>
                <c:pt idx="593">
                  <c:v>73.52207742954414</c:v>
                </c:pt>
                <c:pt idx="594">
                  <c:v>73.489852697751388</c:v>
                </c:pt>
                <c:pt idx="595">
                  <c:v>73.710601980771244</c:v>
                </c:pt>
                <c:pt idx="596">
                  <c:v>73.366020966279734</c:v>
                </c:pt>
                <c:pt idx="597">
                  <c:v>73.87882674795209</c:v>
                </c:pt>
                <c:pt idx="598">
                  <c:v>74.406721093943261</c:v>
                </c:pt>
                <c:pt idx="599">
                  <c:v>74.381809454621674</c:v>
                </c:pt>
                <c:pt idx="600">
                  <c:v>74.328928007947809</c:v>
                </c:pt>
                <c:pt idx="601">
                  <c:v>74.302767638305212</c:v>
                </c:pt>
                <c:pt idx="602">
                  <c:v>74.024394345046503</c:v>
                </c:pt>
                <c:pt idx="603">
                  <c:v>74.121052563771457</c:v>
                </c:pt>
                <c:pt idx="604">
                  <c:v>74.62323822363247</c:v>
                </c:pt>
                <c:pt idx="605">
                  <c:v>74.5623661997993</c:v>
                </c:pt>
                <c:pt idx="606">
                  <c:v>74.744639736934957</c:v>
                </c:pt>
                <c:pt idx="607">
                  <c:v>74.60666112786825</c:v>
                </c:pt>
                <c:pt idx="608">
                  <c:v>74.715559070340547</c:v>
                </c:pt>
                <c:pt idx="609">
                  <c:v>74.681958481571243</c:v>
                </c:pt>
                <c:pt idx="610">
                  <c:v>74.620447013734804</c:v>
                </c:pt>
                <c:pt idx="611">
                  <c:v>74.694403408115051</c:v>
                </c:pt>
                <c:pt idx="612">
                  <c:v>74.960392392216235</c:v>
                </c:pt>
                <c:pt idx="613">
                  <c:v>74.9241306104053</c:v>
                </c:pt>
                <c:pt idx="614">
                  <c:v>75.32189491576662</c:v>
                </c:pt>
                <c:pt idx="615">
                  <c:v>74.953139349518111</c:v>
                </c:pt>
                <c:pt idx="616">
                  <c:v>74.767470239823211</c:v>
                </c:pt>
                <c:pt idx="617">
                  <c:v>75.206382700074187</c:v>
                </c:pt>
                <c:pt idx="618">
                  <c:v>75.659630869661328</c:v>
                </c:pt>
                <c:pt idx="619">
                  <c:v>75.615362722015334</c:v>
                </c:pt>
                <c:pt idx="620">
                  <c:v>75.798664808640766</c:v>
                </c:pt>
                <c:pt idx="621">
                  <c:v>75.565408250183737</c:v>
                </c:pt>
                <c:pt idx="622">
                  <c:v>75.42006445670188</c:v>
                </c:pt>
                <c:pt idx="623">
                  <c:v>76.163285221792165</c:v>
                </c:pt>
                <c:pt idx="624">
                  <c:v>76.852487231318619</c:v>
                </c:pt>
                <c:pt idx="625">
                  <c:v>77.061228448736202</c:v>
                </c:pt>
                <c:pt idx="626">
                  <c:v>77.17802607032327</c:v>
                </c:pt>
                <c:pt idx="627">
                  <c:v>77.128878246204849</c:v>
                </c:pt>
                <c:pt idx="628">
                  <c:v>77.109848334300693</c:v>
                </c:pt>
                <c:pt idx="629">
                  <c:v>77.493477138861081</c:v>
                </c:pt>
                <c:pt idx="630">
                  <c:v>78.402145113486242</c:v>
                </c:pt>
                <c:pt idx="631">
                  <c:v>78.468625751956196</c:v>
                </c:pt>
                <c:pt idx="632">
                  <c:v>78.502971280092808</c:v>
                </c:pt>
                <c:pt idx="633">
                  <c:v>78.344420343552329</c:v>
                </c:pt>
                <c:pt idx="634">
                  <c:v>78.46650376616536</c:v>
                </c:pt>
                <c:pt idx="635">
                  <c:v>78.590388683768481</c:v>
                </c:pt>
                <c:pt idx="636">
                  <c:v>79.082711589262132</c:v>
                </c:pt>
                <c:pt idx="637">
                  <c:v>79.156817491536614</c:v>
                </c:pt>
                <c:pt idx="638">
                  <c:v>79.438207370604033</c:v>
                </c:pt>
                <c:pt idx="639">
                  <c:v>79.388380480259755</c:v>
                </c:pt>
                <c:pt idx="640">
                  <c:v>79.5144007583053</c:v>
                </c:pt>
                <c:pt idx="641">
                  <c:v>79.331940668721074</c:v>
                </c:pt>
                <c:pt idx="642">
                  <c:v>79.530367765300213</c:v>
                </c:pt>
                <c:pt idx="643">
                  <c:v>79.794245359636534</c:v>
                </c:pt>
                <c:pt idx="644">
                  <c:v>79.906439759852489</c:v>
                </c:pt>
                <c:pt idx="645">
                  <c:v>79.836341776474981</c:v>
                </c:pt>
                <c:pt idx="646">
                  <c:v>79.964678650312521</c:v>
                </c:pt>
                <c:pt idx="647">
                  <c:v>79.799251214260408</c:v>
                </c:pt>
                <c:pt idx="648">
                  <c:v>79.754801763933017</c:v>
                </c:pt>
                <c:pt idx="649">
                  <c:v>79.845594870305149</c:v>
                </c:pt>
                <c:pt idx="650">
                  <c:v>80.104957355424304</c:v>
                </c:pt>
                <c:pt idx="651">
                  <c:v>80.042592640893105</c:v>
                </c:pt>
                <c:pt idx="652">
                  <c:v>80.20075722052384</c:v>
                </c:pt>
                <c:pt idx="653">
                  <c:v>80.014253265137327</c:v>
                </c:pt>
                <c:pt idx="654">
                  <c:v>79.888096586029022</c:v>
                </c:pt>
                <c:pt idx="655">
                  <c:v>80.209985387166626</c:v>
                </c:pt>
                <c:pt idx="656">
                  <c:v>80.656022887146122</c:v>
                </c:pt>
                <c:pt idx="657">
                  <c:v>80.460379534876623</c:v>
                </c:pt>
                <c:pt idx="658">
                  <c:v>80.334908741232141</c:v>
                </c:pt>
                <c:pt idx="659">
                  <c:v>79.78195799166707</c:v>
                </c:pt>
                <c:pt idx="660">
                  <c:v>79.406238463528695</c:v>
                </c:pt>
                <c:pt idx="661">
                  <c:v>79.498520937565772</c:v>
                </c:pt>
                <c:pt idx="662">
                  <c:v>79.715624458014389</c:v>
                </c:pt>
                <c:pt idx="663">
                  <c:v>79.500712126986272</c:v>
                </c:pt>
                <c:pt idx="664">
                  <c:v>79.582421531955731</c:v>
                </c:pt>
                <c:pt idx="665">
                  <c:v>79.112557385176771</c:v>
                </c:pt>
                <c:pt idx="666">
                  <c:v>78.823887107842125</c:v>
                </c:pt>
                <c:pt idx="667">
                  <c:v>78.880913257703924</c:v>
                </c:pt>
                <c:pt idx="668">
                  <c:v>77.933472505086783</c:v>
                </c:pt>
                <c:pt idx="669">
                  <c:v>77.999261866533558</c:v>
                </c:pt>
                <c:pt idx="670">
                  <c:v>78.215949964795797</c:v>
                </c:pt>
                <c:pt idx="671">
                  <c:v>78.031754559558124</c:v>
                </c:pt>
                <c:pt idx="672">
                  <c:v>78.154313289139822</c:v>
                </c:pt>
                <c:pt idx="673">
                  <c:v>77.965789410132146</c:v>
                </c:pt>
                <c:pt idx="674">
                  <c:v>78.023194932834016</c:v>
                </c:pt>
                <c:pt idx="675">
                  <c:v>77.812865986176519</c:v>
                </c:pt>
                <c:pt idx="676">
                  <c:v>77.870725045361823</c:v>
                </c:pt>
                <c:pt idx="677">
                  <c:v>77.145994389177119</c:v>
                </c:pt>
                <c:pt idx="678">
                  <c:v>76.720651035201854</c:v>
                </c:pt>
                <c:pt idx="679">
                  <c:v>76.576224872538532</c:v>
                </c:pt>
                <c:pt idx="680">
                  <c:v>76.471772992018842</c:v>
                </c:pt>
                <c:pt idx="681">
                  <c:v>76.391481197424724</c:v>
                </c:pt>
                <c:pt idx="682">
                  <c:v>76.529822040629881</c:v>
                </c:pt>
                <c:pt idx="683">
                  <c:v>76.486639892348421</c:v>
                </c:pt>
                <c:pt idx="684">
                  <c:v>76.429494368676828</c:v>
                </c:pt>
                <c:pt idx="685">
                  <c:v>75.691078982876064</c:v>
                </c:pt>
                <c:pt idx="686">
                  <c:v>75.207710898105205</c:v>
                </c:pt>
                <c:pt idx="687">
                  <c:v>74.940522367182155</c:v>
                </c:pt>
                <c:pt idx="688">
                  <c:v>74.793419438497438</c:v>
                </c:pt>
                <c:pt idx="689">
                  <c:v>75.020537263689206</c:v>
                </c:pt>
                <c:pt idx="690">
                  <c:v>75.606075298694236</c:v>
                </c:pt>
                <c:pt idx="691">
                  <c:v>75.694499717056857</c:v>
                </c:pt>
                <c:pt idx="692">
                  <c:v>76.171579889335149</c:v>
                </c:pt>
                <c:pt idx="693">
                  <c:v>75.997753652154046</c:v>
                </c:pt>
                <c:pt idx="694">
                  <c:v>75.88870507521608</c:v>
                </c:pt>
                <c:pt idx="695">
                  <c:v>76.66605393091308</c:v>
                </c:pt>
                <c:pt idx="696">
                  <c:v>77.830355712343859</c:v>
                </c:pt>
                <c:pt idx="697">
                  <c:v>77.924223250021441</c:v>
                </c:pt>
                <c:pt idx="698">
                  <c:v>78.612239424113369</c:v>
                </c:pt>
                <c:pt idx="699">
                  <c:v>78.273838074560118</c:v>
                </c:pt>
                <c:pt idx="700">
                  <c:v>78.100631582472502</c:v>
                </c:pt>
                <c:pt idx="701">
                  <c:v>78.603115890958591</c:v>
                </c:pt>
                <c:pt idx="702">
                  <c:v>79.555933339232439</c:v>
                </c:pt>
                <c:pt idx="703">
                  <c:v>79.108229339048734</c:v>
                </c:pt>
                <c:pt idx="704">
                  <c:v>79.054501706870965</c:v>
                </c:pt>
                <c:pt idx="705">
                  <c:v>78.742332113912269</c:v>
                </c:pt>
                <c:pt idx="706">
                  <c:v>78.536107561496394</c:v>
                </c:pt>
                <c:pt idx="707">
                  <c:v>79.09597436589732</c:v>
                </c:pt>
                <c:pt idx="708">
                  <c:v>79.577800856229416</c:v>
                </c:pt>
                <c:pt idx="709">
                  <c:v>79.797675274096108</c:v>
                </c:pt>
                <c:pt idx="710">
                  <c:v>79.914846865063453</c:v>
                </c:pt>
                <c:pt idx="711">
                  <c:v>79.889907887186595</c:v>
                </c:pt>
                <c:pt idx="712">
                  <c:v>79.834410738628705</c:v>
                </c:pt>
                <c:pt idx="713">
                  <c:v>79.649016265821999</c:v>
                </c:pt>
                <c:pt idx="714">
                  <c:v>79.79225786252843</c:v>
                </c:pt>
                <c:pt idx="715">
                  <c:v>80.018703370193819</c:v>
                </c:pt>
                <c:pt idx="716">
                  <c:v>80.592344045406335</c:v>
                </c:pt>
                <c:pt idx="717">
                  <c:v>80.520970366536233</c:v>
                </c:pt>
                <c:pt idx="718">
                  <c:v>80.460270692120602</c:v>
                </c:pt>
                <c:pt idx="719">
                  <c:v>80.408972376022248</c:v>
                </c:pt>
                <c:pt idx="720">
                  <c:v>80.383212949522587</c:v>
                </c:pt>
                <c:pt idx="721">
                  <c:v>80.484792344042049</c:v>
                </c:pt>
                <c:pt idx="722">
                  <c:v>80.984016573311834</c:v>
                </c:pt>
                <c:pt idx="723">
                  <c:v>80.935884982775789</c:v>
                </c:pt>
                <c:pt idx="724">
                  <c:v>81.086877500733735</c:v>
                </c:pt>
                <c:pt idx="725">
                  <c:v>80.586888878865466</c:v>
                </c:pt>
                <c:pt idx="726">
                  <c:v>80.31891006054677</c:v>
                </c:pt>
                <c:pt idx="727">
                  <c:v>80.298234502023348</c:v>
                </c:pt>
                <c:pt idx="728">
                  <c:v>80.698580351605173</c:v>
                </c:pt>
                <c:pt idx="729">
                  <c:v>80.354116415997126</c:v>
                </c:pt>
                <c:pt idx="730">
                  <c:v>80.149672924389748</c:v>
                </c:pt>
                <c:pt idx="731">
                  <c:v>79.672119753616911</c:v>
                </c:pt>
                <c:pt idx="732">
                  <c:v>79.384093165553239</c:v>
                </c:pt>
                <c:pt idx="733">
                  <c:v>79.076106074136661</c:v>
                </c:pt>
                <c:pt idx="734">
                  <c:v>78.231086649478556</c:v>
                </c:pt>
                <c:pt idx="735">
                  <c:v>77.769434449218693</c:v>
                </c:pt>
                <c:pt idx="736">
                  <c:v>77.406509518939984</c:v>
                </c:pt>
                <c:pt idx="737">
                  <c:v>76.560540622436847</c:v>
                </c:pt>
                <c:pt idx="738">
                  <c:v>76.082747004251019</c:v>
                </c:pt>
                <c:pt idx="739">
                  <c:v>75.915466407298638</c:v>
                </c:pt>
                <c:pt idx="740">
                  <c:v>75.786310637235417</c:v>
                </c:pt>
                <c:pt idx="741">
                  <c:v>75.07525516784014</c:v>
                </c:pt>
                <c:pt idx="742">
                  <c:v>74.841719680466028</c:v>
                </c:pt>
                <c:pt idx="743">
                  <c:v>74.93698099755602</c:v>
                </c:pt>
                <c:pt idx="744">
                  <c:v>75.158038184256483</c:v>
                </c:pt>
                <c:pt idx="745">
                  <c:v>75.105550262253374</c:v>
                </c:pt>
                <c:pt idx="746">
                  <c:v>75.103775511309195</c:v>
                </c:pt>
                <c:pt idx="747">
                  <c:v>75.051442494658417</c:v>
                </c:pt>
                <c:pt idx="748">
                  <c:v>74.916949940153131</c:v>
                </c:pt>
                <c:pt idx="749">
                  <c:v>74.429012638918238</c:v>
                </c:pt>
                <c:pt idx="750">
                  <c:v>74.099232432564946</c:v>
                </c:pt>
                <c:pt idx="751">
                  <c:v>74.175099288151998</c:v>
                </c:pt>
                <c:pt idx="752">
                  <c:v>74.200896997194178</c:v>
                </c:pt>
                <c:pt idx="753">
                  <c:v>74.31691822320056</c:v>
                </c:pt>
                <c:pt idx="754">
                  <c:v>74.396266900995926</c:v>
                </c:pt>
                <c:pt idx="755">
                  <c:v>74.409687728765945</c:v>
                </c:pt>
                <c:pt idx="756">
                  <c:v>74.409398182971373</c:v>
                </c:pt>
                <c:pt idx="757">
                  <c:v>74.436935491916046</c:v>
                </c:pt>
                <c:pt idx="758">
                  <c:v>74.450822301724514</c:v>
                </c:pt>
                <c:pt idx="759">
                  <c:v>74.425859740468866</c:v>
                </c:pt>
                <c:pt idx="760">
                  <c:v>74.473950031335193</c:v>
                </c:pt>
                <c:pt idx="761">
                  <c:v>74.475424449942977</c:v>
                </c:pt>
                <c:pt idx="762">
                  <c:v>73.284182116305857</c:v>
                </c:pt>
                <c:pt idx="763">
                  <c:v>72.319287660963596</c:v>
                </c:pt>
                <c:pt idx="764">
                  <c:v>71.703615441261377</c:v>
                </c:pt>
                <c:pt idx="765">
                  <c:v>71.661251189241327</c:v>
                </c:pt>
                <c:pt idx="766">
                  <c:v>71.561494271417672</c:v>
                </c:pt>
                <c:pt idx="767">
                  <c:v>70.737540402155858</c:v>
                </c:pt>
                <c:pt idx="768">
                  <c:v>68.278717554182904</c:v>
                </c:pt>
                <c:pt idx="769">
                  <c:v>68.19887438141788</c:v>
                </c:pt>
                <c:pt idx="770">
                  <c:v>68.906723599090384</c:v>
                </c:pt>
                <c:pt idx="771">
                  <c:v>68.820813957535549</c:v>
                </c:pt>
                <c:pt idx="772">
                  <c:v>68.816192622666208</c:v>
                </c:pt>
                <c:pt idx="773">
                  <c:v>69.735021650671371</c:v>
                </c:pt>
                <c:pt idx="774">
                  <c:v>71.214366455615448</c:v>
                </c:pt>
                <c:pt idx="775">
                  <c:v>71.715992150184022</c:v>
                </c:pt>
                <c:pt idx="776">
                  <c:v>72.66712273131472</c:v>
                </c:pt>
                <c:pt idx="777">
                  <c:v>73.054990130774399</c:v>
                </c:pt>
                <c:pt idx="778">
                  <c:v>73.512870099223491</c:v>
                </c:pt>
                <c:pt idx="779">
                  <c:v>74.003727971644381</c:v>
                </c:pt>
                <c:pt idx="780">
                  <c:v>75.210523119192302</c:v>
                </c:pt>
                <c:pt idx="781">
                  <c:v>75.410897901285139</c:v>
                </c:pt>
                <c:pt idx="782">
                  <c:v>76.200281626545831</c:v>
                </c:pt>
                <c:pt idx="783">
                  <c:v>75.774671983762047</c:v>
                </c:pt>
                <c:pt idx="784">
                  <c:v>76.165198522156217</c:v>
                </c:pt>
                <c:pt idx="785">
                  <c:v>75.826009069327924</c:v>
                </c:pt>
                <c:pt idx="786">
                  <c:v>75.462717830369868</c:v>
                </c:pt>
                <c:pt idx="787">
                  <c:v>75.796278709215215</c:v>
                </c:pt>
                <c:pt idx="788">
                  <c:v>76.632372150516488</c:v>
                </c:pt>
                <c:pt idx="789">
                  <c:v>75.913034795861705</c:v>
                </c:pt>
                <c:pt idx="790">
                  <c:v>76.129442377031197</c:v>
                </c:pt>
                <c:pt idx="791">
                  <c:v>75.921470487299459</c:v>
                </c:pt>
                <c:pt idx="792">
                  <c:v>75.776841086787869</c:v>
                </c:pt>
                <c:pt idx="793">
                  <c:v>75.067833182194917</c:v>
                </c:pt>
                <c:pt idx="794">
                  <c:v>75.047836426446878</c:v>
                </c:pt>
                <c:pt idx="795">
                  <c:v>74.207842496324801</c:v>
                </c:pt>
                <c:pt idx="796">
                  <c:v>73.87688745522297</c:v>
                </c:pt>
                <c:pt idx="797">
                  <c:v>72.597348278506345</c:v>
                </c:pt>
                <c:pt idx="798">
                  <c:v>71.808297209398404</c:v>
                </c:pt>
                <c:pt idx="799">
                  <c:v>71.366078298010962</c:v>
                </c:pt>
                <c:pt idx="800">
                  <c:v>71.525809189783473</c:v>
                </c:pt>
                <c:pt idx="801">
                  <c:v>70.679877418157929</c:v>
                </c:pt>
                <c:pt idx="802">
                  <c:v>70.336042263876124</c:v>
                </c:pt>
                <c:pt idx="803">
                  <c:v>69.481514944643067</c:v>
                </c:pt>
                <c:pt idx="804">
                  <c:v>69.144341253092961</c:v>
                </c:pt>
                <c:pt idx="805">
                  <c:v>68.619211217860794</c:v>
                </c:pt>
                <c:pt idx="806">
                  <c:v>68.219909934924971</c:v>
                </c:pt>
                <c:pt idx="807">
                  <c:v>68.033329498687806</c:v>
                </c:pt>
                <c:pt idx="808">
                  <c:v>68.081662046915014</c:v>
                </c:pt>
                <c:pt idx="809">
                  <c:v>67.123660081453608</c:v>
                </c:pt>
                <c:pt idx="810">
                  <c:v>66.485959960625593</c:v>
                </c:pt>
                <c:pt idx="811">
                  <c:v>65.717982096676195</c:v>
                </c:pt>
                <c:pt idx="812">
                  <c:v>65.641186812481379</c:v>
                </c:pt>
                <c:pt idx="813">
                  <c:v>65.507505709795879</c:v>
                </c:pt>
                <c:pt idx="814">
                  <c:v>66.264344223389216</c:v>
                </c:pt>
                <c:pt idx="815">
                  <c:v>66.493241205294751</c:v>
                </c:pt>
                <c:pt idx="816">
                  <c:v>67.499660509547397</c:v>
                </c:pt>
                <c:pt idx="817">
                  <c:v>67.400664370848503</c:v>
                </c:pt>
                <c:pt idx="818">
                  <c:v>68.513900728699099</c:v>
                </c:pt>
                <c:pt idx="819">
                  <c:v>69.163758732840648</c:v>
                </c:pt>
                <c:pt idx="820">
                  <c:v>69.971430371126914</c:v>
                </c:pt>
                <c:pt idx="821">
                  <c:v>70.335976066516523</c:v>
                </c:pt>
                <c:pt idx="822">
                  <c:v>71.37378588598385</c:v>
                </c:pt>
                <c:pt idx="823">
                  <c:v>71.035707542125294</c:v>
                </c:pt>
                <c:pt idx="824">
                  <c:v>70.842308364276278</c:v>
                </c:pt>
                <c:pt idx="825">
                  <c:v>71.879569737083358</c:v>
                </c:pt>
                <c:pt idx="826">
                  <c:v>72.899658723540597</c:v>
                </c:pt>
                <c:pt idx="827">
                  <c:v>72.737317791744957</c:v>
                </c:pt>
                <c:pt idx="828">
                  <c:v>73.267298200946016</c:v>
                </c:pt>
                <c:pt idx="829">
                  <c:v>72.954181269079186</c:v>
                </c:pt>
                <c:pt idx="830">
                  <c:v>72.773588255218712</c:v>
                </c:pt>
                <c:pt idx="831">
                  <c:v>71.964397056404437</c:v>
                </c:pt>
                <c:pt idx="832">
                  <c:v>72.090209347477952</c:v>
                </c:pt>
                <c:pt idx="833">
                  <c:v>71.781050289843009</c:v>
                </c:pt>
                <c:pt idx="834">
                  <c:v>72.444614318017315</c:v>
                </c:pt>
                <c:pt idx="835">
                  <c:v>71.859749375783053</c:v>
                </c:pt>
                <c:pt idx="836">
                  <c:v>71.518091566471085</c:v>
                </c:pt>
                <c:pt idx="837">
                  <c:v>71.827806212881455</c:v>
                </c:pt>
                <c:pt idx="838">
                  <c:v>72.192084035122974</c:v>
                </c:pt>
                <c:pt idx="839">
                  <c:v>71.394462158427032</c:v>
                </c:pt>
                <c:pt idx="840">
                  <c:v>71.099793076839077</c:v>
                </c:pt>
                <c:pt idx="841">
                  <c:v>70.2776969126719</c:v>
                </c:pt>
                <c:pt idx="842">
                  <c:v>69.773959441248778</c:v>
                </c:pt>
                <c:pt idx="843">
                  <c:v>69.860850115068743</c:v>
                </c:pt>
                <c:pt idx="844">
                  <c:v>70.552637879291865</c:v>
                </c:pt>
                <c:pt idx="845">
                  <c:v>70.234855350325176</c:v>
                </c:pt>
                <c:pt idx="846">
                  <c:v>70.65235208226899</c:v>
                </c:pt>
                <c:pt idx="847">
                  <c:v>70.088043443218623</c:v>
                </c:pt>
                <c:pt idx="848">
                  <c:v>69.877599286954066</c:v>
                </c:pt>
                <c:pt idx="849">
                  <c:v>69.494552949474439</c:v>
                </c:pt>
                <c:pt idx="850">
                  <c:v>69.436460868667538</c:v>
                </c:pt>
                <c:pt idx="851">
                  <c:v>69.026219305982039</c:v>
                </c:pt>
                <c:pt idx="852">
                  <c:v>69.190286840645541</c:v>
                </c:pt>
                <c:pt idx="853">
                  <c:v>68.901425777062599</c:v>
                </c:pt>
                <c:pt idx="854">
                  <c:v>69.306342265272463</c:v>
                </c:pt>
                <c:pt idx="855">
                  <c:v>69.15775210026392</c:v>
                </c:pt>
                <c:pt idx="856">
                  <c:v>69.431854158271236</c:v>
                </c:pt>
                <c:pt idx="857">
                  <c:v>69.411429328377451</c:v>
                </c:pt>
                <c:pt idx="858">
                  <c:v>69.559079047355524</c:v>
                </c:pt>
                <c:pt idx="859">
                  <c:v>69.270908378736848</c:v>
                </c:pt>
                <c:pt idx="860">
                  <c:v>69.537042933727719</c:v>
                </c:pt>
                <c:pt idx="861">
                  <c:v>69.358332403767804</c:v>
                </c:pt>
                <c:pt idx="862">
                  <c:v>68.853932983328804</c:v>
                </c:pt>
                <c:pt idx="863">
                  <c:v>69.035460425215774</c:v>
                </c:pt>
                <c:pt idx="864">
                  <c:v>69.780516233787708</c:v>
                </c:pt>
                <c:pt idx="865">
                  <c:v>69.373657524991145</c:v>
                </c:pt>
                <c:pt idx="866">
                  <c:v>69.749330023169207</c:v>
                </c:pt>
                <c:pt idx="867">
                  <c:v>69.437897521640693</c:v>
                </c:pt>
                <c:pt idx="868">
                  <c:v>69.643611475442739</c:v>
                </c:pt>
                <c:pt idx="869">
                  <c:v>69.863724578385643</c:v>
                </c:pt>
                <c:pt idx="870">
                  <c:v>70.844434749209256</c:v>
                </c:pt>
                <c:pt idx="871">
                  <c:v>70.428120789986693</c:v>
                </c:pt>
                <c:pt idx="872">
                  <c:v>71.023783837034486</c:v>
                </c:pt>
                <c:pt idx="873">
                  <c:v>70.843505773355886</c:v>
                </c:pt>
                <c:pt idx="874">
                  <c:v>70.673878129667088</c:v>
                </c:pt>
                <c:pt idx="875">
                  <c:v>71.159526707446048</c:v>
                </c:pt>
                <c:pt idx="876">
                  <c:v>72.095294332226246</c:v>
                </c:pt>
                <c:pt idx="877">
                  <c:v>71.939005867855045</c:v>
                </c:pt>
                <c:pt idx="878">
                  <c:v>72.476590095918809</c:v>
                </c:pt>
                <c:pt idx="879">
                  <c:v>72.056648715959085</c:v>
                </c:pt>
                <c:pt idx="880">
                  <c:v>71.537017571714685</c:v>
                </c:pt>
                <c:pt idx="881">
                  <c:v>72.1365002772163</c:v>
                </c:pt>
                <c:pt idx="882">
                  <c:v>73.308573133943028</c:v>
                </c:pt>
                <c:pt idx="883">
                  <c:v>72.890217189542099</c:v>
                </c:pt>
                <c:pt idx="884">
                  <c:v>73.260010599733747</c:v>
                </c:pt>
                <c:pt idx="885">
                  <c:v>72.28284970953105</c:v>
                </c:pt>
                <c:pt idx="886">
                  <c:v>71.685628465124523</c:v>
                </c:pt>
                <c:pt idx="887">
                  <c:v>72.023044228308692</c:v>
                </c:pt>
                <c:pt idx="888">
                  <c:v>72.65421951901746</c:v>
                </c:pt>
                <c:pt idx="889">
                  <c:v>72.242252530413637</c:v>
                </c:pt>
                <c:pt idx="890">
                  <c:v>72.177579205748927</c:v>
                </c:pt>
                <c:pt idx="891">
                  <c:v>71.481655124339568</c:v>
                </c:pt>
                <c:pt idx="892">
                  <c:v>71.201101767921159</c:v>
                </c:pt>
                <c:pt idx="893">
                  <c:v>70.652637790350198</c:v>
                </c:pt>
                <c:pt idx="894">
                  <c:v>70.953845818380344</c:v>
                </c:pt>
                <c:pt idx="895">
                  <c:v>70.284701953383845</c:v>
                </c:pt>
                <c:pt idx="896">
                  <c:v>70.257399439784095</c:v>
                </c:pt>
                <c:pt idx="897">
                  <c:v>69.321380762547733</c:v>
                </c:pt>
                <c:pt idx="898">
                  <c:v>68.938531027280064</c:v>
                </c:pt>
                <c:pt idx="899">
                  <c:v>68.872464291989743</c:v>
                </c:pt>
                <c:pt idx="900">
                  <c:v>67.779784707760982</c:v>
                </c:pt>
                <c:pt idx="901">
                  <c:v>67.712644352163139</c:v>
                </c:pt>
                <c:pt idx="902">
                  <c:v>67.878693455999965</c:v>
                </c:pt>
                <c:pt idx="903">
                  <c:v>67.090441996860847</c:v>
                </c:pt>
                <c:pt idx="904">
                  <c:v>67.218923689541853</c:v>
                </c:pt>
                <c:pt idx="905">
                  <c:v>66.927336846166739</c:v>
                </c:pt>
                <c:pt idx="906">
                  <c:v>66.723281376594016</c:v>
                </c:pt>
                <c:pt idx="907">
                  <c:v>66.438060077065671</c:v>
                </c:pt>
                <c:pt idx="908">
                  <c:v>67.06570286850615</c:v>
                </c:pt>
                <c:pt idx="909">
                  <c:v>66.509347916939888</c:v>
                </c:pt>
                <c:pt idx="910">
                  <c:v>66.357278781330393</c:v>
                </c:pt>
                <c:pt idx="911">
                  <c:v>66.077111262319491</c:v>
                </c:pt>
                <c:pt idx="912">
                  <c:v>65.86913462600161</c:v>
                </c:pt>
                <c:pt idx="913">
                  <c:v>66.10709740207561</c:v>
                </c:pt>
                <c:pt idx="914">
                  <c:v>66.85329970372706</c:v>
                </c:pt>
                <c:pt idx="915">
                  <c:v>66.415521402508148</c:v>
                </c:pt>
                <c:pt idx="916">
                  <c:v>66.826604154296831</c:v>
                </c:pt>
                <c:pt idx="917">
                  <c:v>66.399489957852907</c:v>
                </c:pt>
                <c:pt idx="918">
                  <c:v>66.099287231564361</c:v>
                </c:pt>
                <c:pt idx="919">
                  <c:v>66.541632095332005</c:v>
                </c:pt>
                <c:pt idx="920">
                  <c:v>67.638548986372101</c:v>
                </c:pt>
                <c:pt idx="921">
                  <c:v>67.240141664957079</c:v>
                </c:pt>
                <c:pt idx="922">
                  <c:v>67.610595655517912</c:v>
                </c:pt>
                <c:pt idx="923">
                  <c:v>67.210872772441519</c:v>
                </c:pt>
                <c:pt idx="924">
                  <c:v>67.13129200306922</c:v>
                </c:pt>
                <c:pt idx="925">
                  <c:v>67.462479654791721</c:v>
                </c:pt>
                <c:pt idx="926">
                  <c:v>68.472234625724454</c:v>
                </c:pt>
                <c:pt idx="927">
                  <c:v>68.048372441521025</c:v>
                </c:pt>
                <c:pt idx="928">
                  <c:v>68.601973778131722</c:v>
                </c:pt>
                <c:pt idx="929">
                  <c:v>68.053963084699831</c:v>
                </c:pt>
                <c:pt idx="930">
                  <c:v>67.892087218375124</c:v>
                </c:pt>
                <c:pt idx="931">
                  <c:v>67.652517605288423</c:v>
                </c:pt>
                <c:pt idx="932">
                  <c:v>67.668396189711117</c:v>
                </c:pt>
                <c:pt idx="933">
                  <c:v>67.990009940565187</c:v>
                </c:pt>
                <c:pt idx="934">
                  <c:v>68.585409631875464</c:v>
                </c:pt>
                <c:pt idx="935">
                  <c:v>68.06217365962155</c:v>
                </c:pt>
                <c:pt idx="936">
                  <c:v>68.559479253689858</c:v>
                </c:pt>
                <c:pt idx="937">
                  <c:v>68.379220619291431</c:v>
                </c:pt>
                <c:pt idx="938">
                  <c:v>68.090824451678316</c:v>
                </c:pt>
                <c:pt idx="939">
                  <c:v>68.377755422133148</c:v>
                </c:pt>
                <c:pt idx="940">
                  <c:v>68.992415991955824</c:v>
                </c:pt>
                <c:pt idx="941">
                  <c:v>68.458024294454802</c:v>
                </c:pt>
                <c:pt idx="942">
                  <c:v>68.548020121792291</c:v>
                </c:pt>
                <c:pt idx="943">
                  <c:v>68.385443234156824</c:v>
                </c:pt>
                <c:pt idx="944">
                  <c:v>68.278409072061507</c:v>
                </c:pt>
                <c:pt idx="945">
                  <c:v>68.35236709178281</c:v>
                </c:pt>
                <c:pt idx="946">
                  <c:v>69.22047625980484</c:v>
                </c:pt>
                <c:pt idx="947">
                  <c:v>68.924011106259172</c:v>
                </c:pt>
                <c:pt idx="948">
                  <c:v>69.146105929504017</c:v>
                </c:pt>
                <c:pt idx="949">
                  <c:v>68.634376374491751</c:v>
                </c:pt>
                <c:pt idx="950">
                  <c:v>68.294609432565281</c:v>
                </c:pt>
                <c:pt idx="951">
                  <c:v>68.873420579135328</c:v>
                </c:pt>
                <c:pt idx="952">
                  <c:v>69.830554256222428</c:v>
                </c:pt>
                <c:pt idx="953">
                  <c:v>69.424624091680244</c:v>
                </c:pt>
                <c:pt idx="954">
                  <c:v>69.765350004546448</c:v>
                </c:pt>
                <c:pt idx="955">
                  <c:v>69.383069971943286</c:v>
                </c:pt>
                <c:pt idx="956">
                  <c:v>69.101888333845807</c:v>
                </c:pt>
                <c:pt idx="957">
                  <c:v>69.065653359962425</c:v>
                </c:pt>
                <c:pt idx="958">
                  <c:v>69.827252232101216</c:v>
                </c:pt>
                <c:pt idx="959">
                  <c:v>69.543898878383757</c:v>
                </c:pt>
                <c:pt idx="960">
                  <c:v>69.767964855510201</c:v>
                </c:pt>
                <c:pt idx="961">
                  <c:v>69.152540951711387</c:v>
                </c:pt>
                <c:pt idx="962">
                  <c:v>68.914330622101005</c:v>
                </c:pt>
                <c:pt idx="963">
                  <c:v>68.627714543993122</c:v>
                </c:pt>
                <c:pt idx="964">
                  <c:v>69.242604185856365</c:v>
                </c:pt>
                <c:pt idx="965">
                  <c:v>68.80674473892779</c:v>
                </c:pt>
                <c:pt idx="966">
                  <c:v>69.136647931120947</c:v>
                </c:pt>
                <c:pt idx="967">
                  <c:v>68.525843027558906</c:v>
                </c:pt>
                <c:pt idx="968">
                  <c:v>68.759215337914398</c:v>
                </c:pt>
                <c:pt idx="969">
                  <c:v>68.678671219603416</c:v>
                </c:pt>
                <c:pt idx="970">
                  <c:v>67.615588212564234</c:v>
                </c:pt>
                <c:pt idx="971">
                  <c:v>67.940938729615752</c:v>
                </c:pt>
                <c:pt idx="972">
                  <c:v>68.53088354471204</c:v>
                </c:pt>
                <c:pt idx="973">
                  <c:v>67.904801594322734</c:v>
                </c:pt>
                <c:pt idx="974">
                  <c:v>68.130206073993165</c:v>
                </c:pt>
                <c:pt idx="975">
                  <c:v>67.990417971212509</c:v>
                </c:pt>
                <c:pt idx="976">
                  <c:v>67.824470171369114</c:v>
                </c:pt>
                <c:pt idx="977">
                  <c:v>67.774774668604266</c:v>
                </c:pt>
                <c:pt idx="978">
                  <c:v>68.338774483425922</c:v>
                </c:pt>
                <c:pt idx="979">
                  <c:v>68.053347976418252</c:v>
                </c:pt>
                <c:pt idx="980">
                  <c:v>68.31154265735708</c:v>
                </c:pt>
                <c:pt idx="981">
                  <c:v>67.900809608620619</c:v>
                </c:pt>
                <c:pt idx="982">
                  <c:v>67.616898659685859</c:v>
                </c:pt>
                <c:pt idx="983">
                  <c:v>67.857350518782383</c:v>
                </c:pt>
                <c:pt idx="984">
                  <c:v>68.810765186301836</c:v>
                </c:pt>
                <c:pt idx="985">
                  <c:v>68.610610412970019</c:v>
                </c:pt>
                <c:pt idx="986">
                  <c:v>68.892517174076147</c:v>
                </c:pt>
                <c:pt idx="987">
                  <c:v>68.649627054420719</c:v>
                </c:pt>
                <c:pt idx="988">
                  <c:v>68.417692175015318</c:v>
                </c:pt>
                <c:pt idx="989">
                  <c:v>68.384648435711014</c:v>
                </c:pt>
                <c:pt idx="990">
                  <c:v>68.980175196972084</c:v>
                </c:pt>
                <c:pt idx="991">
                  <c:v>68.978678452532122</c:v>
                </c:pt>
                <c:pt idx="992">
                  <c:v>69.943200843904023</c:v>
                </c:pt>
                <c:pt idx="993">
                  <c:v>69.542176854088936</c:v>
                </c:pt>
                <c:pt idx="994">
                  <c:v>69.844668907345024</c:v>
                </c:pt>
                <c:pt idx="995">
                  <c:v>69.669050004632311</c:v>
                </c:pt>
                <c:pt idx="996">
                  <c:v>69.225505940933829</c:v>
                </c:pt>
                <c:pt idx="997">
                  <c:v>69.528558972390499</c:v>
                </c:pt>
                <c:pt idx="998">
                  <c:v>70.707589100340371</c:v>
                </c:pt>
                <c:pt idx="999">
                  <c:v>70.365655887820026</c:v>
                </c:pt>
                <c:pt idx="1000">
                  <c:v>70.444578931382026</c:v>
                </c:pt>
                <c:pt idx="1001">
                  <c:v>70.431814676822569</c:v>
                </c:pt>
                <c:pt idx="1002">
                  <c:v>70.403418474199256</c:v>
                </c:pt>
                <c:pt idx="1003">
                  <c:v>70.753704425023628</c:v>
                </c:pt>
                <c:pt idx="1004">
                  <c:v>71.523462533727695</c:v>
                </c:pt>
                <c:pt idx="1005">
                  <c:v>71.350932096981381</c:v>
                </c:pt>
                <c:pt idx="1006">
                  <c:v>72.041955146771187</c:v>
                </c:pt>
                <c:pt idx="1007">
                  <c:v>71.379174346510396</c:v>
                </c:pt>
                <c:pt idx="1008">
                  <c:v>70.952723658567066</c:v>
                </c:pt>
                <c:pt idx="1009">
                  <c:v>71.683816401659115</c:v>
                </c:pt>
                <c:pt idx="1010">
                  <c:v>72.925954535489822</c:v>
                </c:pt>
                <c:pt idx="1011">
                  <c:v>72.492473543882326</c:v>
                </c:pt>
                <c:pt idx="1012">
                  <c:v>73.001021534019685</c:v>
                </c:pt>
                <c:pt idx="1013">
                  <c:v>72.752803334408455</c:v>
                </c:pt>
                <c:pt idx="1014">
                  <c:v>72.751215920159396</c:v>
                </c:pt>
                <c:pt idx="1015">
                  <c:v>72.623331345892595</c:v>
                </c:pt>
                <c:pt idx="1016">
                  <c:v>73.07358714860689</c:v>
                </c:pt>
                <c:pt idx="1017">
                  <c:v>72.918663125574298</c:v>
                </c:pt>
                <c:pt idx="1018">
                  <c:v>73.581597448108639</c:v>
                </c:pt>
                <c:pt idx="1019">
                  <c:v>73.054470287091661</c:v>
                </c:pt>
                <c:pt idx="1020">
                  <c:v>73.53976053716201</c:v>
                </c:pt>
                <c:pt idx="1021">
                  <c:v>73.155520400509715</c:v>
                </c:pt>
                <c:pt idx="1022">
                  <c:v>72.717501730350008</c:v>
                </c:pt>
                <c:pt idx="1023">
                  <c:v>73.018905300866564</c:v>
                </c:pt>
                <c:pt idx="1024">
                  <c:v>73.791636352368982</c:v>
                </c:pt>
                <c:pt idx="1025">
                  <c:v>73.402212683621784</c:v>
                </c:pt>
                <c:pt idx="1026">
                  <c:v>73.772579765398334</c:v>
                </c:pt>
                <c:pt idx="1027">
                  <c:v>73.601350419158464</c:v>
                </c:pt>
                <c:pt idx="1028">
                  <c:v>72.746685064013704</c:v>
                </c:pt>
                <c:pt idx="1029">
                  <c:v>73.132662517005954</c:v>
                </c:pt>
                <c:pt idx="1030">
                  <c:v>74.167359567399643</c:v>
                </c:pt>
                <c:pt idx="1031">
                  <c:v>73.647352976365994</c:v>
                </c:pt>
                <c:pt idx="1032">
                  <c:v>74.142948732776716</c:v>
                </c:pt>
                <c:pt idx="1033">
                  <c:v>73.995533503847795</c:v>
                </c:pt>
                <c:pt idx="1034">
                  <c:v>73.836363272053433</c:v>
                </c:pt>
                <c:pt idx="1035">
                  <c:v>73.553323258254295</c:v>
                </c:pt>
                <c:pt idx="1036">
                  <c:v>74.140195112159319</c:v>
                </c:pt>
                <c:pt idx="1037">
                  <c:v>73.64859774560361</c:v>
                </c:pt>
                <c:pt idx="1038">
                  <c:v>74.155603867459234</c:v>
                </c:pt>
                <c:pt idx="1039">
                  <c:v>73.971301511050243</c:v>
                </c:pt>
                <c:pt idx="1040">
                  <c:v>73.807466024098247</c:v>
                </c:pt>
                <c:pt idx="1041">
                  <c:v>73.653921461606743</c:v>
                </c:pt>
                <c:pt idx="1042">
                  <c:v>74.148778088651284</c:v>
                </c:pt>
                <c:pt idx="1043">
                  <c:v>73.743622311319001</c:v>
                </c:pt>
                <c:pt idx="1044">
                  <c:v>74.093725328013534</c:v>
                </c:pt>
                <c:pt idx="1045">
                  <c:v>73.482165431496298</c:v>
                </c:pt>
                <c:pt idx="1046">
                  <c:v>72.865634218305544</c:v>
                </c:pt>
                <c:pt idx="1047">
                  <c:v>73.194935099406635</c:v>
                </c:pt>
                <c:pt idx="1048">
                  <c:v>74.384679516663979</c:v>
                </c:pt>
                <c:pt idx="1049">
                  <c:v>73.815739122528896</c:v>
                </c:pt>
                <c:pt idx="1050">
                  <c:v>74.256466790434786</c:v>
                </c:pt>
                <c:pt idx="1051">
                  <c:v>73.753681652885973</c:v>
                </c:pt>
                <c:pt idx="1052">
                  <c:v>73.56327036902178</c:v>
                </c:pt>
                <c:pt idx="1053">
                  <c:v>73.311601637056341</c:v>
                </c:pt>
                <c:pt idx="1054">
                  <c:v>73.715015655142139</c:v>
                </c:pt>
                <c:pt idx="1055">
                  <c:v>73.462948894465029</c:v>
                </c:pt>
                <c:pt idx="1056">
                  <c:v>73.677955320429817</c:v>
                </c:pt>
                <c:pt idx="1057">
                  <c:v>73.287604416831499</c:v>
                </c:pt>
                <c:pt idx="1058">
                  <c:v>73.411658793982213</c:v>
                </c:pt>
                <c:pt idx="1059">
                  <c:v>72.933126383230146</c:v>
                </c:pt>
                <c:pt idx="1060">
                  <c:v>72.542427010590345</c:v>
                </c:pt>
                <c:pt idx="1061">
                  <c:v>74.718765298649927</c:v>
                </c:pt>
                <c:pt idx="1062">
                  <c:v>74.882613970300469</c:v>
                </c:pt>
                <c:pt idx="1063">
                  <c:v>73.855789228433977</c:v>
                </c:pt>
                <c:pt idx="1064">
                  <c:v>73.781382059300583</c:v>
                </c:pt>
                <c:pt idx="1065">
                  <c:v>73.752184591776171</c:v>
                </c:pt>
                <c:pt idx="1066">
                  <c:v>73.672534628833148</c:v>
                </c:pt>
                <c:pt idx="1067">
                  <c:v>73.279951885254178</c:v>
                </c:pt>
                <c:pt idx="1068">
                  <c:v>73.819076039987081</c:v>
                </c:pt>
                <c:pt idx="1069">
                  <c:v>73.375348098254122</c:v>
                </c:pt>
                <c:pt idx="1070">
                  <c:v>73.725679695983217</c:v>
                </c:pt>
                <c:pt idx="1071">
                  <c:v>72.954703454357045</c:v>
                </c:pt>
                <c:pt idx="1072">
                  <c:v>72.465450518420027</c:v>
                </c:pt>
                <c:pt idx="1073">
                  <c:v>72.682608696940946</c:v>
                </c:pt>
                <c:pt idx="1074">
                  <c:v>73.553022020763891</c:v>
                </c:pt>
                <c:pt idx="1075">
                  <c:v>73.018837301696905</c:v>
                </c:pt>
                <c:pt idx="1076">
                  <c:v>73.480476004302744</c:v>
                </c:pt>
                <c:pt idx="1077">
                  <c:v>72.848585701626391</c:v>
                </c:pt>
                <c:pt idx="1078">
                  <c:v>73.248384351380892</c:v>
                </c:pt>
                <c:pt idx="1079">
                  <c:v>72.947006460139548</c:v>
                </c:pt>
                <c:pt idx="1080">
                  <c:v>71.807193807361841</c:v>
                </c:pt>
                <c:pt idx="1081">
                  <c:v>72.098941751087281</c:v>
                </c:pt>
                <c:pt idx="1082">
                  <c:v>72.643475526243463</c:v>
                </c:pt>
                <c:pt idx="1083">
                  <c:v>71.990068039930506</c:v>
                </c:pt>
                <c:pt idx="1084">
                  <c:v>72.42349956087304</c:v>
                </c:pt>
                <c:pt idx="1085">
                  <c:v>72.370269413026676</c:v>
                </c:pt>
                <c:pt idx="1086">
                  <c:v>72.11288696235259</c:v>
                </c:pt>
                <c:pt idx="1087">
                  <c:v>71.707121560914928</c:v>
                </c:pt>
                <c:pt idx="1088">
                  <c:v>72.228429576896986</c:v>
                </c:pt>
                <c:pt idx="1089">
                  <c:v>71.712051931897975</c:v>
                </c:pt>
                <c:pt idx="1090">
                  <c:v>71.960163686304469</c:v>
                </c:pt>
                <c:pt idx="1091">
                  <c:v>71.347067368395273</c:v>
                </c:pt>
                <c:pt idx="1092">
                  <c:v>71.10779579056701</c:v>
                </c:pt>
                <c:pt idx="1093">
                  <c:v>70.978172305873969</c:v>
                </c:pt>
                <c:pt idx="1094">
                  <c:v>71.659796001664574</c:v>
                </c:pt>
                <c:pt idx="1095">
                  <c:v>71.361656260671779</c:v>
                </c:pt>
                <c:pt idx="1096">
                  <c:v>72.132941853158542</c:v>
                </c:pt>
                <c:pt idx="1097">
                  <c:v>71.502691088224765</c:v>
                </c:pt>
                <c:pt idx="1098">
                  <c:v>71.891220335811141</c:v>
                </c:pt>
                <c:pt idx="1099">
                  <c:v>71.727164050412313</c:v>
                </c:pt>
                <c:pt idx="1100">
                  <c:v>70.700817290205123</c:v>
                </c:pt>
                <c:pt idx="1101">
                  <c:v>71.16226114782414</c:v>
                </c:pt>
                <c:pt idx="1102">
                  <c:v>71.992266445441203</c:v>
                </c:pt>
                <c:pt idx="1103">
                  <c:v>71.5900571178219</c:v>
                </c:pt>
                <c:pt idx="1104">
                  <c:v>71.920769018924716</c:v>
                </c:pt>
                <c:pt idx="1105">
                  <c:v>71.746084658103101</c:v>
                </c:pt>
                <c:pt idx="1106">
                  <c:v>71.594566532707361</c:v>
                </c:pt>
                <c:pt idx="1107">
                  <c:v>71.934898789185013</c:v>
                </c:pt>
                <c:pt idx="1108">
                  <c:v>72.71527997641185</c:v>
                </c:pt>
                <c:pt idx="1109">
                  <c:v>72.558205296006605</c:v>
                </c:pt>
                <c:pt idx="1110">
                  <c:v>73.055081716327805</c:v>
                </c:pt>
                <c:pt idx="1111">
                  <c:v>72.561623169758391</c:v>
                </c:pt>
                <c:pt idx="1112">
                  <c:v>72.231290433068224</c:v>
                </c:pt>
                <c:pt idx="1113">
                  <c:v>72.787013608843367</c:v>
                </c:pt>
                <c:pt idx="1114">
                  <c:v>73.879371990405332</c:v>
                </c:pt>
                <c:pt idx="1115">
                  <c:v>73.458428734627901</c:v>
                </c:pt>
                <c:pt idx="1116">
                  <c:v>73.984444763921161</c:v>
                </c:pt>
                <c:pt idx="1117">
                  <c:v>73.462978839826732</c:v>
                </c:pt>
                <c:pt idx="1118">
                  <c:v>72.914442495683545</c:v>
                </c:pt>
                <c:pt idx="1119">
                  <c:v>73.470798506882062</c:v>
                </c:pt>
                <c:pt idx="1120">
                  <c:v>74.616397421091577</c:v>
                </c:pt>
                <c:pt idx="1121">
                  <c:v>74.236925157375623</c:v>
                </c:pt>
                <c:pt idx="1122">
                  <c:v>74.747490075988097</c:v>
                </c:pt>
                <c:pt idx="1123">
                  <c:v>74.248736067637864</c:v>
                </c:pt>
                <c:pt idx="1124">
                  <c:v>74.647174751137882</c:v>
                </c:pt>
                <c:pt idx="1125">
                  <c:v>74.052398318382004</c:v>
                </c:pt>
                <c:pt idx="1126">
                  <c:v>73.827757130257154</c:v>
                </c:pt>
                <c:pt idx="1127">
                  <c:v>73.879746885762628</c:v>
                </c:pt>
                <c:pt idx="1128">
                  <c:v>74.675298682205792</c:v>
                </c:pt>
                <c:pt idx="1129">
                  <c:v>74.176978596269649</c:v>
                </c:pt>
                <c:pt idx="1130">
                  <c:v>74.605274518019584</c:v>
                </c:pt>
                <c:pt idx="1131">
                  <c:v>74.443882236757091</c:v>
                </c:pt>
                <c:pt idx="1132">
                  <c:v>73.449069135909653</c:v>
                </c:pt>
                <c:pt idx="1133">
                  <c:v>73.64312268685461</c:v>
                </c:pt>
                <c:pt idx="1134">
                  <c:v>74.493147738689856</c:v>
                </c:pt>
                <c:pt idx="1135">
                  <c:v>73.885962317347818</c:v>
                </c:pt>
                <c:pt idx="1136">
                  <c:v>74.049156769666709</c:v>
                </c:pt>
                <c:pt idx="1137">
                  <c:v>73.750816406984839</c:v>
                </c:pt>
                <c:pt idx="1138">
                  <c:v>73.192528973114122</c:v>
                </c:pt>
                <c:pt idx="1139">
                  <c:v>73.265179376111107</c:v>
                </c:pt>
                <c:pt idx="1140">
                  <c:v>74.039163466760229</c:v>
                </c:pt>
                <c:pt idx="1141">
                  <c:v>73.538856621344308</c:v>
                </c:pt>
                <c:pt idx="1142">
                  <c:v>73.96962049241057</c:v>
                </c:pt>
                <c:pt idx="1143">
                  <c:v>73.798055451775923</c:v>
                </c:pt>
                <c:pt idx="1144">
                  <c:v>73.698233927109271</c:v>
                </c:pt>
                <c:pt idx="1145">
                  <c:v>73.238567854278784</c:v>
                </c:pt>
                <c:pt idx="1146">
                  <c:v>73.690561211929719</c:v>
                </c:pt>
                <c:pt idx="1147">
                  <c:v>73.04137140124682</c:v>
                </c:pt>
                <c:pt idx="1148">
                  <c:v>73.62060476579164</c:v>
                </c:pt>
                <c:pt idx="1149">
                  <c:v>72.939743809386329</c:v>
                </c:pt>
                <c:pt idx="1150">
                  <c:v>72.519549731444158</c:v>
                </c:pt>
                <c:pt idx="1151">
                  <c:v>72.63127388692503</c:v>
                </c:pt>
                <c:pt idx="1152">
                  <c:v>73.642858541144335</c:v>
                </c:pt>
                <c:pt idx="1153">
                  <c:v>73.028516852522742</c:v>
                </c:pt>
                <c:pt idx="1154">
                  <c:v>73.402631663831912</c:v>
                </c:pt>
                <c:pt idx="1155">
                  <c:v>72.537347380760821</c:v>
                </c:pt>
                <c:pt idx="1156">
                  <c:v>71.989143581663114</c:v>
                </c:pt>
                <c:pt idx="1157">
                  <c:v>72.288753568682168</c:v>
                </c:pt>
                <c:pt idx="1158">
                  <c:v>73.232064165367433</c:v>
                </c:pt>
                <c:pt idx="1159">
                  <c:v>72.844988736354978</c:v>
                </c:pt>
                <c:pt idx="1160">
                  <c:v>73.366435278514246</c:v>
                </c:pt>
                <c:pt idx="1161">
                  <c:v>72.62215262580456</c:v>
                </c:pt>
                <c:pt idx="1162">
                  <c:v>72.142376579426426</c:v>
                </c:pt>
                <c:pt idx="1163">
                  <c:v>72.336310785639938</c:v>
                </c:pt>
                <c:pt idx="1164">
                  <c:v>73.189410781522767</c:v>
                </c:pt>
                <c:pt idx="1165">
                  <c:v>72.678981153357171</c:v>
                </c:pt>
                <c:pt idx="1166">
                  <c:v>73.110450167737199</c:v>
                </c:pt>
                <c:pt idx="1167">
                  <c:v>72.63124526507022</c:v>
                </c:pt>
                <c:pt idx="1168">
                  <c:v>73.033912713585238</c:v>
                </c:pt>
                <c:pt idx="1169">
                  <c:v>72.319377469959647</c:v>
                </c:pt>
                <c:pt idx="1170">
                  <c:v>72.207840232130337</c:v>
                </c:pt>
                <c:pt idx="1171">
                  <c:v>72.043120792347011</c:v>
                </c:pt>
                <c:pt idx="1172">
                  <c:v>72.873215977296994</c:v>
                </c:pt>
                <c:pt idx="1173">
                  <c:v>72.16019658881153</c:v>
                </c:pt>
                <c:pt idx="1174">
                  <c:v>72.665005907838434</c:v>
                </c:pt>
                <c:pt idx="1175">
                  <c:v>72.388647581823165</c:v>
                </c:pt>
                <c:pt idx="1176">
                  <c:v>72.192346006233208</c:v>
                </c:pt>
                <c:pt idx="1177">
                  <c:v>71.790748260551311</c:v>
                </c:pt>
                <c:pt idx="1178">
                  <c:v>72.100838520066262</c:v>
                </c:pt>
                <c:pt idx="1179">
                  <c:v>71.475491644513738</c:v>
                </c:pt>
                <c:pt idx="1180">
                  <c:v>71.828462132952566</c:v>
                </c:pt>
                <c:pt idx="1181">
                  <c:v>70.998340844746735</c:v>
                </c:pt>
                <c:pt idx="1182">
                  <c:v>70.443584987548007</c:v>
                </c:pt>
                <c:pt idx="1183">
                  <c:v>70.654115469471236</c:v>
                </c:pt>
                <c:pt idx="1184">
                  <c:v>71.54043206776592</c:v>
                </c:pt>
                <c:pt idx="1185">
                  <c:v>71.035888294338562</c:v>
                </c:pt>
                <c:pt idx="1186">
                  <c:v>71.45305549727567</c:v>
                </c:pt>
                <c:pt idx="1187">
                  <c:v>70.966901379454043</c:v>
                </c:pt>
                <c:pt idx="1188">
                  <c:v>71.154005331438213</c:v>
                </c:pt>
                <c:pt idx="1189">
                  <c:v>70.377526580945087</c:v>
                </c:pt>
                <c:pt idx="1190">
                  <c:v>70.237369801156873</c:v>
                </c:pt>
                <c:pt idx="1191">
                  <c:v>70.319510068038554</c:v>
                </c:pt>
                <c:pt idx="1192">
                  <c:v>71.257951943315291</c:v>
                </c:pt>
                <c:pt idx="1193">
                  <c:v>70.520700510829641</c:v>
                </c:pt>
                <c:pt idx="1194">
                  <c:v>71.006534965962615</c:v>
                </c:pt>
                <c:pt idx="1195">
                  <c:v>70.731435241370974</c:v>
                </c:pt>
                <c:pt idx="1196">
                  <c:v>69.68394277698701</c:v>
                </c:pt>
                <c:pt idx="1197">
                  <c:v>70.083306995032203</c:v>
                </c:pt>
                <c:pt idx="1198">
                  <c:v>71.057301918852716</c:v>
                </c:pt>
                <c:pt idx="1199">
                  <c:v>70.521741632178433</c:v>
                </c:pt>
                <c:pt idx="1200">
                  <c:v>71.01118070866292</c:v>
                </c:pt>
                <c:pt idx="1201">
                  <c:v>70.831035987210981</c:v>
                </c:pt>
                <c:pt idx="1202">
                  <c:v>70.717958995461899</c:v>
                </c:pt>
                <c:pt idx="1203">
                  <c:v>70.341888708809236</c:v>
                </c:pt>
                <c:pt idx="1204">
                  <c:v>71.042962822274703</c:v>
                </c:pt>
                <c:pt idx="1205">
                  <c:v>70.539645141686862</c:v>
                </c:pt>
                <c:pt idx="1206">
                  <c:v>70.965869927573706</c:v>
                </c:pt>
                <c:pt idx="1207">
                  <c:v>70.46611099243195</c:v>
                </c:pt>
                <c:pt idx="1208">
                  <c:v>69.910320245282961</c:v>
                </c:pt>
                <c:pt idx="1209">
                  <c:v>69.990497367592525</c:v>
                </c:pt>
                <c:pt idx="1210">
                  <c:v>70.983690662960498</c:v>
                </c:pt>
                <c:pt idx="1211">
                  <c:v>70.619027304123819</c:v>
                </c:pt>
                <c:pt idx="1212">
                  <c:v>70.929929055221834</c:v>
                </c:pt>
                <c:pt idx="1213">
                  <c:v>70.334988811385969</c:v>
                </c:pt>
                <c:pt idx="1214">
                  <c:v>70.856366469420578</c:v>
                </c:pt>
                <c:pt idx="1215">
                  <c:v>70.066089465011913</c:v>
                </c:pt>
                <c:pt idx="1216">
                  <c:v>69.863990679820944</c:v>
                </c:pt>
                <c:pt idx="1217">
                  <c:v>70.069012275352591</c:v>
                </c:pt>
                <c:pt idx="1218">
                  <c:v>70.721936279708416</c:v>
                </c:pt>
                <c:pt idx="1219">
                  <c:v>70.118126438462454</c:v>
                </c:pt>
                <c:pt idx="1220">
                  <c:v>70.486294685862333</c:v>
                </c:pt>
                <c:pt idx="1221">
                  <c:v>70.423943156260052</c:v>
                </c:pt>
                <c:pt idx="1222">
                  <c:v>70.322246344323148</c:v>
                </c:pt>
                <c:pt idx="1223">
                  <c:v>69.858985144121547</c:v>
                </c:pt>
                <c:pt idx="1224">
                  <c:v>70.504714670134874</c:v>
                </c:pt>
                <c:pt idx="1225">
                  <c:v>69.789127065749199</c:v>
                </c:pt>
                <c:pt idx="1226">
                  <c:v>70.264881076351884</c:v>
                </c:pt>
                <c:pt idx="1227">
                  <c:v>69.973744450809392</c:v>
                </c:pt>
                <c:pt idx="1228">
                  <c:v>69.760205954381448</c:v>
                </c:pt>
                <c:pt idx="1229">
                  <c:v>69.434018363341821</c:v>
                </c:pt>
                <c:pt idx="1230">
                  <c:v>70.388928752993507</c:v>
                </c:pt>
                <c:pt idx="1231">
                  <c:v>69.927875899448338</c:v>
                </c:pt>
                <c:pt idx="1232">
                  <c:v>70.055739406754185</c:v>
                </c:pt>
                <c:pt idx="1233">
                  <c:v>69.541937164937352</c:v>
                </c:pt>
                <c:pt idx="1234">
                  <c:v>69.030520424391554</c:v>
                </c:pt>
                <c:pt idx="1235">
                  <c:v>68.904562472257822</c:v>
                </c:pt>
                <c:pt idx="1236">
                  <c:v>69.904919062396587</c:v>
                </c:pt>
                <c:pt idx="1237">
                  <c:v>69.384273169125009</c:v>
                </c:pt>
                <c:pt idx="1238">
                  <c:v>69.806454102771767</c:v>
                </c:pt>
                <c:pt idx="1239">
                  <c:v>69.344162293517954</c:v>
                </c:pt>
                <c:pt idx="1240">
                  <c:v>69.784979708724848</c:v>
                </c:pt>
                <c:pt idx="1241">
                  <c:v>69.628866166878652</c:v>
                </c:pt>
                <c:pt idx="1242">
                  <c:v>69.471047950960028</c:v>
                </c:pt>
                <c:pt idx="1243">
                  <c:v>69.092454445606492</c:v>
                </c:pt>
                <c:pt idx="1244">
                  <c:v>69.576142341308582</c:v>
                </c:pt>
                <c:pt idx="1245">
                  <c:v>69.09567105026953</c:v>
                </c:pt>
                <c:pt idx="1246">
                  <c:v>69.705307056806262</c:v>
                </c:pt>
                <c:pt idx="1247">
                  <c:v>68.754397582894171</c:v>
                </c:pt>
                <c:pt idx="1248">
                  <c:v>68.157874710672147</c:v>
                </c:pt>
                <c:pt idx="1249">
                  <c:v>68.499949885721847</c:v>
                </c:pt>
                <c:pt idx="1250">
                  <c:v>69.599046976992199</c:v>
                </c:pt>
                <c:pt idx="1251">
                  <c:v>69.204821748377242</c:v>
                </c:pt>
                <c:pt idx="1252">
                  <c:v>69.306547120427624</c:v>
                </c:pt>
                <c:pt idx="1253">
                  <c:v>68.740995070456336</c:v>
                </c:pt>
                <c:pt idx="1254">
                  <c:v>69.280356489806124</c:v>
                </c:pt>
                <c:pt idx="1255">
                  <c:v>69.21438826768113</c:v>
                </c:pt>
                <c:pt idx="1256">
                  <c:v>68.112898002756779</c:v>
                </c:pt>
                <c:pt idx="1257">
                  <c:v>68.502555950955539</c:v>
                </c:pt>
                <c:pt idx="1258">
                  <c:v>69.664096316399508</c:v>
                </c:pt>
                <c:pt idx="1259">
                  <c:v>69.094947484045193</c:v>
                </c:pt>
                <c:pt idx="1260">
                  <c:v>69.258823311079695</c:v>
                </c:pt>
                <c:pt idx="1261">
                  <c:v>69.196141355313827</c:v>
                </c:pt>
                <c:pt idx="1262">
                  <c:v>69.140855958726092</c:v>
                </c:pt>
                <c:pt idx="1263">
                  <c:v>68.787636347562824</c:v>
                </c:pt>
                <c:pt idx="1264">
                  <c:v>69.455333602319257</c:v>
                </c:pt>
                <c:pt idx="1265">
                  <c:v>68.957918294389756</c:v>
                </c:pt>
                <c:pt idx="1266">
                  <c:v>69.578848520647767</c:v>
                </c:pt>
                <c:pt idx="1267">
                  <c:v>68.866998743304805</c:v>
                </c:pt>
                <c:pt idx="1268">
                  <c:v>68.038460137720762</c:v>
                </c:pt>
                <c:pt idx="1269">
                  <c:v>68.241089894553937</c:v>
                </c:pt>
                <c:pt idx="1270">
                  <c:v>68.858242332024886</c:v>
                </c:pt>
                <c:pt idx="1271">
                  <c:v>68.71514124929756</c:v>
                </c:pt>
                <c:pt idx="1272">
                  <c:v>69.502988592807895</c:v>
                </c:pt>
                <c:pt idx="1273">
                  <c:v>68.945849233063001</c:v>
                </c:pt>
                <c:pt idx="1274">
                  <c:v>69.30910707062128</c:v>
                </c:pt>
                <c:pt idx="1275">
                  <c:v>69.142375947312175</c:v>
                </c:pt>
                <c:pt idx="1276">
                  <c:v>68.170154204035086</c:v>
                </c:pt>
                <c:pt idx="1277">
                  <c:v>68.318919459991932</c:v>
                </c:pt>
                <c:pt idx="1278">
                  <c:v>69.142675442742899</c:v>
                </c:pt>
                <c:pt idx="1279">
                  <c:v>68.547334728190776</c:v>
                </c:pt>
                <c:pt idx="1280">
                  <c:v>68.919481361087321</c:v>
                </c:pt>
                <c:pt idx="1281">
                  <c:v>68.85186418932426</c:v>
                </c:pt>
                <c:pt idx="1282">
                  <c:v>68.790613142069887</c:v>
                </c:pt>
                <c:pt idx="1283">
                  <c:v>68.475764962958394</c:v>
                </c:pt>
                <c:pt idx="1284">
                  <c:v>68.983691024470716</c:v>
                </c:pt>
                <c:pt idx="1285">
                  <c:v>68.261432353775263</c:v>
                </c:pt>
                <c:pt idx="1286">
                  <c:v>68.715822965082396</c:v>
                </c:pt>
                <c:pt idx="1287">
                  <c:v>68.666065144870757</c:v>
                </c:pt>
                <c:pt idx="1288">
                  <c:v>68.247719260745654</c:v>
                </c:pt>
                <c:pt idx="1289">
                  <c:v>68.022147180372215</c:v>
                </c:pt>
                <c:pt idx="1290">
                  <c:v>68.749399449745681</c:v>
                </c:pt>
                <c:pt idx="1291">
                  <c:v>68.288797286621246</c:v>
                </c:pt>
                <c:pt idx="1292">
                  <c:v>68.699113730436622</c:v>
                </c:pt>
                <c:pt idx="1293">
                  <c:v>68.093472560411612</c:v>
                </c:pt>
                <c:pt idx="1294">
                  <c:v>67.518215070737867</c:v>
                </c:pt>
                <c:pt idx="1295">
                  <c:v>67.831014452719501</c:v>
                </c:pt>
                <c:pt idx="1296">
                  <c:v>68.708726636325835</c:v>
                </c:pt>
                <c:pt idx="1297">
                  <c:v>68.209290909039822</c:v>
                </c:pt>
                <c:pt idx="1298">
                  <c:v>68.615187772880063</c:v>
                </c:pt>
                <c:pt idx="1299">
                  <c:v>68.04940014430268</c:v>
                </c:pt>
                <c:pt idx="1300">
                  <c:v>68.554094851862416</c:v>
                </c:pt>
                <c:pt idx="1301">
                  <c:v>67.913140161755024</c:v>
                </c:pt>
                <c:pt idx="1302">
                  <c:v>67.632409885740145</c:v>
                </c:pt>
                <c:pt idx="1303">
                  <c:v>67.722593620933452</c:v>
                </c:pt>
                <c:pt idx="1304">
                  <c:v>68.609302708425417</c:v>
                </c:pt>
                <c:pt idx="1305">
                  <c:v>68.026800886817099</c:v>
                </c:pt>
                <c:pt idx="1306">
                  <c:v>68.390653832614518</c:v>
                </c:pt>
                <c:pt idx="1307">
                  <c:v>68.224044521166917</c:v>
                </c:pt>
                <c:pt idx="1308">
                  <c:v>68.098225219895781</c:v>
                </c:pt>
                <c:pt idx="1309">
                  <c:v>67.637533435222792</c:v>
                </c:pt>
                <c:pt idx="1310">
                  <c:v>68.235546530527714</c:v>
                </c:pt>
                <c:pt idx="1311">
                  <c:v>67.632105203302061</c:v>
                </c:pt>
                <c:pt idx="1312">
                  <c:v>67.98914654889272</c:v>
                </c:pt>
                <c:pt idx="1313">
                  <c:v>67.307966319927601</c:v>
                </c:pt>
                <c:pt idx="1314">
                  <c:v>66.87174369572449</c:v>
                </c:pt>
                <c:pt idx="1315">
                  <c:v>67.02461886614563</c:v>
                </c:pt>
                <c:pt idx="1316">
                  <c:v>67.882649138348768</c:v>
                </c:pt>
                <c:pt idx="1317">
                  <c:v>67.308691175538655</c:v>
                </c:pt>
                <c:pt idx="1318">
                  <c:v>67.811319208671705</c:v>
                </c:pt>
                <c:pt idx="1319">
                  <c:v>67.237525200592856</c:v>
                </c:pt>
                <c:pt idx="1320">
                  <c:v>66.974556289099979</c:v>
                </c:pt>
                <c:pt idx="1321">
                  <c:v>66.578714383752526</c:v>
                </c:pt>
                <c:pt idx="1322">
                  <c:v>66.61881778799841</c:v>
                </c:pt>
                <c:pt idx="1323">
                  <c:v>66.669235676938939</c:v>
                </c:pt>
                <c:pt idx="1324">
                  <c:v>67.392629304148613</c:v>
                </c:pt>
                <c:pt idx="1325">
                  <c:v>66.827945832916839</c:v>
                </c:pt>
                <c:pt idx="1326">
                  <c:v>67.003655144505942</c:v>
                </c:pt>
                <c:pt idx="1327">
                  <c:v>66.954658551537463</c:v>
                </c:pt>
                <c:pt idx="1328">
                  <c:v>66.902212278428621</c:v>
                </c:pt>
                <c:pt idx="1329">
                  <c:v>66.579497432135199</c:v>
                </c:pt>
                <c:pt idx="1330">
                  <c:v>66.881819195010038</c:v>
                </c:pt>
                <c:pt idx="1331">
                  <c:v>66.519522386710165</c:v>
                </c:pt>
                <c:pt idx="1332">
                  <c:v>66.803592041592211</c:v>
                </c:pt>
                <c:pt idx="1333">
                  <c:v>66.101522857519768</c:v>
                </c:pt>
                <c:pt idx="1334">
                  <c:v>65.469036937678439</c:v>
                </c:pt>
                <c:pt idx="1335">
                  <c:v>65.458199347139086</c:v>
                </c:pt>
                <c:pt idx="1336">
                  <c:v>66.315007701200258</c:v>
                </c:pt>
                <c:pt idx="1337">
                  <c:v>65.964369800445425</c:v>
                </c:pt>
                <c:pt idx="1338">
                  <c:v>66.60221188709798</c:v>
                </c:pt>
                <c:pt idx="1339">
                  <c:v>65.929546679073965</c:v>
                </c:pt>
                <c:pt idx="1340">
                  <c:v>66.373915052859033</c:v>
                </c:pt>
                <c:pt idx="1341">
                  <c:v>66.213468294569225</c:v>
                </c:pt>
                <c:pt idx="1342">
                  <c:v>65.300395407108041</c:v>
                </c:pt>
                <c:pt idx="1343">
                  <c:v>65.458233182762044</c:v>
                </c:pt>
                <c:pt idx="1344">
                  <c:v>66.407608959108146</c:v>
                </c:pt>
                <c:pt idx="1345">
                  <c:v>66.040487652641445</c:v>
                </c:pt>
                <c:pt idx="1346">
                  <c:v>66.183866293711333</c:v>
                </c:pt>
                <c:pt idx="1347">
                  <c:v>66.021248432186042</c:v>
                </c:pt>
                <c:pt idx="1348">
                  <c:v>65.875626260007394</c:v>
                </c:pt>
                <c:pt idx="1349">
                  <c:v>65.537384708269144</c:v>
                </c:pt>
                <c:pt idx="1350">
                  <c:v>66.194495596306396</c:v>
                </c:pt>
                <c:pt idx="1351">
                  <c:v>65.634460418306872</c:v>
                </c:pt>
                <c:pt idx="1352">
                  <c:v>65.951816846202391</c:v>
                </c:pt>
                <c:pt idx="1353">
                  <c:v>65.393428998800246</c:v>
                </c:pt>
                <c:pt idx="1354">
                  <c:v>65.207003463909501</c:v>
                </c:pt>
                <c:pt idx="1355">
                  <c:v>65.109086974131444</c:v>
                </c:pt>
                <c:pt idx="1356">
                  <c:v>65.886332606686807</c:v>
                </c:pt>
                <c:pt idx="1357">
                  <c:v>65.300230932800247</c:v>
                </c:pt>
                <c:pt idx="1358">
                  <c:v>65.619145378240617</c:v>
                </c:pt>
                <c:pt idx="1359">
                  <c:v>65.163689401642657</c:v>
                </c:pt>
                <c:pt idx="1360">
                  <c:v>65.490050668713053</c:v>
                </c:pt>
                <c:pt idx="1361">
                  <c:v>68.39703596406909</c:v>
                </c:pt>
                <c:pt idx="1362">
                  <c:v>68.703284256880607</c:v>
                </c:pt>
                <c:pt idx="1363">
                  <c:v>66.834328815484483</c:v>
                </c:pt>
                <c:pt idx="1364">
                  <c:v>66.224466076655887</c:v>
                </c:pt>
                <c:pt idx="1365">
                  <c:v>65.619732555281743</c:v>
                </c:pt>
                <c:pt idx="1366">
                  <c:v>65.976317640365693</c:v>
                </c:pt>
                <c:pt idx="1367">
                  <c:v>65.368423575074388</c:v>
                </c:pt>
                <c:pt idx="1368">
                  <c:v>64.80831515355149</c:v>
                </c:pt>
                <c:pt idx="1369">
                  <c:v>64.994134717585567</c:v>
                </c:pt>
                <c:pt idx="1370">
                  <c:v>66.03185329605175</c:v>
                </c:pt>
                <c:pt idx="1371">
                  <c:v>65.250440489465404</c:v>
                </c:pt>
                <c:pt idx="1372">
                  <c:v>65.71332039160616</c:v>
                </c:pt>
                <c:pt idx="1373">
                  <c:v>65.104835015422438</c:v>
                </c:pt>
                <c:pt idx="1374">
                  <c:v>64.732992001855706</c:v>
                </c:pt>
                <c:pt idx="1375">
                  <c:v>64.722533884234025</c:v>
                </c:pt>
                <c:pt idx="1376">
                  <c:v>65.622325149607491</c:v>
                </c:pt>
                <c:pt idx="1377">
                  <c:v>65.001148133018134</c:v>
                </c:pt>
                <c:pt idx="1378">
                  <c:v>65.343542903806437</c:v>
                </c:pt>
                <c:pt idx="1379">
                  <c:v>64.383544336582176</c:v>
                </c:pt>
                <c:pt idx="1380">
                  <c:v>63.768162926366692</c:v>
                </c:pt>
                <c:pt idx="1381">
                  <c:v>63.623085959498752</c:v>
                </c:pt>
                <c:pt idx="1382">
                  <c:v>64.435627415856032</c:v>
                </c:pt>
                <c:pt idx="1383">
                  <c:v>64.208714702163505</c:v>
                </c:pt>
                <c:pt idx="1384">
                  <c:v>65.000848717066347</c:v>
                </c:pt>
                <c:pt idx="1385">
                  <c:v>64.428299369133939</c:v>
                </c:pt>
                <c:pt idx="1386">
                  <c:v>64.623649216121919</c:v>
                </c:pt>
                <c:pt idx="1387">
                  <c:v>64.085168290097116</c:v>
                </c:pt>
                <c:pt idx="1388">
                  <c:v>63.530899017539831</c:v>
                </c:pt>
                <c:pt idx="1389">
                  <c:v>63.640531380197778</c:v>
                </c:pt>
                <c:pt idx="1390">
                  <c:v>64.267753495319397</c:v>
                </c:pt>
                <c:pt idx="1391">
                  <c:v>63.699178456206802</c:v>
                </c:pt>
                <c:pt idx="1392">
                  <c:v>63.71129440693214</c:v>
                </c:pt>
                <c:pt idx="1393">
                  <c:v>63.681493521475922</c:v>
                </c:pt>
                <c:pt idx="1394">
                  <c:v>62.837341003404909</c:v>
                </c:pt>
                <c:pt idx="1395">
                  <c:v>62.830563402659912</c:v>
                </c:pt>
                <c:pt idx="1396">
                  <c:v>63.555116030871716</c:v>
                </c:pt>
                <c:pt idx="1397">
                  <c:v>62.763148946072548</c:v>
                </c:pt>
                <c:pt idx="1398">
                  <c:v>62.819139095202964</c:v>
                </c:pt>
                <c:pt idx="1399">
                  <c:v>62.263245111805368</c:v>
                </c:pt>
                <c:pt idx="1400">
                  <c:v>62.657640891573401</c:v>
                </c:pt>
                <c:pt idx="1401">
                  <c:v>62.209061409610868</c:v>
                </c:pt>
                <c:pt idx="1402">
                  <c:v>62.468536388599503</c:v>
                </c:pt>
                <c:pt idx="1403">
                  <c:v>61.568276597681809</c:v>
                </c:pt>
                <c:pt idx="1404">
                  <c:v>61.560428168000037</c:v>
                </c:pt>
                <c:pt idx="1405">
                  <c:v>61.520485404189934</c:v>
                </c:pt>
                <c:pt idx="1406">
                  <c:v>61.504569850340758</c:v>
                </c:pt>
                <c:pt idx="1407">
                  <c:v>60.643649981212327</c:v>
                </c:pt>
                <c:pt idx="1408">
                  <c:v>60.842965869832966</c:v>
                </c:pt>
                <c:pt idx="1409">
                  <c:v>60.388213434661353</c:v>
                </c:pt>
                <c:pt idx="1410">
                  <c:v>60.667718886037683</c:v>
                </c:pt>
                <c:pt idx="1411">
                  <c:v>60.63492496150711</c:v>
                </c:pt>
                <c:pt idx="1412">
                  <c:v>60.615295185170659</c:v>
                </c:pt>
                <c:pt idx="1413">
                  <c:v>60.194046500318009</c:v>
                </c:pt>
                <c:pt idx="1414">
                  <c:v>60.672595914422935</c:v>
                </c:pt>
                <c:pt idx="1415">
                  <c:v>60.222938535720054</c:v>
                </c:pt>
                <c:pt idx="1416">
                  <c:v>60.11666182067637</c:v>
                </c:pt>
                <c:pt idx="1417">
                  <c:v>59.521329640568737</c:v>
                </c:pt>
                <c:pt idx="1418">
                  <c:v>58.967657971156882</c:v>
                </c:pt>
                <c:pt idx="1419">
                  <c:v>59.012442514561847</c:v>
                </c:pt>
                <c:pt idx="1420">
                  <c:v>59.592531989111656</c:v>
                </c:pt>
                <c:pt idx="1421">
                  <c:v>59.249904134655289</c:v>
                </c:pt>
                <c:pt idx="1422">
                  <c:v>59.58737737730273</c:v>
                </c:pt>
                <c:pt idx="1423">
                  <c:v>59.13246695833741</c:v>
                </c:pt>
                <c:pt idx="1424">
                  <c:v>59.166011291007017</c:v>
                </c:pt>
                <c:pt idx="1425">
                  <c:v>58.860858841087506</c:v>
                </c:pt>
                <c:pt idx="1426">
                  <c:v>59.222628030076983</c:v>
                </c:pt>
                <c:pt idx="1427">
                  <c:v>58.897739630775398</c:v>
                </c:pt>
                <c:pt idx="1428">
                  <c:v>58.865022107811853</c:v>
                </c:pt>
                <c:pt idx="1429">
                  <c:v>58.189501125026062</c:v>
                </c:pt>
                <c:pt idx="1430">
                  <c:v>58.315993855523509</c:v>
                </c:pt>
                <c:pt idx="1431">
                  <c:v>57.541006578182937</c:v>
                </c:pt>
                <c:pt idx="1432">
                  <c:v>57.404510007385113</c:v>
                </c:pt>
                <c:pt idx="1433">
                  <c:v>57.067215725909655</c:v>
                </c:pt>
                <c:pt idx="1434">
                  <c:v>57.219287857849466</c:v>
                </c:pt>
                <c:pt idx="1435">
                  <c:v>56.547493117842379</c:v>
                </c:pt>
                <c:pt idx="1436">
                  <c:v>56.497931042775399</c:v>
                </c:pt>
                <c:pt idx="1437">
                  <c:v>56.460103203697173</c:v>
                </c:pt>
                <c:pt idx="1438">
                  <c:v>54.678497686474593</c:v>
                </c:pt>
                <c:pt idx="1439">
                  <c:v>54.341347327971157</c:v>
                </c:pt>
                <c:pt idx="1440">
                  <c:v>54.484065268668566</c:v>
                </c:pt>
                <c:pt idx="1441">
                  <c:v>53.477546120408235</c:v>
                </c:pt>
                <c:pt idx="1442">
                  <c:v>53.212602994442754</c:v>
                </c:pt>
                <c:pt idx="1443">
                  <c:v>52.105534331905162</c:v>
                </c:pt>
                <c:pt idx="1444">
                  <c:v>50.828689149642308</c:v>
                </c:pt>
                <c:pt idx="1445">
                  <c:v>50.27014740192584</c:v>
                </c:pt>
                <c:pt idx="1446">
                  <c:v>50.098940486450651</c:v>
                </c:pt>
                <c:pt idx="1447">
                  <c:v>48.752957140495866</c:v>
                </c:pt>
                <c:pt idx="1448">
                  <c:v>47.914503389925642</c:v>
                </c:pt>
                <c:pt idx="1449">
                  <c:v>48.004891006220525</c:v>
                </c:pt>
                <c:pt idx="1450">
                  <c:v>44.613582998252042</c:v>
                </c:pt>
                <c:pt idx="1451">
                  <c:v>43.373657799772346</c:v>
                </c:pt>
                <c:pt idx="1452">
                  <c:v>42.597601406839935</c:v>
                </c:pt>
                <c:pt idx="1453">
                  <c:v>40.792095082949835</c:v>
                </c:pt>
                <c:pt idx="1454">
                  <c:v>39.494555542944362</c:v>
                </c:pt>
                <c:pt idx="1455">
                  <c:v>39.584600301385166</c:v>
                </c:pt>
                <c:pt idx="1456">
                  <c:v>35.801870561291601</c:v>
                </c:pt>
                <c:pt idx="1457">
                  <c:v>34.107644952972336</c:v>
                </c:pt>
                <c:pt idx="1458">
                  <c:v>32.668551372548961</c:v>
                </c:pt>
                <c:pt idx="1459">
                  <c:v>30.633333714503024</c:v>
                </c:pt>
                <c:pt idx="1460">
                  <c:v>28.99722923280169</c:v>
                </c:pt>
                <c:pt idx="1461">
                  <c:v>29.327309497201433</c:v>
                </c:pt>
                <c:pt idx="1462">
                  <c:v>25.659199963464761</c:v>
                </c:pt>
                <c:pt idx="1463">
                  <c:v>24.187091002411883</c:v>
                </c:pt>
                <c:pt idx="1464">
                  <c:v>23.078533151060704</c:v>
                </c:pt>
                <c:pt idx="1465">
                  <c:v>21.483375564050146</c:v>
                </c:pt>
                <c:pt idx="1466">
                  <c:v>20.491477996296208</c:v>
                </c:pt>
                <c:pt idx="1467">
                  <c:v>20.596853374523199</c:v>
                </c:pt>
                <c:pt idx="1468">
                  <c:v>21.015524757040509</c:v>
                </c:pt>
                <c:pt idx="1469">
                  <c:v>18.294452770747419</c:v>
                </c:pt>
                <c:pt idx="1470">
                  <c:v>16.586781779983163</c:v>
                </c:pt>
                <c:pt idx="1471">
                  <c:v>15.67424826942198</c:v>
                </c:pt>
                <c:pt idx="1472">
                  <c:v>14.921844795193971</c:v>
                </c:pt>
                <c:pt idx="1473">
                  <c:v>15.257820255676236</c:v>
                </c:pt>
                <c:pt idx="1474">
                  <c:v>15.646971729427438</c:v>
                </c:pt>
                <c:pt idx="1475">
                  <c:v>13.596877163296584</c:v>
                </c:pt>
                <c:pt idx="1476">
                  <c:v>12.31579673805825</c:v>
                </c:pt>
                <c:pt idx="1477">
                  <c:v>11.631908986261053</c:v>
                </c:pt>
                <c:pt idx="1478">
                  <c:v>11.203779979248417</c:v>
                </c:pt>
                <c:pt idx="1479">
                  <c:v>11.311592074404356</c:v>
                </c:pt>
                <c:pt idx="1480">
                  <c:v>10.262241178684024</c:v>
                </c:pt>
                <c:pt idx="1481">
                  <c:v>9.6941200055796539</c:v>
                </c:pt>
                <c:pt idx="1482">
                  <c:v>9.3368719085106093</c:v>
                </c:pt>
                <c:pt idx="1483">
                  <c:v>9.1091348751419794</c:v>
                </c:pt>
                <c:pt idx="1484">
                  <c:v>8.9692841734579396</c:v>
                </c:pt>
                <c:pt idx="1485">
                  <c:v>9.0782159243362024</c:v>
                </c:pt>
                <c:pt idx="1486">
                  <c:v>9.137570695035107</c:v>
                </c:pt>
                <c:pt idx="1487">
                  <c:v>8.2289814012322733</c:v>
                </c:pt>
                <c:pt idx="1488">
                  <c:v>8.0349797531683542</c:v>
                </c:pt>
                <c:pt idx="1489">
                  <c:v>7.6909333207836799</c:v>
                </c:pt>
                <c:pt idx="1490">
                  <c:v>7.4759114598335863</c:v>
                </c:pt>
                <c:pt idx="1491">
                  <c:v>7.3562221926393754</c:v>
                </c:pt>
                <c:pt idx="1492">
                  <c:v>7.2808216063900248</c:v>
                </c:pt>
                <c:pt idx="1493">
                  <c:v>6.941686703742147</c:v>
                </c:pt>
                <c:pt idx="1494">
                  <c:v>6.7292109047996744</c:v>
                </c:pt>
                <c:pt idx="1495">
                  <c:v>6.6157247048566603</c:v>
                </c:pt>
                <c:pt idx="1496">
                  <c:v>6.5443878017840511</c:v>
                </c:pt>
                <c:pt idx="1497">
                  <c:v>6.4251126215433212</c:v>
                </c:pt>
                <c:pt idx="1498">
                  <c:v>6.3516757610592069</c:v>
                </c:pt>
                <c:pt idx="1499">
                  <c:v>6.2418607643406281</c:v>
                </c:pt>
                <c:pt idx="1500">
                  <c:v>6.3589086884875252</c:v>
                </c:pt>
                <c:pt idx="1501">
                  <c:v>6.2474709267208342</c:v>
                </c:pt>
                <c:pt idx="1502">
                  <c:v>6.1740804729630119</c:v>
                </c:pt>
                <c:pt idx="1503">
                  <c:v>5.9505373199019731</c:v>
                </c:pt>
                <c:pt idx="1504">
                  <c:v>5.793694453332038</c:v>
                </c:pt>
                <c:pt idx="1505">
                  <c:v>5.7973632635926018</c:v>
                </c:pt>
                <c:pt idx="1506">
                  <c:v>5.7991030029512984</c:v>
                </c:pt>
                <c:pt idx="1507">
                  <c:v>5.6888214502156549</c:v>
                </c:pt>
                <c:pt idx="1508">
                  <c:v>5.613658844916217</c:v>
                </c:pt>
                <c:pt idx="1509">
                  <c:v>5.6139453667998609</c:v>
                </c:pt>
                <c:pt idx="1510">
                  <c:v>5.6140577851940998</c:v>
                </c:pt>
                <c:pt idx="1511">
                  <c:v>5.6100651692669903</c:v>
                </c:pt>
                <c:pt idx="1512">
                  <c:v>5.4273193104667108</c:v>
                </c:pt>
                <c:pt idx="1513">
                  <c:v>5.4273254879951542</c:v>
                </c:pt>
                <c:pt idx="1514">
                  <c:v>5.4273573510366004</c:v>
                </c:pt>
                <c:pt idx="1515">
                  <c:v>5.3163936462770387</c:v>
                </c:pt>
                <c:pt idx="1516">
                  <c:v>5.3961814164012418</c:v>
                </c:pt>
                <c:pt idx="1517">
                  <c:v>5.3485967989129186</c:v>
                </c:pt>
                <c:pt idx="1518">
                  <c:v>5.4209113107149323</c:v>
                </c:pt>
                <c:pt idx="1519">
                  <c:v>5.3139081747442587</c:v>
                </c:pt>
                <c:pt idx="1520">
                  <c:v>5.2413260701119784</c:v>
                </c:pt>
                <c:pt idx="1521">
                  <c:v>5.0193534274801905</c:v>
                </c:pt>
                <c:pt idx="1522">
                  <c:v>5.2419522184985237</c:v>
                </c:pt>
                <c:pt idx="1523">
                  <c:v>5.2381875449671691</c:v>
                </c:pt>
                <c:pt idx="1524">
                  <c:v>5.2356780061906454</c:v>
                </c:pt>
                <c:pt idx="1525">
                  <c:v>5.0171888887012299</c:v>
                </c:pt>
                <c:pt idx="1526">
                  <c:v>4.8677094820810805</c:v>
                </c:pt>
                <c:pt idx="1527">
                  <c:v>4.7574315616833314</c:v>
                </c:pt>
                <c:pt idx="1528">
                  <c:v>4.8684214878178818</c:v>
                </c:pt>
                <c:pt idx="1529">
                  <c:v>4.7546802695198744</c:v>
                </c:pt>
                <c:pt idx="1530">
                  <c:v>4.6756898601958614</c:v>
                </c:pt>
                <c:pt idx="1531">
                  <c:v>4.6805570879812128</c:v>
                </c:pt>
                <c:pt idx="1532">
                  <c:v>4.6830395659739539</c:v>
                </c:pt>
                <c:pt idx="1533">
                  <c:v>4.6831860090800781</c:v>
                </c:pt>
                <c:pt idx="1534">
                  <c:v>4.6835077323824779</c:v>
                </c:pt>
                <c:pt idx="1535">
                  <c:v>4.6797170426470416</c:v>
                </c:pt>
                <c:pt idx="1536">
                  <c:v>4.6771231296246771</c:v>
                </c:pt>
                <c:pt idx="1537">
                  <c:v>4.6798250540988251</c:v>
                </c:pt>
                <c:pt idx="1538">
                  <c:v>4.682668743539061</c:v>
                </c:pt>
                <c:pt idx="1539">
                  <c:v>4.5701662510067891</c:v>
                </c:pt>
                <c:pt idx="1540">
                  <c:v>4.5233479563603076</c:v>
                </c:pt>
                <c:pt idx="1541">
                  <c:v>4.5710314838202066</c:v>
                </c:pt>
                <c:pt idx="1542">
                  <c:v>4.4907063581591924</c:v>
                </c:pt>
                <c:pt idx="1543">
                  <c:v>4.4937387217426235</c:v>
                </c:pt>
                <c:pt idx="1544">
                  <c:v>4.496675017413807</c:v>
                </c:pt>
                <c:pt idx="1545">
                  <c:v>4.4964304452627806</c:v>
                </c:pt>
                <c:pt idx="1546">
                  <c:v>4.4965255267267832</c:v>
                </c:pt>
                <c:pt idx="1547">
                  <c:v>4.3846463266126783</c:v>
                </c:pt>
                <c:pt idx="1548">
                  <c:v>4.4959360727716309</c:v>
                </c:pt>
                <c:pt idx="1549">
                  <c:v>4.4930826303034062</c:v>
                </c:pt>
                <c:pt idx="1550">
                  <c:v>4.4586800839712124</c:v>
                </c:pt>
                <c:pt idx="1551">
                  <c:v>4.4208560279052307</c:v>
                </c:pt>
                <c:pt idx="1552">
                  <c:v>4.4959461493073327</c:v>
                </c:pt>
                <c:pt idx="1553">
                  <c:v>4.3854267574574504</c:v>
                </c:pt>
                <c:pt idx="1554">
                  <c:v>4.3095585784533812</c:v>
                </c:pt>
                <c:pt idx="1555">
                  <c:v>4.4178706159024435</c:v>
                </c:pt>
                <c:pt idx="1556">
                  <c:v>4.4911621233299632</c:v>
                </c:pt>
                <c:pt idx="1557">
                  <c:v>4.3831563879754842</c:v>
                </c:pt>
                <c:pt idx="1558">
                  <c:v>4.3100249876897481</c:v>
                </c:pt>
                <c:pt idx="1559">
                  <c:v>4.3097363230315215</c:v>
                </c:pt>
                <c:pt idx="1560">
                  <c:v>4.3098894351809536</c:v>
                </c:pt>
                <c:pt idx="1561">
                  <c:v>4.3066064595421807</c:v>
                </c:pt>
                <c:pt idx="1562">
                  <c:v>4.3038323137544117</c:v>
                </c:pt>
                <c:pt idx="1563">
                  <c:v>4.3079480687062173</c:v>
                </c:pt>
                <c:pt idx="1564">
                  <c:v>4.3086355954372078</c:v>
                </c:pt>
                <c:pt idx="1565">
                  <c:v>4.0854621139080249</c:v>
                </c:pt>
                <c:pt idx="1566">
                  <c:v>4.2977664157842783</c:v>
                </c:pt>
                <c:pt idx="1567">
                  <c:v>6.82477104038019</c:v>
                </c:pt>
                <c:pt idx="1568">
                  <c:v>8.5945182344950499</c:v>
                </c:pt>
                <c:pt idx="1569">
                  <c:v>15.847819554792649</c:v>
                </c:pt>
                <c:pt idx="1570">
                  <c:v>22.413494490751983</c:v>
                </c:pt>
                <c:pt idx="1571">
                  <c:v>25.144732578701841</c:v>
                </c:pt>
                <c:pt idx="1572">
                  <c:v>27.989692660299774</c:v>
                </c:pt>
                <c:pt idx="1573">
                  <c:v>29.133491628887175</c:v>
                </c:pt>
                <c:pt idx="1574">
                  <c:v>29.688736868867718</c:v>
                </c:pt>
                <c:pt idx="1575">
                  <c:v>30.58437198856798</c:v>
                </c:pt>
                <c:pt idx="1576">
                  <c:v>31.912418824222215</c:v>
                </c:pt>
                <c:pt idx="1577">
                  <c:v>32.205943312878929</c:v>
                </c:pt>
                <c:pt idx="1578">
                  <c:v>33.146764012932586</c:v>
                </c:pt>
                <c:pt idx="1579">
                  <c:v>33.112864683380046</c:v>
                </c:pt>
                <c:pt idx="1580">
                  <c:v>33.638190099152617</c:v>
                </c:pt>
                <c:pt idx="1581">
                  <c:v>33.276072135276856</c:v>
                </c:pt>
                <c:pt idx="1582">
                  <c:v>33.805499301159813</c:v>
                </c:pt>
                <c:pt idx="1583">
                  <c:v>34.327751514344932</c:v>
                </c:pt>
                <c:pt idx="1584">
                  <c:v>35.097313125554123</c:v>
                </c:pt>
                <c:pt idx="1585">
                  <c:v>35.380923349202639</c:v>
                </c:pt>
                <c:pt idx="1586">
                  <c:v>35.743454793734671</c:v>
                </c:pt>
                <c:pt idx="1587">
                  <c:v>35.660450859424792</c:v>
                </c:pt>
                <c:pt idx="1588">
                  <c:v>35.498180693242155</c:v>
                </c:pt>
                <c:pt idx="1589">
                  <c:v>36.260405481023724</c:v>
                </c:pt>
                <c:pt idx="1590">
                  <c:v>37.510417842160606</c:v>
                </c:pt>
                <c:pt idx="1591">
                  <c:v>37.585408770946998</c:v>
                </c:pt>
                <c:pt idx="1592">
                  <c:v>38.364326465409547</c:v>
                </c:pt>
                <c:pt idx="1593">
                  <c:v>38.432026282365022</c:v>
                </c:pt>
                <c:pt idx="1594">
                  <c:v>38.473096330498066</c:v>
                </c:pt>
                <c:pt idx="1595">
                  <c:v>39.790703807113893</c:v>
                </c:pt>
                <c:pt idx="1596">
                  <c:v>41.622019638713027</c:v>
                </c:pt>
                <c:pt idx="1597">
                  <c:v>42.292410888167339</c:v>
                </c:pt>
                <c:pt idx="1598">
                  <c:v>43.365368879138281</c:v>
                </c:pt>
                <c:pt idx="1599">
                  <c:v>43.974027528075183</c:v>
                </c:pt>
                <c:pt idx="1600">
                  <c:v>44.516952614361621</c:v>
                </c:pt>
                <c:pt idx="1601">
                  <c:v>45.626980295264957</c:v>
                </c:pt>
                <c:pt idx="1602">
                  <c:v>47.084303056253759</c:v>
                </c:pt>
                <c:pt idx="1603">
                  <c:v>48.271736808213348</c:v>
                </c:pt>
                <c:pt idx="1604">
                  <c:v>50.075160525860824</c:v>
                </c:pt>
                <c:pt idx="1605">
                  <c:v>50.803684952456877</c:v>
                </c:pt>
                <c:pt idx="1606">
                  <c:v>52.186384714647822</c:v>
                </c:pt>
                <c:pt idx="1607">
                  <c:v>51.813996532728851</c:v>
                </c:pt>
                <c:pt idx="1608">
                  <c:v>53.058498599952067</c:v>
                </c:pt>
                <c:pt idx="1609">
                  <c:v>53.864182420824697</c:v>
                </c:pt>
                <c:pt idx="1610">
                  <c:v>55.321667485839257</c:v>
                </c:pt>
                <c:pt idx="1611">
                  <c:v>55.516556742782114</c:v>
                </c:pt>
                <c:pt idx="1612">
                  <c:v>56.547758486713327</c:v>
                </c:pt>
                <c:pt idx="1613">
                  <c:v>56.167729283476717</c:v>
                </c:pt>
                <c:pt idx="1614">
                  <c:v>55.894397920170967</c:v>
                </c:pt>
                <c:pt idx="1615">
                  <c:v>56.544794296309291</c:v>
                </c:pt>
                <c:pt idx="1616">
                  <c:v>57.729126040971785</c:v>
                </c:pt>
                <c:pt idx="1617">
                  <c:v>57.762244769818722</c:v>
                </c:pt>
                <c:pt idx="1618">
                  <c:v>58.387313647887964</c:v>
                </c:pt>
                <c:pt idx="1619">
                  <c:v>57.794260171541808</c:v>
                </c:pt>
                <c:pt idx="1620">
                  <c:v>57.407105239147832</c:v>
                </c:pt>
                <c:pt idx="1621">
                  <c:v>57.606504831446244</c:v>
                </c:pt>
                <c:pt idx="1622">
                  <c:v>58.642282161186941</c:v>
                </c:pt>
                <c:pt idx="1623">
                  <c:v>58.410584089745399</c:v>
                </c:pt>
                <c:pt idx="1624">
                  <c:v>58.941003312745877</c:v>
                </c:pt>
                <c:pt idx="1625">
                  <c:v>58.37008042117867</c:v>
                </c:pt>
                <c:pt idx="1626">
                  <c:v>58.250415210048907</c:v>
                </c:pt>
                <c:pt idx="1627">
                  <c:v>57.699427118090284</c:v>
                </c:pt>
                <c:pt idx="1628">
                  <c:v>57.604504855557785</c:v>
                </c:pt>
                <c:pt idx="1629">
                  <c:v>58.03126357652647</c:v>
                </c:pt>
                <c:pt idx="1630">
                  <c:v>58.816829343608504</c:v>
                </c:pt>
                <c:pt idx="1631">
                  <c:v>58.25749552120179</c:v>
                </c:pt>
                <c:pt idx="1632">
                  <c:v>58.402717307848448</c:v>
                </c:pt>
                <c:pt idx="1633">
                  <c:v>58.240564121537489</c:v>
                </c:pt>
                <c:pt idx="1634">
                  <c:v>58.080624450544711</c:v>
                </c:pt>
                <c:pt idx="1635">
                  <c:v>57.36494672287084</c:v>
                </c:pt>
                <c:pt idx="1636">
                  <c:v>57.963615697198719</c:v>
                </c:pt>
                <c:pt idx="1637">
                  <c:v>56.967104502527668</c:v>
                </c:pt>
                <c:pt idx="1638">
                  <c:v>56.965084061367961</c:v>
                </c:pt>
                <c:pt idx="1639">
                  <c:v>57.009065109730663</c:v>
                </c:pt>
                <c:pt idx="1640">
                  <c:v>56.88185483069784</c:v>
                </c:pt>
                <c:pt idx="1641">
                  <c:v>56.367509394658697</c:v>
                </c:pt>
                <c:pt idx="1642">
                  <c:v>56.918583956109167</c:v>
                </c:pt>
                <c:pt idx="1643">
                  <c:v>56.462892524024149</c:v>
                </c:pt>
                <c:pt idx="1644">
                  <c:v>56.854610009472239</c:v>
                </c:pt>
                <c:pt idx="1645">
                  <c:v>56.627960610150183</c:v>
                </c:pt>
                <c:pt idx="1646">
                  <c:v>55.8516597225411</c:v>
                </c:pt>
                <c:pt idx="1647">
                  <c:v>56.107735481036158</c:v>
                </c:pt>
                <c:pt idx="1648">
                  <c:v>56.889544483543794</c:v>
                </c:pt>
                <c:pt idx="1649">
                  <c:v>56.447889314753404</c:v>
                </c:pt>
                <c:pt idx="1650">
                  <c:v>57.053103361559394</c:v>
                </c:pt>
                <c:pt idx="1651">
                  <c:v>56.54942626376193</c:v>
                </c:pt>
                <c:pt idx="1652">
                  <c:v>56.215420162442946</c:v>
                </c:pt>
                <c:pt idx="1653">
                  <c:v>56.666500176808441</c:v>
                </c:pt>
                <c:pt idx="1654">
                  <c:v>57.862971716338755</c:v>
                </c:pt>
                <c:pt idx="1655">
                  <c:v>57.619000333168266</c:v>
                </c:pt>
                <c:pt idx="1656">
                  <c:v>58.048569023507483</c:v>
                </c:pt>
                <c:pt idx="1657">
                  <c:v>57.878268932508469</c:v>
                </c:pt>
                <c:pt idx="1658">
                  <c:v>57.860293181084785</c:v>
                </c:pt>
                <c:pt idx="1659">
                  <c:v>57.551316262362576</c:v>
                </c:pt>
                <c:pt idx="1660">
                  <c:v>57.898936283537381</c:v>
                </c:pt>
                <c:pt idx="1661">
                  <c:v>58.298874968221227</c:v>
                </c:pt>
                <c:pt idx="1662">
                  <c:v>59.2505164407644</c:v>
                </c:pt>
                <c:pt idx="1663">
                  <c:v>58.885581358650057</c:v>
                </c:pt>
                <c:pt idx="1664">
                  <c:v>59.382587819526599</c:v>
                </c:pt>
                <c:pt idx="1665">
                  <c:v>59.373604670427298</c:v>
                </c:pt>
                <c:pt idx="1666">
                  <c:v>58.435396207387058</c:v>
                </c:pt>
                <c:pt idx="1667">
                  <c:v>58.820766828527944</c:v>
                </c:pt>
                <c:pt idx="1668">
                  <c:v>59.97838280436202</c:v>
                </c:pt>
                <c:pt idx="1669">
                  <c:v>59.499061326465608</c:v>
                </c:pt>
                <c:pt idx="1670">
                  <c:v>60.0701225870313</c:v>
                </c:pt>
                <c:pt idx="1671">
                  <c:v>59.912397706685603</c:v>
                </c:pt>
                <c:pt idx="1672">
                  <c:v>59.748004806652993</c:v>
                </c:pt>
                <c:pt idx="1673">
                  <c:v>59.221933329760049</c:v>
                </c:pt>
                <c:pt idx="1674">
                  <c:v>59.761590445657482</c:v>
                </c:pt>
                <c:pt idx="1675">
                  <c:v>59.190813820136391</c:v>
                </c:pt>
                <c:pt idx="1676">
                  <c:v>59.54405926562049</c:v>
                </c:pt>
                <c:pt idx="1677">
                  <c:v>59.486381069724601</c:v>
                </c:pt>
                <c:pt idx="1678">
                  <c:v>59.430803085677887</c:v>
                </c:pt>
                <c:pt idx="1679">
                  <c:v>58.670626996203922</c:v>
                </c:pt>
                <c:pt idx="1680">
                  <c:v>59.416002636755429</c:v>
                </c:pt>
                <c:pt idx="1681">
                  <c:v>58.853052215237014</c:v>
                </c:pt>
                <c:pt idx="1682">
                  <c:v>59.394120273463692</c:v>
                </c:pt>
                <c:pt idx="1683">
                  <c:v>59.331674708841817</c:v>
                </c:pt>
                <c:pt idx="1684">
                  <c:v>59.201315758803389</c:v>
                </c:pt>
                <c:pt idx="1685">
                  <c:v>58.2656615634478</c:v>
                </c:pt>
                <c:pt idx="1686">
                  <c:v>58.762079565621576</c:v>
                </c:pt>
                <c:pt idx="1687">
                  <c:v>58.360247529037508</c:v>
                </c:pt>
                <c:pt idx="1688">
                  <c:v>58.889015373505458</c:v>
                </c:pt>
                <c:pt idx="1689">
                  <c:v>57.980025683792171</c:v>
                </c:pt>
                <c:pt idx="1690">
                  <c:v>57.363607599007686</c:v>
                </c:pt>
                <c:pt idx="1691">
                  <c:v>57.562942857273022</c:v>
                </c:pt>
                <c:pt idx="1692">
                  <c:v>58.743729749111758</c:v>
                </c:pt>
                <c:pt idx="1693">
                  <c:v>58.204462894715007</c:v>
                </c:pt>
                <c:pt idx="1694">
                  <c:v>58.730987578315151</c:v>
                </c:pt>
                <c:pt idx="1695">
                  <c:v>58.023038474535376</c:v>
                </c:pt>
                <c:pt idx="1696">
                  <c:v>57.545872037009183</c:v>
                </c:pt>
                <c:pt idx="1697">
                  <c:v>57.645407354361552</c:v>
                </c:pt>
                <c:pt idx="1698">
                  <c:v>58.587552617857007</c:v>
                </c:pt>
                <c:pt idx="1699">
                  <c:v>58.245901365388072</c:v>
                </c:pt>
                <c:pt idx="1700">
                  <c:v>58.920029013776244</c:v>
                </c:pt>
                <c:pt idx="1701">
                  <c:v>58.166320492139633</c:v>
                </c:pt>
                <c:pt idx="1702">
                  <c:v>57.544176480181271</c:v>
                </c:pt>
                <c:pt idx="1703">
                  <c:v>57.368091190394793</c:v>
                </c:pt>
                <c:pt idx="1704">
                  <c:v>58.120622875269255</c:v>
                </c:pt>
                <c:pt idx="1705">
                  <c:v>58.150627207999506</c:v>
                </c:pt>
                <c:pt idx="1706">
                  <c:v>58.965462460296003</c:v>
                </c:pt>
                <c:pt idx="1707">
                  <c:v>58.565369400890511</c:v>
                </c:pt>
                <c:pt idx="1708">
                  <c:v>58.284683256088847</c:v>
                </c:pt>
                <c:pt idx="1709">
                  <c:v>58.001982651249421</c:v>
                </c:pt>
                <c:pt idx="1710">
                  <c:v>58.683106260102129</c:v>
                </c:pt>
                <c:pt idx="1711">
                  <c:v>58.37757289644518</c:v>
                </c:pt>
                <c:pt idx="1712">
                  <c:v>58.958289380478156</c:v>
                </c:pt>
                <c:pt idx="1713">
                  <c:v>58.417796798006663</c:v>
                </c:pt>
                <c:pt idx="1714">
                  <c:v>58.685195986855412</c:v>
                </c:pt>
                <c:pt idx="1715">
                  <c:v>58.28017616879761</c:v>
                </c:pt>
                <c:pt idx="1716">
                  <c:v>58.880799461454991</c:v>
                </c:pt>
                <c:pt idx="1717">
                  <c:v>58.690815035090637</c:v>
                </c:pt>
                <c:pt idx="1718">
                  <c:v>59.328721653414448</c:v>
                </c:pt>
                <c:pt idx="1719">
                  <c:v>58.788161785366682</c:v>
                </c:pt>
                <c:pt idx="1720">
                  <c:v>58.504228723972766</c:v>
                </c:pt>
                <c:pt idx="1721">
                  <c:v>58.407195162558182</c:v>
                </c:pt>
                <c:pt idx="1722">
                  <c:v>59.415017295230328</c:v>
                </c:pt>
                <c:pt idx="1723">
                  <c:v>58.839541220905282</c:v>
                </c:pt>
                <c:pt idx="1724">
                  <c:v>59.353466267043935</c:v>
                </c:pt>
                <c:pt idx="1725">
                  <c:v>58.801724242050852</c:v>
                </c:pt>
                <c:pt idx="1726">
                  <c:v>59.242900026564214</c:v>
                </c:pt>
                <c:pt idx="1727">
                  <c:v>58.418939800601471</c:v>
                </c:pt>
                <c:pt idx="1728">
                  <c:v>58.204460474203266</c:v>
                </c:pt>
                <c:pt idx="1729">
                  <c:v>58.265001431022988</c:v>
                </c:pt>
                <c:pt idx="1730">
                  <c:v>59.394458711735233</c:v>
                </c:pt>
                <c:pt idx="1731">
                  <c:v>58.897392804678468</c:v>
                </c:pt>
                <c:pt idx="1732">
                  <c:v>59.316781996972516</c:v>
                </c:pt>
                <c:pt idx="1733">
                  <c:v>59.254162938143978</c:v>
                </c:pt>
                <c:pt idx="1734">
                  <c:v>57.735581368753792</c:v>
                </c:pt>
                <c:pt idx="1735">
                  <c:v>57.977003850599225</c:v>
                </c:pt>
                <c:pt idx="1736">
                  <c:v>59.053862175825813</c:v>
                </c:pt>
                <c:pt idx="1737">
                  <c:v>58.473699375176167</c:v>
                </c:pt>
                <c:pt idx="1738">
                  <c:v>59.025027448239101</c:v>
                </c:pt>
                <c:pt idx="1739">
                  <c:v>58.995154287046937</c:v>
                </c:pt>
                <c:pt idx="1740">
                  <c:v>57.565504104496029</c:v>
                </c:pt>
                <c:pt idx="1741">
                  <c:v>57.72165595445864</c:v>
                </c:pt>
                <c:pt idx="1742">
                  <c:v>58.868164227857342</c:v>
                </c:pt>
                <c:pt idx="1743">
                  <c:v>58.345512762176746</c:v>
                </c:pt>
                <c:pt idx="1744">
                  <c:v>59.018836468401709</c:v>
                </c:pt>
                <c:pt idx="1745">
                  <c:v>58.856335584731724</c:v>
                </c:pt>
                <c:pt idx="1746">
                  <c:v>58.906897432525057</c:v>
                </c:pt>
                <c:pt idx="1747">
                  <c:v>57.982774580280896</c:v>
                </c:pt>
                <c:pt idx="1748">
                  <c:v>58.712883599960911</c:v>
                </c:pt>
                <c:pt idx="1749">
                  <c:v>58.161826108762433</c:v>
                </c:pt>
                <c:pt idx="1750">
                  <c:v>58.847230137976894</c:v>
                </c:pt>
                <c:pt idx="1751">
                  <c:v>58.68344783397449</c:v>
                </c:pt>
                <c:pt idx="1752">
                  <c:v>58.736988088555222</c:v>
                </c:pt>
                <c:pt idx="1753">
                  <c:v>58.025375438715926</c:v>
                </c:pt>
                <c:pt idx="1754">
                  <c:v>58.764009264265958</c:v>
                </c:pt>
                <c:pt idx="1755">
                  <c:v>58.085022634156481</c:v>
                </c:pt>
                <c:pt idx="1756">
                  <c:v>58.677074818706046</c:v>
                </c:pt>
                <c:pt idx="1757">
                  <c:v>57.723687976919472</c:v>
                </c:pt>
                <c:pt idx="1758">
                  <c:v>56.874488616829538</c:v>
                </c:pt>
                <c:pt idx="1759">
                  <c:v>57.160077033353787</c:v>
                </c:pt>
                <c:pt idx="1760">
                  <c:v>58.375361210009338</c:v>
                </c:pt>
                <c:pt idx="1761">
                  <c:v>57.829922335430311</c:v>
                </c:pt>
                <c:pt idx="1762">
                  <c:v>58.511776665718742</c:v>
                </c:pt>
                <c:pt idx="1763">
                  <c:v>57.438094621705076</c:v>
                </c:pt>
                <c:pt idx="1764">
                  <c:v>56.662577401908848</c:v>
                </c:pt>
                <c:pt idx="1765">
                  <c:v>56.955104104649195</c:v>
                </c:pt>
                <c:pt idx="1766">
                  <c:v>58.218818191282026</c:v>
                </c:pt>
                <c:pt idx="1767">
                  <c:v>57.645238931503407</c:v>
                </c:pt>
                <c:pt idx="1768">
                  <c:v>58.151197139605571</c:v>
                </c:pt>
                <c:pt idx="1769">
                  <c:v>57.295105926741627</c:v>
                </c:pt>
                <c:pt idx="1770">
                  <c:v>57.47989084896345</c:v>
                </c:pt>
                <c:pt idx="1771">
                  <c:v>56.948478732509031</c:v>
                </c:pt>
                <c:pt idx="1772">
                  <c:v>57.877197743695838</c:v>
                </c:pt>
                <c:pt idx="1773">
                  <c:v>57.137028207056105</c:v>
                </c:pt>
                <c:pt idx="1774">
                  <c:v>57.814624819780846</c:v>
                </c:pt>
                <c:pt idx="1775">
                  <c:v>57.172807908794837</c:v>
                </c:pt>
                <c:pt idx="1776">
                  <c:v>57.206873547511243</c:v>
                </c:pt>
                <c:pt idx="1777">
                  <c:v>56.498745530665445</c:v>
                </c:pt>
                <c:pt idx="1778">
                  <c:v>55.997704436026368</c:v>
                </c:pt>
                <c:pt idx="1779">
                  <c:v>56.182722172183105</c:v>
                </c:pt>
                <c:pt idx="1780">
                  <c:v>57.347442733992061</c:v>
                </c:pt>
                <c:pt idx="1781">
                  <c:v>56.817052403062974</c:v>
                </c:pt>
                <c:pt idx="1782">
                  <c:v>57.264132597265636</c:v>
                </c:pt>
                <c:pt idx="1783">
                  <c:v>57.179177041768376</c:v>
                </c:pt>
                <c:pt idx="1784">
                  <c:v>55.493012028149181</c:v>
                </c:pt>
                <c:pt idx="1785">
                  <c:v>55.848780859456184</c:v>
                </c:pt>
                <c:pt idx="1786">
                  <c:v>57.180306652521139</c:v>
                </c:pt>
                <c:pt idx="1787">
                  <c:v>56.439593170155462</c:v>
                </c:pt>
                <c:pt idx="1788">
                  <c:v>56.969501877648334</c:v>
                </c:pt>
                <c:pt idx="1789">
                  <c:v>56.948211404822182</c:v>
                </c:pt>
                <c:pt idx="1790">
                  <c:v>55.735877191055998</c:v>
                </c:pt>
                <c:pt idx="1791">
                  <c:v>55.735355780527719</c:v>
                </c:pt>
                <c:pt idx="1792">
                  <c:v>57.02031401584631</c:v>
                </c:pt>
                <c:pt idx="1793">
                  <c:v>56.373853333142968</c:v>
                </c:pt>
                <c:pt idx="1794">
                  <c:v>56.965268223714808</c:v>
                </c:pt>
                <c:pt idx="1795">
                  <c:v>56.920901949650364</c:v>
                </c:pt>
                <c:pt idx="1796">
                  <c:v>56.868344454235981</c:v>
                </c:pt>
                <c:pt idx="1797">
                  <c:v>56.162235056170793</c:v>
                </c:pt>
                <c:pt idx="1798">
                  <c:v>56.867882292757216</c:v>
                </c:pt>
                <c:pt idx="1799">
                  <c:v>56.21776695999516</c:v>
                </c:pt>
                <c:pt idx="1800">
                  <c:v>56.874880480102263</c:v>
                </c:pt>
                <c:pt idx="1801">
                  <c:v>56.327703596740676</c:v>
                </c:pt>
                <c:pt idx="1802">
                  <c:v>55.752959683861953</c:v>
                </c:pt>
                <c:pt idx="1803">
                  <c:v>55.653310560466451</c:v>
                </c:pt>
                <c:pt idx="1804">
                  <c:v>57.09154374354641</c:v>
                </c:pt>
                <c:pt idx="1805">
                  <c:v>56.37555163188992</c:v>
                </c:pt>
                <c:pt idx="1806">
                  <c:v>57.039721138341292</c:v>
                </c:pt>
                <c:pt idx="1807">
                  <c:v>55.957208658268719</c:v>
                </c:pt>
                <c:pt idx="1808">
                  <c:v>55.205272422986475</c:v>
                </c:pt>
                <c:pt idx="1809">
                  <c:v>54.912606485362396</c:v>
                </c:pt>
                <c:pt idx="1810">
                  <c:v>55.361072192762862</c:v>
                </c:pt>
                <c:pt idx="1811">
                  <c:v>55.460718557185992</c:v>
                </c:pt>
                <c:pt idx="1812">
                  <c:v>56.522382070952034</c:v>
                </c:pt>
                <c:pt idx="1813">
                  <c:v>55.894003027994493</c:v>
                </c:pt>
                <c:pt idx="1814">
                  <c:v>56.28290797324847</c:v>
                </c:pt>
                <c:pt idx="1815">
                  <c:v>56.369247668932118</c:v>
                </c:pt>
                <c:pt idx="1816">
                  <c:v>54.767092210289185</c:v>
                </c:pt>
                <c:pt idx="1817">
                  <c:v>55.03142780542408</c:v>
                </c:pt>
                <c:pt idx="1818">
                  <c:v>56.226243407714463</c:v>
                </c:pt>
                <c:pt idx="1819">
                  <c:v>55.506129936451352</c:v>
                </c:pt>
                <c:pt idx="1820">
                  <c:v>56.131129304329512</c:v>
                </c:pt>
                <c:pt idx="1821">
                  <c:v>56.076650546469374</c:v>
                </c:pt>
                <c:pt idx="1822">
                  <c:v>56.039344713607626</c:v>
                </c:pt>
                <c:pt idx="1823">
                  <c:v>55.157271220424242</c:v>
                </c:pt>
                <c:pt idx="1824">
                  <c:v>55.731074318652894</c:v>
                </c:pt>
                <c:pt idx="1825">
                  <c:v>55.243512469790765</c:v>
                </c:pt>
                <c:pt idx="1826">
                  <c:v>55.849093403463698</c:v>
                </c:pt>
                <c:pt idx="1827">
                  <c:v>55.030791256879688</c:v>
                </c:pt>
                <c:pt idx="1828">
                  <c:v>54.889442773670744</c:v>
                </c:pt>
                <c:pt idx="1829">
                  <c:v>54.133612898224541</c:v>
                </c:pt>
                <c:pt idx="1830">
                  <c:v>54.071449410279058</c:v>
                </c:pt>
                <c:pt idx="1831">
                  <c:v>54.236595138697901</c:v>
                </c:pt>
                <c:pt idx="1832">
                  <c:v>55.246822935771803</c:v>
                </c:pt>
                <c:pt idx="1833">
                  <c:v>54.65735041834926</c:v>
                </c:pt>
                <c:pt idx="1834">
                  <c:v>55.019028931435081</c:v>
                </c:pt>
                <c:pt idx="1835">
                  <c:v>54.975239728160993</c:v>
                </c:pt>
                <c:pt idx="1836">
                  <c:v>54.941025722102481</c:v>
                </c:pt>
                <c:pt idx="1837">
                  <c:v>54.040604334246602</c:v>
                </c:pt>
                <c:pt idx="1838">
                  <c:v>54.734266391248042</c:v>
                </c:pt>
                <c:pt idx="1839">
                  <c:v>54.124094437974684</c:v>
                </c:pt>
                <c:pt idx="1840">
                  <c:v>54.88782459202023</c:v>
                </c:pt>
                <c:pt idx="1841">
                  <c:v>54.166936186342106</c:v>
                </c:pt>
                <c:pt idx="1842">
                  <c:v>53.689586060821355</c:v>
                </c:pt>
                <c:pt idx="1843">
                  <c:v>53.377283765750192</c:v>
                </c:pt>
                <c:pt idx="1844">
                  <c:v>54.51394226391421</c:v>
                </c:pt>
                <c:pt idx="1845">
                  <c:v>53.841914413157859</c:v>
                </c:pt>
                <c:pt idx="1846">
                  <c:v>54.608332218815079</c:v>
                </c:pt>
                <c:pt idx="1847">
                  <c:v>53.779224762522524</c:v>
                </c:pt>
                <c:pt idx="1848">
                  <c:v>53.612642067419131</c:v>
                </c:pt>
                <c:pt idx="1849">
                  <c:v>53.143555125981166</c:v>
                </c:pt>
                <c:pt idx="1850">
                  <c:v>53.235722627815711</c:v>
                </c:pt>
                <c:pt idx="1851">
                  <c:v>53.478627315593997</c:v>
                </c:pt>
                <c:pt idx="1852">
                  <c:v>54.463945436031004</c:v>
                </c:pt>
                <c:pt idx="1853">
                  <c:v>53.681710218900434</c:v>
                </c:pt>
                <c:pt idx="1854">
                  <c:v>54.232878375557533</c:v>
                </c:pt>
                <c:pt idx="1855">
                  <c:v>54.185811538687553</c:v>
                </c:pt>
                <c:pt idx="1856">
                  <c:v>54.159145306042348</c:v>
                </c:pt>
                <c:pt idx="1857">
                  <c:v>53.182250181366712</c:v>
                </c:pt>
                <c:pt idx="1858">
                  <c:v>53.677956459807667</c:v>
                </c:pt>
                <c:pt idx="1859">
                  <c:v>52.964530156434627</c:v>
                </c:pt>
                <c:pt idx="1860">
                  <c:v>53.623313456844748</c:v>
                </c:pt>
                <c:pt idx="1861">
                  <c:v>52.702949951498972</c:v>
                </c:pt>
                <c:pt idx="1862">
                  <c:v>52.068338967900601</c:v>
                </c:pt>
                <c:pt idx="1863">
                  <c:v>51.852361357205112</c:v>
                </c:pt>
                <c:pt idx="1864">
                  <c:v>52.487562026959928</c:v>
                </c:pt>
                <c:pt idx="1865">
                  <c:v>51.881977711450574</c:v>
                </c:pt>
                <c:pt idx="1866">
                  <c:v>52.783026027835604</c:v>
                </c:pt>
                <c:pt idx="1867">
                  <c:v>51.866045181105221</c:v>
                </c:pt>
                <c:pt idx="1868">
                  <c:v>52.215791547754058</c:v>
                </c:pt>
                <c:pt idx="1869">
                  <c:v>51.541229531540381</c:v>
                </c:pt>
                <c:pt idx="1870">
                  <c:v>50.390725710125928</c:v>
                </c:pt>
                <c:pt idx="1871">
                  <c:v>50.821620461788868</c:v>
                </c:pt>
                <c:pt idx="1872">
                  <c:v>51.993738791067585</c:v>
                </c:pt>
                <c:pt idx="1873">
                  <c:v>51.183575203130083</c:v>
                </c:pt>
                <c:pt idx="1874">
                  <c:v>51.79101847150141</c:v>
                </c:pt>
                <c:pt idx="1875">
                  <c:v>51.776091127667549</c:v>
                </c:pt>
                <c:pt idx="1876">
                  <c:v>51.67147985639356</c:v>
                </c:pt>
                <c:pt idx="1877">
                  <c:v>50.71161181732716</c:v>
                </c:pt>
                <c:pt idx="1878">
                  <c:v>51.237670769166471</c:v>
                </c:pt>
                <c:pt idx="1879">
                  <c:v>50.572692210587867</c:v>
                </c:pt>
                <c:pt idx="1880">
                  <c:v>51.003727561068125</c:v>
                </c:pt>
                <c:pt idx="1881">
                  <c:v>50.444926692212221</c:v>
                </c:pt>
                <c:pt idx="1882">
                  <c:v>49.956729110548004</c:v>
                </c:pt>
                <c:pt idx="1883">
                  <c:v>49.646635164570505</c:v>
                </c:pt>
                <c:pt idx="1884">
                  <c:v>50.74374782598062</c:v>
                </c:pt>
                <c:pt idx="1885">
                  <c:v>50.008126002895089</c:v>
                </c:pt>
                <c:pt idx="1886">
                  <c:v>50.368430481272441</c:v>
                </c:pt>
                <c:pt idx="1887">
                  <c:v>49.572717605339776</c:v>
                </c:pt>
                <c:pt idx="1888">
                  <c:v>49.796905795957763</c:v>
                </c:pt>
                <c:pt idx="1889">
                  <c:v>49.167236348515651</c:v>
                </c:pt>
                <c:pt idx="1890">
                  <c:v>48.577438876334291</c:v>
                </c:pt>
                <c:pt idx="1891">
                  <c:v>48.597553488817042</c:v>
                </c:pt>
                <c:pt idx="1892">
                  <c:v>49.943728767496388</c:v>
                </c:pt>
                <c:pt idx="1893">
                  <c:v>49.049465975514998</c:v>
                </c:pt>
                <c:pt idx="1894">
                  <c:v>49.394938105200282</c:v>
                </c:pt>
                <c:pt idx="1895">
                  <c:v>49.348720359538817</c:v>
                </c:pt>
                <c:pt idx="1896">
                  <c:v>49.314739017582419</c:v>
                </c:pt>
                <c:pt idx="1897">
                  <c:v>48.35993778671731</c:v>
                </c:pt>
                <c:pt idx="1898">
                  <c:v>49.001223227532513</c:v>
                </c:pt>
                <c:pt idx="1899">
                  <c:v>48.112613018924534</c:v>
                </c:pt>
                <c:pt idx="1900">
                  <c:v>48.465543485286176</c:v>
                </c:pt>
                <c:pt idx="1901">
                  <c:v>48.211292254835193</c:v>
                </c:pt>
                <c:pt idx="1902">
                  <c:v>48.050191145429523</c:v>
                </c:pt>
                <c:pt idx="1903">
                  <c:v>47.482884665634082</c:v>
                </c:pt>
                <c:pt idx="1904">
                  <c:v>48.437533331259736</c:v>
                </c:pt>
                <c:pt idx="1905">
                  <c:v>47.619030202372954</c:v>
                </c:pt>
                <c:pt idx="1906">
                  <c:v>48.196042679755806</c:v>
                </c:pt>
                <c:pt idx="1907">
                  <c:v>47.276381487612362</c:v>
                </c:pt>
                <c:pt idx="1908">
                  <c:v>47.111706687555376</c:v>
                </c:pt>
                <c:pt idx="1909">
                  <c:v>46.579238658932681</c:v>
                </c:pt>
                <c:pt idx="1910">
                  <c:v>46.502749676414325</c:v>
                </c:pt>
                <c:pt idx="1911">
                  <c:v>46.540548527631344</c:v>
                </c:pt>
                <c:pt idx="1912">
                  <c:v>47.468103389244988</c:v>
                </c:pt>
                <c:pt idx="1913">
                  <c:v>46.853135502391481</c:v>
                </c:pt>
                <c:pt idx="1914">
                  <c:v>47.204118470716288</c:v>
                </c:pt>
                <c:pt idx="1915">
                  <c:v>47.258359174143436</c:v>
                </c:pt>
                <c:pt idx="1916">
                  <c:v>45.747949614014651</c:v>
                </c:pt>
                <c:pt idx="1917">
                  <c:v>45.856647723103912</c:v>
                </c:pt>
                <c:pt idx="1918">
                  <c:v>46.992012315340141</c:v>
                </c:pt>
                <c:pt idx="1919">
                  <c:v>46.265627180225771</c:v>
                </c:pt>
                <c:pt idx="1920">
                  <c:v>46.773955638832277</c:v>
                </c:pt>
                <c:pt idx="1921">
                  <c:v>46.71943516430288</c:v>
                </c:pt>
                <c:pt idx="1922">
                  <c:v>47.744760405769192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D4A-4357-A5D9-A89C661E81BB}"/>
            </c:ext>
          </c:extLst>
        </c:ser>
        <c:ser>
          <c:idx val="1"/>
          <c:order val="2"/>
          <c:tx>
            <c:strRef>
              <c:f>Offgas!$H$1</c:f>
              <c:strCache>
                <c:ptCount val="1"/>
                <c:pt idx="0">
                  <c:v>OUR [mmol/l/h]</c:v>
                </c:pt>
              </c:strCache>
            </c:strRef>
          </c:tx>
          <c:spPr>
            <a:ln w="15875">
              <a:noFill/>
            </a:ln>
          </c:spPr>
          <c:marker>
            <c:symbol val="square"/>
            <c:size val="2"/>
          </c:marker>
          <c:xVal>
            <c:numRef>
              <c:f>Offgas!$A$96:$A$6098</c:f>
              <c:numCache>
                <c:formatCode>General</c:formatCode>
                <c:ptCount val="6003"/>
                <c:pt idx="0">
                  <c:v>7.4166944444444347</c:v>
                </c:pt>
                <c:pt idx="1">
                  <c:v>7.5000277777777677</c:v>
                </c:pt>
                <c:pt idx="2">
                  <c:v>7.5833611111111008</c:v>
                </c:pt>
                <c:pt idx="3">
                  <c:v>7.6666944444444338</c:v>
                </c:pt>
                <c:pt idx="4">
                  <c:v>7.7500277777777669</c:v>
                </c:pt>
                <c:pt idx="5">
                  <c:v>7.8333611111110999</c:v>
                </c:pt>
                <c:pt idx="6">
                  <c:v>7.9166944444444329</c:v>
                </c:pt>
                <c:pt idx="7">
                  <c:v>8.0000277777777669</c:v>
                </c:pt>
                <c:pt idx="8">
                  <c:v>8.0833611111111008</c:v>
                </c:pt>
                <c:pt idx="9">
                  <c:v>8.1666944444444347</c:v>
                </c:pt>
                <c:pt idx="10">
                  <c:v>8.2500277777777686</c:v>
                </c:pt>
                <c:pt idx="11">
                  <c:v>8.3333611111111026</c:v>
                </c:pt>
                <c:pt idx="12">
                  <c:v>8.4166944444444365</c:v>
                </c:pt>
                <c:pt idx="13">
                  <c:v>8.5000277777777704</c:v>
                </c:pt>
                <c:pt idx="14">
                  <c:v>8.5833611111111043</c:v>
                </c:pt>
                <c:pt idx="15">
                  <c:v>8.6666944444444383</c:v>
                </c:pt>
                <c:pt idx="16">
                  <c:v>8.7500277777777722</c:v>
                </c:pt>
                <c:pt idx="17">
                  <c:v>8.8333611111111061</c:v>
                </c:pt>
                <c:pt idx="18">
                  <c:v>8.91669444444444</c:v>
                </c:pt>
                <c:pt idx="19">
                  <c:v>9.000027777777774</c:v>
                </c:pt>
                <c:pt idx="20">
                  <c:v>9.0833611111111079</c:v>
                </c:pt>
                <c:pt idx="21">
                  <c:v>9.1666944444444418</c:v>
                </c:pt>
                <c:pt idx="22">
                  <c:v>9.2500277777777757</c:v>
                </c:pt>
                <c:pt idx="23">
                  <c:v>9.3333611111111097</c:v>
                </c:pt>
                <c:pt idx="24">
                  <c:v>9.4166944444444436</c:v>
                </c:pt>
                <c:pt idx="25">
                  <c:v>9.5000277777777775</c:v>
                </c:pt>
                <c:pt idx="26">
                  <c:v>9.5833611111111114</c:v>
                </c:pt>
                <c:pt idx="27">
                  <c:v>9.6666944444444454</c:v>
                </c:pt>
                <c:pt idx="28">
                  <c:v>9.7500277777777793</c:v>
                </c:pt>
                <c:pt idx="29">
                  <c:v>9.8333611111111132</c:v>
                </c:pt>
                <c:pt idx="30">
                  <c:v>9.9166944444444471</c:v>
                </c:pt>
                <c:pt idx="31">
                  <c:v>10.000027777777781</c:v>
                </c:pt>
                <c:pt idx="32">
                  <c:v>10.083361111111115</c:v>
                </c:pt>
                <c:pt idx="33">
                  <c:v>10.166694444444449</c:v>
                </c:pt>
                <c:pt idx="34">
                  <c:v>10.250027777777783</c:v>
                </c:pt>
                <c:pt idx="35">
                  <c:v>10.333361111111117</c:v>
                </c:pt>
                <c:pt idx="36">
                  <c:v>10.416694444444451</c:v>
                </c:pt>
                <c:pt idx="37">
                  <c:v>10.500027777777785</c:v>
                </c:pt>
                <c:pt idx="38">
                  <c:v>10.583361111111119</c:v>
                </c:pt>
                <c:pt idx="39">
                  <c:v>10.666694444444452</c:v>
                </c:pt>
                <c:pt idx="40">
                  <c:v>10.750027777777786</c:v>
                </c:pt>
                <c:pt idx="41">
                  <c:v>10.83336111111112</c:v>
                </c:pt>
                <c:pt idx="42">
                  <c:v>10.916694444444454</c:v>
                </c:pt>
                <c:pt idx="43">
                  <c:v>11.000027777777788</c:v>
                </c:pt>
                <c:pt idx="44">
                  <c:v>11.083361111111122</c:v>
                </c:pt>
                <c:pt idx="45">
                  <c:v>11.166694444444456</c:v>
                </c:pt>
                <c:pt idx="46">
                  <c:v>11.25002777777779</c:v>
                </c:pt>
                <c:pt idx="47">
                  <c:v>11.333361111111124</c:v>
                </c:pt>
                <c:pt idx="48">
                  <c:v>11.416694444444458</c:v>
                </c:pt>
                <c:pt idx="49">
                  <c:v>11.500027777777792</c:v>
                </c:pt>
                <c:pt idx="50">
                  <c:v>11.583361111111126</c:v>
                </c:pt>
                <c:pt idx="51">
                  <c:v>11.66669444444446</c:v>
                </c:pt>
                <c:pt idx="52">
                  <c:v>11.750027777777794</c:v>
                </c:pt>
                <c:pt idx="53">
                  <c:v>11.833361111111127</c:v>
                </c:pt>
                <c:pt idx="54">
                  <c:v>11.916694444444461</c:v>
                </c:pt>
                <c:pt idx="55">
                  <c:v>12.000027777777795</c:v>
                </c:pt>
                <c:pt idx="56">
                  <c:v>12.083361111111129</c:v>
                </c:pt>
                <c:pt idx="57">
                  <c:v>12.166694444444463</c:v>
                </c:pt>
                <c:pt idx="58">
                  <c:v>12.250027777777797</c:v>
                </c:pt>
                <c:pt idx="59">
                  <c:v>12.333361111111131</c:v>
                </c:pt>
                <c:pt idx="60">
                  <c:v>12.416694444444465</c:v>
                </c:pt>
                <c:pt idx="61">
                  <c:v>12.500027777777799</c:v>
                </c:pt>
                <c:pt idx="62">
                  <c:v>12.583361111111133</c:v>
                </c:pt>
                <c:pt idx="63">
                  <c:v>12.666694444444467</c:v>
                </c:pt>
                <c:pt idx="64">
                  <c:v>12.750027777777801</c:v>
                </c:pt>
                <c:pt idx="65">
                  <c:v>12.833361111111135</c:v>
                </c:pt>
                <c:pt idx="66">
                  <c:v>12.916694444444468</c:v>
                </c:pt>
                <c:pt idx="67">
                  <c:v>13.000027777777802</c:v>
                </c:pt>
                <c:pt idx="68">
                  <c:v>13.083361111111136</c:v>
                </c:pt>
                <c:pt idx="69">
                  <c:v>13.16669444444447</c:v>
                </c:pt>
                <c:pt idx="70">
                  <c:v>13.250027777777804</c:v>
                </c:pt>
                <c:pt idx="71">
                  <c:v>13.333361111111138</c:v>
                </c:pt>
                <c:pt idx="72">
                  <c:v>13.416694444444472</c:v>
                </c:pt>
                <c:pt idx="73">
                  <c:v>13.500027777777806</c:v>
                </c:pt>
                <c:pt idx="74">
                  <c:v>13.58336111111114</c:v>
                </c:pt>
                <c:pt idx="75">
                  <c:v>13.666694444444474</c:v>
                </c:pt>
                <c:pt idx="76">
                  <c:v>13.750027777777808</c:v>
                </c:pt>
                <c:pt idx="77">
                  <c:v>13.833361111111142</c:v>
                </c:pt>
                <c:pt idx="78">
                  <c:v>13.916694444444476</c:v>
                </c:pt>
                <c:pt idx="79">
                  <c:v>14.000027777777809</c:v>
                </c:pt>
                <c:pt idx="80">
                  <c:v>14.083361111111143</c:v>
                </c:pt>
                <c:pt idx="81">
                  <c:v>14.166694444444477</c:v>
                </c:pt>
                <c:pt idx="82">
                  <c:v>14.250027777777811</c:v>
                </c:pt>
                <c:pt idx="83">
                  <c:v>14.333361111111145</c:v>
                </c:pt>
                <c:pt idx="84">
                  <c:v>14.416694444444479</c:v>
                </c:pt>
                <c:pt idx="85">
                  <c:v>14.500027777777813</c:v>
                </c:pt>
                <c:pt idx="86">
                  <c:v>14.583361111111147</c:v>
                </c:pt>
                <c:pt idx="87">
                  <c:v>14.666694444444481</c:v>
                </c:pt>
                <c:pt idx="88">
                  <c:v>14.750027777777815</c:v>
                </c:pt>
                <c:pt idx="89">
                  <c:v>14.833361111111149</c:v>
                </c:pt>
                <c:pt idx="90">
                  <c:v>14.916694444444483</c:v>
                </c:pt>
                <c:pt idx="91">
                  <c:v>15.000027777777817</c:v>
                </c:pt>
                <c:pt idx="92">
                  <c:v>15.083361111111151</c:v>
                </c:pt>
                <c:pt idx="93">
                  <c:v>15.166694444444484</c:v>
                </c:pt>
                <c:pt idx="94">
                  <c:v>15.250027777777818</c:v>
                </c:pt>
                <c:pt idx="95">
                  <c:v>15.333361111111152</c:v>
                </c:pt>
                <c:pt idx="96">
                  <c:v>15.416694444444486</c:v>
                </c:pt>
                <c:pt idx="97">
                  <c:v>15.50002777777782</c:v>
                </c:pt>
                <c:pt idx="98">
                  <c:v>15.583361111111154</c:v>
                </c:pt>
                <c:pt idx="99">
                  <c:v>15.666694444444488</c:v>
                </c:pt>
                <c:pt idx="100">
                  <c:v>15.750027777777822</c:v>
                </c:pt>
                <c:pt idx="101">
                  <c:v>15.833361111111156</c:v>
                </c:pt>
                <c:pt idx="102">
                  <c:v>15.91669444444449</c:v>
                </c:pt>
                <c:pt idx="103">
                  <c:v>16.000027777777824</c:v>
                </c:pt>
                <c:pt idx="104">
                  <c:v>16.083361111111156</c:v>
                </c:pt>
                <c:pt idx="105">
                  <c:v>16.166694444444488</c:v>
                </c:pt>
                <c:pt idx="106">
                  <c:v>16.25002777777782</c:v>
                </c:pt>
                <c:pt idx="107">
                  <c:v>16.333361111111152</c:v>
                </c:pt>
                <c:pt idx="108">
                  <c:v>16.416694444444484</c:v>
                </c:pt>
                <c:pt idx="109">
                  <c:v>16.500027777777817</c:v>
                </c:pt>
                <c:pt idx="110">
                  <c:v>16.583361111111149</c:v>
                </c:pt>
                <c:pt idx="111">
                  <c:v>16.666694444444481</c:v>
                </c:pt>
                <c:pt idx="112">
                  <c:v>16.750027777777813</c:v>
                </c:pt>
                <c:pt idx="113">
                  <c:v>16.833361111111145</c:v>
                </c:pt>
                <c:pt idx="114">
                  <c:v>16.916694444444477</c:v>
                </c:pt>
                <c:pt idx="115">
                  <c:v>17.000027777777809</c:v>
                </c:pt>
                <c:pt idx="116">
                  <c:v>17.083361111111142</c:v>
                </c:pt>
                <c:pt idx="117">
                  <c:v>17.166694444444474</c:v>
                </c:pt>
                <c:pt idx="118">
                  <c:v>17.250027777777806</c:v>
                </c:pt>
                <c:pt idx="119">
                  <c:v>17.333361111111138</c:v>
                </c:pt>
                <c:pt idx="120">
                  <c:v>17.41669444444447</c:v>
                </c:pt>
                <c:pt idx="121">
                  <c:v>17.500027777777802</c:v>
                </c:pt>
                <c:pt idx="122">
                  <c:v>17.583361111111135</c:v>
                </c:pt>
                <c:pt idx="123">
                  <c:v>17.666694444444467</c:v>
                </c:pt>
                <c:pt idx="124">
                  <c:v>17.750027777777799</c:v>
                </c:pt>
                <c:pt idx="125">
                  <c:v>17.833361111111131</c:v>
                </c:pt>
                <c:pt idx="126">
                  <c:v>17.916694444444463</c:v>
                </c:pt>
                <c:pt idx="127">
                  <c:v>18.000027777777795</c:v>
                </c:pt>
                <c:pt idx="128">
                  <c:v>18.083361111111127</c:v>
                </c:pt>
                <c:pt idx="129">
                  <c:v>18.16669444444446</c:v>
                </c:pt>
                <c:pt idx="130">
                  <c:v>18.250027777777792</c:v>
                </c:pt>
                <c:pt idx="131">
                  <c:v>18.333361111111124</c:v>
                </c:pt>
                <c:pt idx="132">
                  <c:v>18.416694444444456</c:v>
                </c:pt>
                <c:pt idx="133">
                  <c:v>18.500027777777788</c:v>
                </c:pt>
                <c:pt idx="134">
                  <c:v>18.58336111111112</c:v>
                </c:pt>
                <c:pt idx="135">
                  <c:v>18.666694444444452</c:v>
                </c:pt>
                <c:pt idx="136">
                  <c:v>18.750027777777785</c:v>
                </c:pt>
                <c:pt idx="137">
                  <c:v>18.833361111111117</c:v>
                </c:pt>
                <c:pt idx="138">
                  <c:v>18.916694444444449</c:v>
                </c:pt>
                <c:pt idx="139">
                  <c:v>19.000027777777781</c:v>
                </c:pt>
                <c:pt idx="140">
                  <c:v>19.083361111111113</c:v>
                </c:pt>
                <c:pt idx="141">
                  <c:v>19.166694444444445</c:v>
                </c:pt>
                <c:pt idx="142">
                  <c:v>19.250027777777778</c:v>
                </c:pt>
                <c:pt idx="143">
                  <c:v>19.33336111111111</c:v>
                </c:pt>
                <c:pt idx="144">
                  <c:v>19.416694444444442</c:v>
                </c:pt>
                <c:pt idx="145">
                  <c:v>19.500027777777774</c:v>
                </c:pt>
                <c:pt idx="146">
                  <c:v>19.583361111111106</c:v>
                </c:pt>
                <c:pt idx="147">
                  <c:v>19.666694444444438</c:v>
                </c:pt>
                <c:pt idx="148">
                  <c:v>19.75002777777777</c:v>
                </c:pt>
                <c:pt idx="149">
                  <c:v>19.833361111111103</c:v>
                </c:pt>
                <c:pt idx="150">
                  <c:v>19.916694444444435</c:v>
                </c:pt>
                <c:pt idx="151">
                  <c:v>20.000027777777767</c:v>
                </c:pt>
                <c:pt idx="152">
                  <c:v>20.083361111111099</c:v>
                </c:pt>
                <c:pt idx="153">
                  <c:v>20.166694444444431</c:v>
                </c:pt>
                <c:pt idx="154">
                  <c:v>20.250027777777763</c:v>
                </c:pt>
                <c:pt idx="155">
                  <c:v>20.333361111111095</c:v>
                </c:pt>
                <c:pt idx="156">
                  <c:v>20.416694444444428</c:v>
                </c:pt>
                <c:pt idx="157">
                  <c:v>20.50002777777776</c:v>
                </c:pt>
                <c:pt idx="158">
                  <c:v>20.583361111111092</c:v>
                </c:pt>
                <c:pt idx="159">
                  <c:v>20.666694444444424</c:v>
                </c:pt>
                <c:pt idx="160">
                  <c:v>20.750027777777756</c:v>
                </c:pt>
                <c:pt idx="161">
                  <c:v>20.833361111111088</c:v>
                </c:pt>
                <c:pt idx="162">
                  <c:v>20.91669444444442</c:v>
                </c:pt>
                <c:pt idx="163">
                  <c:v>21.000027777777753</c:v>
                </c:pt>
                <c:pt idx="164">
                  <c:v>21.083361111111085</c:v>
                </c:pt>
                <c:pt idx="165">
                  <c:v>21.166694444444417</c:v>
                </c:pt>
                <c:pt idx="166">
                  <c:v>21.250027777777749</c:v>
                </c:pt>
                <c:pt idx="167">
                  <c:v>21.333361111111081</c:v>
                </c:pt>
                <c:pt idx="168">
                  <c:v>21.416694444444413</c:v>
                </c:pt>
                <c:pt idx="169">
                  <c:v>21.500027777777746</c:v>
                </c:pt>
                <c:pt idx="170">
                  <c:v>21.583361111111078</c:v>
                </c:pt>
                <c:pt idx="171">
                  <c:v>21.66669444444441</c:v>
                </c:pt>
                <c:pt idx="172">
                  <c:v>21.750027777777742</c:v>
                </c:pt>
                <c:pt idx="173">
                  <c:v>21.833361111111074</c:v>
                </c:pt>
                <c:pt idx="174">
                  <c:v>21.916694444444406</c:v>
                </c:pt>
                <c:pt idx="175">
                  <c:v>22.000027777777738</c:v>
                </c:pt>
                <c:pt idx="176">
                  <c:v>22.083361111111071</c:v>
                </c:pt>
                <c:pt idx="177">
                  <c:v>22.166694444444403</c:v>
                </c:pt>
                <c:pt idx="178">
                  <c:v>22.250027777777735</c:v>
                </c:pt>
                <c:pt idx="179">
                  <c:v>22.333361111111067</c:v>
                </c:pt>
                <c:pt idx="180">
                  <c:v>22.416694444444399</c:v>
                </c:pt>
                <c:pt idx="181">
                  <c:v>22.500027777777731</c:v>
                </c:pt>
                <c:pt idx="182">
                  <c:v>22.583361111111063</c:v>
                </c:pt>
                <c:pt idx="183">
                  <c:v>22.666694444444396</c:v>
                </c:pt>
                <c:pt idx="184">
                  <c:v>22.750027777777728</c:v>
                </c:pt>
                <c:pt idx="185">
                  <c:v>22.83336111111106</c:v>
                </c:pt>
                <c:pt idx="186">
                  <c:v>22.916694444444392</c:v>
                </c:pt>
                <c:pt idx="187">
                  <c:v>23.000027777777724</c:v>
                </c:pt>
                <c:pt idx="188">
                  <c:v>23.083361111111056</c:v>
                </c:pt>
                <c:pt idx="189">
                  <c:v>23.166694444444389</c:v>
                </c:pt>
                <c:pt idx="190">
                  <c:v>23.250027777777721</c:v>
                </c:pt>
                <c:pt idx="191">
                  <c:v>23.333361111111053</c:v>
                </c:pt>
                <c:pt idx="192">
                  <c:v>23.416694444444385</c:v>
                </c:pt>
                <c:pt idx="193">
                  <c:v>23.500027777777717</c:v>
                </c:pt>
                <c:pt idx="194">
                  <c:v>23.583361111111049</c:v>
                </c:pt>
                <c:pt idx="195">
                  <c:v>23.666694444444381</c:v>
                </c:pt>
                <c:pt idx="196">
                  <c:v>23.750027777777714</c:v>
                </c:pt>
                <c:pt idx="197">
                  <c:v>23.833361111111046</c:v>
                </c:pt>
                <c:pt idx="198">
                  <c:v>23.916694444444378</c:v>
                </c:pt>
                <c:pt idx="199">
                  <c:v>24.00002777777771</c:v>
                </c:pt>
                <c:pt idx="200">
                  <c:v>24.083361111111042</c:v>
                </c:pt>
                <c:pt idx="201">
                  <c:v>24.166694444444374</c:v>
                </c:pt>
                <c:pt idx="202">
                  <c:v>24.250027777777706</c:v>
                </c:pt>
                <c:pt idx="203">
                  <c:v>24.333361111111039</c:v>
                </c:pt>
                <c:pt idx="204">
                  <c:v>24.416694444444371</c:v>
                </c:pt>
                <c:pt idx="205">
                  <c:v>24.500027777777703</c:v>
                </c:pt>
                <c:pt idx="206">
                  <c:v>24.583361111111035</c:v>
                </c:pt>
                <c:pt idx="207">
                  <c:v>24.666694444444367</c:v>
                </c:pt>
                <c:pt idx="208">
                  <c:v>24.750027777777699</c:v>
                </c:pt>
                <c:pt idx="209">
                  <c:v>24.833361111111032</c:v>
                </c:pt>
                <c:pt idx="210">
                  <c:v>24.916694444444364</c:v>
                </c:pt>
                <c:pt idx="211">
                  <c:v>25.000027777777696</c:v>
                </c:pt>
                <c:pt idx="212">
                  <c:v>25.083361111111028</c:v>
                </c:pt>
                <c:pt idx="213">
                  <c:v>25.16669444444436</c:v>
                </c:pt>
                <c:pt idx="214">
                  <c:v>25.250027777777692</c:v>
                </c:pt>
                <c:pt idx="215">
                  <c:v>25.333361111111024</c:v>
                </c:pt>
                <c:pt idx="216">
                  <c:v>25.416694444444357</c:v>
                </c:pt>
                <c:pt idx="217">
                  <c:v>25.500027777777689</c:v>
                </c:pt>
                <c:pt idx="218">
                  <c:v>25.583361111111021</c:v>
                </c:pt>
                <c:pt idx="219">
                  <c:v>25.666694444444353</c:v>
                </c:pt>
                <c:pt idx="220">
                  <c:v>25.750027777777685</c:v>
                </c:pt>
                <c:pt idx="221">
                  <c:v>25.833361111111017</c:v>
                </c:pt>
                <c:pt idx="222">
                  <c:v>25.916694444444349</c:v>
                </c:pt>
                <c:pt idx="223">
                  <c:v>26.000027777777682</c:v>
                </c:pt>
                <c:pt idx="224">
                  <c:v>26.083361111111014</c:v>
                </c:pt>
                <c:pt idx="225">
                  <c:v>26.166694444444346</c:v>
                </c:pt>
                <c:pt idx="226">
                  <c:v>26.250027777777678</c:v>
                </c:pt>
                <c:pt idx="227">
                  <c:v>26.33336111111101</c:v>
                </c:pt>
                <c:pt idx="228">
                  <c:v>26.416694444444342</c:v>
                </c:pt>
                <c:pt idx="229">
                  <c:v>26.500027777777674</c:v>
                </c:pt>
                <c:pt idx="230">
                  <c:v>26.583361111111007</c:v>
                </c:pt>
                <c:pt idx="231">
                  <c:v>26.666694444444339</c:v>
                </c:pt>
                <c:pt idx="232">
                  <c:v>26.750027777777671</c:v>
                </c:pt>
                <c:pt idx="233">
                  <c:v>26.833361111111003</c:v>
                </c:pt>
                <c:pt idx="234">
                  <c:v>26.916694444444335</c:v>
                </c:pt>
                <c:pt idx="235">
                  <c:v>27.000027777777667</c:v>
                </c:pt>
                <c:pt idx="236">
                  <c:v>27.083361111111</c:v>
                </c:pt>
                <c:pt idx="237">
                  <c:v>27.166694444444332</c:v>
                </c:pt>
                <c:pt idx="238">
                  <c:v>27.250027777777664</c:v>
                </c:pt>
                <c:pt idx="239">
                  <c:v>27.333361111110996</c:v>
                </c:pt>
                <c:pt idx="240">
                  <c:v>27.416694444444328</c:v>
                </c:pt>
                <c:pt idx="241">
                  <c:v>27.50002777777766</c:v>
                </c:pt>
                <c:pt idx="242">
                  <c:v>27.583361111110992</c:v>
                </c:pt>
                <c:pt idx="243">
                  <c:v>27.666694444444325</c:v>
                </c:pt>
                <c:pt idx="244">
                  <c:v>27.750027777777657</c:v>
                </c:pt>
                <c:pt idx="245">
                  <c:v>27.833361111110989</c:v>
                </c:pt>
                <c:pt idx="246">
                  <c:v>27.916694444444321</c:v>
                </c:pt>
                <c:pt idx="247">
                  <c:v>28.000027777777653</c:v>
                </c:pt>
                <c:pt idx="248">
                  <c:v>28.083361111110985</c:v>
                </c:pt>
                <c:pt idx="249">
                  <c:v>28.166694444444317</c:v>
                </c:pt>
                <c:pt idx="250">
                  <c:v>28.25002777777765</c:v>
                </c:pt>
                <c:pt idx="251">
                  <c:v>28.333361111110982</c:v>
                </c:pt>
                <c:pt idx="252">
                  <c:v>28.416694444444314</c:v>
                </c:pt>
                <c:pt idx="253">
                  <c:v>28.500027777777646</c:v>
                </c:pt>
                <c:pt idx="254">
                  <c:v>28.583361111110978</c:v>
                </c:pt>
                <c:pt idx="255">
                  <c:v>28.66669444444431</c:v>
                </c:pt>
                <c:pt idx="256">
                  <c:v>28.750027777777643</c:v>
                </c:pt>
                <c:pt idx="257">
                  <c:v>28.833361111110975</c:v>
                </c:pt>
                <c:pt idx="258">
                  <c:v>28.916694444444307</c:v>
                </c:pt>
                <c:pt idx="259">
                  <c:v>29.000027777777639</c:v>
                </c:pt>
                <c:pt idx="260">
                  <c:v>29.083361111110971</c:v>
                </c:pt>
                <c:pt idx="261">
                  <c:v>29.166694444444303</c:v>
                </c:pt>
                <c:pt idx="262">
                  <c:v>29.250027777777635</c:v>
                </c:pt>
                <c:pt idx="263">
                  <c:v>29.333361111110968</c:v>
                </c:pt>
                <c:pt idx="264">
                  <c:v>29.4166944444443</c:v>
                </c:pt>
                <c:pt idx="265">
                  <c:v>29.500027777777632</c:v>
                </c:pt>
                <c:pt idx="266">
                  <c:v>29.583361111110964</c:v>
                </c:pt>
                <c:pt idx="267">
                  <c:v>29.666694444444296</c:v>
                </c:pt>
                <c:pt idx="268">
                  <c:v>29.750027777777628</c:v>
                </c:pt>
                <c:pt idx="269">
                  <c:v>29.83336111111096</c:v>
                </c:pt>
                <c:pt idx="270">
                  <c:v>29.916694444444293</c:v>
                </c:pt>
                <c:pt idx="271">
                  <c:v>30.000027777777625</c:v>
                </c:pt>
                <c:pt idx="272">
                  <c:v>30.083361111110957</c:v>
                </c:pt>
                <c:pt idx="273">
                  <c:v>30.166694444444289</c:v>
                </c:pt>
                <c:pt idx="274">
                  <c:v>30.250027777777621</c:v>
                </c:pt>
                <c:pt idx="275">
                  <c:v>30.333361111110953</c:v>
                </c:pt>
                <c:pt idx="276">
                  <c:v>30.416694444444285</c:v>
                </c:pt>
                <c:pt idx="277">
                  <c:v>30.500027777777618</c:v>
                </c:pt>
                <c:pt idx="278">
                  <c:v>30.58336111111095</c:v>
                </c:pt>
                <c:pt idx="279">
                  <c:v>30.666694444444282</c:v>
                </c:pt>
                <c:pt idx="280">
                  <c:v>30.750027777777614</c:v>
                </c:pt>
                <c:pt idx="281">
                  <c:v>30.833361111110946</c:v>
                </c:pt>
                <c:pt idx="282">
                  <c:v>30.916694444444278</c:v>
                </c:pt>
                <c:pt idx="283">
                  <c:v>31.000027777777611</c:v>
                </c:pt>
                <c:pt idx="284">
                  <c:v>31.083361111110943</c:v>
                </c:pt>
                <c:pt idx="285">
                  <c:v>31.166694444444275</c:v>
                </c:pt>
                <c:pt idx="286">
                  <c:v>31.250027777777607</c:v>
                </c:pt>
                <c:pt idx="287">
                  <c:v>31.333361111110939</c:v>
                </c:pt>
                <c:pt idx="288">
                  <c:v>31.416694444444271</c:v>
                </c:pt>
                <c:pt idx="289">
                  <c:v>31.500027777777603</c:v>
                </c:pt>
                <c:pt idx="290">
                  <c:v>31.583361111110936</c:v>
                </c:pt>
                <c:pt idx="291">
                  <c:v>31.666694444444268</c:v>
                </c:pt>
                <c:pt idx="292">
                  <c:v>31.7500277777776</c:v>
                </c:pt>
                <c:pt idx="293">
                  <c:v>31.833361111110932</c:v>
                </c:pt>
                <c:pt idx="294">
                  <c:v>31.916694444444264</c:v>
                </c:pt>
                <c:pt idx="295">
                  <c:v>32.000027777777596</c:v>
                </c:pt>
                <c:pt idx="296">
                  <c:v>32.083361111110932</c:v>
                </c:pt>
                <c:pt idx="297">
                  <c:v>32.166694444444268</c:v>
                </c:pt>
                <c:pt idx="298">
                  <c:v>32.250027777777603</c:v>
                </c:pt>
                <c:pt idx="299">
                  <c:v>32.333361111110939</c:v>
                </c:pt>
                <c:pt idx="300">
                  <c:v>32.416694444444275</c:v>
                </c:pt>
                <c:pt idx="301">
                  <c:v>32.500027777777611</c:v>
                </c:pt>
                <c:pt idx="302">
                  <c:v>32.583361111110946</c:v>
                </c:pt>
                <c:pt idx="303">
                  <c:v>32.666694444444282</c:v>
                </c:pt>
                <c:pt idx="304">
                  <c:v>32.750027777777618</c:v>
                </c:pt>
                <c:pt idx="305">
                  <c:v>32.833361111110953</c:v>
                </c:pt>
                <c:pt idx="306">
                  <c:v>32.916694444444289</c:v>
                </c:pt>
                <c:pt idx="307">
                  <c:v>33.000027777777625</c:v>
                </c:pt>
                <c:pt idx="308">
                  <c:v>33.08336111111096</c:v>
                </c:pt>
                <c:pt idx="309">
                  <c:v>33.166694444444296</c:v>
                </c:pt>
                <c:pt idx="310">
                  <c:v>33.250027777777632</c:v>
                </c:pt>
                <c:pt idx="311">
                  <c:v>33.333361111110968</c:v>
                </c:pt>
                <c:pt idx="312">
                  <c:v>33.416694444444303</c:v>
                </c:pt>
                <c:pt idx="313">
                  <c:v>33.500027777777639</c:v>
                </c:pt>
                <c:pt idx="314">
                  <c:v>33.583361111110975</c:v>
                </c:pt>
                <c:pt idx="315">
                  <c:v>33.66669444444431</c:v>
                </c:pt>
                <c:pt idx="316">
                  <c:v>33.750027777777646</c:v>
                </c:pt>
                <c:pt idx="317">
                  <c:v>33.833361111110982</c:v>
                </c:pt>
                <c:pt idx="318">
                  <c:v>33.916694444444317</c:v>
                </c:pt>
                <c:pt idx="319">
                  <c:v>34.000027777777653</c:v>
                </c:pt>
                <c:pt idx="320">
                  <c:v>34.083361111110989</c:v>
                </c:pt>
                <c:pt idx="321">
                  <c:v>34.166694444444325</c:v>
                </c:pt>
                <c:pt idx="322">
                  <c:v>34.25002777777766</c:v>
                </c:pt>
                <c:pt idx="323">
                  <c:v>34.333361111110996</c:v>
                </c:pt>
                <c:pt idx="324">
                  <c:v>34.416694444444332</c:v>
                </c:pt>
                <c:pt idx="325">
                  <c:v>34.500027777777667</c:v>
                </c:pt>
                <c:pt idx="326">
                  <c:v>34.583361111111003</c:v>
                </c:pt>
                <c:pt idx="327">
                  <c:v>34.666694444444339</c:v>
                </c:pt>
                <c:pt idx="328">
                  <c:v>34.750027777777674</c:v>
                </c:pt>
                <c:pt idx="329">
                  <c:v>34.83336111111101</c:v>
                </c:pt>
                <c:pt idx="330">
                  <c:v>34.916694444444346</c:v>
                </c:pt>
                <c:pt idx="331">
                  <c:v>35.000027777777682</c:v>
                </c:pt>
                <c:pt idx="332">
                  <c:v>35.083361111111017</c:v>
                </c:pt>
                <c:pt idx="333">
                  <c:v>35.166694444444353</c:v>
                </c:pt>
                <c:pt idx="334">
                  <c:v>35.250027777777689</c:v>
                </c:pt>
                <c:pt idx="335">
                  <c:v>35.333361111111024</c:v>
                </c:pt>
                <c:pt idx="336">
                  <c:v>35.41669444444436</c:v>
                </c:pt>
                <c:pt idx="337">
                  <c:v>35.500027777777696</c:v>
                </c:pt>
                <c:pt idx="338">
                  <c:v>35.583361111111032</c:v>
                </c:pt>
                <c:pt idx="339">
                  <c:v>35.666694444444367</c:v>
                </c:pt>
                <c:pt idx="340">
                  <c:v>35.750027777777703</c:v>
                </c:pt>
                <c:pt idx="341">
                  <c:v>35.833361111111039</c:v>
                </c:pt>
                <c:pt idx="342">
                  <c:v>35.916694444444374</c:v>
                </c:pt>
                <c:pt idx="343">
                  <c:v>36.00002777777771</c:v>
                </c:pt>
                <c:pt idx="344">
                  <c:v>36.083361111111046</c:v>
                </c:pt>
                <c:pt idx="345">
                  <c:v>36.166694444444381</c:v>
                </c:pt>
                <c:pt idx="346">
                  <c:v>36.250027777777717</c:v>
                </c:pt>
                <c:pt idx="347">
                  <c:v>36.333361111111053</c:v>
                </c:pt>
                <c:pt idx="348">
                  <c:v>36.416694444444389</c:v>
                </c:pt>
                <c:pt idx="349">
                  <c:v>36.500027777777724</c:v>
                </c:pt>
                <c:pt idx="350">
                  <c:v>36.58336111111106</c:v>
                </c:pt>
                <c:pt idx="351">
                  <c:v>36.666694444444396</c:v>
                </c:pt>
                <c:pt idx="352">
                  <c:v>36.750027777777731</c:v>
                </c:pt>
                <c:pt idx="353">
                  <c:v>36.833361111111067</c:v>
                </c:pt>
                <c:pt idx="354">
                  <c:v>36.916694444444403</c:v>
                </c:pt>
                <c:pt idx="355">
                  <c:v>37.000027777777738</c:v>
                </c:pt>
                <c:pt idx="356">
                  <c:v>37.083361111111074</c:v>
                </c:pt>
                <c:pt idx="357">
                  <c:v>37.16669444444441</c:v>
                </c:pt>
                <c:pt idx="358">
                  <c:v>37.250027777777746</c:v>
                </c:pt>
                <c:pt idx="359">
                  <c:v>37.333361111111081</c:v>
                </c:pt>
                <c:pt idx="360">
                  <c:v>37.416694444444417</c:v>
                </c:pt>
                <c:pt idx="361">
                  <c:v>37.500027777777753</c:v>
                </c:pt>
                <c:pt idx="362">
                  <c:v>37.583361111111088</c:v>
                </c:pt>
                <c:pt idx="363">
                  <c:v>37.666694444444424</c:v>
                </c:pt>
                <c:pt idx="364">
                  <c:v>37.75002777777776</c:v>
                </c:pt>
                <c:pt idx="365">
                  <c:v>37.833361111111095</c:v>
                </c:pt>
                <c:pt idx="366">
                  <c:v>37.916694444444431</c:v>
                </c:pt>
                <c:pt idx="367">
                  <c:v>38.000027777777767</c:v>
                </c:pt>
                <c:pt idx="368">
                  <c:v>38.083361111111103</c:v>
                </c:pt>
                <c:pt idx="369">
                  <c:v>38.166694444444438</c:v>
                </c:pt>
                <c:pt idx="370">
                  <c:v>38.250027777777774</c:v>
                </c:pt>
                <c:pt idx="371">
                  <c:v>38.33336111111111</c:v>
                </c:pt>
                <c:pt idx="372">
                  <c:v>38.416694444444445</c:v>
                </c:pt>
                <c:pt idx="373">
                  <c:v>38.500027777777781</c:v>
                </c:pt>
                <c:pt idx="374">
                  <c:v>38.583361111111117</c:v>
                </c:pt>
                <c:pt idx="375">
                  <c:v>38.666694444444452</c:v>
                </c:pt>
                <c:pt idx="376">
                  <c:v>38.750027777777788</c:v>
                </c:pt>
                <c:pt idx="377">
                  <c:v>38.833361111111124</c:v>
                </c:pt>
                <c:pt idx="378">
                  <c:v>38.91669444444446</c:v>
                </c:pt>
                <c:pt idx="379">
                  <c:v>39.000027777777795</c:v>
                </c:pt>
                <c:pt idx="380">
                  <c:v>39.083361111111131</c:v>
                </c:pt>
                <c:pt idx="381">
                  <c:v>39.166694444444467</c:v>
                </c:pt>
                <c:pt idx="382">
                  <c:v>39.250027777777802</c:v>
                </c:pt>
                <c:pt idx="383">
                  <c:v>39.333361111111138</c:v>
                </c:pt>
                <c:pt idx="384">
                  <c:v>39.416694444444474</c:v>
                </c:pt>
                <c:pt idx="385">
                  <c:v>39.500027777777809</c:v>
                </c:pt>
                <c:pt idx="386">
                  <c:v>39.583361111111145</c:v>
                </c:pt>
                <c:pt idx="387">
                  <c:v>39.666694444444481</c:v>
                </c:pt>
                <c:pt idx="388">
                  <c:v>39.750027777777817</c:v>
                </c:pt>
                <c:pt idx="389">
                  <c:v>39.833361111111152</c:v>
                </c:pt>
                <c:pt idx="390">
                  <c:v>39.916694444444488</c:v>
                </c:pt>
                <c:pt idx="391">
                  <c:v>40.000027777777824</c:v>
                </c:pt>
                <c:pt idx="392">
                  <c:v>40.083361111111159</c:v>
                </c:pt>
                <c:pt idx="393">
                  <c:v>40.166694444444495</c:v>
                </c:pt>
                <c:pt idx="394">
                  <c:v>40.250027777777831</c:v>
                </c:pt>
                <c:pt idx="395">
                  <c:v>40.333361111111167</c:v>
                </c:pt>
                <c:pt idx="396">
                  <c:v>40.416694444444502</c:v>
                </c:pt>
                <c:pt idx="397">
                  <c:v>40.500027777777838</c:v>
                </c:pt>
                <c:pt idx="398">
                  <c:v>40.583361111111174</c:v>
                </c:pt>
                <c:pt idx="399">
                  <c:v>40.666694444444509</c:v>
                </c:pt>
                <c:pt idx="400">
                  <c:v>40.750027777777845</c:v>
                </c:pt>
                <c:pt idx="401">
                  <c:v>40.833361111111181</c:v>
                </c:pt>
                <c:pt idx="402">
                  <c:v>40.916694444444516</c:v>
                </c:pt>
                <c:pt idx="403">
                  <c:v>41.000027777777852</c:v>
                </c:pt>
                <c:pt idx="404">
                  <c:v>41.083361111111188</c:v>
                </c:pt>
                <c:pt idx="405">
                  <c:v>41.166694444444524</c:v>
                </c:pt>
                <c:pt idx="406">
                  <c:v>41.250027777777859</c:v>
                </c:pt>
                <c:pt idx="407">
                  <c:v>41.333361111111195</c:v>
                </c:pt>
                <c:pt idx="408">
                  <c:v>41.416694444444531</c:v>
                </c:pt>
                <c:pt idx="409">
                  <c:v>41.500027777777866</c:v>
                </c:pt>
                <c:pt idx="410">
                  <c:v>41.583361111111202</c:v>
                </c:pt>
                <c:pt idx="411">
                  <c:v>41.666694444444538</c:v>
                </c:pt>
                <c:pt idx="412">
                  <c:v>41.750027777777873</c:v>
                </c:pt>
                <c:pt idx="413">
                  <c:v>41.833361111111209</c:v>
                </c:pt>
                <c:pt idx="414">
                  <c:v>41.916694444444545</c:v>
                </c:pt>
                <c:pt idx="415">
                  <c:v>42.000027777777881</c:v>
                </c:pt>
                <c:pt idx="416">
                  <c:v>42.083361111111216</c:v>
                </c:pt>
                <c:pt idx="417">
                  <c:v>42.166694444444552</c:v>
                </c:pt>
                <c:pt idx="418">
                  <c:v>42.250027777777888</c:v>
                </c:pt>
                <c:pt idx="419">
                  <c:v>42.333361111111223</c:v>
                </c:pt>
                <c:pt idx="420">
                  <c:v>42.416694444444559</c:v>
                </c:pt>
                <c:pt idx="421">
                  <c:v>42.500027777777895</c:v>
                </c:pt>
                <c:pt idx="422">
                  <c:v>42.58336111111123</c:v>
                </c:pt>
                <c:pt idx="423">
                  <c:v>42.666694444444566</c:v>
                </c:pt>
                <c:pt idx="424">
                  <c:v>42.750027777777902</c:v>
                </c:pt>
                <c:pt idx="425">
                  <c:v>42.833361111111238</c:v>
                </c:pt>
                <c:pt idx="426">
                  <c:v>42.916694444444573</c:v>
                </c:pt>
                <c:pt idx="427">
                  <c:v>43.000027777777909</c:v>
                </c:pt>
                <c:pt idx="428">
                  <c:v>43.083361111111245</c:v>
                </c:pt>
                <c:pt idx="429">
                  <c:v>43.16669444444458</c:v>
                </c:pt>
                <c:pt idx="430">
                  <c:v>43.250027777777916</c:v>
                </c:pt>
                <c:pt idx="431">
                  <c:v>43.333361111111252</c:v>
                </c:pt>
                <c:pt idx="432">
                  <c:v>43.416694444444587</c:v>
                </c:pt>
                <c:pt idx="433">
                  <c:v>43.500027777777923</c:v>
                </c:pt>
                <c:pt idx="434">
                  <c:v>43.583361111111259</c:v>
                </c:pt>
                <c:pt idx="435">
                  <c:v>43.666694444444595</c:v>
                </c:pt>
                <c:pt idx="436">
                  <c:v>43.75002777777793</c:v>
                </c:pt>
                <c:pt idx="437">
                  <c:v>43.833361111111266</c:v>
                </c:pt>
                <c:pt idx="438">
                  <c:v>43.916694444444602</c:v>
                </c:pt>
                <c:pt idx="439">
                  <c:v>44.000027777777937</c:v>
                </c:pt>
                <c:pt idx="440">
                  <c:v>44.083361111111273</c:v>
                </c:pt>
                <c:pt idx="441">
                  <c:v>44.166694444444609</c:v>
                </c:pt>
                <c:pt idx="442">
                  <c:v>44.250027777777944</c:v>
                </c:pt>
                <c:pt idx="443">
                  <c:v>44.33336111111128</c:v>
                </c:pt>
                <c:pt idx="444">
                  <c:v>44.416694444444616</c:v>
                </c:pt>
                <c:pt idx="445">
                  <c:v>44.500027777777952</c:v>
                </c:pt>
                <c:pt idx="446">
                  <c:v>44.583361111111287</c:v>
                </c:pt>
                <c:pt idx="447">
                  <c:v>44.666694444444623</c:v>
                </c:pt>
                <c:pt idx="448">
                  <c:v>44.750027777777959</c:v>
                </c:pt>
                <c:pt idx="449">
                  <c:v>44.833361111111294</c:v>
                </c:pt>
                <c:pt idx="450">
                  <c:v>44.91669444444463</c:v>
                </c:pt>
                <c:pt idx="451">
                  <c:v>45.000027777777966</c:v>
                </c:pt>
                <c:pt idx="452">
                  <c:v>45.083361111111302</c:v>
                </c:pt>
                <c:pt idx="453">
                  <c:v>45.166694444444637</c:v>
                </c:pt>
                <c:pt idx="454">
                  <c:v>45.250027777777973</c:v>
                </c:pt>
                <c:pt idx="455">
                  <c:v>45.333361111111309</c:v>
                </c:pt>
                <c:pt idx="456">
                  <c:v>45.416694444444644</c:v>
                </c:pt>
                <c:pt idx="457">
                  <c:v>45.50002777777798</c:v>
                </c:pt>
                <c:pt idx="458">
                  <c:v>45.583361111111316</c:v>
                </c:pt>
                <c:pt idx="459">
                  <c:v>45.666694444444651</c:v>
                </c:pt>
                <c:pt idx="460">
                  <c:v>45.750027777777987</c:v>
                </c:pt>
                <c:pt idx="461">
                  <c:v>45.833361111111323</c:v>
                </c:pt>
                <c:pt idx="462">
                  <c:v>45.916694444444659</c:v>
                </c:pt>
                <c:pt idx="463">
                  <c:v>46.000027777777994</c:v>
                </c:pt>
                <c:pt idx="464">
                  <c:v>46.08336111111133</c:v>
                </c:pt>
                <c:pt idx="465">
                  <c:v>46.166694444444666</c:v>
                </c:pt>
                <c:pt idx="466">
                  <c:v>46.250027777778001</c:v>
                </c:pt>
                <c:pt idx="467">
                  <c:v>46.333361111111337</c:v>
                </c:pt>
                <c:pt idx="468">
                  <c:v>46.416694444444673</c:v>
                </c:pt>
                <c:pt idx="469">
                  <c:v>46.500027777778008</c:v>
                </c:pt>
                <c:pt idx="470">
                  <c:v>46.583361111111344</c:v>
                </c:pt>
                <c:pt idx="471">
                  <c:v>46.66669444444468</c:v>
                </c:pt>
                <c:pt idx="472">
                  <c:v>46.750027777778016</c:v>
                </c:pt>
                <c:pt idx="473">
                  <c:v>46.833361111111351</c:v>
                </c:pt>
                <c:pt idx="474">
                  <c:v>46.916694444444687</c:v>
                </c:pt>
                <c:pt idx="475">
                  <c:v>47.000027777778023</c:v>
                </c:pt>
                <c:pt idx="476">
                  <c:v>47.083361111111358</c:v>
                </c:pt>
                <c:pt idx="477">
                  <c:v>47.166694444444694</c:v>
                </c:pt>
                <c:pt idx="478">
                  <c:v>47.25002777777803</c:v>
                </c:pt>
                <c:pt idx="479">
                  <c:v>47.333361111111365</c:v>
                </c:pt>
                <c:pt idx="480">
                  <c:v>47.416694444444701</c:v>
                </c:pt>
                <c:pt idx="481">
                  <c:v>47.500027777778037</c:v>
                </c:pt>
                <c:pt idx="482">
                  <c:v>47.583361111111373</c:v>
                </c:pt>
                <c:pt idx="483">
                  <c:v>47.666694444444708</c:v>
                </c:pt>
                <c:pt idx="484">
                  <c:v>47.750027777778044</c:v>
                </c:pt>
                <c:pt idx="485">
                  <c:v>47.83336111111138</c:v>
                </c:pt>
                <c:pt idx="486">
                  <c:v>47.916694444444715</c:v>
                </c:pt>
                <c:pt idx="487">
                  <c:v>48.000027777778051</c:v>
                </c:pt>
                <c:pt idx="488">
                  <c:v>48.083361111111387</c:v>
                </c:pt>
                <c:pt idx="489">
                  <c:v>48.166694444444722</c:v>
                </c:pt>
                <c:pt idx="490">
                  <c:v>48.250027777778058</c:v>
                </c:pt>
                <c:pt idx="491">
                  <c:v>48.333361111111394</c:v>
                </c:pt>
                <c:pt idx="492">
                  <c:v>48.41669444444473</c:v>
                </c:pt>
                <c:pt idx="493">
                  <c:v>48.500027777778065</c:v>
                </c:pt>
                <c:pt idx="494">
                  <c:v>48.583361111111401</c:v>
                </c:pt>
                <c:pt idx="495">
                  <c:v>48.666694444444737</c:v>
                </c:pt>
                <c:pt idx="496">
                  <c:v>48.750027777778072</c:v>
                </c:pt>
                <c:pt idx="497">
                  <c:v>48.833361111111408</c:v>
                </c:pt>
                <c:pt idx="498">
                  <c:v>48.916694444444744</c:v>
                </c:pt>
                <c:pt idx="499">
                  <c:v>49.000027777778079</c:v>
                </c:pt>
                <c:pt idx="500">
                  <c:v>49.083361111111415</c:v>
                </c:pt>
                <c:pt idx="501">
                  <c:v>49.166694444444751</c:v>
                </c:pt>
                <c:pt idx="502">
                  <c:v>49.250027777778087</c:v>
                </c:pt>
                <c:pt idx="503">
                  <c:v>49.333361111111422</c:v>
                </c:pt>
                <c:pt idx="504">
                  <c:v>49.416694444444758</c:v>
                </c:pt>
                <c:pt idx="505">
                  <c:v>49.500027777778094</c:v>
                </c:pt>
                <c:pt idx="506">
                  <c:v>49.583361111111429</c:v>
                </c:pt>
                <c:pt idx="507">
                  <c:v>49.666694444444765</c:v>
                </c:pt>
                <c:pt idx="508">
                  <c:v>49.750027777778101</c:v>
                </c:pt>
                <c:pt idx="509">
                  <c:v>49.833361111111437</c:v>
                </c:pt>
                <c:pt idx="510">
                  <c:v>49.916694444444772</c:v>
                </c:pt>
                <c:pt idx="511">
                  <c:v>50.000027777778108</c:v>
                </c:pt>
                <c:pt idx="512">
                  <c:v>50.083361111111444</c:v>
                </c:pt>
                <c:pt idx="513">
                  <c:v>50.166694444444779</c:v>
                </c:pt>
                <c:pt idx="514">
                  <c:v>50.250027777778115</c:v>
                </c:pt>
                <c:pt idx="515">
                  <c:v>50.333361111111451</c:v>
                </c:pt>
                <c:pt idx="516">
                  <c:v>50.416694444444786</c:v>
                </c:pt>
                <c:pt idx="517">
                  <c:v>50.500027777778122</c:v>
                </c:pt>
                <c:pt idx="518">
                  <c:v>50.583361111111458</c:v>
                </c:pt>
                <c:pt idx="519">
                  <c:v>50.666694444444794</c:v>
                </c:pt>
                <c:pt idx="520">
                  <c:v>50.750027777778129</c:v>
                </c:pt>
                <c:pt idx="521">
                  <c:v>50.833361111111465</c:v>
                </c:pt>
                <c:pt idx="522">
                  <c:v>50.916694444444801</c:v>
                </c:pt>
                <c:pt idx="523">
                  <c:v>51.000027777778136</c:v>
                </c:pt>
                <c:pt idx="524">
                  <c:v>51.083361111111472</c:v>
                </c:pt>
                <c:pt idx="525">
                  <c:v>51.166694444444808</c:v>
                </c:pt>
                <c:pt idx="526">
                  <c:v>51.250027777778143</c:v>
                </c:pt>
                <c:pt idx="527">
                  <c:v>51.333361111111479</c:v>
                </c:pt>
                <c:pt idx="528">
                  <c:v>51.416694444444815</c:v>
                </c:pt>
                <c:pt idx="529">
                  <c:v>51.500027777778151</c:v>
                </c:pt>
                <c:pt idx="530">
                  <c:v>51.583361111111486</c:v>
                </c:pt>
                <c:pt idx="531">
                  <c:v>51.666694444444822</c:v>
                </c:pt>
                <c:pt idx="532">
                  <c:v>51.750027777778158</c:v>
                </c:pt>
                <c:pt idx="533">
                  <c:v>51.833361111111493</c:v>
                </c:pt>
                <c:pt idx="534">
                  <c:v>51.916694444444829</c:v>
                </c:pt>
                <c:pt idx="535">
                  <c:v>52.000027777778165</c:v>
                </c:pt>
                <c:pt idx="536">
                  <c:v>52.0833611111115</c:v>
                </c:pt>
                <c:pt idx="537">
                  <c:v>52.166694444444836</c:v>
                </c:pt>
                <c:pt idx="538">
                  <c:v>52.250027777778172</c:v>
                </c:pt>
                <c:pt idx="539">
                  <c:v>52.333361111111508</c:v>
                </c:pt>
                <c:pt idx="540">
                  <c:v>52.416694444444843</c:v>
                </c:pt>
                <c:pt idx="541">
                  <c:v>52.500027777778179</c:v>
                </c:pt>
                <c:pt idx="542">
                  <c:v>52.583361111111515</c:v>
                </c:pt>
                <c:pt idx="543">
                  <c:v>52.66669444444485</c:v>
                </c:pt>
                <c:pt idx="544">
                  <c:v>52.750027777778186</c:v>
                </c:pt>
                <c:pt idx="545">
                  <c:v>52.833361111111522</c:v>
                </c:pt>
                <c:pt idx="546">
                  <c:v>52.916694444444857</c:v>
                </c:pt>
                <c:pt idx="547">
                  <c:v>53.000027777778193</c:v>
                </c:pt>
                <c:pt idx="548">
                  <c:v>53.083361111111529</c:v>
                </c:pt>
                <c:pt idx="549">
                  <c:v>53.166694444444865</c:v>
                </c:pt>
                <c:pt idx="550">
                  <c:v>53.2500277777782</c:v>
                </c:pt>
                <c:pt idx="551">
                  <c:v>53.333361111111536</c:v>
                </c:pt>
                <c:pt idx="552">
                  <c:v>53.416694444444872</c:v>
                </c:pt>
                <c:pt idx="553">
                  <c:v>53.500027777778207</c:v>
                </c:pt>
                <c:pt idx="554">
                  <c:v>53.583361111111543</c:v>
                </c:pt>
                <c:pt idx="555">
                  <c:v>53.666694444444879</c:v>
                </c:pt>
                <c:pt idx="556">
                  <c:v>53.750027777778214</c:v>
                </c:pt>
                <c:pt idx="557">
                  <c:v>53.83336111111155</c:v>
                </c:pt>
                <c:pt idx="558">
                  <c:v>53.916694444444886</c:v>
                </c:pt>
                <c:pt idx="559">
                  <c:v>54.000027777778222</c:v>
                </c:pt>
                <c:pt idx="560">
                  <c:v>54.083361111111557</c:v>
                </c:pt>
                <c:pt idx="561">
                  <c:v>54.166694444444893</c:v>
                </c:pt>
                <c:pt idx="562">
                  <c:v>54.250027777778229</c:v>
                </c:pt>
                <c:pt idx="563">
                  <c:v>54.333361111111564</c:v>
                </c:pt>
                <c:pt idx="564">
                  <c:v>54.4166944444449</c:v>
                </c:pt>
                <c:pt idx="565">
                  <c:v>54.500027777778236</c:v>
                </c:pt>
                <c:pt idx="566">
                  <c:v>54.583361111111572</c:v>
                </c:pt>
                <c:pt idx="567">
                  <c:v>54.666694444444907</c:v>
                </c:pt>
                <c:pt idx="568">
                  <c:v>54.750027777778243</c:v>
                </c:pt>
                <c:pt idx="569">
                  <c:v>54.833361111111579</c:v>
                </c:pt>
                <c:pt idx="570">
                  <c:v>54.916694444444914</c:v>
                </c:pt>
                <c:pt idx="571">
                  <c:v>55.00002777777825</c:v>
                </c:pt>
                <c:pt idx="572">
                  <c:v>55.083361111111586</c:v>
                </c:pt>
                <c:pt idx="573">
                  <c:v>55.166694444444921</c:v>
                </c:pt>
                <c:pt idx="574">
                  <c:v>55.250027777778257</c:v>
                </c:pt>
                <c:pt idx="575">
                  <c:v>55.333361111111593</c:v>
                </c:pt>
                <c:pt idx="576">
                  <c:v>55.416694444444929</c:v>
                </c:pt>
                <c:pt idx="577">
                  <c:v>55.500027777778264</c:v>
                </c:pt>
                <c:pt idx="578">
                  <c:v>55.5833611111116</c:v>
                </c:pt>
                <c:pt idx="579">
                  <c:v>55.666694444444936</c:v>
                </c:pt>
                <c:pt idx="580">
                  <c:v>55.750027777778271</c:v>
                </c:pt>
                <c:pt idx="581">
                  <c:v>55.833361111111607</c:v>
                </c:pt>
                <c:pt idx="582">
                  <c:v>55.916694444444943</c:v>
                </c:pt>
                <c:pt idx="583">
                  <c:v>56.000027777778278</c:v>
                </c:pt>
                <c:pt idx="584">
                  <c:v>56.083361111111614</c:v>
                </c:pt>
                <c:pt idx="585">
                  <c:v>56.16669444444495</c:v>
                </c:pt>
                <c:pt idx="586">
                  <c:v>56.250027777778286</c:v>
                </c:pt>
                <c:pt idx="587">
                  <c:v>56.333361111111621</c:v>
                </c:pt>
                <c:pt idx="588">
                  <c:v>56.416694444444957</c:v>
                </c:pt>
                <c:pt idx="589">
                  <c:v>56.500027777778293</c:v>
                </c:pt>
                <c:pt idx="590">
                  <c:v>56.583361111111628</c:v>
                </c:pt>
                <c:pt idx="591">
                  <c:v>56.666694444444964</c:v>
                </c:pt>
                <c:pt idx="592">
                  <c:v>56.7500277777783</c:v>
                </c:pt>
                <c:pt idx="593">
                  <c:v>56.833361111111635</c:v>
                </c:pt>
                <c:pt idx="594">
                  <c:v>56.916694444444971</c:v>
                </c:pt>
                <c:pt idx="595">
                  <c:v>57.000027777778307</c:v>
                </c:pt>
                <c:pt idx="596">
                  <c:v>57.083361111111643</c:v>
                </c:pt>
                <c:pt idx="597">
                  <c:v>57.166694444444978</c:v>
                </c:pt>
                <c:pt idx="598">
                  <c:v>57.250027777778314</c:v>
                </c:pt>
                <c:pt idx="599">
                  <c:v>57.33336111111165</c:v>
                </c:pt>
                <c:pt idx="600">
                  <c:v>57.416694444444985</c:v>
                </c:pt>
                <c:pt idx="601">
                  <c:v>57.500027777778321</c:v>
                </c:pt>
                <c:pt idx="602">
                  <c:v>57.583361111111657</c:v>
                </c:pt>
                <c:pt idx="603">
                  <c:v>57.666694444444992</c:v>
                </c:pt>
                <c:pt idx="604">
                  <c:v>57.750027777778328</c:v>
                </c:pt>
                <c:pt idx="605">
                  <c:v>57.833361111111664</c:v>
                </c:pt>
                <c:pt idx="606">
                  <c:v>57.916694444445</c:v>
                </c:pt>
                <c:pt idx="607">
                  <c:v>58.000027777778335</c:v>
                </c:pt>
                <c:pt idx="608">
                  <c:v>58.083361111111671</c:v>
                </c:pt>
                <c:pt idx="609">
                  <c:v>58.166694444445007</c:v>
                </c:pt>
                <c:pt idx="610">
                  <c:v>58.250027777778342</c:v>
                </c:pt>
                <c:pt idx="611">
                  <c:v>58.333361111111678</c:v>
                </c:pt>
                <c:pt idx="612">
                  <c:v>58.416694444445014</c:v>
                </c:pt>
                <c:pt idx="613">
                  <c:v>58.50002777777835</c:v>
                </c:pt>
                <c:pt idx="614">
                  <c:v>58.583361111111685</c:v>
                </c:pt>
                <c:pt idx="615">
                  <c:v>58.666694444445021</c:v>
                </c:pt>
                <c:pt idx="616">
                  <c:v>58.750027777778357</c:v>
                </c:pt>
                <c:pt idx="617">
                  <c:v>58.833361111111692</c:v>
                </c:pt>
                <c:pt idx="618">
                  <c:v>58.916694444445028</c:v>
                </c:pt>
                <c:pt idx="619">
                  <c:v>59.000027777778364</c:v>
                </c:pt>
                <c:pt idx="620">
                  <c:v>59.083361111111699</c:v>
                </c:pt>
                <c:pt idx="621">
                  <c:v>59.166694444445035</c:v>
                </c:pt>
                <c:pt idx="622">
                  <c:v>59.250027777778371</c:v>
                </c:pt>
                <c:pt idx="623">
                  <c:v>59.333361111111707</c:v>
                </c:pt>
                <c:pt idx="624">
                  <c:v>59.416694444445042</c:v>
                </c:pt>
                <c:pt idx="625">
                  <c:v>59.500027777778378</c:v>
                </c:pt>
                <c:pt idx="626">
                  <c:v>59.583361111111714</c:v>
                </c:pt>
                <c:pt idx="627">
                  <c:v>59.666694444445049</c:v>
                </c:pt>
                <c:pt idx="628">
                  <c:v>59.750027777778385</c:v>
                </c:pt>
                <c:pt idx="629">
                  <c:v>59.833361111111721</c:v>
                </c:pt>
                <c:pt idx="630">
                  <c:v>59.916694444445056</c:v>
                </c:pt>
                <c:pt idx="631">
                  <c:v>60.000027777778392</c:v>
                </c:pt>
                <c:pt idx="632">
                  <c:v>60.083361111111728</c:v>
                </c:pt>
                <c:pt idx="633">
                  <c:v>60.166694444445064</c:v>
                </c:pt>
                <c:pt idx="634">
                  <c:v>60.250027777778399</c:v>
                </c:pt>
                <c:pt idx="635">
                  <c:v>60.333361111111735</c:v>
                </c:pt>
                <c:pt idx="636">
                  <c:v>60.416694444445071</c:v>
                </c:pt>
                <c:pt idx="637">
                  <c:v>60.500027777778406</c:v>
                </c:pt>
                <c:pt idx="638">
                  <c:v>60.583361111111742</c:v>
                </c:pt>
                <c:pt idx="639">
                  <c:v>60.666694444445078</c:v>
                </c:pt>
                <c:pt idx="640">
                  <c:v>60.750027777778413</c:v>
                </c:pt>
                <c:pt idx="641">
                  <c:v>60.833361111111749</c:v>
                </c:pt>
                <c:pt idx="642">
                  <c:v>60.916694444445085</c:v>
                </c:pt>
                <c:pt idx="643">
                  <c:v>61.000027777778421</c:v>
                </c:pt>
                <c:pt idx="644">
                  <c:v>61.083361111111756</c:v>
                </c:pt>
                <c:pt idx="645">
                  <c:v>61.166694444445092</c:v>
                </c:pt>
                <c:pt idx="646">
                  <c:v>61.250027777778428</c:v>
                </c:pt>
                <c:pt idx="647">
                  <c:v>61.333361111111763</c:v>
                </c:pt>
                <c:pt idx="648">
                  <c:v>61.416694444445099</c:v>
                </c:pt>
                <c:pt idx="649">
                  <c:v>61.500027777778435</c:v>
                </c:pt>
                <c:pt idx="650">
                  <c:v>61.58336111111177</c:v>
                </c:pt>
                <c:pt idx="651">
                  <c:v>61.666694444445106</c:v>
                </c:pt>
                <c:pt idx="652">
                  <c:v>61.750027777778442</c:v>
                </c:pt>
                <c:pt idx="653">
                  <c:v>61.833361111111778</c:v>
                </c:pt>
                <c:pt idx="654">
                  <c:v>61.916694444445113</c:v>
                </c:pt>
                <c:pt idx="655">
                  <c:v>62.000027777778449</c:v>
                </c:pt>
                <c:pt idx="656">
                  <c:v>62.083361111111785</c:v>
                </c:pt>
                <c:pt idx="657">
                  <c:v>62.16669444444512</c:v>
                </c:pt>
                <c:pt idx="658">
                  <c:v>62.250027777778456</c:v>
                </c:pt>
                <c:pt idx="659">
                  <c:v>62.333361111111792</c:v>
                </c:pt>
                <c:pt idx="660">
                  <c:v>62.416694444445127</c:v>
                </c:pt>
                <c:pt idx="661">
                  <c:v>62.500027777778463</c:v>
                </c:pt>
                <c:pt idx="662">
                  <c:v>62.583361111111799</c:v>
                </c:pt>
                <c:pt idx="663">
                  <c:v>62.666694444445135</c:v>
                </c:pt>
                <c:pt idx="664">
                  <c:v>62.75002777777847</c:v>
                </c:pt>
                <c:pt idx="665">
                  <c:v>62.833361111111806</c:v>
                </c:pt>
                <c:pt idx="666">
                  <c:v>62.916694444445142</c:v>
                </c:pt>
                <c:pt idx="667">
                  <c:v>63.000027777778477</c:v>
                </c:pt>
                <c:pt idx="668">
                  <c:v>63.083361111111813</c:v>
                </c:pt>
                <c:pt idx="669">
                  <c:v>63.166694444445149</c:v>
                </c:pt>
                <c:pt idx="670">
                  <c:v>63.250027777778485</c:v>
                </c:pt>
                <c:pt idx="671">
                  <c:v>63.33336111111182</c:v>
                </c:pt>
                <c:pt idx="672">
                  <c:v>63.416694444445156</c:v>
                </c:pt>
                <c:pt idx="673">
                  <c:v>63.500027777778492</c:v>
                </c:pt>
                <c:pt idx="674">
                  <c:v>63.583361111111827</c:v>
                </c:pt>
                <c:pt idx="675">
                  <c:v>63.666694444445163</c:v>
                </c:pt>
                <c:pt idx="676">
                  <c:v>63.750027777778499</c:v>
                </c:pt>
                <c:pt idx="677">
                  <c:v>63.833361111111834</c:v>
                </c:pt>
                <c:pt idx="678">
                  <c:v>63.91669444444517</c:v>
                </c:pt>
                <c:pt idx="679">
                  <c:v>64.000027777778499</c:v>
                </c:pt>
                <c:pt idx="680">
                  <c:v>64.083361111111827</c:v>
                </c:pt>
                <c:pt idx="681">
                  <c:v>64.166694444445156</c:v>
                </c:pt>
                <c:pt idx="682">
                  <c:v>64.250027777778485</c:v>
                </c:pt>
                <c:pt idx="683">
                  <c:v>64.333361111111813</c:v>
                </c:pt>
                <c:pt idx="684">
                  <c:v>64.416694444445142</c:v>
                </c:pt>
                <c:pt idx="685">
                  <c:v>64.50002777777847</c:v>
                </c:pt>
                <c:pt idx="686">
                  <c:v>64.583361111111799</c:v>
                </c:pt>
                <c:pt idx="687">
                  <c:v>64.666694444445127</c:v>
                </c:pt>
                <c:pt idx="688">
                  <c:v>64.750027777778456</c:v>
                </c:pt>
                <c:pt idx="689">
                  <c:v>64.833361111111785</c:v>
                </c:pt>
                <c:pt idx="690">
                  <c:v>64.916694444445113</c:v>
                </c:pt>
                <c:pt idx="691">
                  <c:v>65.000027777778442</c:v>
                </c:pt>
                <c:pt idx="692">
                  <c:v>65.08336111111177</c:v>
                </c:pt>
                <c:pt idx="693">
                  <c:v>65.166694444445099</c:v>
                </c:pt>
                <c:pt idx="694">
                  <c:v>65.250027777778428</c:v>
                </c:pt>
                <c:pt idx="695">
                  <c:v>65.333361111111756</c:v>
                </c:pt>
                <c:pt idx="696">
                  <c:v>65.416694444445085</c:v>
                </c:pt>
                <c:pt idx="697">
                  <c:v>65.500027777778413</c:v>
                </c:pt>
                <c:pt idx="698">
                  <c:v>65.583361111111742</c:v>
                </c:pt>
                <c:pt idx="699">
                  <c:v>65.666694444445071</c:v>
                </c:pt>
                <c:pt idx="700">
                  <c:v>65.750027777778399</c:v>
                </c:pt>
                <c:pt idx="701">
                  <c:v>65.833361111111728</c:v>
                </c:pt>
                <c:pt idx="702">
                  <c:v>65.916694444445056</c:v>
                </c:pt>
                <c:pt idx="703">
                  <c:v>66.000027777778385</c:v>
                </c:pt>
                <c:pt idx="704">
                  <c:v>66.083361111111714</c:v>
                </c:pt>
                <c:pt idx="705">
                  <c:v>66.166694444445042</c:v>
                </c:pt>
                <c:pt idx="706">
                  <c:v>66.250027777778371</c:v>
                </c:pt>
                <c:pt idx="707">
                  <c:v>66.333361111111699</c:v>
                </c:pt>
                <c:pt idx="708">
                  <c:v>66.416694444445028</c:v>
                </c:pt>
                <c:pt idx="709">
                  <c:v>66.500027777778357</c:v>
                </c:pt>
                <c:pt idx="710">
                  <c:v>66.583361111111685</c:v>
                </c:pt>
                <c:pt idx="711">
                  <c:v>66.666694444445014</c:v>
                </c:pt>
                <c:pt idx="712">
                  <c:v>66.750027777778342</c:v>
                </c:pt>
                <c:pt idx="713">
                  <c:v>66.833361111111671</c:v>
                </c:pt>
                <c:pt idx="714">
                  <c:v>66.916694444445</c:v>
                </c:pt>
                <c:pt idx="715">
                  <c:v>67.000027777778328</c:v>
                </c:pt>
                <c:pt idx="716">
                  <c:v>67.083361111111657</c:v>
                </c:pt>
                <c:pt idx="717">
                  <c:v>67.166694444444985</c:v>
                </c:pt>
                <c:pt idx="718">
                  <c:v>67.250027777778314</c:v>
                </c:pt>
                <c:pt idx="719">
                  <c:v>67.333361111111643</c:v>
                </c:pt>
                <c:pt idx="720">
                  <c:v>67.416694444444971</c:v>
                </c:pt>
                <c:pt idx="721">
                  <c:v>67.5000277777783</c:v>
                </c:pt>
                <c:pt idx="722">
                  <c:v>67.583361111111628</c:v>
                </c:pt>
                <c:pt idx="723">
                  <c:v>67.666694444444957</c:v>
                </c:pt>
                <c:pt idx="724">
                  <c:v>67.750027777778286</c:v>
                </c:pt>
                <c:pt idx="725">
                  <c:v>67.833361111111614</c:v>
                </c:pt>
                <c:pt idx="726">
                  <c:v>67.916694444444943</c:v>
                </c:pt>
                <c:pt idx="727">
                  <c:v>68.000027777778271</c:v>
                </c:pt>
                <c:pt idx="728">
                  <c:v>68.0833611111116</c:v>
                </c:pt>
                <c:pt idx="729">
                  <c:v>68.166694444444929</c:v>
                </c:pt>
                <c:pt idx="730">
                  <c:v>68.250027777778257</c:v>
                </c:pt>
                <c:pt idx="731">
                  <c:v>68.333361111111586</c:v>
                </c:pt>
                <c:pt idx="732">
                  <c:v>68.416694444444914</c:v>
                </c:pt>
                <c:pt idx="733">
                  <c:v>68.500027777778243</c:v>
                </c:pt>
                <c:pt idx="734">
                  <c:v>68.583361111111572</c:v>
                </c:pt>
                <c:pt idx="735">
                  <c:v>68.6666944444449</c:v>
                </c:pt>
                <c:pt idx="736">
                  <c:v>68.750027777778229</c:v>
                </c:pt>
                <c:pt idx="737">
                  <c:v>68.833361111111557</c:v>
                </c:pt>
                <c:pt idx="738">
                  <c:v>68.916694444444886</c:v>
                </c:pt>
                <c:pt idx="739">
                  <c:v>69.000027777778214</c:v>
                </c:pt>
                <c:pt idx="740">
                  <c:v>69.083361111111543</c:v>
                </c:pt>
                <c:pt idx="741">
                  <c:v>69.166694444444872</c:v>
                </c:pt>
                <c:pt idx="742">
                  <c:v>69.2500277777782</c:v>
                </c:pt>
                <c:pt idx="743">
                  <c:v>69.333361111111529</c:v>
                </c:pt>
                <c:pt idx="744">
                  <c:v>69.416694444444857</c:v>
                </c:pt>
                <c:pt idx="745">
                  <c:v>69.500027777778186</c:v>
                </c:pt>
                <c:pt idx="746">
                  <c:v>69.583361111111515</c:v>
                </c:pt>
                <c:pt idx="747">
                  <c:v>69.666694444444843</c:v>
                </c:pt>
                <c:pt idx="748">
                  <c:v>69.750027777778172</c:v>
                </c:pt>
                <c:pt idx="749">
                  <c:v>69.8333611111115</c:v>
                </c:pt>
                <c:pt idx="750">
                  <c:v>69.916694444444829</c:v>
                </c:pt>
                <c:pt idx="751">
                  <c:v>70.000027777778158</c:v>
                </c:pt>
                <c:pt idx="752">
                  <c:v>70.083361111111486</c:v>
                </c:pt>
                <c:pt idx="753">
                  <c:v>70.166694444444815</c:v>
                </c:pt>
                <c:pt idx="754">
                  <c:v>70.250027777778143</c:v>
                </c:pt>
                <c:pt idx="755">
                  <c:v>70.333361111111472</c:v>
                </c:pt>
                <c:pt idx="756">
                  <c:v>70.416694444444801</c:v>
                </c:pt>
                <c:pt idx="757">
                  <c:v>70.500027777778129</c:v>
                </c:pt>
                <c:pt idx="758">
                  <c:v>70.583361111111458</c:v>
                </c:pt>
                <c:pt idx="759">
                  <c:v>70.666694444444786</c:v>
                </c:pt>
                <c:pt idx="760">
                  <c:v>70.750027777778115</c:v>
                </c:pt>
                <c:pt idx="761">
                  <c:v>70.833361111111444</c:v>
                </c:pt>
                <c:pt idx="762">
                  <c:v>70.916694444444772</c:v>
                </c:pt>
                <c:pt idx="763">
                  <c:v>71.000027777778101</c:v>
                </c:pt>
                <c:pt idx="764">
                  <c:v>71.083361111111429</c:v>
                </c:pt>
                <c:pt idx="765">
                  <c:v>71.166694444444758</c:v>
                </c:pt>
                <c:pt idx="766">
                  <c:v>71.250027777778087</c:v>
                </c:pt>
                <c:pt idx="767">
                  <c:v>71.333361111111415</c:v>
                </c:pt>
                <c:pt idx="768">
                  <c:v>71.416694444444744</c:v>
                </c:pt>
                <c:pt idx="769">
                  <c:v>71.500027777778072</c:v>
                </c:pt>
                <c:pt idx="770">
                  <c:v>71.583361111111401</c:v>
                </c:pt>
                <c:pt idx="771">
                  <c:v>71.66669444444473</c:v>
                </c:pt>
                <c:pt idx="772">
                  <c:v>71.750027777778058</c:v>
                </c:pt>
                <c:pt idx="773">
                  <c:v>71.833361111111387</c:v>
                </c:pt>
                <c:pt idx="774">
                  <c:v>71.916694444444715</c:v>
                </c:pt>
                <c:pt idx="775">
                  <c:v>72.000027777778044</c:v>
                </c:pt>
                <c:pt idx="776">
                  <c:v>72.083361111111373</c:v>
                </c:pt>
                <c:pt idx="777">
                  <c:v>72.166694444444701</c:v>
                </c:pt>
                <c:pt idx="778">
                  <c:v>72.25002777777803</c:v>
                </c:pt>
                <c:pt idx="779">
                  <c:v>72.333361111111358</c:v>
                </c:pt>
                <c:pt idx="780">
                  <c:v>72.416694444444687</c:v>
                </c:pt>
                <c:pt idx="781">
                  <c:v>72.500027777778016</c:v>
                </c:pt>
                <c:pt idx="782">
                  <c:v>72.583361111111344</c:v>
                </c:pt>
                <c:pt idx="783">
                  <c:v>72.666694444444673</c:v>
                </c:pt>
                <c:pt idx="784">
                  <c:v>72.750027777778001</c:v>
                </c:pt>
                <c:pt idx="785">
                  <c:v>72.83336111111133</c:v>
                </c:pt>
                <c:pt idx="786">
                  <c:v>72.916694444444659</c:v>
                </c:pt>
                <c:pt idx="787">
                  <c:v>73.000027777777987</c:v>
                </c:pt>
                <c:pt idx="788">
                  <c:v>73.083361111111316</c:v>
                </c:pt>
                <c:pt idx="789">
                  <c:v>73.166694444444644</c:v>
                </c:pt>
                <c:pt idx="790">
                  <c:v>73.250027777777973</c:v>
                </c:pt>
                <c:pt idx="791">
                  <c:v>73.333361111111302</c:v>
                </c:pt>
                <c:pt idx="792">
                  <c:v>73.41669444444463</c:v>
                </c:pt>
                <c:pt idx="793">
                  <c:v>73.500027777777959</c:v>
                </c:pt>
                <c:pt idx="794">
                  <c:v>73.583361111111287</c:v>
                </c:pt>
                <c:pt idx="795">
                  <c:v>73.666694444444616</c:v>
                </c:pt>
                <c:pt idx="796">
                  <c:v>73.750027777777944</c:v>
                </c:pt>
                <c:pt idx="797">
                  <c:v>73.833361111111273</c:v>
                </c:pt>
                <c:pt idx="798">
                  <c:v>73.916694444444602</c:v>
                </c:pt>
                <c:pt idx="799">
                  <c:v>74.00002777777793</c:v>
                </c:pt>
                <c:pt idx="800">
                  <c:v>74.083361111111259</c:v>
                </c:pt>
                <c:pt idx="801">
                  <c:v>74.166694444444587</c:v>
                </c:pt>
                <c:pt idx="802">
                  <c:v>74.250027777777916</c:v>
                </c:pt>
                <c:pt idx="803">
                  <c:v>74.333361111111245</c:v>
                </c:pt>
                <c:pt idx="804">
                  <c:v>74.416694444444573</c:v>
                </c:pt>
                <c:pt idx="805">
                  <c:v>74.500027777777902</c:v>
                </c:pt>
                <c:pt idx="806">
                  <c:v>74.58336111111123</c:v>
                </c:pt>
                <c:pt idx="807">
                  <c:v>74.666694444444559</c:v>
                </c:pt>
                <c:pt idx="808">
                  <c:v>74.750027777777888</c:v>
                </c:pt>
                <c:pt idx="809">
                  <c:v>74.833361111111216</c:v>
                </c:pt>
                <c:pt idx="810">
                  <c:v>74.916694444444545</c:v>
                </c:pt>
                <c:pt idx="811">
                  <c:v>75.000027777777873</c:v>
                </c:pt>
                <c:pt idx="812">
                  <c:v>75.083361111111202</c:v>
                </c:pt>
                <c:pt idx="813">
                  <c:v>75.166694444444531</c:v>
                </c:pt>
                <c:pt idx="814">
                  <c:v>75.250027777777859</c:v>
                </c:pt>
                <c:pt idx="815">
                  <c:v>75.333361111111188</c:v>
                </c:pt>
                <c:pt idx="816">
                  <c:v>75.416694444444516</c:v>
                </c:pt>
                <c:pt idx="817">
                  <c:v>75.500027777777845</c:v>
                </c:pt>
                <c:pt idx="818">
                  <c:v>75.583361111111174</c:v>
                </c:pt>
                <c:pt idx="819">
                  <c:v>75.666694444444502</c:v>
                </c:pt>
                <c:pt idx="820">
                  <c:v>75.750027777777831</c:v>
                </c:pt>
                <c:pt idx="821">
                  <c:v>75.833361111111159</c:v>
                </c:pt>
                <c:pt idx="822">
                  <c:v>75.916694444444488</c:v>
                </c:pt>
                <c:pt idx="823">
                  <c:v>76.000027777777817</c:v>
                </c:pt>
                <c:pt idx="824">
                  <c:v>76.083361111111145</c:v>
                </c:pt>
                <c:pt idx="825">
                  <c:v>76.166694444444474</c:v>
                </c:pt>
                <c:pt idx="826">
                  <c:v>76.250027777777802</c:v>
                </c:pt>
                <c:pt idx="827">
                  <c:v>76.333361111111131</c:v>
                </c:pt>
                <c:pt idx="828">
                  <c:v>76.41669444444446</c:v>
                </c:pt>
                <c:pt idx="829">
                  <c:v>76.500027777777788</c:v>
                </c:pt>
                <c:pt idx="830">
                  <c:v>76.583361111111117</c:v>
                </c:pt>
                <c:pt idx="831">
                  <c:v>76.666694444444445</c:v>
                </c:pt>
                <c:pt idx="832">
                  <c:v>76.750027777777774</c:v>
                </c:pt>
                <c:pt idx="833">
                  <c:v>76.833361111111103</c:v>
                </c:pt>
                <c:pt idx="834">
                  <c:v>76.916694444444431</c:v>
                </c:pt>
                <c:pt idx="835">
                  <c:v>77.00002777777776</c:v>
                </c:pt>
                <c:pt idx="836">
                  <c:v>77.083361111111088</c:v>
                </c:pt>
                <c:pt idx="837">
                  <c:v>77.166694444444417</c:v>
                </c:pt>
                <c:pt idx="838">
                  <c:v>77.250027777777746</c:v>
                </c:pt>
                <c:pt idx="839">
                  <c:v>77.333361111111074</c:v>
                </c:pt>
                <c:pt idx="840">
                  <c:v>77.416694444444403</c:v>
                </c:pt>
                <c:pt idx="841">
                  <c:v>77.500027777777731</c:v>
                </c:pt>
                <c:pt idx="842">
                  <c:v>77.58336111111106</c:v>
                </c:pt>
                <c:pt idx="843">
                  <c:v>77.666694444444389</c:v>
                </c:pt>
                <c:pt idx="844">
                  <c:v>77.750027777777717</c:v>
                </c:pt>
                <c:pt idx="845">
                  <c:v>77.833361111111046</c:v>
                </c:pt>
                <c:pt idx="846">
                  <c:v>77.916694444444374</c:v>
                </c:pt>
                <c:pt idx="847">
                  <c:v>78.000027777777703</c:v>
                </c:pt>
                <c:pt idx="848">
                  <c:v>78.083361111111032</c:v>
                </c:pt>
                <c:pt idx="849">
                  <c:v>78.16669444444436</c:v>
                </c:pt>
                <c:pt idx="850">
                  <c:v>78.250027777777689</c:v>
                </c:pt>
                <c:pt idx="851">
                  <c:v>78.333361111111017</c:v>
                </c:pt>
                <c:pt idx="852">
                  <c:v>78.416694444444346</c:v>
                </c:pt>
                <c:pt idx="853">
                  <c:v>78.500027777777674</c:v>
                </c:pt>
                <c:pt idx="854">
                  <c:v>78.583361111111003</c:v>
                </c:pt>
                <c:pt idx="855">
                  <c:v>78.666694444444332</c:v>
                </c:pt>
                <c:pt idx="856">
                  <c:v>78.75002777777766</c:v>
                </c:pt>
                <c:pt idx="857">
                  <c:v>78.833361111110989</c:v>
                </c:pt>
                <c:pt idx="858">
                  <c:v>78.916694444444317</c:v>
                </c:pt>
                <c:pt idx="859">
                  <c:v>79.000027777777646</c:v>
                </c:pt>
                <c:pt idx="860">
                  <c:v>79.083361111110975</c:v>
                </c:pt>
                <c:pt idx="861">
                  <c:v>79.166694444444303</c:v>
                </c:pt>
                <c:pt idx="862">
                  <c:v>79.250027777777632</c:v>
                </c:pt>
                <c:pt idx="863">
                  <c:v>79.33336111111096</c:v>
                </c:pt>
                <c:pt idx="864">
                  <c:v>79.416694444444289</c:v>
                </c:pt>
                <c:pt idx="865">
                  <c:v>79.500027777777618</c:v>
                </c:pt>
                <c:pt idx="866">
                  <c:v>79.583361111110946</c:v>
                </c:pt>
                <c:pt idx="867">
                  <c:v>79.666694444444275</c:v>
                </c:pt>
                <c:pt idx="868">
                  <c:v>79.750027777777603</c:v>
                </c:pt>
                <c:pt idx="869">
                  <c:v>79.833361111110932</c:v>
                </c:pt>
                <c:pt idx="870">
                  <c:v>79.916694444444261</c:v>
                </c:pt>
                <c:pt idx="871">
                  <c:v>80.000027777777589</c:v>
                </c:pt>
                <c:pt idx="872">
                  <c:v>80.083361111110918</c:v>
                </c:pt>
                <c:pt idx="873">
                  <c:v>80.166694444444246</c:v>
                </c:pt>
                <c:pt idx="874">
                  <c:v>80.250027777777575</c:v>
                </c:pt>
                <c:pt idx="875">
                  <c:v>80.333361111110904</c:v>
                </c:pt>
                <c:pt idx="876">
                  <c:v>80.416694444444232</c:v>
                </c:pt>
                <c:pt idx="877">
                  <c:v>80.500027777777561</c:v>
                </c:pt>
                <c:pt idx="878">
                  <c:v>80.583361111110889</c:v>
                </c:pt>
                <c:pt idx="879">
                  <c:v>80.666694444444218</c:v>
                </c:pt>
                <c:pt idx="880">
                  <c:v>80.750027777777547</c:v>
                </c:pt>
                <c:pt idx="881">
                  <c:v>80.833361111110875</c:v>
                </c:pt>
                <c:pt idx="882">
                  <c:v>80.916694444444204</c:v>
                </c:pt>
                <c:pt idx="883">
                  <c:v>81.000027777777532</c:v>
                </c:pt>
                <c:pt idx="884">
                  <c:v>81.083361111110861</c:v>
                </c:pt>
                <c:pt idx="885">
                  <c:v>81.16669444444419</c:v>
                </c:pt>
                <c:pt idx="886">
                  <c:v>81.250027777777518</c:v>
                </c:pt>
                <c:pt idx="887">
                  <c:v>81.333361111110847</c:v>
                </c:pt>
                <c:pt idx="888">
                  <c:v>81.416694444444175</c:v>
                </c:pt>
                <c:pt idx="889">
                  <c:v>81.500027777777504</c:v>
                </c:pt>
                <c:pt idx="890">
                  <c:v>81.583361111110833</c:v>
                </c:pt>
                <c:pt idx="891">
                  <c:v>81.666694444444161</c:v>
                </c:pt>
                <c:pt idx="892">
                  <c:v>81.75002777777749</c:v>
                </c:pt>
                <c:pt idx="893">
                  <c:v>81.833361111110818</c:v>
                </c:pt>
                <c:pt idx="894">
                  <c:v>81.916694444444147</c:v>
                </c:pt>
                <c:pt idx="895">
                  <c:v>82.000027777777476</c:v>
                </c:pt>
                <c:pt idx="896">
                  <c:v>82.083361111110804</c:v>
                </c:pt>
                <c:pt idx="897">
                  <c:v>82.166694444444133</c:v>
                </c:pt>
                <c:pt idx="898">
                  <c:v>82.250027777777461</c:v>
                </c:pt>
                <c:pt idx="899">
                  <c:v>82.33336111111079</c:v>
                </c:pt>
                <c:pt idx="900">
                  <c:v>82.416694444444119</c:v>
                </c:pt>
                <c:pt idx="901">
                  <c:v>82.500027777777447</c:v>
                </c:pt>
                <c:pt idx="902">
                  <c:v>82.583361111110776</c:v>
                </c:pt>
                <c:pt idx="903">
                  <c:v>82.666694444444104</c:v>
                </c:pt>
                <c:pt idx="904">
                  <c:v>82.750027777777433</c:v>
                </c:pt>
                <c:pt idx="905">
                  <c:v>82.833361111110761</c:v>
                </c:pt>
                <c:pt idx="906">
                  <c:v>82.91669444444409</c:v>
                </c:pt>
                <c:pt idx="907">
                  <c:v>83.000027777777419</c:v>
                </c:pt>
                <c:pt idx="908">
                  <c:v>83.083361111110747</c:v>
                </c:pt>
                <c:pt idx="909">
                  <c:v>83.166694444444076</c:v>
                </c:pt>
                <c:pt idx="910">
                  <c:v>83.250027777777404</c:v>
                </c:pt>
                <c:pt idx="911">
                  <c:v>83.333361111110733</c:v>
                </c:pt>
                <c:pt idx="912">
                  <c:v>83.416694444444062</c:v>
                </c:pt>
                <c:pt idx="913">
                  <c:v>83.50002777777739</c:v>
                </c:pt>
                <c:pt idx="914">
                  <c:v>83.583361111110719</c:v>
                </c:pt>
                <c:pt idx="915">
                  <c:v>83.666694444444047</c:v>
                </c:pt>
                <c:pt idx="916">
                  <c:v>83.750027777777376</c:v>
                </c:pt>
                <c:pt idx="917">
                  <c:v>83.833361111110705</c:v>
                </c:pt>
                <c:pt idx="918">
                  <c:v>83.916694444444033</c:v>
                </c:pt>
                <c:pt idx="919">
                  <c:v>84.000027777777362</c:v>
                </c:pt>
                <c:pt idx="920">
                  <c:v>84.08336111111069</c:v>
                </c:pt>
                <c:pt idx="921">
                  <c:v>84.166694444444019</c:v>
                </c:pt>
                <c:pt idx="922">
                  <c:v>84.250027777777348</c:v>
                </c:pt>
                <c:pt idx="923">
                  <c:v>84.333361111110676</c:v>
                </c:pt>
                <c:pt idx="924">
                  <c:v>84.416694444444005</c:v>
                </c:pt>
                <c:pt idx="925">
                  <c:v>84.500027777777333</c:v>
                </c:pt>
                <c:pt idx="926">
                  <c:v>84.583361111110662</c:v>
                </c:pt>
                <c:pt idx="927">
                  <c:v>84.666694444443991</c:v>
                </c:pt>
                <c:pt idx="928">
                  <c:v>84.750027777777319</c:v>
                </c:pt>
                <c:pt idx="929">
                  <c:v>84.833361111110648</c:v>
                </c:pt>
                <c:pt idx="930">
                  <c:v>84.916694444443976</c:v>
                </c:pt>
                <c:pt idx="931">
                  <c:v>85.000027777777305</c:v>
                </c:pt>
                <c:pt idx="932">
                  <c:v>85.083361111110634</c:v>
                </c:pt>
                <c:pt idx="933">
                  <c:v>85.166694444443962</c:v>
                </c:pt>
                <c:pt idx="934">
                  <c:v>85.250027777777291</c:v>
                </c:pt>
                <c:pt idx="935">
                  <c:v>85.333361111110619</c:v>
                </c:pt>
                <c:pt idx="936">
                  <c:v>85.416694444443948</c:v>
                </c:pt>
                <c:pt idx="937">
                  <c:v>85.500027777777277</c:v>
                </c:pt>
                <c:pt idx="938">
                  <c:v>85.583361111110605</c:v>
                </c:pt>
                <c:pt idx="939">
                  <c:v>85.666694444443934</c:v>
                </c:pt>
                <c:pt idx="940">
                  <c:v>85.750027777777262</c:v>
                </c:pt>
                <c:pt idx="941">
                  <c:v>85.833361111110591</c:v>
                </c:pt>
                <c:pt idx="942">
                  <c:v>85.91669444444392</c:v>
                </c:pt>
                <c:pt idx="943">
                  <c:v>86.000027777777248</c:v>
                </c:pt>
                <c:pt idx="944">
                  <c:v>86.083361111110577</c:v>
                </c:pt>
                <c:pt idx="945">
                  <c:v>86.166694444443905</c:v>
                </c:pt>
                <c:pt idx="946">
                  <c:v>86.250027777777234</c:v>
                </c:pt>
                <c:pt idx="947">
                  <c:v>86.333361111110563</c:v>
                </c:pt>
                <c:pt idx="948">
                  <c:v>86.416694444443891</c:v>
                </c:pt>
                <c:pt idx="949">
                  <c:v>86.50002777777722</c:v>
                </c:pt>
                <c:pt idx="950">
                  <c:v>86.583361111110548</c:v>
                </c:pt>
                <c:pt idx="951">
                  <c:v>86.666694444443877</c:v>
                </c:pt>
                <c:pt idx="952">
                  <c:v>86.750027777777206</c:v>
                </c:pt>
                <c:pt idx="953">
                  <c:v>86.833361111110534</c:v>
                </c:pt>
                <c:pt idx="954">
                  <c:v>86.916694444443863</c:v>
                </c:pt>
                <c:pt idx="955">
                  <c:v>87.000027777777191</c:v>
                </c:pt>
                <c:pt idx="956">
                  <c:v>87.08336111111052</c:v>
                </c:pt>
                <c:pt idx="957">
                  <c:v>87.166694444443849</c:v>
                </c:pt>
                <c:pt idx="958">
                  <c:v>87.250027777777177</c:v>
                </c:pt>
                <c:pt idx="959">
                  <c:v>87.333361111110506</c:v>
                </c:pt>
                <c:pt idx="960">
                  <c:v>87.416694444443834</c:v>
                </c:pt>
                <c:pt idx="961">
                  <c:v>87.500027777777163</c:v>
                </c:pt>
                <c:pt idx="962">
                  <c:v>87.583361111110491</c:v>
                </c:pt>
                <c:pt idx="963">
                  <c:v>87.66669444444382</c:v>
                </c:pt>
                <c:pt idx="964">
                  <c:v>87.750027777777149</c:v>
                </c:pt>
                <c:pt idx="965">
                  <c:v>87.833361111110477</c:v>
                </c:pt>
                <c:pt idx="966">
                  <c:v>87.916694444443806</c:v>
                </c:pt>
                <c:pt idx="967">
                  <c:v>88.000027777777134</c:v>
                </c:pt>
                <c:pt idx="968">
                  <c:v>88.083361111110463</c:v>
                </c:pt>
                <c:pt idx="969">
                  <c:v>88.166694444443792</c:v>
                </c:pt>
                <c:pt idx="970">
                  <c:v>88.25002777777712</c:v>
                </c:pt>
                <c:pt idx="971">
                  <c:v>88.333361111110449</c:v>
                </c:pt>
                <c:pt idx="972">
                  <c:v>88.416694444443777</c:v>
                </c:pt>
                <c:pt idx="973">
                  <c:v>88.500027777777106</c:v>
                </c:pt>
                <c:pt idx="974">
                  <c:v>88.583361111110435</c:v>
                </c:pt>
                <c:pt idx="975">
                  <c:v>88.666694444443763</c:v>
                </c:pt>
                <c:pt idx="976">
                  <c:v>88.750027777777092</c:v>
                </c:pt>
                <c:pt idx="977">
                  <c:v>88.83336111111042</c:v>
                </c:pt>
                <c:pt idx="978">
                  <c:v>88.916694444443749</c:v>
                </c:pt>
                <c:pt idx="979">
                  <c:v>89.000027777777078</c:v>
                </c:pt>
                <c:pt idx="980">
                  <c:v>89.083361111110406</c:v>
                </c:pt>
                <c:pt idx="981">
                  <c:v>89.166694444443735</c:v>
                </c:pt>
                <c:pt idx="982">
                  <c:v>89.250027777777063</c:v>
                </c:pt>
                <c:pt idx="983">
                  <c:v>89.333361111110392</c:v>
                </c:pt>
                <c:pt idx="984">
                  <c:v>89.416694444443721</c:v>
                </c:pt>
                <c:pt idx="985">
                  <c:v>89.500027777777049</c:v>
                </c:pt>
                <c:pt idx="986">
                  <c:v>89.583361111110378</c:v>
                </c:pt>
                <c:pt idx="987">
                  <c:v>89.666694444443706</c:v>
                </c:pt>
                <c:pt idx="988">
                  <c:v>89.750027777777035</c:v>
                </c:pt>
                <c:pt idx="989">
                  <c:v>89.833361111110364</c:v>
                </c:pt>
                <c:pt idx="990">
                  <c:v>89.916694444443692</c:v>
                </c:pt>
                <c:pt idx="991">
                  <c:v>90.000027777777021</c:v>
                </c:pt>
                <c:pt idx="992">
                  <c:v>90.083361111110349</c:v>
                </c:pt>
                <c:pt idx="993">
                  <c:v>90.166694444443678</c:v>
                </c:pt>
                <c:pt idx="994">
                  <c:v>90.250027777777007</c:v>
                </c:pt>
                <c:pt idx="995">
                  <c:v>90.333361111110335</c:v>
                </c:pt>
                <c:pt idx="996">
                  <c:v>90.416694444443664</c:v>
                </c:pt>
                <c:pt idx="997">
                  <c:v>90.500027777776992</c:v>
                </c:pt>
                <c:pt idx="998">
                  <c:v>90.583361111110321</c:v>
                </c:pt>
                <c:pt idx="999">
                  <c:v>90.66669444444365</c:v>
                </c:pt>
                <c:pt idx="1000">
                  <c:v>90.750027777776978</c:v>
                </c:pt>
                <c:pt idx="1001">
                  <c:v>90.833361111110307</c:v>
                </c:pt>
                <c:pt idx="1002">
                  <c:v>90.916694444443635</c:v>
                </c:pt>
                <c:pt idx="1003">
                  <c:v>91.000027777776964</c:v>
                </c:pt>
                <c:pt idx="1004">
                  <c:v>91.083361111110293</c:v>
                </c:pt>
                <c:pt idx="1005">
                  <c:v>91.166694444443621</c:v>
                </c:pt>
                <c:pt idx="1006">
                  <c:v>91.25002777777695</c:v>
                </c:pt>
                <c:pt idx="1007">
                  <c:v>91.333361111110278</c:v>
                </c:pt>
                <c:pt idx="1008">
                  <c:v>91.416694444443607</c:v>
                </c:pt>
                <c:pt idx="1009">
                  <c:v>91.500027777776936</c:v>
                </c:pt>
                <c:pt idx="1010">
                  <c:v>91.583361111110264</c:v>
                </c:pt>
                <c:pt idx="1011">
                  <c:v>91.666694444443593</c:v>
                </c:pt>
                <c:pt idx="1012">
                  <c:v>91.750027777776921</c:v>
                </c:pt>
                <c:pt idx="1013">
                  <c:v>91.83336111111025</c:v>
                </c:pt>
                <c:pt idx="1014">
                  <c:v>91.916694444443579</c:v>
                </c:pt>
                <c:pt idx="1015">
                  <c:v>92.000027777776907</c:v>
                </c:pt>
                <c:pt idx="1016">
                  <c:v>92.083361111110236</c:v>
                </c:pt>
                <c:pt idx="1017">
                  <c:v>92.166694444443564</c:v>
                </c:pt>
                <c:pt idx="1018">
                  <c:v>92.250027777776893</c:v>
                </c:pt>
                <c:pt idx="1019">
                  <c:v>92.333361111110221</c:v>
                </c:pt>
                <c:pt idx="1020">
                  <c:v>92.41669444444355</c:v>
                </c:pt>
                <c:pt idx="1021">
                  <c:v>92.500027777776879</c:v>
                </c:pt>
                <c:pt idx="1022">
                  <c:v>92.583361111110207</c:v>
                </c:pt>
                <c:pt idx="1023">
                  <c:v>92.666694444443536</c:v>
                </c:pt>
                <c:pt idx="1024">
                  <c:v>92.750027777776864</c:v>
                </c:pt>
                <c:pt idx="1025">
                  <c:v>92.833361111110193</c:v>
                </c:pt>
                <c:pt idx="1026">
                  <c:v>92.916694444443522</c:v>
                </c:pt>
                <c:pt idx="1027">
                  <c:v>93.00002777777685</c:v>
                </c:pt>
                <c:pt idx="1028">
                  <c:v>93.083361111110179</c:v>
                </c:pt>
                <c:pt idx="1029">
                  <c:v>93.166694444443507</c:v>
                </c:pt>
                <c:pt idx="1030">
                  <c:v>93.250027777776836</c:v>
                </c:pt>
                <c:pt idx="1031">
                  <c:v>93.333361111110165</c:v>
                </c:pt>
                <c:pt idx="1032">
                  <c:v>93.416694444443493</c:v>
                </c:pt>
                <c:pt idx="1033">
                  <c:v>93.500027777776822</c:v>
                </c:pt>
                <c:pt idx="1034">
                  <c:v>93.58336111111015</c:v>
                </c:pt>
                <c:pt idx="1035">
                  <c:v>93.666694444443479</c:v>
                </c:pt>
                <c:pt idx="1036">
                  <c:v>93.750027777776808</c:v>
                </c:pt>
                <c:pt idx="1037">
                  <c:v>93.833361111110136</c:v>
                </c:pt>
                <c:pt idx="1038">
                  <c:v>93.916694444443465</c:v>
                </c:pt>
                <c:pt idx="1039">
                  <c:v>94.000027777776793</c:v>
                </c:pt>
                <c:pt idx="1040">
                  <c:v>94.083361111110122</c:v>
                </c:pt>
                <c:pt idx="1041">
                  <c:v>94.166694444443451</c:v>
                </c:pt>
                <c:pt idx="1042">
                  <c:v>94.250027777776779</c:v>
                </c:pt>
                <c:pt idx="1043">
                  <c:v>94.333361111110108</c:v>
                </c:pt>
                <c:pt idx="1044">
                  <c:v>94.416694444443436</c:v>
                </c:pt>
                <c:pt idx="1045">
                  <c:v>94.500027777776765</c:v>
                </c:pt>
                <c:pt idx="1046">
                  <c:v>94.583361111110094</c:v>
                </c:pt>
                <c:pt idx="1047">
                  <c:v>94.666694444443422</c:v>
                </c:pt>
                <c:pt idx="1048">
                  <c:v>94.750027777776751</c:v>
                </c:pt>
                <c:pt idx="1049">
                  <c:v>94.833361111110079</c:v>
                </c:pt>
                <c:pt idx="1050">
                  <c:v>94.916694444443408</c:v>
                </c:pt>
                <c:pt idx="1051">
                  <c:v>95.000027777776737</c:v>
                </c:pt>
                <c:pt idx="1052">
                  <c:v>95.083361111110065</c:v>
                </c:pt>
                <c:pt idx="1053">
                  <c:v>95.166694444443394</c:v>
                </c:pt>
                <c:pt idx="1054">
                  <c:v>95.250027777776722</c:v>
                </c:pt>
                <c:pt idx="1055">
                  <c:v>95.333361111110051</c:v>
                </c:pt>
                <c:pt idx="1056">
                  <c:v>95.41669444444338</c:v>
                </c:pt>
                <c:pt idx="1057">
                  <c:v>95.500027777776708</c:v>
                </c:pt>
                <c:pt idx="1058">
                  <c:v>95.583361111110037</c:v>
                </c:pt>
                <c:pt idx="1059">
                  <c:v>95.666694444443365</c:v>
                </c:pt>
                <c:pt idx="1060">
                  <c:v>95.750027777776694</c:v>
                </c:pt>
                <c:pt idx="1061">
                  <c:v>95.833361111110023</c:v>
                </c:pt>
                <c:pt idx="1062">
                  <c:v>95.916694444443351</c:v>
                </c:pt>
                <c:pt idx="1063">
                  <c:v>96.00002777777668</c:v>
                </c:pt>
                <c:pt idx="1064">
                  <c:v>96.083361111110008</c:v>
                </c:pt>
                <c:pt idx="1065">
                  <c:v>96.166694444443337</c:v>
                </c:pt>
                <c:pt idx="1066">
                  <c:v>96.250027777776666</c:v>
                </c:pt>
                <c:pt idx="1067">
                  <c:v>96.333361111109994</c:v>
                </c:pt>
                <c:pt idx="1068">
                  <c:v>96.416694444443323</c:v>
                </c:pt>
                <c:pt idx="1069">
                  <c:v>96.500027777776651</c:v>
                </c:pt>
                <c:pt idx="1070">
                  <c:v>96.58336111110998</c:v>
                </c:pt>
                <c:pt idx="1071">
                  <c:v>96.666694444443308</c:v>
                </c:pt>
                <c:pt idx="1072">
                  <c:v>96.750027777776637</c:v>
                </c:pt>
                <c:pt idx="1073">
                  <c:v>96.833361111109966</c:v>
                </c:pt>
                <c:pt idx="1074">
                  <c:v>96.916694444443294</c:v>
                </c:pt>
                <c:pt idx="1075">
                  <c:v>97.000027777776623</c:v>
                </c:pt>
                <c:pt idx="1076">
                  <c:v>97.083361111109951</c:v>
                </c:pt>
                <c:pt idx="1077">
                  <c:v>97.16669444444328</c:v>
                </c:pt>
                <c:pt idx="1078">
                  <c:v>97.250027777776609</c:v>
                </c:pt>
                <c:pt idx="1079">
                  <c:v>97.333361111109937</c:v>
                </c:pt>
                <c:pt idx="1080">
                  <c:v>97.416694444443266</c:v>
                </c:pt>
                <c:pt idx="1081">
                  <c:v>97.500027777776594</c:v>
                </c:pt>
                <c:pt idx="1082">
                  <c:v>97.583361111109923</c:v>
                </c:pt>
                <c:pt idx="1083">
                  <c:v>97.666694444443252</c:v>
                </c:pt>
                <c:pt idx="1084">
                  <c:v>97.75002777777658</c:v>
                </c:pt>
                <c:pt idx="1085">
                  <c:v>97.833361111109909</c:v>
                </c:pt>
                <c:pt idx="1086">
                  <c:v>97.916694444443237</c:v>
                </c:pt>
                <c:pt idx="1087">
                  <c:v>98.000027777776566</c:v>
                </c:pt>
                <c:pt idx="1088">
                  <c:v>98.083361111109895</c:v>
                </c:pt>
                <c:pt idx="1089">
                  <c:v>98.166694444443223</c:v>
                </c:pt>
                <c:pt idx="1090">
                  <c:v>98.250027777776552</c:v>
                </c:pt>
                <c:pt idx="1091">
                  <c:v>98.33336111110988</c:v>
                </c:pt>
                <c:pt idx="1092">
                  <c:v>98.416694444443209</c:v>
                </c:pt>
                <c:pt idx="1093">
                  <c:v>98.500027777776538</c:v>
                </c:pt>
                <c:pt idx="1094">
                  <c:v>98.583361111109866</c:v>
                </c:pt>
                <c:pt idx="1095">
                  <c:v>98.666694444443195</c:v>
                </c:pt>
                <c:pt idx="1096">
                  <c:v>98.750027777776523</c:v>
                </c:pt>
                <c:pt idx="1097">
                  <c:v>98.833361111109852</c:v>
                </c:pt>
                <c:pt idx="1098">
                  <c:v>98.916694444443181</c:v>
                </c:pt>
                <c:pt idx="1099">
                  <c:v>99.000027777776509</c:v>
                </c:pt>
                <c:pt idx="1100">
                  <c:v>99.083361111109838</c:v>
                </c:pt>
                <c:pt idx="1101">
                  <c:v>99.166694444443166</c:v>
                </c:pt>
                <c:pt idx="1102">
                  <c:v>99.250027777776495</c:v>
                </c:pt>
                <c:pt idx="1103">
                  <c:v>99.333361111109824</c:v>
                </c:pt>
                <c:pt idx="1104">
                  <c:v>99.416694444443152</c:v>
                </c:pt>
                <c:pt idx="1105">
                  <c:v>99.500027777776481</c:v>
                </c:pt>
                <c:pt idx="1106">
                  <c:v>99.583361111109809</c:v>
                </c:pt>
                <c:pt idx="1107">
                  <c:v>99.666694444443138</c:v>
                </c:pt>
                <c:pt idx="1108">
                  <c:v>99.750027777776467</c:v>
                </c:pt>
                <c:pt idx="1109">
                  <c:v>99.833361111109795</c:v>
                </c:pt>
                <c:pt idx="1110">
                  <c:v>99.916694444443124</c:v>
                </c:pt>
                <c:pt idx="1111">
                  <c:v>100.00002777777645</c:v>
                </c:pt>
                <c:pt idx="1112">
                  <c:v>100.08336111110978</c:v>
                </c:pt>
                <c:pt idx="1113">
                  <c:v>100.16669444444311</c:v>
                </c:pt>
                <c:pt idx="1114">
                  <c:v>100.25002777777644</c:v>
                </c:pt>
                <c:pt idx="1115">
                  <c:v>100.33336111110977</c:v>
                </c:pt>
                <c:pt idx="1116">
                  <c:v>100.4166944444431</c:v>
                </c:pt>
                <c:pt idx="1117">
                  <c:v>100.50002777777642</c:v>
                </c:pt>
                <c:pt idx="1118">
                  <c:v>100.58336111110975</c:v>
                </c:pt>
                <c:pt idx="1119">
                  <c:v>100.66669444444308</c:v>
                </c:pt>
                <c:pt idx="1120">
                  <c:v>100.75002777777641</c:v>
                </c:pt>
                <c:pt idx="1121">
                  <c:v>100.83336111110974</c:v>
                </c:pt>
                <c:pt idx="1122">
                  <c:v>100.91669444444307</c:v>
                </c:pt>
                <c:pt idx="1123">
                  <c:v>101.0000277777764</c:v>
                </c:pt>
                <c:pt idx="1124">
                  <c:v>101.08336111110972</c:v>
                </c:pt>
                <c:pt idx="1125">
                  <c:v>101.16669444444305</c:v>
                </c:pt>
                <c:pt idx="1126">
                  <c:v>101.25002777777638</c:v>
                </c:pt>
                <c:pt idx="1127">
                  <c:v>101.33336111110971</c:v>
                </c:pt>
                <c:pt idx="1128">
                  <c:v>101.41669444444304</c:v>
                </c:pt>
                <c:pt idx="1129">
                  <c:v>101.50002777777637</c:v>
                </c:pt>
                <c:pt idx="1130">
                  <c:v>101.5833611111097</c:v>
                </c:pt>
                <c:pt idx="1131">
                  <c:v>101.66669444444302</c:v>
                </c:pt>
                <c:pt idx="1132">
                  <c:v>101.75002777777635</c:v>
                </c:pt>
                <c:pt idx="1133">
                  <c:v>101.83336111110968</c:v>
                </c:pt>
                <c:pt idx="1134">
                  <c:v>101.91669444444301</c:v>
                </c:pt>
                <c:pt idx="1135">
                  <c:v>102.00002777777634</c:v>
                </c:pt>
                <c:pt idx="1136">
                  <c:v>102.08336111110967</c:v>
                </c:pt>
                <c:pt idx="1137">
                  <c:v>102.166694444443</c:v>
                </c:pt>
                <c:pt idx="1138">
                  <c:v>102.25002777777632</c:v>
                </c:pt>
                <c:pt idx="1139">
                  <c:v>102.33336111110965</c:v>
                </c:pt>
                <c:pt idx="1140">
                  <c:v>102.41669444444298</c:v>
                </c:pt>
                <c:pt idx="1141">
                  <c:v>102.50002777777631</c:v>
                </c:pt>
                <c:pt idx="1142">
                  <c:v>102.58336111110964</c:v>
                </c:pt>
                <c:pt idx="1143">
                  <c:v>102.66669444444297</c:v>
                </c:pt>
                <c:pt idx="1144">
                  <c:v>102.7500277777763</c:v>
                </c:pt>
                <c:pt idx="1145">
                  <c:v>102.83336111110962</c:v>
                </c:pt>
                <c:pt idx="1146">
                  <c:v>102.91669444444295</c:v>
                </c:pt>
                <c:pt idx="1147">
                  <c:v>103.00002777777628</c:v>
                </c:pt>
                <c:pt idx="1148">
                  <c:v>103.08336111110961</c:v>
                </c:pt>
                <c:pt idx="1149">
                  <c:v>103.16669444444294</c:v>
                </c:pt>
                <c:pt idx="1150">
                  <c:v>103.25002777777627</c:v>
                </c:pt>
                <c:pt idx="1151">
                  <c:v>103.3333611111096</c:v>
                </c:pt>
                <c:pt idx="1152">
                  <c:v>103.41669444444292</c:v>
                </c:pt>
                <c:pt idx="1153">
                  <c:v>103.50002777777625</c:v>
                </c:pt>
                <c:pt idx="1154">
                  <c:v>103.58336111110958</c:v>
                </c:pt>
                <c:pt idx="1155">
                  <c:v>103.66669444444291</c:v>
                </c:pt>
                <c:pt idx="1156">
                  <c:v>103.75002777777624</c:v>
                </c:pt>
                <c:pt idx="1157">
                  <c:v>103.83336111110957</c:v>
                </c:pt>
                <c:pt idx="1158">
                  <c:v>103.9166944444429</c:v>
                </c:pt>
                <c:pt idx="1159">
                  <c:v>104.00002777777622</c:v>
                </c:pt>
                <c:pt idx="1160">
                  <c:v>104.08336111110955</c:v>
                </c:pt>
                <c:pt idx="1161">
                  <c:v>104.16669444444288</c:v>
                </c:pt>
                <c:pt idx="1162">
                  <c:v>104.25002777777621</c:v>
                </c:pt>
                <c:pt idx="1163">
                  <c:v>104.33336111110954</c:v>
                </c:pt>
                <c:pt idx="1164">
                  <c:v>104.41669444444287</c:v>
                </c:pt>
                <c:pt idx="1165">
                  <c:v>104.5000277777762</c:v>
                </c:pt>
                <c:pt idx="1166">
                  <c:v>104.58336111110953</c:v>
                </c:pt>
                <c:pt idx="1167">
                  <c:v>104.66669444444285</c:v>
                </c:pt>
                <c:pt idx="1168">
                  <c:v>104.75002777777618</c:v>
                </c:pt>
                <c:pt idx="1169">
                  <c:v>104.83336111110951</c:v>
                </c:pt>
                <c:pt idx="1170">
                  <c:v>104.91669444444284</c:v>
                </c:pt>
                <c:pt idx="1171">
                  <c:v>105.00002777777617</c:v>
                </c:pt>
                <c:pt idx="1172">
                  <c:v>105.0833611111095</c:v>
                </c:pt>
                <c:pt idx="1173">
                  <c:v>105.16669444444283</c:v>
                </c:pt>
                <c:pt idx="1174">
                  <c:v>105.25002777777615</c:v>
                </c:pt>
                <c:pt idx="1175">
                  <c:v>105.33336111110948</c:v>
                </c:pt>
                <c:pt idx="1176">
                  <c:v>105.41669444444281</c:v>
                </c:pt>
                <c:pt idx="1177">
                  <c:v>105.50002777777614</c:v>
                </c:pt>
                <c:pt idx="1178">
                  <c:v>105.58336111110947</c:v>
                </c:pt>
                <c:pt idx="1179">
                  <c:v>105.6666944444428</c:v>
                </c:pt>
                <c:pt idx="1180">
                  <c:v>105.75002777777613</c:v>
                </c:pt>
                <c:pt idx="1181">
                  <c:v>105.83336111110945</c:v>
                </c:pt>
                <c:pt idx="1182">
                  <c:v>105.91669444444278</c:v>
                </c:pt>
                <c:pt idx="1183">
                  <c:v>106.00002777777611</c:v>
                </c:pt>
                <c:pt idx="1184">
                  <c:v>106.08336111110944</c:v>
                </c:pt>
                <c:pt idx="1185">
                  <c:v>106.16669444444277</c:v>
                </c:pt>
                <c:pt idx="1186">
                  <c:v>106.2500277777761</c:v>
                </c:pt>
                <c:pt idx="1187">
                  <c:v>106.33336111110943</c:v>
                </c:pt>
                <c:pt idx="1188">
                  <c:v>106.41669444444275</c:v>
                </c:pt>
                <c:pt idx="1189">
                  <c:v>106.50002777777608</c:v>
                </c:pt>
                <c:pt idx="1190">
                  <c:v>106.58336111110941</c:v>
                </c:pt>
                <c:pt idx="1191">
                  <c:v>106.66669444444274</c:v>
                </c:pt>
                <c:pt idx="1192">
                  <c:v>106.75002777777607</c:v>
                </c:pt>
                <c:pt idx="1193">
                  <c:v>106.8333611111094</c:v>
                </c:pt>
                <c:pt idx="1194">
                  <c:v>106.91669444444273</c:v>
                </c:pt>
                <c:pt idx="1195">
                  <c:v>107.00002777777605</c:v>
                </c:pt>
                <c:pt idx="1196">
                  <c:v>107.08336111110938</c:v>
                </c:pt>
                <c:pt idx="1197">
                  <c:v>107.16669444444271</c:v>
                </c:pt>
                <c:pt idx="1198">
                  <c:v>107.25002777777604</c:v>
                </c:pt>
                <c:pt idx="1199">
                  <c:v>107.33336111110937</c:v>
                </c:pt>
                <c:pt idx="1200">
                  <c:v>107.4166944444427</c:v>
                </c:pt>
                <c:pt idx="1201">
                  <c:v>107.50002777777603</c:v>
                </c:pt>
                <c:pt idx="1202">
                  <c:v>107.58336111110935</c:v>
                </c:pt>
                <c:pt idx="1203">
                  <c:v>107.66669444444268</c:v>
                </c:pt>
                <c:pt idx="1204">
                  <c:v>107.75002777777601</c:v>
                </c:pt>
                <c:pt idx="1205">
                  <c:v>107.83336111110934</c:v>
                </c:pt>
                <c:pt idx="1206">
                  <c:v>107.91669444444267</c:v>
                </c:pt>
                <c:pt idx="1207">
                  <c:v>108.000027777776</c:v>
                </c:pt>
                <c:pt idx="1208">
                  <c:v>108.08336111110933</c:v>
                </c:pt>
                <c:pt idx="1209">
                  <c:v>108.16669444444265</c:v>
                </c:pt>
                <c:pt idx="1210">
                  <c:v>108.25002777777598</c:v>
                </c:pt>
                <c:pt idx="1211">
                  <c:v>108.33336111110931</c:v>
                </c:pt>
                <c:pt idx="1212">
                  <c:v>108.41669444444264</c:v>
                </c:pt>
                <c:pt idx="1213">
                  <c:v>108.50002777777597</c:v>
                </c:pt>
                <c:pt idx="1214">
                  <c:v>108.5833611111093</c:v>
                </c:pt>
                <c:pt idx="1215">
                  <c:v>108.66669444444263</c:v>
                </c:pt>
                <c:pt idx="1216">
                  <c:v>108.75002777777595</c:v>
                </c:pt>
                <c:pt idx="1217">
                  <c:v>108.83336111110928</c:v>
                </c:pt>
                <c:pt idx="1218">
                  <c:v>108.91669444444261</c:v>
                </c:pt>
                <c:pt idx="1219">
                  <c:v>109.00002777777594</c:v>
                </c:pt>
                <c:pt idx="1220">
                  <c:v>109.08336111110927</c:v>
                </c:pt>
                <c:pt idx="1221">
                  <c:v>109.1666944444426</c:v>
                </c:pt>
                <c:pt idx="1222">
                  <c:v>109.25002777777593</c:v>
                </c:pt>
                <c:pt idx="1223">
                  <c:v>109.33336111110926</c:v>
                </c:pt>
                <c:pt idx="1224">
                  <c:v>109.41669444444258</c:v>
                </c:pt>
                <c:pt idx="1225">
                  <c:v>109.50002777777591</c:v>
                </c:pt>
                <c:pt idx="1226">
                  <c:v>109.58336111110924</c:v>
                </c:pt>
                <c:pt idx="1227">
                  <c:v>109.66669444444257</c:v>
                </c:pt>
                <c:pt idx="1228">
                  <c:v>109.7500277777759</c:v>
                </c:pt>
                <c:pt idx="1229">
                  <c:v>109.83336111110923</c:v>
                </c:pt>
                <c:pt idx="1230">
                  <c:v>109.91669444444256</c:v>
                </c:pt>
                <c:pt idx="1231">
                  <c:v>110.00002777777588</c:v>
                </c:pt>
                <c:pt idx="1232">
                  <c:v>110.08336111110921</c:v>
                </c:pt>
                <c:pt idx="1233">
                  <c:v>110.16669444444254</c:v>
                </c:pt>
                <c:pt idx="1234">
                  <c:v>110.25002777777587</c:v>
                </c:pt>
                <c:pt idx="1235">
                  <c:v>110.3333611111092</c:v>
                </c:pt>
                <c:pt idx="1236">
                  <c:v>110.41669444444253</c:v>
                </c:pt>
                <c:pt idx="1237">
                  <c:v>110.50002777777586</c:v>
                </c:pt>
                <c:pt idx="1238">
                  <c:v>110.58336111110918</c:v>
                </c:pt>
                <c:pt idx="1239">
                  <c:v>110.66669444444251</c:v>
                </c:pt>
                <c:pt idx="1240">
                  <c:v>110.75002777777584</c:v>
                </c:pt>
                <c:pt idx="1241">
                  <c:v>110.83336111110917</c:v>
                </c:pt>
                <c:pt idx="1242">
                  <c:v>110.9166944444425</c:v>
                </c:pt>
                <c:pt idx="1243">
                  <c:v>111.00002777777583</c:v>
                </c:pt>
                <c:pt idx="1244">
                  <c:v>111.08336111110916</c:v>
                </c:pt>
                <c:pt idx="1245">
                  <c:v>111.16669444444248</c:v>
                </c:pt>
                <c:pt idx="1246">
                  <c:v>111.25002777777581</c:v>
                </c:pt>
                <c:pt idx="1247">
                  <c:v>111.33336111110914</c:v>
                </c:pt>
                <c:pt idx="1248">
                  <c:v>111.41669444444247</c:v>
                </c:pt>
                <c:pt idx="1249">
                  <c:v>111.5000277777758</c:v>
                </c:pt>
                <c:pt idx="1250">
                  <c:v>111.58336111110913</c:v>
                </c:pt>
                <c:pt idx="1251">
                  <c:v>111.66669444444246</c:v>
                </c:pt>
                <c:pt idx="1252">
                  <c:v>111.75002777777578</c:v>
                </c:pt>
                <c:pt idx="1253">
                  <c:v>111.83336111110911</c:v>
                </c:pt>
                <c:pt idx="1254">
                  <c:v>111.91669444444244</c:v>
                </c:pt>
                <c:pt idx="1255">
                  <c:v>112.00002777777577</c:v>
                </c:pt>
                <c:pt idx="1256">
                  <c:v>112.0833611111091</c:v>
                </c:pt>
                <c:pt idx="1257">
                  <c:v>112.16669444444243</c:v>
                </c:pt>
                <c:pt idx="1258">
                  <c:v>112.25002777777576</c:v>
                </c:pt>
                <c:pt idx="1259">
                  <c:v>112.33336111110908</c:v>
                </c:pt>
                <c:pt idx="1260">
                  <c:v>112.41669444444241</c:v>
                </c:pt>
                <c:pt idx="1261">
                  <c:v>112.50002777777574</c:v>
                </c:pt>
                <c:pt idx="1262">
                  <c:v>112.58336111110907</c:v>
                </c:pt>
                <c:pt idx="1263">
                  <c:v>112.6666944444424</c:v>
                </c:pt>
                <c:pt idx="1264">
                  <c:v>112.75002777777573</c:v>
                </c:pt>
                <c:pt idx="1265">
                  <c:v>112.83336111110906</c:v>
                </c:pt>
                <c:pt idx="1266">
                  <c:v>112.91669444444238</c:v>
                </c:pt>
                <c:pt idx="1267">
                  <c:v>113.00002777777571</c:v>
                </c:pt>
                <c:pt idx="1268">
                  <c:v>113.08336111110904</c:v>
                </c:pt>
                <c:pt idx="1269">
                  <c:v>113.16669444444237</c:v>
                </c:pt>
                <c:pt idx="1270">
                  <c:v>113.2500277777757</c:v>
                </c:pt>
                <c:pt idx="1271">
                  <c:v>113.33336111110903</c:v>
                </c:pt>
                <c:pt idx="1272">
                  <c:v>113.41669444444236</c:v>
                </c:pt>
                <c:pt idx="1273">
                  <c:v>113.50002777777568</c:v>
                </c:pt>
                <c:pt idx="1274">
                  <c:v>113.58336111110901</c:v>
                </c:pt>
                <c:pt idx="1275">
                  <c:v>113.66669444444234</c:v>
                </c:pt>
                <c:pt idx="1276">
                  <c:v>113.75002777777567</c:v>
                </c:pt>
                <c:pt idx="1277">
                  <c:v>113.833361111109</c:v>
                </c:pt>
                <c:pt idx="1278">
                  <c:v>113.91669444444233</c:v>
                </c:pt>
                <c:pt idx="1279">
                  <c:v>114.00002777777566</c:v>
                </c:pt>
                <c:pt idx="1280">
                  <c:v>114.08336111110899</c:v>
                </c:pt>
                <c:pt idx="1281">
                  <c:v>114.16669444444231</c:v>
                </c:pt>
                <c:pt idx="1282">
                  <c:v>114.25002777777564</c:v>
                </c:pt>
                <c:pt idx="1283">
                  <c:v>114.33336111110897</c:v>
                </c:pt>
                <c:pt idx="1284">
                  <c:v>114.4166944444423</c:v>
                </c:pt>
                <c:pt idx="1285">
                  <c:v>114.50002777777563</c:v>
                </c:pt>
                <c:pt idx="1286">
                  <c:v>114.58336111110896</c:v>
                </c:pt>
                <c:pt idx="1287">
                  <c:v>114.66669444444229</c:v>
                </c:pt>
                <c:pt idx="1288">
                  <c:v>114.75002777777561</c:v>
                </c:pt>
                <c:pt idx="1289">
                  <c:v>114.83336111110894</c:v>
                </c:pt>
                <c:pt idx="1290">
                  <c:v>114.91669444444227</c:v>
                </c:pt>
                <c:pt idx="1291">
                  <c:v>115.0000277777756</c:v>
                </c:pt>
                <c:pt idx="1292">
                  <c:v>115.08336111110893</c:v>
                </c:pt>
                <c:pt idx="1293">
                  <c:v>115.16669444444226</c:v>
                </c:pt>
                <c:pt idx="1294">
                  <c:v>115.25002777777559</c:v>
                </c:pt>
                <c:pt idx="1295">
                  <c:v>115.33336111110891</c:v>
                </c:pt>
                <c:pt idx="1296">
                  <c:v>115.41669444444224</c:v>
                </c:pt>
                <c:pt idx="1297">
                  <c:v>115.50002777777557</c:v>
                </c:pt>
                <c:pt idx="1298">
                  <c:v>115.5833611111089</c:v>
                </c:pt>
                <c:pt idx="1299">
                  <c:v>115.66669444444223</c:v>
                </c:pt>
                <c:pt idx="1300">
                  <c:v>115.75002777777556</c:v>
                </c:pt>
                <c:pt idx="1301">
                  <c:v>115.83336111110889</c:v>
                </c:pt>
                <c:pt idx="1302">
                  <c:v>115.91669444444221</c:v>
                </c:pt>
                <c:pt idx="1303">
                  <c:v>116.00002777777554</c:v>
                </c:pt>
                <c:pt idx="1304">
                  <c:v>116.08336111110887</c:v>
                </c:pt>
                <c:pt idx="1305">
                  <c:v>116.1666944444422</c:v>
                </c:pt>
                <c:pt idx="1306">
                  <c:v>116.25002777777553</c:v>
                </c:pt>
                <c:pt idx="1307">
                  <c:v>116.33336111110886</c:v>
                </c:pt>
                <c:pt idx="1308">
                  <c:v>116.41669444444219</c:v>
                </c:pt>
                <c:pt idx="1309">
                  <c:v>116.50002777777551</c:v>
                </c:pt>
                <c:pt idx="1310">
                  <c:v>116.58336111110884</c:v>
                </c:pt>
                <c:pt idx="1311">
                  <c:v>116.66669444444217</c:v>
                </c:pt>
                <c:pt idx="1312">
                  <c:v>116.7500277777755</c:v>
                </c:pt>
                <c:pt idx="1313">
                  <c:v>116.83336111110883</c:v>
                </c:pt>
                <c:pt idx="1314">
                  <c:v>116.91669444444216</c:v>
                </c:pt>
                <c:pt idx="1315">
                  <c:v>117.00002777777549</c:v>
                </c:pt>
                <c:pt idx="1316">
                  <c:v>117.08336111110881</c:v>
                </c:pt>
                <c:pt idx="1317">
                  <c:v>117.16669444444214</c:v>
                </c:pt>
                <c:pt idx="1318">
                  <c:v>117.25002777777547</c:v>
                </c:pt>
                <c:pt idx="1319">
                  <c:v>117.3333611111088</c:v>
                </c:pt>
                <c:pt idx="1320">
                  <c:v>117.41669444444213</c:v>
                </c:pt>
                <c:pt idx="1321">
                  <c:v>117.50002777777546</c:v>
                </c:pt>
                <c:pt idx="1322">
                  <c:v>117.58336111110879</c:v>
                </c:pt>
                <c:pt idx="1323">
                  <c:v>117.66669444444211</c:v>
                </c:pt>
                <c:pt idx="1324">
                  <c:v>117.75002777777544</c:v>
                </c:pt>
                <c:pt idx="1325">
                  <c:v>117.83336111110877</c:v>
                </c:pt>
                <c:pt idx="1326">
                  <c:v>117.9166944444421</c:v>
                </c:pt>
                <c:pt idx="1327">
                  <c:v>118.00002777777543</c:v>
                </c:pt>
                <c:pt idx="1328">
                  <c:v>118.08336111110876</c:v>
                </c:pt>
                <c:pt idx="1329">
                  <c:v>118.16669444444209</c:v>
                </c:pt>
                <c:pt idx="1330">
                  <c:v>118.25002777777541</c:v>
                </c:pt>
                <c:pt idx="1331">
                  <c:v>118.33336111110874</c:v>
                </c:pt>
                <c:pt idx="1332">
                  <c:v>118.41669444444207</c:v>
                </c:pt>
                <c:pt idx="1333">
                  <c:v>118.5000277777754</c:v>
                </c:pt>
                <c:pt idx="1334">
                  <c:v>118.58336111110873</c:v>
                </c:pt>
                <c:pt idx="1335">
                  <c:v>118.66669444444206</c:v>
                </c:pt>
                <c:pt idx="1336">
                  <c:v>118.75002777777539</c:v>
                </c:pt>
                <c:pt idx="1337">
                  <c:v>118.83336111110872</c:v>
                </c:pt>
                <c:pt idx="1338">
                  <c:v>118.91669444444204</c:v>
                </c:pt>
                <c:pt idx="1339">
                  <c:v>119.00002777777537</c:v>
                </c:pt>
                <c:pt idx="1340">
                  <c:v>119.0833611111087</c:v>
                </c:pt>
                <c:pt idx="1341">
                  <c:v>119.16669444444203</c:v>
                </c:pt>
                <c:pt idx="1342">
                  <c:v>119.25002777777536</c:v>
                </c:pt>
                <c:pt idx="1343">
                  <c:v>119.33336111110869</c:v>
                </c:pt>
                <c:pt idx="1344">
                  <c:v>119.41669444444202</c:v>
                </c:pt>
                <c:pt idx="1345">
                  <c:v>119.50002777777534</c:v>
                </c:pt>
                <c:pt idx="1346">
                  <c:v>119.58336111110867</c:v>
                </c:pt>
                <c:pt idx="1347">
                  <c:v>119.666694444442</c:v>
                </c:pt>
                <c:pt idx="1348">
                  <c:v>119.75002777777533</c:v>
                </c:pt>
                <c:pt idx="1349">
                  <c:v>119.83336111110866</c:v>
                </c:pt>
                <c:pt idx="1350">
                  <c:v>119.91669444444199</c:v>
                </c:pt>
                <c:pt idx="1351">
                  <c:v>120.00002777777532</c:v>
                </c:pt>
                <c:pt idx="1352">
                  <c:v>120.08336111110864</c:v>
                </c:pt>
                <c:pt idx="1353">
                  <c:v>120.16669444444197</c:v>
                </c:pt>
                <c:pt idx="1354">
                  <c:v>120.2500277777753</c:v>
                </c:pt>
                <c:pt idx="1355">
                  <c:v>120.33336111110863</c:v>
                </c:pt>
                <c:pt idx="1356">
                  <c:v>120.41669444444196</c:v>
                </c:pt>
                <c:pt idx="1357">
                  <c:v>120.50002777777529</c:v>
                </c:pt>
                <c:pt idx="1358">
                  <c:v>120.58336111110862</c:v>
                </c:pt>
                <c:pt idx="1359">
                  <c:v>120.66669444444194</c:v>
                </c:pt>
                <c:pt idx="1360">
                  <c:v>120.75002777777527</c:v>
                </c:pt>
                <c:pt idx="1361">
                  <c:v>120.8333611111086</c:v>
                </c:pt>
                <c:pt idx="1362">
                  <c:v>120.91669444444193</c:v>
                </c:pt>
                <c:pt idx="1363">
                  <c:v>121.00002777777526</c:v>
                </c:pt>
                <c:pt idx="1364">
                  <c:v>121.08336111110859</c:v>
                </c:pt>
                <c:pt idx="1365">
                  <c:v>121.16669444444192</c:v>
                </c:pt>
                <c:pt idx="1366">
                  <c:v>121.25002777777524</c:v>
                </c:pt>
                <c:pt idx="1367">
                  <c:v>121.33336111110857</c:v>
                </c:pt>
                <c:pt idx="1368">
                  <c:v>121.4166944444419</c:v>
                </c:pt>
                <c:pt idx="1369">
                  <c:v>121.50002777777523</c:v>
                </c:pt>
                <c:pt idx="1370">
                  <c:v>121.58336111110856</c:v>
                </c:pt>
                <c:pt idx="1371">
                  <c:v>121.66669444444189</c:v>
                </c:pt>
                <c:pt idx="1372">
                  <c:v>121.75002777777522</c:v>
                </c:pt>
                <c:pt idx="1373">
                  <c:v>121.83336111110854</c:v>
                </c:pt>
                <c:pt idx="1374">
                  <c:v>121.91669444444187</c:v>
                </c:pt>
                <c:pt idx="1375">
                  <c:v>122.0000277777752</c:v>
                </c:pt>
                <c:pt idx="1376">
                  <c:v>122.08336111110853</c:v>
                </c:pt>
                <c:pt idx="1377">
                  <c:v>122.16669444444186</c:v>
                </c:pt>
                <c:pt idx="1378">
                  <c:v>122.25002777777519</c:v>
                </c:pt>
                <c:pt idx="1379">
                  <c:v>122.33336111110852</c:v>
                </c:pt>
                <c:pt idx="1380">
                  <c:v>122.41669444444184</c:v>
                </c:pt>
                <c:pt idx="1381">
                  <c:v>122.50002777777517</c:v>
                </c:pt>
                <c:pt idx="1382">
                  <c:v>122.5833611111085</c:v>
                </c:pt>
                <c:pt idx="1383">
                  <c:v>122.66669444444183</c:v>
                </c:pt>
                <c:pt idx="1384">
                  <c:v>122.75002777777516</c:v>
                </c:pt>
                <c:pt idx="1385">
                  <c:v>122.83336111110849</c:v>
                </c:pt>
                <c:pt idx="1386">
                  <c:v>122.91669444444182</c:v>
                </c:pt>
                <c:pt idx="1387">
                  <c:v>123.00002777777514</c:v>
                </c:pt>
                <c:pt idx="1388">
                  <c:v>123.08336111110847</c:v>
                </c:pt>
                <c:pt idx="1389">
                  <c:v>123.1666944444418</c:v>
                </c:pt>
                <c:pt idx="1390">
                  <c:v>123.25002777777513</c:v>
                </c:pt>
                <c:pt idx="1391">
                  <c:v>123.33336111110846</c:v>
                </c:pt>
                <c:pt idx="1392">
                  <c:v>123.41669444444179</c:v>
                </c:pt>
                <c:pt idx="1393">
                  <c:v>123.50002777777512</c:v>
                </c:pt>
                <c:pt idx="1394">
                  <c:v>123.58336111110845</c:v>
                </c:pt>
                <c:pt idx="1395">
                  <c:v>123.66669444444177</c:v>
                </c:pt>
                <c:pt idx="1396">
                  <c:v>123.7500277777751</c:v>
                </c:pt>
                <c:pt idx="1397">
                  <c:v>123.83336111110843</c:v>
                </c:pt>
                <c:pt idx="1398">
                  <c:v>123.91669444444176</c:v>
                </c:pt>
                <c:pt idx="1399">
                  <c:v>124.00002777777509</c:v>
                </c:pt>
                <c:pt idx="1400">
                  <c:v>124.08336111110842</c:v>
                </c:pt>
                <c:pt idx="1401">
                  <c:v>124.16669444444175</c:v>
                </c:pt>
                <c:pt idx="1402">
                  <c:v>124.25002777777507</c:v>
                </c:pt>
                <c:pt idx="1403">
                  <c:v>124.3333611111084</c:v>
                </c:pt>
                <c:pt idx="1404">
                  <c:v>124.41669444444173</c:v>
                </c:pt>
                <c:pt idx="1405">
                  <c:v>124.50002777777506</c:v>
                </c:pt>
                <c:pt idx="1406">
                  <c:v>124.58336111110839</c:v>
                </c:pt>
                <c:pt idx="1407">
                  <c:v>124.66669444444172</c:v>
                </c:pt>
                <c:pt idx="1408">
                  <c:v>124.75002777777505</c:v>
                </c:pt>
                <c:pt idx="1409">
                  <c:v>124.83336111110837</c:v>
                </c:pt>
                <c:pt idx="1410">
                  <c:v>124.9166944444417</c:v>
                </c:pt>
                <c:pt idx="1411">
                  <c:v>125.00002777777503</c:v>
                </c:pt>
                <c:pt idx="1412">
                  <c:v>125.08336111110836</c:v>
                </c:pt>
                <c:pt idx="1413">
                  <c:v>125.16669444444169</c:v>
                </c:pt>
                <c:pt idx="1414">
                  <c:v>125.25002777777502</c:v>
                </c:pt>
                <c:pt idx="1415">
                  <c:v>125.33336111110835</c:v>
                </c:pt>
                <c:pt idx="1416">
                  <c:v>125.41669444444167</c:v>
                </c:pt>
                <c:pt idx="1417">
                  <c:v>125.500027777775</c:v>
                </c:pt>
                <c:pt idx="1418">
                  <c:v>125.58336111110833</c:v>
                </c:pt>
                <c:pt idx="1419">
                  <c:v>125.66669444444166</c:v>
                </c:pt>
                <c:pt idx="1420">
                  <c:v>125.75002777777499</c:v>
                </c:pt>
                <c:pt idx="1421">
                  <c:v>125.83336111110832</c:v>
                </c:pt>
                <c:pt idx="1422">
                  <c:v>125.91669444444165</c:v>
                </c:pt>
                <c:pt idx="1423">
                  <c:v>126.00002777777497</c:v>
                </c:pt>
                <c:pt idx="1424">
                  <c:v>126.0833611111083</c:v>
                </c:pt>
                <c:pt idx="1425">
                  <c:v>126.16669444444163</c:v>
                </c:pt>
                <c:pt idx="1426">
                  <c:v>126.25002777777496</c:v>
                </c:pt>
                <c:pt idx="1427">
                  <c:v>126.33336111110829</c:v>
                </c:pt>
                <c:pt idx="1428">
                  <c:v>126.41669444444162</c:v>
                </c:pt>
                <c:pt idx="1429">
                  <c:v>126.50002777777495</c:v>
                </c:pt>
                <c:pt idx="1430">
                  <c:v>126.58336111110827</c:v>
                </c:pt>
                <c:pt idx="1431">
                  <c:v>126.6666944444416</c:v>
                </c:pt>
                <c:pt idx="1432">
                  <c:v>126.75002777777493</c:v>
                </c:pt>
                <c:pt idx="1433">
                  <c:v>126.83336111110826</c:v>
                </c:pt>
                <c:pt idx="1434">
                  <c:v>126.91669444444159</c:v>
                </c:pt>
                <c:pt idx="1435">
                  <c:v>127.00002777777492</c:v>
                </c:pt>
                <c:pt idx="1436">
                  <c:v>127.08336111110825</c:v>
                </c:pt>
                <c:pt idx="1437">
                  <c:v>127.16669444444157</c:v>
                </c:pt>
                <c:pt idx="1438">
                  <c:v>127.2500277777749</c:v>
                </c:pt>
                <c:pt idx="1439">
                  <c:v>127.33336111110823</c:v>
                </c:pt>
                <c:pt idx="1440">
                  <c:v>127.41669444444156</c:v>
                </c:pt>
                <c:pt idx="1441">
                  <c:v>127.50002777777489</c:v>
                </c:pt>
                <c:pt idx="1442">
                  <c:v>127.58336111110822</c:v>
                </c:pt>
                <c:pt idx="1443">
                  <c:v>127.66669444444155</c:v>
                </c:pt>
                <c:pt idx="1444">
                  <c:v>127.75002777777487</c:v>
                </c:pt>
                <c:pt idx="1445">
                  <c:v>127.8333611111082</c:v>
                </c:pt>
                <c:pt idx="1446">
                  <c:v>127.91669444444153</c:v>
                </c:pt>
                <c:pt idx="1447">
                  <c:v>128.00002777777487</c:v>
                </c:pt>
                <c:pt idx="1448">
                  <c:v>128.08336111110822</c:v>
                </c:pt>
                <c:pt idx="1449">
                  <c:v>128.16669444444156</c:v>
                </c:pt>
                <c:pt idx="1450">
                  <c:v>128.2500277777749</c:v>
                </c:pt>
                <c:pt idx="1451">
                  <c:v>128.33336111110825</c:v>
                </c:pt>
                <c:pt idx="1452">
                  <c:v>128.41669444444159</c:v>
                </c:pt>
                <c:pt idx="1453">
                  <c:v>128.50002777777493</c:v>
                </c:pt>
                <c:pt idx="1454">
                  <c:v>128.58336111110827</c:v>
                </c:pt>
                <c:pt idx="1455">
                  <c:v>128.66669444444162</c:v>
                </c:pt>
                <c:pt idx="1456">
                  <c:v>128.75002777777496</c:v>
                </c:pt>
                <c:pt idx="1457">
                  <c:v>128.8333611111083</c:v>
                </c:pt>
                <c:pt idx="1458">
                  <c:v>128.91669444444165</c:v>
                </c:pt>
                <c:pt idx="1459">
                  <c:v>129.00002777777499</c:v>
                </c:pt>
                <c:pt idx="1460">
                  <c:v>129.08336111110833</c:v>
                </c:pt>
                <c:pt idx="1461">
                  <c:v>129.16669444444167</c:v>
                </c:pt>
                <c:pt idx="1462">
                  <c:v>129.25002777777502</c:v>
                </c:pt>
                <c:pt idx="1463">
                  <c:v>129.33336111110836</c:v>
                </c:pt>
                <c:pt idx="1464">
                  <c:v>129.4166944444417</c:v>
                </c:pt>
                <c:pt idx="1465">
                  <c:v>129.50002777777505</c:v>
                </c:pt>
                <c:pt idx="1466">
                  <c:v>129.58336111110839</c:v>
                </c:pt>
                <c:pt idx="1467">
                  <c:v>129.66669444444173</c:v>
                </c:pt>
                <c:pt idx="1468">
                  <c:v>129.75002777777507</c:v>
                </c:pt>
                <c:pt idx="1469">
                  <c:v>129.83336111110842</c:v>
                </c:pt>
                <c:pt idx="1470">
                  <c:v>129.91669444444176</c:v>
                </c:pt>
                <c:pt idx="1471">
                  <c:v>130.0000277777751</c:v>
                </c:pt>
                <c:pt idx="1472">
                  <c:v>130.08336111110845</c:v>
                </c:pt>
                <c:pt idx="1473">
                  <c:v>130.16669444444179</c:v>
                </c:pt>
                <c:pt idx="1474">
                  <c:v>130.25002777777513</c:v>
                </c:pt>
                <c:pt idx="1475">
                  <c:v>130.33336111110847</c:v>
                </c:pt>
                <c:pt idx="1476">
                  <c:v>130.41669444444182</c:v>
                </c:pt>
                <c:pt idx="1477">
                  <c:v>130.50002777777516</c:v>
                </c:pt>
                <c:pt idx="1478">
                  <c:v>130.5833611111085</c:v>
                </c:pt>
                <c:pt idx="1479">
                  <c:v>130.66669444444184</c:v>
                </c:pt>
                <c:pt idx="1480">
                  <c:v>130.75002777777519</c:v>
                </c:pt>
                <c:pt idx="1481">
                  <c:v>130.83336111110853</c:v>
                </c:pt>
                <c:pt idx="1482">
                  <c:v>130.91669444444187</c:v>
                </c:pt>
                <c:pt idx="1483">
                  <c:v>131.00002777777522</c:v>
                </c:pt>
                <c:pt idx="1484">
                  <c:v>131.08336111110856</c:v>
                </c:pt>
                <c:pt idx="1485">
                  <c:v>131.1666944444419</c:v>
                </c:pt>
                <c:pt idx="1486">
                  <c:v>131.25002777777524</c:v>
                </c:pt>
                <c:pt idx="1487">
                  <c:v>131.33336111110859</c:v>
                </c:pt>
                <c:pt idx="1488">
                  <c:v>131.41669444444193</c:v>
                </c:pt>
                <c:pt idx="1489">
                  <c:v>131.50002777777527</c:v>
                </c:pt>
                <c:pt idx="1490">
                  <c:v>131.58336111110862</c:v>
                </c:pt>
                <c:pt idx="1491">
                  <c:v>131.66669444444196</c:v>
                </c:pt>
                <c:pt idx="1492">
                  <c:v>131.7500277777753</c:v>
                </c:pt>
                <c:pt idx="1493">
                  <c:v>131.83336111110864</c:v>
                </c:pt>
                <c:pt idx="1494">
                  <c:v>131.91669444444199</c:v>
                </c:pt>
                <c:pt idx="1495">
                  <c:v>132.00002777777533</c:v>
                </c:pt>
                <c:pt idx="1496">
                  <c:v>132.08336111110867</c:v>
                </c:pt>
                <c:pt idx="1497">
                  <c:v>132.16669444444202</c:v>
                </c:pt>
                <c:pt idx="1498">
                  <c:v>132.25002777777536</c:v>
                </c:pt>
                <c:pt idx="1499">
                  <c:v>132.3333611111087</c:v>
                </c:pt>
                <c:pt idx="1500">
                  <c:v>132.41669444444204</c:v>
                </c:pt>
                <c:pt idx="1501">
                  <c:v>132.50002777777539</c:v>
                </c:pt>
                <c:pt idx="1502">
                  <c:v>132.58336111110873</c:v>
                </c:pt>
                <c:pt idx="1503">
                  <c:v>132.66669444444207</c:v>
                </c:pt>
                <c:pt idx="1504">
                  <c:v>132.75002777777541</c:v>
                </c:pt>
                <c:pt idx="1505">
                  <c:v>132.83336111110876</c:v>
                </c:pt>
                <c:pt idx="1506">
                  <c:v>132.9166944444421</c:v>
                </c:pt>
                <c:pt idx="1507">
                  <c:v>133.00002777777544</c:v>
                </c:pt>
                <c:pt idx="1508">
                  <c:v>133.08336111110879</c:v>
                </c:pt>
                <c:pt idx="1509">
                  <c:v>133.16669444444213</c:v>
                </c:pt>
                <c:pt idx="1510">
                  <c:v>133.25002777777547</c:v>
                </c:pt>
                <c:pt idx="1511">
                  <c:v>133.33336111110881</c:v>
                </c:pt>
                <c:pt idx="1512">
                  <c:v>133.41669444444216</c:v>
                </c:pt>
                <c:pt idx="1513">
                  <c:v>133.5000277777755</c:v>
                </c:pt>
                <c:pt idx="1514">
                  <c:v>133.58336111110884</c:v>
                </c:pt>
                <c:pt idx="1515">
                  <c:v>133.66669444444219</c:v>
                </c:pt>
                <c:pt idx="1516">
                  <c:v>133.75002777777553</c:v>
                </c:pt>
                <c:pt idx="1517">
                  <c:v>133.83336111110887</c:v>
                </c:pt>
                <c:pt idx="1518">
                  <c:v>133.91669444444221</c:v>
                </c:pt>
                <c:pt idx="1519">
                  <c:v>134.00002777777556</c:v>
                </c:pt>
                <c:pt idx="1520">
                  <c:v>134.0833611111089</c:v>
                </c:pt>
                <c:pt idx="1521">
                  <c:v>134.16669444444224</c:v>
                </c:pt>
                <c:pt idx="1522">
                  <c:v>134.25002777777559</c:v>
                </c:pt>
                <c:pt idx="1523">
                  <c:v>134.33336111110893</c:v>
                </c:pt>
                <c:pt idx="1524">
                  <c:v>134.41669444444227</c:v>
                </c:pt>
                <c:pt idx="1525">
                  <c:v>134.50002777777561</c:v>
                </c:pt>
                <c:pt idx="1526">
                  <c:v>134.58336111110896</c:v>
                </c:pt>
                <c:pt idx="1527">
                  <c:v>134.6666944444423</c:v>
                </c:pt>
                <c:pt idx="1528">
                  <c:v>134.75002777777564</c:v>
                </c:pt>
                <c:pt idx="1529">
                  <c:v>134.83336111110899</c:v>
                </c:pt>
                <c:pt idx="1530">
                  <c:v>134.91669444444233</c:v>
                </c:pt>
                <c:pt idx="1531">
                  <c:v>135.00002777777567</c:v>
                </c:pt>
                <c:pt idx="1532">
                  <c:v>135.08336111110901</c:v>
                </c:pt>
                <c:pt idx="1533">
                  <c:v>135.16669444444236</c:v>
                </c:pt>
                <c:pt idx="1534">
                  <c:v>135.2500277777757</c:v>
                </c:pt>
                <c:pt idx="1535">
                  <c:v>135.33336111110904</c:v>
                </c:pt>
                <c:pt idx="1536">
                  <c:v>135.41669444444238</c:v>
                </c:pt>
                <c:pt idx="1537">
                  <c:v>135.50002777777573</c:v>
                </c:pt>
                <c:pt idx="1538">
                  <c:v>135.58336111110907</c:v>
                </c:pt>
                <c:pt idx="1539">
                  <c:v>135.66669444444241</c:v>
                </c:pt>
                <c:pt idx="1540">
                  <c:v>135.75002777777576</c:v>
                </c:pt>
                <c:pt idx="1541">
                  <c:v>135.8333611111091</c:v>
                </c:pt>
                <c:pt idx="1542">
                  <c:v>135.91669444444244</c:v>
                </c:pt>
                <c:pt idx="1543">
                  <c:v>136.00002777777578</c:v>
                </c:pt>
                <c:pt idx="1544">
                  <c:v>136.08336111110913</c:v>
                </c:pt>
                <c:pt idx="1545">
                  <c:v>136.16669444444247</c:v>
                </c:pt>
                <c:pt idx="1546">
                  <c:v>136.25002777777581</c:v>
                </c:pt>
                <c:pt idx="1547">
                  <c:v>136.33336111110916</c:v>
                </c:pt>
                <c:pt idx="1548">
                  <c:v>136.4166944444425</c:v>
                </c:pt>
                <c:pt idx="1549">
                  <c:v>136.50002777777584</c:v>
                </c:pt>
                <c:pt idx="1550">
                  <c:v>136.58336111110918</c:v>
                </c:pt>
                <c:pt idx="1551">
                  <c:v>136.66669444444253</c:v>
                </c:pt>
                <c:pt idx="1552">
                  <c:v>136.75002777777587</c:v>
                </c:pt>
                <c:pt idx="1553">
                  <c:v>136.83336111110921</c:v>
                </c:pt>
                <c:pt idx="1554">
                  <c:v>136.91669444444256</c:v>
                </c:pt>
                <c:pt idx="1555">
                  <c:v>137.0000277777759</c:v>
                </c:pt>
                <c:pt idx="1556">
                  <c:v>137.08336111110924</c:v>
                </c:pt>
                <c:pt idx="1557">
                  <c:v>137.16669444444258</c:v>
                </c:pt>
                <c:pt idx="1558">
                  <c:v>137.25002777777593</c:v>
                </c:pt>
                <c:pt idx="1559">
                  <c:v>137.33336111110927</c:v>
                </c:pt>
                <c:pt idx="1560">
                  <c:v>137.41669444444261</c:v>
                </c:pt>
                <c:pt idx="1561">
                  <c:v>137.50002777777595</c:v>
                </c:pt>
                <c:pt idx="1562">
                  <c:v>137.5833611111093</c:v>
                </c:pt>
                <c:pt idx="1563">
                  <c:v>137.66669444444264</c:v>
                </c:pt>
                <c:pt idx="1564">
                  <c:v>137.75002777777598</c:v>
                </c:pt>
                <c:pt idx="1565">
                  <c:v>137.83336111110933</c:v>
                </c:pt>
                <c:pt idx="1566">
                  <c:v>137.91669444444267</c:v>
                </c:pt>
                <c:pt idx="1567">
                  <c:v>138.00002777777601</c:v>
                </c:pt>
                <c:pt idx="1568">
                  <c:v>138.08336111110935</c:v>
                </c:pt>
                <c:pt idx="1569">
                  <c:v>138.1666944444427</c:v>
                </c:pt>
                <c:pt idx="1570">
                  <c:v>138.25002777777604</c:v>
                </c:pt>
                <c:pt idx="1571">
                  <c:v>138.33336111110938</c:v>
                </c:pt>
                <c:pt idx="1572">
                  <c:v>138.41669444444273</c:v>
                </c:pt>
                <c:pt idx="1573">
                  <c:v>138.50002777777607</c:v>
                </c:pt>
                <c:pt idx="1574">
                  <c:v>138.58336111110941</c:v>
                </c:pt>
                <c:pt idx="1575">
                  <c:v>138.66669444444275</c:v>
                </c:pt>
                <c:pt idx="1576">
                  <c:v>138.7500277777761</c:v>
                </c:pt>
                <c:pt idx="1577">
                  <c:v>138.83336111110944</c:v>
                </c:pt>
                <c:pt idx="1578">
                  <c:v>138.91669444444278</c:v>
                </c:pt>
                <c:pt idx="1579">
                  <c:v>139.00002777777613</c:v>
                </c:pt>
                <c:pt idx="1580">
                  <c:v>139.08336111110947</c:v>
                </c:pt>
                <c:pt idx="1581">
                  <c:v>139.16669444444281</c:v>
                </c:pt>
                <c:pt idx="1582">
                  <c:v>139.25002777777615</c:v>
                </c:pt>
                <c:pt idx="1583">
                  <c:v>139.3333611111095</c:v>
                </c:pt>
                <c:pt idx="1584">
                  <c:v>139.41669444444284</c:v>
                </c:pt>
                <c:pt idx="1585">
                  <c:v>139.50002777777618</c:v>
                </c:pt>
                <c:pt idx="1586">
                  <c:v>139.58336111110953</c:v>
                </c:pt>
                <c:pt idx="1587">
                  <c:v>139.66669444444287</c:v>
                </c:pt>
                <c:pt idx="1588">
                  <c:v>139.75002777777621</c:v>
                </c:pt>
                <c:pt idx="1589">
                  <c:v>139.83336111110955</c:v>
                </c:pt>
                <c:pt idx="1590">
                  <c:v>139.9166944444429</c:v>
                </c:pt>
                <c:pt idx="1591">
                  <c:v>140.00002777777624</c:v>
                </c:pt>
                <c:pt idx="1592">
                  <c:v>140.08336111110958</c:v>
                </c:pt>
                <c:pt idx="1593">
                  <c:v>140.16669444444292</c:v>
                </c:pt>
                <c:pt idx="1594">
                  <c:v>140.25002777777627</c:v>
                </c:pt>
                <c:pt idx="1595">
                  <c:v>140.33336111110961</c:v>
                </c:pt>
                <c:pt idx="1596">
                  <c:v>140.41669444444295</c:v>
                </c:pt>
                <c:pt idx="1597">
                  <c:v>140.5000277777763</c:v>
                </c:pt>
                <c:pt idx="1598">
                  <c:v>140.58336111110964</c:v>
                </c:pt>
                <c:pt idx="1599">
                  <c:v>140.66669444444298</c:v>
                </c:pt>
                <c:pt idx="1600">
                  <c:v>140.75002777777632</c:v>
                </c:pt>
                <c:pt idx="1601">
                  <c:v>140.83336111110967</c:v>
                </c:pt>
                <c:pt idx="1602">
                  <c:v>140.91669444444301</c:v>
                </c:pt>
                <c:pt idx="1603">
                  <c:v>141.00002777777635</c:v>
                </c:pt>
                <c:pt idx="1604">
                  <c:v>141.0833611111097</c:v>
                </c:pt>
                <c:pt idx="1605">
                  <c:v>141.16669444444304</c:v>
                </c:pt>
                <c:pt idx="1606">
                  <c:v>141.25002777777638</c:v>
                </c:pt>
                <c:pt idx="1607">
                  <c:v>141.33336111110972</c:v>
                </c:pt>
                <c:pt idx="1608">
                  <c:v>141.41669444444307</c:v>
                </c:pt>
                <c:pt idx="1609">
                  <c:v>141.50002777777641</c:v>
                </c:pt>
                <c:pt idx="1610">
                  <c:v>141.58336111110975</c:v>
                </c:pt>
                <c:pt idx="1611">
                  <c:v>141.6666944444431</c:v>
                </c:pt>
                <c:pt idx="1612">
                  <c:v>141.75002777777644</c:v>
                </c:pt>
                <c:pt idx="1613">
                  <c:v>141.83336111110978</c:v>
                </c:pt>
                <c:pt idx="1614">
                  <c:v>141.91669444444312</c:v>
                </c:pt>
                <c:pt idx="1615">
                  <c:v>142.00002777777647</c:v>
                </c:pt>
                <c:pt idx="1616">
                  <c:v>142.08336111110981</c:v>
                </c:pt>
                <c:pt idx="1617">
                  <c:v>142.16669444444315</c:v>
                </c:pt>
                <c:pt idx="1618">
                  <c:v>142.25002777777649</c:v>
                </c:pt>
                <c:pt idx="1619">
                  <c:v>142.33336111110984</c:v>
                </c:pt>
                <c:pt idx="1620">
                  <c:v>142.41669444444318</c:v>
                </c:pt>
                <c:pt idx="1621">
                  <c:v>142.50002777777652</c:v>
                </c:pt>
                <c:pt idx="1622">
                  <c:v>142.58336111110987</c:v>
                </c:pt>
                <c:pt idx="1623">
                  <c:v>142.66669444444321</c:v>
                </c:pt>
                <c:pt idx="1624">
                  <c:v>142.75002777777655</c:v>
                </c:pt>
                <c:pt idx="1625">
                  <c:v>142.83336111110989</c:v>
                </c:pt>
                <c:pt idx="1626">
                  <c:v>142.91669444444324</c:v>
                </c:pt>
                <c:pt idx="1627">
                  <c:v>143.00002777777658</c:v>
                </c:pt>
                <c:pt idx="1628">
                  <c:v>143.08336111110992</c:v>
                </c:pt>
                <c:pt idx="1629">
                  <c:v>143.16669444444327</c:v>
                </c:pt>
                <c:pt idx="1630">
                  <c:v>143.25002777777661</c:v>
                </c:pt>
                <c:pt idx="1631">
                  <c:v>143.33336111110995</c:v>
                </c:pt>
                <c:pt idx="1632">
                  <c:v>143.41669444444329</c:v>
                </c:pt>
                <c:pt idx="1633">
                  <c:v>143.50002777777664</c:v>
                </c:pt>
                <c:pt idx="1634">
                  <c:v>143.58336111110998</c:v>
                </c:pt>
                <c:pt idx="1635">
                  <c:v>143.66669444444332</c:v>
                </c:pt>
                <c:pt idx="1636">
                  <c:v>143.75002777777667</c:v>
                </c:pt>
                <c:pt idx="1637">
                  <c:v>143.83336111111001</c:v>
                </c:pt>
                <c:pt idx="1638">
                  <c:v>143.91669444444335</c:v>
                </c:pt>
                <c:pt idx="1639">
                  <c:v>144.00002777777669</c:v>
                </c:pt>
                <c:pt idx="1640">
                  <c:v>144.08336111111004</c:v>
                </c:pt>
                <c:pt idx="1641">
                  <c:v>144.16669444444338</c:v>
                </c:pt>
                <c:pt idx="1642">
                  <c:v>144.25002777777672</c:v>
                </c:pt>
                <c:pt idx="1643">
                  <c:v>144.33336111111007</c:v>
                </c:pt>
                <c:pt idx="1644">
                  <c:v>144.41669444444341</c:v>
                </c:pt>
                <c:pt idx="1645">
                  <c:v>144.50002777777675</c:v>
                </c:pt>
                <c:pt idx="1646">
                  <c:v>144.58336111111009</c:v>
                </c:pt>
                <c:pt idx="1647">
                  <c:v>144.66669444444344</c:v>
                </c:pt>
                <c:pt idx="1648">
                  <c:v>144.75002777777678</c:v>
                </c:pt>
                <c:pt idx="1649">
                  <c:v>144.83336111111012</c:v>
                </c:pt>
                <c:pt idx="1650">
                  <c:v>144.91669444444346</c:v>
                </c:pt>
                <c:pt idx="1651">
                  <c:v>145.00002777777681</c:v>
                </c:pt>
                <c:pt idx="1652">
                  <c:v>145.08336111111015</c:v>
                </c:pt>
                <c:pt idx="1653">
                  <c:v>145.16669444444349</c:v>
                </c:pt>
                <c:pt idx="1654">
                  <c:v>145.25002777777684</c:v>
                </c:pt>
                <c:pt idx="1655">
                  <c:v>145.33336111111018</c:v>
                </c:pt>
                <c:pt idx="1656">
                  <c:v>145.41669444444352</c:v>
                </c:pt>
                <c:pt idx="1657">
                  <c:v>145.50002777777686</c:v>
                </c:pt>
                <c:pt idx="1658">
                  <c:v>145.58336111111021</c:v>
                </c:pt>
                <c:pt idx="1659">
                  <c:v>145.66669444444355</c:v>
                </c:pt>
                <c:pt idx="1660">
                  <c:v>145.75002777777689</c:v>
                </c:pt>
                <c:pt idx="1661">
                  <c:v>145.83336111111024</c:v>
                </c:pt>
                <c:pt idx="1662">
                  <c:v>145.91669444444358</c:v>
                </c:pt>
                <c:pt idx="1663">
                  <c:v>146.00002777777692</c:v>
                </c:pt>
                <c:pt idx="1664">
                  <c:v>146.08336111111026</c:v>
                </c:pt>
                <c:pt idx="1665">
                  <c:v>146.16669444444361</c:v>
                </c:pt>
                <c:pt idx="1666">
                  <c:v>146.25002777777695</c:v>
                </c:pt>
                <c:pt idx="1667">
                  <c:v>146.33336111111029</c:v>
                </c:pt>
                <c:pt idx="1668">
                  <c:v>146.41669444444364</c:v>
                </c:pt>
                <c:pt idx="1669">
                  <c:v>146.50002777777698</c:v>
                </c:pt>
                <c:pt idx="1670">
                  <c:v>146.58336111111032</c:v>
                </c:pt>
                <c:pt idx="1671">
                  <c:v>146.66669444444366</c:v>
                </c:pt>
                <c:pt idx="1672">
                  <c:v>146.75002777777701</c:v>
                </c:pt>
                <c:pt idx="1673">
                  <c:v>146.83336111111035</c:v>
                </c:pt>
                <c:pt idx="1674">
                  <c:v>146.91669444444369</c:v>
                </c:pt>
                <c:pt idx="1675">
                  <c:v>147.00002777777703</c:v>
                </c:pt>
                <c:pt idx="1676">
                  <c:v>147.08336111111038</c:v>
                </c:pt>
                <c:pt idx="1677">
                  <c:v>147.16669444444372</c:v>
                </c:pt>
                <c:pt idx="1678">
                  <c:v>147.25002777777706</c:v>
                </c:pt>
                <c:pt idx="1679">
                  <c:v>147.33336111111041</c:v>
                </c:pt>
                <c:pt idx="1680">
                  <c:v>147.41669444444375</c:v>
                </c:pt>
                <c:pt idx="1681">
                  <c:v>147.50002777777709</c:v>
                </c:pt>
                <c:pt idx="1682">
                  <c:v>147.58336111111043</c:v>
                </c:pt>
                <c:pt idx="1683">
                  <c:v>147.66669444444378</c:v>
                </c:pt>
                <c:pt idx="1684">
                  <c:v>147.75002777777712</c:v>
                </c:pt>
                <c:pt idx="1685">
                  <c:v>147.83336111111046</c:v>
                </c:pt>
                <c:pt idx="1686">
                  <c:v>147.91669444444381</c:v>
                </c:pt>
                <c:pt idx="1687">
                  <c:v>148.00002777777715</c:v>
                </c:pt>
                <c:pt idx="1688">
                  <c:v>148.08336111111049</c:v>
                </c:pt>
                <c:pt idx="1689">
                  <c:v>148.16669444444383</c:v>
                </c:pt>
                <c:pt idx="1690">
                  <c:v>148.25002777777718</c:v>
                </c:pt>
                <c:pt idx="1691">
                  <c:v>148.33336111111052</c:v>
                </c:pt>
                <c:pt idx="1692">
                  <c:v>148.41669444444386</c:v>
                </c:pt>
                <c:pt idx="1693">
                  <c:v>148.50002777777721</c:v>
                </c:pt>
                <c:pt idx="1694">
                  <c:v>148.58336111111055</c:v>
                </c:pt>
                <c:pt idx="1695">
                  <c:v>148.66669444444389</c:v>
                </c:pt>
                <c:pt idx="1696">
                  <c:v>148.75002777777723</c:v>
                </c:pt>
                <c:pt idx="1697">
                  <c:v>148.83336111111058</c:v>
                </c:pt>
                <c:pt idx="1698">
                  <c:v>148.91669444444392</c:v>
                </c:pt>
                <c:pt idx="1699">
                  <c:v>149.00002777777726</c:v>
                </c:pt>
                <c:pt idx="1700">
                  <c:v>149.08336111111061</c:v>
                </c:pt>
                <c:pt idx="1701">
                  <c:v>149.16669444444395</c:v>
                </c:pt>
                <c:pt idx="1702">
                  <c:v>149.25002777777729</c:v>
                </c:pt>
                <c:pt idx="1703">
                  <c:v>149.33336111111063</c:v>
                </c:pt>
                <c:pt idx="1704">
                  <c:v>149.41669444444398</c:v>
                </c:pt>
                <c:pt idx="1705">
                  <c:v>149.50002777777732</c:v>
                </c:pt>
                <c:pt idx="1706">
                  <c:v>149.58336111111066</c:v>
                </c:pt>
                <c:pt idx="1707">
                  <c:v>149.666694444444</c:v>
                </c:pt>
                <c:pt idx="1708">
                  <c:v>149.75002777777735</c:v>
                </c:pt>
                <c:pt idx="1709">
                  <c:v>149.83336111111069</c:v>
                </c:pt>
                <c:pt idx="1710">
                  <c:v>149.91669444444403</c:v>
                </c:pt>
                <c:pt idx="1711">
                  <c:v>150.00002777777738</c:v>
                </c:pt>
                <c:pt idx="1712">
                  <c:v>150.08336111111072</c:v>
                </c:pt>
                <c:pt idx="1713">
                  <c:v>150.16669444444406</c:v>
                </c:pt>
                <c:pt idx="1714">
                  <c:v>150.2500277777774</c:v>
                </c:pt>
                <c:pt idx="1715">
                  <c:v>150.33336111111075</c:v>
                </c:pt>
                <c:pt idx="1716">
                  <c:v>150.41669444444409</c:v>
                </c:pt>
                <c:pt idx="1717">
                  <c:v>150.50002777777743</c:v>
                </c:pt>
                <c:pt idx="1718">
                  <c:v>150.58336111111078</c:v>
                </c:pt>
                <c:pt idx="1719">
                  <c:v>150.66669444444412</c:v>
                </c:pt>
                <c:pt idx="1720">
                  <c:v>150.75002777777746</c:v>
                </c:pt>
                <c:pt idx="1721">
                  <c:v>150.8333611111108</c:v>
                </c:pt>
                <c:pt idx="1722">
                  <c:v>150.91669444444415</c:v>
                </c:pt>
                <c:pt idx="1723">
                  <c:v>151.00002777777749</c:v>
                </c:pt>
                <c:pt idx="1724">
                  <c:v>151.08336111111083</c:v>
                </c:pt>
                <c:pt idx="1725">
                  <c:v>151.16669444444418</c:v>
                </c:pt>
                <c:pt idx="1726">
                  <c:v>151.25002777777752</c:v>
                </c:pt>
                <c:pt idx="1727">
                  <c:v>151.33336111111086</c:v>
                </c:pt>
                <c:pt idx="1728">
                  <c:v>151.4166944444442</c:v>
                </c:pt>
                <c:pt idx="1729">
                  <c:v>151.50002777777755</c:v>
                </c:pt>
                <c:pt idx="1730">
                  <c:v>151.58336111111089</c:v>
                </c:pt>
                <c:pt idx="1731">
                  <c:v>151.66669444444423</c:v>
                </c:pt>
                <c:pt idx="1732">
                  <c:v>151.75002777777758</c:v>
                </c:pt>
                <c:pt idx="1733">
                  <c:v>151.83336111111092</c:v>
                </c:pt>
                <c:pt idx="1734">
                  <c:v>151.91669444444426</c:v>
                </c:pt>
                <c:pt idx="1735">
                  <c:v>152.0000277777776</c:v>
                </c:pt>
                <c:pt idx="1736">
                  <c:v>152.08336111111095</c:v>
                </c:pt>
                <c:pt idx="1737">
                  <c:v>152.16669444444429</c:v>
                </c:pt>
                <c:pt idx="1738">
                  <c:v>152.25002777777763</c:v>
                </c:pt>
                <c:pt idx="1739">
                  <c:v>152.33336111111097</c:v>
                </c:pt>
                <c:pt idx="1740">
                  <c:v>152.41669444444432</c:v>
                </c:pt>
                <c:pt idx="1741">
                  <c:v>152.50002777777766</c:v>
                </c:pt>
                <c:pt idx="1742">
                  <c:v>152.583361111111</c:v>
                </c:pt>
                <c:pt idx="1743">
                  <c:v>152.66669444444435</c:v>
                </c:pt>
                <c:pt idx="1744">
                  <c:v>152.75002777777769</c:v>
                </c:pt>
                <c:pt idx="1745">
                  <c:v>152.83336111111103</c:v>
                </c:pt>
                <c:pt idx="1746">
                  <c:v>152.91669444444437</c:v>
                </c:pt>
                <c:pt idx="1747">
                  <c:v>153.00002777777772</c:v>
                </c:pt>
                <c:pt idx="1748">
                  <c:v>153.08336111111106</c:v>
                </c:pt>
                <c:pt idx="1749">
                  <c:v>153.1666944444444</c:v>
                </c:pt>
                <c:pt idx="1750">
                  <c:v>153.25002777777775</c:v>
                </c:pt>
                <c:pt idx="1751">
                  <c:v>153.33336111111109</c:v>
                </c:pt>
                <c:pt idx="1752">
                  <c:v>153.41669444444443</c:v>
                </c:pt>
                <c:pt idx="1753">
                  <c:v>153.50002777777777</c:v>
                </c:pt>
                <c:pt idx="1754">
                  <c:v>153.58336111111112</c:v>
                </c:pt>
                <c:pt idx="1755">
                  <c:v>153.66669444444446</c:v>
                </c:pt>
                <c:pt idx="1756">
                  <c:v>153.7500277777778</c:v>
                </c:pt>
                <c:pt idx="1757">
                  <c:v>153.83336111111115</c:v>
                </c:pt>
                <c:pt idx="1758">
                  <c:v>153.91669444444449</c:v>
                </c:pt>
                <c:pt idx="1759">
                  <c:v>154.00002777777783</c:v>
                </c:pt>
                <c:pt idx="1760">
                  <c:v>154.08336111111117</c:v>
                </c:pt>
                <c:pt idx="1761">
                  <c:v>154.16669444444452</c:v>
                </c:pt>
                <c:pt idx="1762">
                  <c:v>154.25002777777786</c:v>
                </c:pt>
                <c:pt idx="1763">
                  <c:v>154.3333611111112</c:v>
                </c:pt>
                <c:pt idx="1764">
                  <c:v>154.41669444444454</c:v>
                </c:pt>
                <c:pt idx="1765">
                  <c:v>154.50002777777789</c:v>
                </c:pt>
                <c:pt idx="1766">
                  <c:v>154.58336111111123</c:v>
                </c:pt>
                <c:pt idx="1767">
                  <c:v>154.66669444444457</c:v>
                </c:pt>
                <c:pt idx="1768">
                  <c:v>154.75002777777792</c:v>
                </c:pt>
                <c:pt idx="1769">
                  <c:v>154.83336111111126</c:v>
                </c:pt>
                <c:pt idx="1770">
                  <c:v>154.9166944444446</c:v>
                </c:pt>
                <c:pt idx="1771">
                  <c:v>155.00002777777794</c:v>
                </c:pt>
                <c:pt idx="1772">
                  <c:v>155.08336111111129</c:v>
                </c:pt>
                <c:pt idx="1773">
                  <c:v>155.16669444444463</c:v>
                </c:pt>
                <c:pt idx="1774">
                  <c:v>155.25002777777797</c:v>
                </c:pt>
                <c:pt idx="1775">
                  <c:v>155.33336111111132</c:v>
                </c:pt>
                <c:pt idx="1776">
                  <c:v>155.41669444444466</c:v>
                </c:pt>
                <c:pt idx="1777">
                  <c:v>155.500027777778</c:v>
                </c:pt>
                <c:pt idx="1778">
                  <c:v>155.58336111111134</c:v>
                </c:pt>
                <c:pt idx="1779">
                  <c:v>155.66669444444469</c:v>
                </c:pt>
                <c:pt idx="1780">
                  <c:v>155.75002777777803</c:v>
                </c:pt>
                <c:pt idx="1781">
                  <c:v>155.83336111111137</c:v>
                </c:pt>
                <c:pt idx="1782">
                  <c:v>155.91669444444472</c:v>
                </c:pt>
                <c:pt idx="1783">
                  <c:v>156.00002777777806</c:v>
                </c:pt>
                <c:pt idx="1784">
                  <c:v>156.0833611111114</c:v>
                </c:pt>
                <c:pt idx="1785">
                  <c:v>156.16669444444474</c:v>
                </c:pt>
                <c:pt idx="1786">
                  <c:v>156.25002777777809</c:v>
                </c:pt>
                <c:pt idx="1787">
                  <c:v>156.33336111111143</c:v>
                </c:pt>
                <c:pt idx="1788">
                  <c:v>156.41669444444477</c:v>
                </c:pt>
                <c:pt idx="1789">
                  <c:v>156.50002777777812</c:v>
                </c:pt>
                <c:pt idx="1790">
                  <c:v>156.58336111111146</c:v>
                </c:pt>
                <c:pt idx="1791">
                  <c:v>156.6666944444448</c:v>
                </c:pt>
                <c:pt idx="1792">
                  <c:v>156.75002777777814</c:v>
                </c:pt>
                <c:pt idx="1793">
                  <c:v>156.83336111111149</c:v>
                </c:pt>
                <c:pt idx="1794">
                  <c:v>156.91669444444483</c:v>
                </c:pt>
                <c:pt idx="1795">
                  <c:v>157.00002777777817</c:v>
                </c:pt>
                <c:pt idx="1796">
                  <c:v>157.08336111111151</c:v>
                </c:pt>
                <c:pt idx="1797">
                  <c:v>157.16669444444486</c:v>
                </c:pt>
                <c:pt idx="1798">
                  <c:v>157.2500277777782</c:v>
                </c:pt>
                <c:pt idx="1799">
                  <c:v>157.33336111111154</c:v>
                </c:pt>
                <c:pt idx="1800">
                  <c:v>157.41669444444489</c:v>
                </c:pt>
                <c:pt idx="1801">
                  <c:v>157.50002777777823</c:v>
                </c:pt>
                <c:pt idx="1802">
                  <c:v>157.58336111111157</c:v>
                </c:pt>
                <c:pt idx="1803">
                  <c:v>157.66669444444491</c:v>
                </c:pt>
                <c:pt idx="1804">
                  <c:v>157.75002777777826</c:v>
                </c:pt>
                <c:pt idx="1805">
                  <c:v>157.8333611111116</c:v>
                </c:pt>
                <c:pt idx="1806">
                  <c:v>157.91669444444494</c:v>
                </c:pt>
                <c:pt idx="1807">
                  <c:v>158.00002777777829</c:v>
                </c:pt>
                <c:pt idx="1808">
                  <c:v>158.08336111111163</c:v>
                </c:pt>
                <c:pt idx="1809">
                  <c:v>158.16669444444497</c:v>
                </c:pt>
                <c:pt idx="1810">
                  <c:v>158.25002777777831</c:v>
                </c:pt>
                <c:pt idx="1811">
                  <c:v>158.33336111111166</c:v>
                </c:pt>
                <c:pt idx="1812">
                  <c:v>158.416694444445</c:v>
                </c:pt>
                <c:pt idx="1813">
                  <c:v>158.50002777777834</c:v>
                </c:pt>
                <c:pt idx="1814">
                  <c:v>158.58336111111169</c:v>
                </c:pt>
                <c:pt idx="1815">
                  <c:v>158.66669444444503</c:v>
                </c:pt>
                <c:pt idx="1816">
                  <c:v>158.75002777777837</c:v>
                </c:pt>
                <c:pt idx="1817">
                  <c:v>158.83336111111171</c:v>
                </c:pt>
                <c:pt idx="1818">
                  <c:v>158.91669444444506</c:v>
                </c:pt>
                <c:pt idx="1819">
                  <c:v>159.0000277777784</c:v>
                </c:pt>
                <c:pt idx="1820">
                  <c:v>159.08336111111174</c:v>
                </c:pt>
                <c:pt idx="1821">
                  <c:v>159.16669444444508</c:v>
                </c:pt>
                <c:pt idx="1822">
                  <c:v>159.25002777777843</c:v>
                </c:pt>
                <c:pt idx="1823">
                  <c:v>159.33336111111177</c:v>
                </c:pt>
                <c:pt idx="1824">
                  <c:v>159.41669444444511</c:v>
                </c:pt>
                <c:pt idx="1825">
                  <c:v>159.50002777777846</c:v>
                </c:pt>
                <c:pt idx="1826">
                  <c:v>159.5833611111118</c:v>
                </c:pt>
                <c:pt idx="1827">
                  <c:v>159.66669444444514</c:v>
                </c:pt>
                <c:pt idx="1828">
                  <c:v>159.75002777777848</c:v>
                </c:pt>
                <c:pt idx="1829">
                  <c:v>159.83336111111183</c:v>
                </c:pt>
                <c:pt idx="1830">
                  <c:v>159.91669444444517</c:v>
                </c:pt>
                <c:pt idx="1831">
                  <c:v>160.00002777777851</c:v>
                </c:pt>
                <c:pt idx="1832">
                  <c:v>160.08336111111186</c:v>
                </c:pt>
                <c:pt idx="1833">
                  <c:v>160.1666944444452</c:v>
                </c:pt>
                <c:pt idx="1834">
                  <c:v>160.25002777777854</c:v>
                </c:pt>
                <c:pt idx="1835">
                  <c:v>160.33336111111188</c:v>
                </c:pt>
                <c:pt idx="1836">
                  <c:v>160.41669444444523</c:v>
                </c:pt>
                <c:pt idx="1837">
                  <c:v>160.50002777777857</c:v>
                </c:pt>
                <c:pt idx="1838">
                  <c:v>160.58336111111191</c:v>
                </c:pt>
                <c:pt idx="1839">
                  <c:v>160.66669444444526</c:v>
                </c:pt>
                <c:pt idx="1840">
                  <c:v>160.7500277777786</c:v>
                </c:pt>
                <c:pt idx="1841">
                  <c:v>160.83336111111194</c:v>
                </c:pt>
                <c:pt idx="1842">
                  <c:v>160.91669444444528</c:v>
                </c:pt>
                <c:pt idx="1843">
                  <c:v>161.00002777777863</c:v>
                </c:pt>
                <c:pt idx="1844">
                  <c:v>161.08336111111197</c:v>
                </c:pt>
                <c:pt idx="1845">
                  <c:v>161.16669444444531</c:v>
                </c:pt>
                <c:pt idx="1846">
                  <c:v>161.25002777777866</c:v>
                </c:pt>
                <c:pt idx="1847">
                  <c:v>161.333361111112</c:v>
                </c:pt>
                <c:pt idx="1848">
                  <c:v>161.41669444444534</c:v>
                </c:pt>
                <c:pt idx="1849">
                  <c:v>161.50002777777868</c:v>
                </c:pt>
                <c:pt idx="1850">
                  <c:v>161.58336111111203</c:v>
                </c:pt>
                <c:pt idx="1851">
                  <c:v>161.66669444444537</c:v>
                </c:pt>
                <c:pt idx="1852">
                  <c:v>161.75002777777871</c:v>
                </c:pt>
                <c:pt idx="1853">
                  <c:v>161.83336111111205</c:v>
                </c:pt>
                <c:pt idx="1854">
                  <c:v>161.9166944444454</c:v>
                </c:pt>
                <c:pt idx="1855">
                  <c:v>162.00002777777874</c:v>
                </c:pt>
                <c:pt idx="1856">
                  <c:v>162.08336111111208</c:v>
                </c:pt>
                <c:pt idx="1857">
                  <c:v>162.16669444444543</c:v>
                </c:pt>
                <c:pt idx="1858">
                  <c:v>162.25002777777877</c:v>
                </c:pt>
                <c:pt idx="1859">
                  <c:v>162.33336111111211</c:v>
                </c:pt>
                <c:pt idx="1860">
                  <c:v>162.41669444444545</c:v>
                </c:pt>
                <c:pt idx="1861">
                  <c:v>162.5000277777788</c:v>
                </c:pt>
                <c:pt idx="1862">
                  <c:v>162.58336111111214</c:v>
                </c:pt>
                <c:pt idx="1863">
                  <c:v>162.66669444444548</c:v>
                </c:pt>
                <c:pt idx="1864">
                  <c:v>162.75002777777883</c:v>
                </c:pt>
                <c:pt idx="1865">
                  <c:v>162.83336111111217</c:v>
                </c:pt>
                <c:pt idx="1866">
                  <c:v>162.91669444444551</c:v>
                </c:pt>
                <c:pt idx="1867">
                  <c:v>163.00002777777885</c:v>
                </c:pt>
                <c:pt idx="1868">
                  <c:v>163.0833611111122</c:v>
                </c:pt>
                <c:pt idx="1869">
                  <c:v>163.16669444444554</c:v>
                </c:pt>
                <c:pt idx="1870">
                  <c:v>163.25002777777888</c:v>
                </c:pt>
                <c:pt idx="1871">
                  <c:v>163.33336111111223</c:v>
                </c:pt>
                <c:pt idx="1872">
                  <c:v>163.41669444444557</c:v>
                </c:pt>
                <c:pt idx="1873">
                  <c:v>163.50002777777891</c:v>
                </c:pt>
                <c:pt idx="1874">
                  <c:v>163.58336111111225</c:v>
                </c:pt>
                <c:pt idx="1875">
                  <c:v>163.6666944444456</c:v>
                </c:pt>
                <c:pt idx="1876">
                  <c:v>163.75002777777894</c:v>
                </c:pt>
                <c:pt idx="1877">
                  <c:v>163.83336111111228</c:v>
                </c:pt>
                <c:pt idx="1878">
                  <c:v>163.91669444444562</c:v>
                </c:pt>
                <c:pt idx="1879">
                  <c:v>164.00002777777897</c:v>
                </c:pt>
                <c:pt idx="1880">
                  <c:v>164.08336111111231</c:v>
                </c:pt>
                <c:pt idx="1881">
                  <c:v>164.16669444444565</c:v>
                </c:pt>
                <c:pt idx="1882">
                  <c:v>164.250027777779</c:v>
                </c:pt>
                <c:pt idx="1883">
                  <c:v>164.33336111111234</c:v>
                </c:pt>
                <c:pt idx="1884">
                  <c:v>164.41669444444568</c:v>
                </c:pt>
                <c:pt idx="1885">
                  <c:v>164.50002777777902</c:v>
                </c:pt>
                <c:pt idx="1886">
                  <c:v>164.58336111111237</c:v>
                </c:pt>
                <c:pt idx="1887">
                  <c:v>164.66669444444571</c:v>
                </c:pt>
                <c:pt idx="1888">
                  <c:v>164.75002777777905</c:v>
                </c:pt>
                <c:pt idx="1889">
                  <c:v>164.8333611111124</c:v>
                </c:pt>
                <c:pt idx="1890">
                  <c:v>164.91669444444574</c:v>
                </c:pt>
                <c:pt idx="1891">
                  <c:v>165.00002777777908</c:v>
                </c:pt>
                <c:pt idx="1892">
                  <c:v>165.08336111111242</c:v>
                </c:pt>
                <c:pt idx="1893">
                  <c:v>165.16669444444577</c:v>
                </c:pt>
                <c:pt idx="1894">
                  <c:v>165.25002777777911</c:v>
                </c:pt>
                <c:pt idx="1895">
                  <c:v>165.33336111111245</c:v>
                </c:pt>
                <c:pt idx="1896">
                  <c:v>165.4166944444458</c:v>
                </c:pt>
                <c:pt idx="1897">
                  <c:v>165.50002777777914</c:v>
                </c:pt>
                <c:pt idx="1898">
                  <c:v>165.58336111111248</c:v>
                </c:pt>
                <c:pt idx="1899">
                  <c:v>165.66669444444582</c:v>
                </c:pt>
                <c:pt idx="1900">
                  <c:v>165.75002777777917</c:v>
                </c:pt>
                <c:pt idx="1901">
                  <c:v>165.83336111111251</c:v>
                </c:pt>
                <c:pt idx="1902">
                  <c:v>165.91669444444585</c:v>
                </c:pt>
                <c:pt idx="1903">
                  <c:v>166.0000277777792</c:v>
                </c:pt>
                <c:pt idx="1904">
                  <c:v>166.08336111111254</c:v>
                </c:pt>
                <c:pt idx="1905">
                  <c:v>166.16669444444588</c:v>
                </c:pt>
                <c:pt idx="1906">
                  <c:v>166.25002777777922</c:v>
                </c:pt>
                <c:pt idx="1907">
                  <c:v>166.33336111111257</c:v>
                </c:pt>
                <c:pt idx="1908">
                  <c:v>166.41669444444591</c:v>
                </c:pt>
                <c:pt idx="1909">
                  <c:v>166.50002777777925</c:v>
                </c:pt>
                <c:pt idx="1910">
                  <c:v>166.58336111111259</c:v>
                </c:pt>
                <c:pt idx="1911">
                  <c:v>166.66669444444594</c:v>
                </c:pt>
                <c:pt idx="1912">
                  <c:v>166.75002777777928</c:v>
                </c:pt>
                <c:pt idx="1913">
                  <c:v>166.83336111111262</c:v>
                </c:pt>
                <c:pt idx="1914">
                  <c:v>166.91669444444597</c:v>
                </c:pt>
                <c:pt idx="1915">
                  <c:v>167.00002777777931</c:v>
                </c:pt>
                <c:pt idx="1916">
                  <c:v>167.08336111111265</c:v>
                </c:pt>
                <c:pt idx="1917">
                  <c:v>167.16669444444599</c:v>
                </c:pt>
                <c:pt idx="1918">
                  <c:v>167.25002777777934</c:v>
                </c:pt>
                <c:pt idx="1919">
                  <c:v>167.33336111111268</c:v>
                </c:pt>
                <c:pt idx="1920">
                  <c:v>167.41669444444602</c:v>
                </c:pt>
                <c:pt idx="1921">
                  <c:v>167.50002777777937</c:v>
                </c:pt>
                <c:pt idx="1922">
                  <c:v>167.58336111111271</c:v>
                </c:pt>
              </c:numCache>
            </c:numRef>
          </c:xVal>
          <c:yVal>
            <c:numRef>
              <c:f>Offgas!$H$96:$H$6098</c:f>
              <c:numCache>
                <c:formatCode>General</c:formatCode>
                <c:ptCount val="6003"/>
                <c:pt idx="0">
                  <c:v>14.290192065477472</c:v>
                </c:pt>
                <c:pt idx="1">
                  <c:v>14.441426468783241</c:v>
                </c:pt>
                <c:pt idx="2">
                  <c:v>14.581929304004841</c:v>
                </c:pt>
                <c:pt idx="3">
                  <c:v>15.104236431933666</c:v>
                </c:pt>
                <c:pt idx="4">
                  <c:v>15.424091836622468</c:v>
                </c:pt>
                <c:pt idx="5">
                  <c:v>15.551623984981459</c:v>
                </c:pt>
                <c:pt idx="6">
                  <c:v>15.804269351344157</c:v>
                </c:pt>
                <c:pt idx="7">
                  <c:v>16.600922985925926</c:v>
                </c:pt>
                <c:pt idx="8">
                  <c:v>16.383045321587886</c:v>
                </c:pt>
                <c:pt idx="9">
                  <c:v>16.586983829095498</c:v>
                </c:pt>
                <c:pt idx="10">
                  <c:v>16.626592738106115</c:v>
                </c:pt>
                <c:pt idx="11">
                  <c:v>17.515305271195263</c:v>
                </c:pt>
                <c:pt idx="12">
                  <c:v>18.2796908596987</c:v>
                </c:pt>
                <c:pt idx="13">
                  <c:v>18.501217393874875</c:v>
                </c:pt>
                <c:pt idx="14">
                  <c:v>18.33106057157346</c:v>
                </c:pt>
                <c:pt idx="15">
                  <c:v>18.631071145008935</c:v>
                </c:pt>
                <c:pt idx="16">
                  <c:v>18.571972766068455</c:v>
                </c:pt>
                <c:pt idx="17">
                  <c:v>19.377578567782408</c:v>
                </c:pt>
                <c:pt idx="18">
                  <c:v>20.011306784759235</c:v>
                </c:pt>
                <c:pt idx="19">
                  <c:v>20.382955466151788</c:v>
                </c:pt>
                <c:pt idx="20">
                  <c:v>20.493215106326094</c:v>
                </c:pt>
                <c:pt idx="21">
                  <c:v>20.594968333668806</c:v>
                </c:pt>
                <c:pt idx="22">
                  <c:v>21.390921566378257</c:v>
                </c:pt>
                <c:pt idx="23">
                  <c:v>21.583027976716036</c:v>
                </c:pt>
                <c:pt idx="24">
                  <c:v>21.729347497393121</c:v>
                </c:pt>
                <c:pt idx="25">
                  <c:v>21.921851168295436</c:v>
                </c:pt>
                <c:pt idx="26">
                  <c:v>22.132689402248172</c:v>
                </c:pt>
                <c:pt idx="27">
                  <c:v>22.460263187606611</c:v>
                </c:pt>
                <c:pt idx="28">
                  <c:v>22.72660848906035</c:v>
                </c:pt>
                <c:pt idx="29">
                  <c:v>23.6202175447599</c:v>
                </c:pt>
                <c:pt idx="30">
                  <c:v>24.707056222420555</c:v>
                </c:pt>
                <c:pt idx="31">
                  <c:v>25.552793661565662</c:v>
                </c:pt>
                <c:pt idx="32">
                  <c:v>26.041096048279798</c:v>
                </c:pt>
                <c:pt idx="33">
                  <c:v>26.23329001675895</c:v>
                </c:pt>
                <c:pt idx="34">
                  <c:v>26.742388846090016</c:v>
                </c:pt>
                <c:pt idx="35">
                  <c:v>26.849587822493138</c:v>
                </c:pt>
                <c:pt idx="36">
                  <c:v>27.684765638147653</c:v>
                </c:pt>
                <c:pt idx="37">
                  <c:v>27.744072784966448</c:v>
                </c:pt>
                <c:pt idx="38">
                  <c:v>27.924182714612314</c:v>
                </c:pt>
                <c:pt idx="39">
                  <c:v>29.060375506149022</c:v>
                </c:pt>
                <c:pt idx="40">
                  <c:v>30.187723547881411</c:v>
                </c:pt>
                <c:pt idx="41">
                  <c:v>30.061293848419435</c:v>
                </c:pt>
                <c:pt idx="42">
                  <c:v>29.893476057469023</c:v>
                </c:pt>
                <c:pt idx="43">
                  <c:v>31.011421151035165</c:v>
                </c:pt>
                <c:pt idx="44">
                  <c:v>31.800968269589934</c:v>
                </c:pt>
                <c:pt idx="45">
                  <c:v>32.830502383673199</c:v>
                </c:pt>
                <c:pt idx="46">
                  <c:v>33.980644871212021</c:v>
                </c:pt>
                <c:pt idx="47">
                  <c:v>34.90053603991435</c:v>
                </c:pt>
                <c:pt idx="48">
                  <c:v>35.235768103321774</c:v>
                </c:pt>
                <c:pt idx="49">
                  <c:v>35.302217674242755</c:v>
                </c:pt>
                <c:pt idx="50">
                  <c:v>35.987058362559573</c:v>
                </c:pt>
                <c:pt idx="51">
                  <c:v>36.786997930458227</c:v>
                </c:pt>
                <c:pt idx="52">
                  <c:v>37.746105284447644</c:v>
                </c:pt>
                <c:pt idx="53">
                  <c:v>38.466536538252171</c:v>
                </c:pt>
                <c:pt idx="54">
                  <c:v>39.104113886652001</c:v>
                </c:pt>
                <c:pt idx="55">
                  <c:v>39.061350968312091</c:v>
                </c:pt>
                <c:pt idx="56">
                  <c:v>40.808045702574901</c:v>
                </c:pt>
                <c:pt idx="57">
                  <c:v>41.900924268744411</c:v>
                </c:pt>
                <c:pt idx="58">
                  <c:v>42.636378347291007</c:v>
                </c:pt>
                <c:pt idx="59">
                  <c:v>43.258064444346388</c:v>
                </c:pt>
                <c:pt idx="60">
                  <c:v>43.651176480318981</c:v>
                </c:pt>
                <c:pt idx="61">
                  <c:v>43.865657972889579</c:v>
                </c:pt>
                <c:pt idx="62">
                  <c:v>44.103906150830561</c:v>
                </c:pt>
                <c:pt idx="63">
                  <c:v>45.229589454647936</c:v>
                </c:pt>
                <c:pt idx="64">
                  <c:v>45.335762388794834</c:v>
                </c:pt>
                <c:pt idx="65">
                  <c:v>45.92567301028766</c:v>
                </c:pt>
                <c:pt idx="66">
                  <c:v>46.649842558420154</c:v>
                </c:pt>
                <c:pt idx="67">
                  <c:v>46.860119291117478</c:v>
                </c:pt>
                <c:pt idx="68">
                  <c:v>46.934379256954571</c:v>
                </c:pt>
                <c:pt idx="69">
                  <c:v>47.929685706115748</c:v>
                </c:pt>
                <c:pt idx="70">
                  <c:v>49.095109014101027</c:v>
                </c:pt>
                <c:pt idx="71">
                  <c:v>49.639606124715954</c:v>
                </c:pt>
                <c:pt idx="72">
                  <c:v>50.598241345998098</c:v>
                </c:pt>
                <c:pt idx="73">
                  <c:v>51.314236892359638</c:v>
                </c:pt>
                <c:pt idx="74">
                  <c:v>51.222651395178275</c:v>
                </c:pt>
                <c:pt idx="75">
                  <c:v>51.568610308420183</c:v>
                </c:pt>
                <c:pt idx="76">
                  <c:v>51.847352075283695</c:v>
                </c:pt>
                <c:pt idx="77">
                  <c:v>52.740162221500817</c:v>
                </c:pt>
                <c:pt idx="78">
                  <c:v>53.576438885093296</c:v>
                </c:pt>
                <c:pt idx="79">
                  <c:v>54.57074737961721</c:v>
                </c:pt>
                <c:pt idx="80">
                  <c:v>54.632008690667149</c:v>
                </c:pt>
                <c:pt idx="81">
                  <c:v>54.773965532164247</c:v>
                </c:pt>
                <c:pt idx="82">
                  <c:v>54.998883271056229</c:v>
                </c:pt>
                <c:pt idx="83">
                  <c:v>55.696765142156472</c:v>
                </c:pt>
                <c:pt idx="84">
                  <c:v>56.52862327438249</c:v>
                </c:pt>
                <c:pt idx="85">
                  <c:v>57.203150239714468</c:v>
                </c:pt>
                <c:pt idx="86">
                  <c:v>57.23080698819232</c:v>
                </c:pt>
                <c:pt idx="87">
                  <c:v>57.671547608568403</c:v>
                </c:pt>
                <c:pt idx="88">
                  <c:v>57.768282947008828</c:v>
                </c:pt>
                <c:pt idx="89">
                  <c:v>58.156922657646795</c:v>
                </c:pt>
                <c:pt idx="90">
                  <c:v>58.746973653252155</c:v>
                </c:pt>
                <c:pt idx="91">
                  <c:v>59.624243215960782</c:v>
                </c:pt>
                <c:pt idx="92">
                  <c:v>59.69865191542582</c:v>
                </c:pt>
                <c:pt idx="93">
                  <c:v>60.046328736422787</c:v>
                </c:pt>
                <c:pt idx="94">
                  <c:v>59.765983330817093</c:v>
                </c:pt>
                <c:pt idx="95">
                  <c:v>60.374542362667491</c:v>
                </c:pt>
                <c:pt idx="96">
                  <c:v>60.89557347625216</c:v>
                </c:pt>
                <c:pt idx="97">
                  <c:v>61.039633784403513</c:v>
                </c:pt>
                <c:pt idx="98">
                  <c:v>61.029032377161414</c:v>
                </c:pt>
                <c:pt idx="99">
                  <c:v>61.77257546500411</c:v>
                </c:pt>
                <c:pt idx="100">
                  <c:v>62.191752064294775</c:v>
                </c:pt>
                <c:pt idx="101">
                  <c:v>61.826744653947081</c:v>
                </c:pt>
                <c:pt idx="102">
                  <c:v>61.414662466411485</c:v>
                </c:pt>
                <c:pt idx="103">
                  <c:v>61.181566319664228</c:v>
                </c:pt>
                <c:pt idx="104">
                  <c:v>61.128964328179492</c:v>
                </c:pt>
                <c:pt idx="105">
                  <c:v>61.63284260006408</c:v>
                </c:pt>
                <c:pt idx="106">
                  <c:v>61.729927836315227</c:v>
                </c:pt>
                <c:pt idx="107">
                  <c:v>61.890665385329868</c:v>
                </c:pt>
                <c:pt idx="108">
                  <c:v>62.74108030428674</c:v>
                </c:pt>
                <c:pt idx="109">
                  <c:v>63.683594039414423</c:v>
                </c:pt>
                <c:pt idx="110">
                  <c:v>63.897306269000602</c:v>
                </c:pt>
                <c:pt idx="111">
                  <c:v>64.010513021718921</c:v>
                </c:pt>
                <c:pt idx="112">
                  <c:v>63.779192787360579</c:v>
                </c:pt>
                <c:pt idx="113">
                  <c:v>63.165480556197529</c:v>
                </c:pt>
                <c:pt idx="114">
                  <c:v>63.162035343277594</c:v>
                </c:pt>
                <c:pt idx="115">
                  <c:v>63.008297128725133</c:v>
                </c:pt>
                <c:pt idx="116">
                  <c:v>62.599964885790101</c:v>
                </c:pt>
                <c:pt idx="117">
                  <c:v>62.898526586908545</c:v>
                </c:pt>
                <c:pt idx="118">
                  <c:v>63.239176313968926</c:v>
                </c:pt>
                <c:pt idx="119">
                  <c:v>63.189667508147934</c:v>
                </c:pt>
                <c:pt idx="120">
                  <c:v>63.184320379160638</c:v>
                </c:pt>
                <c:pt idx="121">
                  <c:v>63.103745612899537</c:v>
                </c:pt>
                <c:pt idx="122">
                  <c:v>63.017236558017011</c:v>
                </c:pt>
                <c:pt idx="123">
                  <c:v>63.928561583261271</c:v>
                </c:pt>
                <c:pt idx="124">
                  <c:v>64.194500173835877</c:v>
                </c:pt>
                <c:pt idx="125">
                  <c:v>63.880521129835913</c:v>
                </c:pt>
                <c:pt idx="126">
                  <c:v>63.159128061325859</c:v>
                </c:pt>
                <c:pt idx="127">
                  <c:v>67.725262700108374</c:v>
                </c:pt>
                <c:pt idx="128">
                  <c:v>57.288633859006843</c:v>
                </c:pt>
                <c:pt idx="129">
                  <c:v>59.775450188353489</c:v>
                </c:pt>
                <c:pt idx="130">
                  <c:v>62.606671649135762</c:v>
                </c:pt>
                <c:pt idx="131">
                  <c:v>65.39513705447321</c:v>
                </c:pt>
                <c:pt idx="132">
                  <c:v>67.399727651303181</c:v>
                </c:pt>
                <c:pt idx="133">
                  <c:v>69.350508086390477</c:v>
                </c:pt>
                <c:pt idx="134">
                  <c:v>71.330070122244535</c:v>
                </c:pt>
                <c:pt idx="135">
                  <c:v>72.030512601624167</c:v>
                </c:pt>
                <c:pt idx="136">
                  <c:v>71.696640081334579</c:v>
                </c:pt>
                <c:pt idx="137">
                  <c:v>76.251381560021102</c:v>
                </c:pt>
                <c:pt idx="138">
                  <c:v>80.244399119541839</c:v>
                </c:pt>
                <c:pt idx="139">
                  <c:v>81.69245951409988</c:v>
                </c:pt>
                <c:pt idx="140">
                  <c:v>82.858957796584249</c:v>
                </c:pt>
                <c:pt idx="141">
                  <c:v>83.849812229861456</c:v>
                </c:pt>
                <c:pt idx="142">
                  <c:v>84.458891854213363</c:v>
                </c:pt>
                <c:pt idx="143">
                  <c:v>84.602841211066377</c:v>
                </c:pt>
                <c:pt idx="144">
                  <c:v>85.561947473349946</c:v>
                </c:pt>
                <c:pt idx="145">
                  <c:v>86.133045506768042</c:v>
                </c:pt>
                <c:pt idx="146">
                  <c:v>87.266751303255262</c:v>
                </c:pt>
                <c:pt idx="147">
                  <c:v>87.899226749925859</c:v>
                </c:pt>
                <c:pt idx="148">
                  <c:v>89.082045238448174</c:v>
                </c:pt>
                <c:pt idx="149">
                  <c:v>90.213108853642595</c:v>
                </c:pt>
                <c:pt idx="150">
                  <c:v>91.260557681288688</c:v>
                </c:pt>
                <c:pt idx="151">
                  <c:v>92.680371022942353</c:v>
                </c:pt>
                <c:pt idx="152">
                  <c:v>94.04284851934365</c:v>
                </c:pt>
                <c:pt idx="153">
                  <c:v>95.120925441490186</c:v>
                </c:pt>
                <c:pt idx="154">
                  <c:v>96.248174552478645</c:v>
                </c:pt>
                <c:pt idx="155">
                  <c:v>97.085464058306158</c:v>
                </c:pt>
                <c:pt idx="156">
                  <c:v>97.087604525575699</c:v>
                </c:pt>
                <c:pt idx="157">
                  <c:v>99.280024065184492</c:v>
                </c:pt>
                <c:pt idx="158">
                  <c:v>101.13781860189532</c:v>
                </c:pt>
                <c:pt idx="159">
                  <c:v>102.17195703476871</c:v>
                </c:pt>
                <c:pt idx="160">
                  <c:v>103.33759948409883</c:v>
                </c:pt>
                <c:pt idx="161">
                  <c:v>104.36243721647469</c:v>
                </c:pt>
                <c:pt idx="162">
                  <c:v>105.01370681260643</c:v>
                </c:pt>
                <c:pt idx="163">
                  <c:v>106.13556853179757</c:v>
                </c:pt>
                <c:pt idx="164">
                  <c:v>107.23389340267032</c:v>
                </c:pt>
                <c:pt idx="165">
                  <c:v>107.61611456817833</c:v>
                </c:pt>
                <c:pt idx="166">
                  <c:v>108.71472788694581</c:v>
                </c:pt>
                <c:pt idx="167">
                  <c:v>109.37655557141986</c:v>
                </c:pt>
                <c:pt idx="168">
                  <c:v>110.69683442458762</c:v>
                </c:pt>
                <c:pt idx="169">
                  <c:v>111.05631773536253</c:v>
                </c:pt>
                <c:pt idx="170">
                  <c:v>111.72822155291978</c:v>
                </c:pt>
                <c:pt idx="171">
                  <c:v>112.39490677150884</c:v>
                </c:pt>
                <c:pt idx="172">
                  <c:v>112.74110286998281</c:v>
                </c:pt>
                <c:pt idx="173">
                  <c:v>113.16396900742853</c:v>
                </c:pt>
                <c:pt idx="174">
                  <c:v>114.12992530861953</c:v>
                </c:pt>
                <c:pt idx="175">
                  <c:v>114.07468575744402</c:v>
                </c:pt>
                <c:pt idx="176">
                  <c:v>114.17344341796921</c:v>
                </c:pt>
                <c:pt idx="177">
                  <c:v>114.80973539828122</c:v>
                </c:pt>
                <c:pt idx="178">
                  <c:v>116.1001657765601</c:v>
                </c:pt>
                <c:pt idx="179">
                  <c:v>116.38422250729236</c:v>
                </c:pt>
                <c:pt idx="180">
                  <c:v>116.5244403234199</c:v>
                </c:pt>
                <c:pt idx="181">
                  <c:v>116.71460177096577</c:v>
                </c:pt>
                <c:pt idx="182">
                  <c:v>117.34187369443067</c:v>
                </c:pt>
                <c:pt idx="183">
                  <c:v>122.1190531423391</c:v>
                </c:pt>
                <c:pt idx="184">
                  <c:v>128.79223716207468</c:v>
                </c:pt>
                <c:pt idx="185">
                  <c:v>134.5793603686763</c:v>
                </c:pt>
                <c:pt idx="186">
                  <c:v>140.5876669801811</c:v>
                </c:pt>
                <c:pt idx="187">
                  <c:v>143.50314587512537</c:v>
                </c:pt>
                <c:pt idx="188">
                  <c:v>145.32350226726433</c:v>
                </c:pt>
                <c:pt idx="189">
                  <c:v>144.14091278631736</c:v>
                </c:pt>
                <c:pt idx="190">
                  <c:v>143.39435260728848</c:v>
                </c:pt>
                <c:pt idx="191">
                  <c:v>144.6204681124803</c:v>
                </c:pt>
                <c:pt idx="192">
                  <c:v>145.29869246858092</c:v>
                </c:pt>
                <c:pt idx="193">
                  <c:v>145.1959373322955</c:v>
                </c:pt>
                <c:pt idx="194">
                  <c:v>144.13202007583462</c:v>
                </c:pt>
                <c:pt idx="195">
                  <c:v>144.71081536857784</c:v>
                </c:pt>
                <c:pt idx="196">
                  <c:v>142.97673746299435</c:v>
                </c:pt>
                <c:pt idx="197">
                  <c:v>97.798905316426584</c:v>
                </c:pt>
                <c:pt idx="198">
                  <c:v>68.327852241483328</c:v>
                </c:pt>
                <c:pt idx="199">
                  <c:v>67.081396185028495</c:v>
                </c:pt>
                <c:pt idx="200">
                  <c:v>66.17031559100208</c:v>
                </c:pt>
                <c:pt idx="201">
                  <c:v>63.652573264717972</c:v>
                </c:pt>
                <c:pt idx="202">
                  <c:v>61.716379208350908</c:v>
                </c:pt>
                <c:pt idx="203">
                  <c:v>60.233376011466298</c:v>
                </c:pt>
                <c:pt idx="204">
                  <c:v>59.025327019298167</c:v>
                </c:pt>
                <c:pt idx="205">
                  <c:v>58.241316300707027</c:v>
                </c:pt>
                <c:pt idx="206">
                  <c:v>57.317896017782502</c:v>
                </c:pt>
                <c:pt idx="207">
                  <c:v>56.027212840176816</c:v>
                </c:pt>
                <c:pt idx="208">
                  <c:v>55.209719510280181</c:v>
                </c:pt>
                <c:pt idx="209">
                  <c:v>54.139007532592828</c:v>
                </c:pt>
                <c:pt idx="210">
                  <c:v>52.787948914558918</c:v>
                </c:pt>
                <c:pt idx="211">
                  <c:v>52.723296934545651</c:v>
                </c:pt>
                <c:pt idx="212">
                  <c:v>52.034991303661478</c:v>
                </c:pt>
                <c:pt idx="213">
                  <c:v>51.232409238812131</c:v>
                </c:pt>
                <c:pt idx="214">
                  <c:v>50.221294592605048</c:v>
                </c:pt>
                <c:pt idx="215">
                  <c:v>49.315368244038176</c:v>
                </c:pt>
                <c:pt idx="216">
                  <c:v>48.476630891266254</c:v>
                </c:pt>
                <c:pt idx="217">
                  <c:v>47.37543463617029</c:v>
                </c:pt>
                <c:pt idx="218">
                  <c:v>46.531203394055673</c:v>
                </c:pt>
                <c:pt idx="219">
                  <c:v>45.617366606380017</c:v>
                </c:pt>
                <c:pt idx="220">
                  <c:v>44.340559392750933</c:v>
                </c:pt>
                <c:pt idx="221">
                  <c:v>44.874208538386739</c:v>
                </c:pt>
                <c:pt idx="222">
                  <c:v>43.972123194078293</c:v>
                </c:pt>
                <c:pt idx="223">
                  <c:v>42.634820067146023</c:v>
                </c:pt>
                <c:pt idx="224">
                  <c:v>42.571064733714259</c:v>
                </c:pt>
                <c:pt idx="225">
                  <c:v>56.055152455418074</c:v>
                </c:pt>
                <c:pt idx="226">
                  <c:v>59.488452127001551</c:v>
                </c:pt>
                <c:pt idx="227">
                  <c:v>56.241262001769947</c:v>
                </c:pt>
                <c:pt idx="228">
                  <c:v>54.602888903612723</c:v>
                </c:pt>
                <c:pt idx="229">
                  <c:v>77.234094299284976</c:v>
                </c:pt>
                <c:pt idx="230">
                  <c:v>76.595404430738213</c:v>
                </c:pt>
                <c:pt idx="231">
                  <c:v>75.547173798287517</c:v>
                </c:pt>
                <c:pt idx="232">
                  <c:v>86.408134602619313</c:v>
                </c:pt>
                <c:pt idx="233">
                  <c:v>119.52492053388522</c:v>
                </c:pt>
                <c:pt idx="234">
                  <c:v>141.62707082185474</c:v>
                </c:pt>
                <c:pt idx="235">
                  <c:v>146.7608817168624</c:v>
                </c:pt>
                <c:pt idx="236">
                  <c:v>141.96501826867419</c:v>
                </c:pt>
                <c:pt idx="237">
                  <c:v>138.96754172764648</c:v>
                </c:pt>
                <c:pt idx="238">
                  <c:v>138.34689142926905</c:v>
                </c:pt>
                <c:pt idx="239">
                  <c:v>138.72605415105053</c:v>
                </c:pt>
                <c:pt idx="240">
                  <c:v>141.00225855359909</c:v>
                </c:pt>
                <c:pt idx="241">
                  <c:v>141.29229328515106</c:v>
                </c:pt>
                <c:pt idx="242">
                  <c:v>143.62537200086371</c:v>
                </c:pt>
                <c:pt idx="243">
                  <c:v>141.90801133822842</c:v>
                </c:pt>
                <c:pt idx="244">
                  <c:v>145.31934299558534</c:v>
                </c:pt>
                <c:pt idx="245">
                  <c:v>140.1228682468053</c:v>
                </c:pt>
                <c:pt idx="246">
                  <c:v>138.53431252734404</c:v>
                </c:pt>
                <c:pt idx="247">
                  <c:v>138.44813814313738</c:v>
                </c:pt>
                <c:pt idx="248">
                  <c:v>144.57385783074403</c:v>
                </c:pt>
                <c:pt idx="249">
                  <c:v>131.61783795466769</c:v>
                </c:pt>
                <c:pt idx="250">
                  <c:v>127.26884385115834</c:v>
                </c:pt>
                <c:pt idx="251">
                  <c:v>117.75672758852174</c:v>
                </c:pt>
                <c:pt idx="252">
                  <c:v>98.833650142970825</c:v>
                </c:pt>
                <c:pt idx="253">
                  <c:v>103.30568288198209</c:v>
                </c:pt>
                <c:pt idx="254">
                  <c:v>119.9136473033907</c:v>
                </c:pt>
                <c:pt idx="255">
                  <c:v>120.99541583314313</c:v>
                </c:pt>
                <c:pt idx="256">
                  <c:v>123.46260736282677</c:v>
                </c:pt>
                <c:pt idx="257">
                  <c:v>122.93855790488412</c:v>
                </c:pt>
                <c:pt idx="258">
                  <c:v>123.60080395710899</c:v>
                </c:pt>
                <c:pt idx="259">
                  <c:v>123.52197564578184</c:v>
                </c:pt>
                <c:pt idx="260">
                  <c:v>122.3815847300079</c:v>
                </c:pt>
                <c:pt idx="261">
                  <c:v>122.257189130477</c:v>
                </c:pt>
                <c:pt idx="262">
                  <c:v>123.08949662096398</c:v>
                </c:pt>
                <c:pt idx="263">
                  <c:v>122.57596898772472</c:v>
                </c:pt>
                <c:pt idx="264">
                  <c:v>123.26964440884896</c:v>
                </c:pt>
                <c:pt idx="265">
                  <c:v>122.24895782821406</c:v>
                </c:pt>
                <c:pt idx="266">
                  <c:v>123.3246256308519</c:v>
                </c:pt>
                <c:pt idx="267">
                  <c:v>122.31851199740339</c:v>
                </c:pt>
                <c:pt idx="268">
                  <c:v>121.65452406205384</c:v>
                </c:pt>
                <c:pt idx="269">
                  <c:v>121.04199616939242</c:v>
                </c:pt>
                <c:pt idx="270">
                  <c:v>121.07476628688907</c:v>
                </c:pt>
                <c:pt idx="271">
                  <c:v>120.74449138302082</c:v>
                </c:pt>
                <c:pt idx="272">
                  <c:v>120.96964880001501</c:v>
                </c:pt>
                <c:pt idx="273">
                  <c:v>121.13299303220325</c:v>
                </c:pt>
                <c:pt idx="274">
                  <c:v>122.89664929557125</c:v>
                </c:pt>
                <c:pt idx="275">
                  <c:v>122.70891280088533</c:v>
                </c:pt>
                <c:pt idx="276">
                  <c:v>123.41664544434467</c:v>
                </c:pt>
                <c:pt idx="277">
                  <c:v>123.22070133377771</c:v>
                </c:pt>
                <c:pt idx="278">
                  <c:v>122.4798795587066</c:v>
                </c:pt>
                <c:pt idx="279">
                  <c:v>122.21232481688577</c:v>
                </c:pt>
                <c:pt idx="280">
                  <c:v>123.42088839907238</c:v>
                </c:pt>
                <c:pt idx="281">
                  <c:v>122.70127140574401</c:v>
                </c:pt>
                <c:pt idx="282">
                  <c:v>122.78483600912941</c:v>
                </c:pt>
                <c:pt idx="283">
                  <c:v>122.73214290758689</c:v>
                </c:pt>
                <c:pt idx="284">
                  <c:v>122.31230594574356</c:v>
                </c:pt>
                <c:pt idx="285">
                  <c:v>123.56616397063303</c:v>
                </c:pt>
                <c:pt idx="286">
                  <c:v>125.26184466443024</c:v>
                </c:pt>
                <c:pt idx="287">
                  <c:v>125.63465348041383</c:v>
                </c:pt>
                <c:pt idx="288">
                  <c:v>126.81069925575852</c:v>
                </c:pt>
                <c:pt idx="289">
                  <c:v>126.29906771263045</c:v>
                </c:pt>
                <c:pt idx="290">
                  <c:v>125.9341176365707</c:v>
                </c:pt>
                <c:pt idx="291">
                  <c:v>128.23978043988308</c:v>
                </c:pt>
                <c:pt idx="292">
                  <c:v>130.29987127243376</c:v>
                </c:pt>
                <c:pt idx="293">
                  <c:v>129.46378863566321</c:v>
                </c:pt>
                <c:pt idx="294">
                  <c:v>129.63444026363175</c:v>
                </c:pt>
                <c:pt idx="295">
                  <c:v>128.58955796985748</c:v>
                </c:pt>
                <c:pt idx="296">
                  <c:v>129.29716359487705</c:v>
                </c:pt>
                <c:pt idx="297">
                  <c:v>128.4952568910397</c:v>
                </c:pt>
                <c:pt idx="298">
                  <c:v>129.26779659601678</c:v>
                </c:pt>
                <c:pt idx="299">
                  <c:v>128.64484232531601</c:v>
                </c:pt>
                <c:pt idx="300">
                  <c:v>129.06511774538447</c:v>
                </c:pt>
                <c:pt idx="301">
                  <c:v>129.1928759810547</c:v>
                </c:pt>
                <c:pt idx="302">
                  <c:v>130.0608491339747</c:v>
                </c:pt>
                <c:pt idx="303">
                  <c:v>130.14665530173539</c:v>
                </c:pt>
                <c:pt idx="304">
                  <c:v>130.82444671436588</c:v>
                </c:pt>
                <c:pt idx="305">
                  <c:v>130.12249887237513</c:v>
                </c:pt>
                <c:pt idx="306">
                  <c:v>130.38216590152203</c:v>
                </c:pt>
                <c:pt idx="307">
                  <c:v>131.28370699600043</c:v>
                </c:pt>
                <c:pt idx="308">
                  <c:v>136.02651381279418</c:v>
                </c:pt>
                <c:pt idx="309">
                  <c:v>134.84826140956099</c:v>
                </c:pt>
                <c:pt idx="310">
                  <c:v>132.00284588285581</c:v>
                </c:pt>
                <c:pt idx="311">
                  <c:v>132.2884749522772</c:v>
                </c:pt>
                <c:pt idx="312">
                  <c:v>132.78548956507046</c:v>
                </c:pt>
                <c:pt idx="313">
                  <c:v>132.76884983536203</c:v>
                </c:pt>
                <c:pt idx="314">
                  <c:v>132.45810637712844</c:v>
                </c:pt>
                <c:pt idx="315">
                  <c:v>133.32467104822967</c:v>
                </c:pt>
                <c:pt idx="316">
                  <c:v>134.23614685688122</c:v>
                </c:pt>
                <c:pt idx="317">
                  <c:v>133.86578629591565</c:v>
                </c:pt>
                <c:pt idx="318">
                  <c:v>133.67500445354639</c:v>
                </c:pt>
                <c:pt idx="319">
                  <c:v>135.54780554630509</c:v>
                </c:pt>
                <c:pt idx="320">
                  <c:v>136.91662039335608</c:v>
                </c:pt>
                <c:pt idx="321">
                  <c:v>136.79968138608925</c:v>
                </c:pt>
                <c:pt idx="322">
                  <c:v>136.63818218415756</c:v>
                </c:pt>
                <c:pt idx="323">
                  <c:v>136.51816484650814</c:v>
                </c:pt>
                <c:pt idx="324">
                  <c:v>136.81064810085229</c:v>
                </c:pt>
                <c:pt idx="325">
                  <c:v>136.63688867379773</c:v>
                </c:pt>
                <c:pt idx="326">
                  <c:v>137.46468840932181</c:v>
                </c:pt>
                <c:pt idx="327">
                  <c:v>138.52189651079047</c:v>
                </c:pt>
                <c:pt idx="328">
                  <c:v>139.19827290375684</c:v>
                </c:pt>
                <c:pt idx="329">
                  <c:v>139.3251538754603</c:v>
                </c:pt>
                <c:pt idx="330">
                  <c:v>139.72117574417749</c:v>
                </c:pt>
                <c:pt idx="331">
                  <c:v>139.96032452387831</c:v>
                </c:pt>
                <c:pt idx="332">
                  <c:v>139.95747419504696</c:v>
                </c:pt>
                <c:pt idx="333">
                  <c:v>139.8921187266362</c:v>
                </c:pt>
                <c:pt idx="334">
                  <c:v>140.48639555122452</c:v>
                </c:pt>
                <c:pt idx="335">
                  <c:v>140.98082313360078</c:v>
                </c:pt>
                <c:pt idx="336">
                  <c:v>141.06414174729014</c:v>
                </c:pt>
                <c:pt idx="337">
                  <c:v>140.78670442339623</c:v>
                </c:pt>
                <c:pt idx="338">
                  <c:v>140.97643935720058</c:v>
                </c:pt>
                <c:pt idx="339">
                  <c:v>141.97937807677326</c:v>
                </c:pt>
                <c:pt idx="340">
                  <c:v>143.32321388176217</c:v>
                </c:pt>
                <c:pt idx="341">
                  <c:v>143.3960702361002</c:v>
                </c:pt>
                <c:pt idx="342">
                  <c:v>143.40109572192401</c:v>
                </c:pt>
                <c:pt idx="343">
                  <c:v>143.50735757876714</c:v>
                </c:pt>
                <c:pt idx="344">
                  <c:v>143.82171398220783</c:v>
                </c:pt>
                <c:pt idx="345">
                  <c:v>144.76038351724256</c:v>
                </c:pt>
                <c:pt idx="346">
                  <c:v>145.13419790110723</c:v>
                </c:pt>
                <c:pt idx="347">
                  <c:v>145.28410490361344</c:v>
                </c:pt>
                <c:pt idx="348">
                  <c:v>145.24989568452941</c:v>
                </c:pt>
                <c:pt idx="349">
                  <c:v>145.42060972813786</c:v>
                </c:pt>
                <c:pt idx="350">
                  <c:v>146.85754658040915</c:v>
                </c:pt>
                <c:pt idx="351">
                  <c:v>147.26856668788278</c:v>
                </c:pt>
                <c:pt idx="352">
                  <c:v>147.81756649422431</c:v>
                </c:pt>
                <c:pt idx="353">
                  <c:v>147.91859878160597</c:v>
                </c:pt>
                <c:pt idx="354">
                  <c:v>147.93664509118423</c:v>
                </c:pt>
                <c:pt idx="355">
                  <c:v>148.17431806004726</c:v>
                </c:pt>
                <c:pt idx="356">
                  <c:v>149.33004626372315</c:v>
                </c:pt>
                <c:pt idx="357">
                  <c:v>149.54256452537152</c:v>
                </c:pt>
                <c:pt idx="358">
                  <c:v>150.39380601245358</c:v>
                </c:pt>
                <c:pt idx="359">
                  <c:v>150.36193197656976</c:v>
                </c:pt>
                <c:pt idx="360">
                  <c:v>150.08016448138153</c:v>
                </c:pt>
                <c:pt idx="361">
                  <c:v>149.2085403722819</c:v>
                </c:pt>
                <c:pt idx="362">
                  <c:v>150.30180995165205</c:v>
                </c:pt>
                <c:pt idx="363">
                  <c:v>151.01934819194625</c:v>
                </c:pt>
                <c:pt idx="364">
                  <c:v>152.70722160313667</c:v>
                </c:pt>
                <c:pt idx="365">
                  <c:v>152.89432742718085</c:v>
                </c:pt>
                <c:pt idx="366">
                  <c:v>152.42480365185259</c:v>
                </c:pt>
                <c:pt idx="367">
                  <c:v>153.11989108539208</c:v>
                </c:pt>
                <c:pt idx="368">
                  <c:v>153.65693114731468</c:v>
                </c:pt>
                <c:pt idx="369">
                  <c:v>153.73420080947989</c:v>
                </c:pt>
                <c:pt idx="370">
                  <c:v>154.36798001113391</c:v>
                </c:pt>
                <c:pt idx="371">
                  <c:v>154.83154850640742</c:v>
                </c:pt>
                <c:pt idx="372">
                  <c:v>155.73558750896714</c:v>
                </c:pt>
                <c:pt idx="373">
                  <c:v>155.04128515008247</c:v>
                </c:pt>
                <c:pt idx="374">
                  <c:v>157.37287760031921</c:v>
                </c:pt>
                <c:pt idx="375">
                  <c:v>157.94565006282491</c:v>
                </c:pt>
                <c:pt idx="376">
                  <c:v>158.36620067379837</c:v>
                </c:pt>
                <c:pt idx="377">
                  <c:v>158.16196890987476</c:v>
                </c:pt>
                <c:pt idx="378">
                  <c:v>157.92304159413041</c:v>
                </c:pt>
                <c:pt idx="379">
                  <c:v>157.90297377289679</c:v>
                </c:pt>
                <c:pt idx="380">
                  <c:v>157.93159283337607</c:v>
                </c:pt>
                <c:pt idx="381">
                  <c:v>158.57554166943842</c:v>
                </c:pt>
                <c:pt idx="382">
                  <c:v>159.84797933295053</c:v>
                </c:pt>
                <c:pt idx="383">
                  <c:v>160.11272522133518</c:v>
                </c:pt>
                <c:pt idx="384">
                  <c:v>160.07482064029486</c:v>
                </c:pt>
                <c:pt idx="385">
                  <c:v>160.24467505662963</c:v>
                </c:pt>
                <c:pt idx="386">
                  <c:v>161.37993462647353</c:v>
                </c:pt>
                <c:pt idx="387">
                  <c:v>162.70991876725597</c:v>
                </c:pt>
                <c:pt idx="388">
                  <c:v>163.62424216597245</c:v>
                </c:pt>
                <c:pt idx="389">
                  <c:v>163.24051969315823</c:v>
                </c:pt>
                <c:pt idx="390">
                  <c:v>164.30606088826096</c:v>
                </c:pt>
                <c:pt idx="391">
                  <c:v>164.30123747358985</c:v>
                </c:pt>
                <c:pt idx="392">
                  <c:v>164.59002691187314</c:v>
                </c:pt>
                <c:pt idx="393">
                  <c:v>164.80676145156241</c:v>
                </c:pt>
                <c:pt idx="394">
                  <c:v>166.4397662627085</c:v>
                </c:pt>
                <c:pt idx="395">
                  <c:v>166.93195473198821</c:v>
                </c:pt>
                <c:pt idx="396">
                  <c:v>168.60746766273726</c:v>
                </c:pt>
                <c:pt idx="397">
                  <c:v>169.3666318300711</c:v>
                </c:pt>
                <c:pt idx="398">
                  <c:v>169.64998367444039</c:v>
                </c:pt>
                <c:pt idx="399">
                  <c:v>169.8904718929461</c:v>
                </c:pt>
                <c:pt idx="400">
                  <c:v>170.18166694710968</c:v>
                </c:pt>
                <c:pt idx="401">
                  <c:v>170.2928669115407</c:v>
                </c:pt>
                <c:pt idx="402">
                  <c:v>171.69835188995623</c:v>
                </c:pt>
                <c:pt idx="403">
                  <c:v>172.31083752846146</c:v>
                </c:pt>
                <c:pt idx="404">
                  <c:v>172.99752058767567</c:v>
                </c:pt>
                <c:pt idx="405">
                  <c:v>174.2742661486902</c:v>
                </c:pt>
                <c:pt idx="406">
                  <c:v>174.78519556850188</c:v>
                </c:pt>
                <c:pt idx="407">
                  <c:v>174.8157135901308</c:v>
                </c:pt>
                <c:pt idx="408">
                  <c:v>175.06298438284833</c:v>
                </c:pt>
                <c:pt idx="409">
                  <c:v>146.83106662327043</c:v>
                </c:pt>
                <c:pt idx="410">
                  <c:v>97.682471608962018</c:v>
                </c:pt>
                <c:pt idx="411">
                  <c:v>83.487476053763402</c:v>
                </c:pt>
                <c:pt idx="412">
                  <c:v>74.355370869708722</c:v>
                </c:pt>
                <c:pt idx="413">
                  <c:v>70.800992104361583</c:v>
                </c:pt>
                <c:pt idx="414">
                  <c:v>67.642445198850524</c:v>
                </c:pt>
                <c:pt idx="415">
                  <c:v>65.310614110996383</c:v>
                </c:pt>
                <c:pt idx="416">
                  <c:v>62.81632653536019</c:v>
                </c:pt>
                <c:pt idx="417">
                  <c:v>60.444519113227905</c:v>
                </c:pt>
                <c:pt idx="418">
                  <c:v>58.716986859223084</c:v>
                </c:pt>
                <c:pt idx="419">
                  <c:v>57.057402208066875</c:v>
                </c:pt>
                <c:pt idx="420">
                  <c:v>55.852515278441608</c:v>
                </c:pt>
                <c:pt idx="421">
                  <c:v>54.399068277038232</c:v>
                </c:pt>
                <c:pt idx="422">
                  <c:v>53.197857160002364</c:v>
                </c:pt>
                <c:pt idx="423">
                  <c:v>52.223135114599174</c:v>
                </c:pt>
                <c:pt idx="424">
                  <c:v>50.559623019124189</c:v>
                </c:pt>
                <c:pt idx="425">
                  <c:v>50.760155945266597</c:v>
                </c:pt>
                <c:pt idx="426">
                  <c:v>50.814982143493914</c:v>
                </c:pt>
                <c:pt idx="427">
                  <c:v>60.660678447260089</c:v>
                </c:pt>
                <c:pt idx="428">
                  <c:v>68.036337470311793</c:v>
                </c:pt>
                <c:pt idx="429">
                  <c:v>64.696855705303832</c:v>
                </c:pt>
                <c:pt idx="430">
                  <c:v>61.889413754625963</c:v>
                </c:pt>
                <c:pt idx="431">
                  <c:v>60.698983277048143</c:v>
                </c:pt>
                <c:pt idx="432">
                  <c:v>59.858323431211147</c:v>
                </c:pt>
                <c:pt idx="433">
                  <c:v>59.901314774618236</c:v>
                </c:pt>
                <c:pt idx="434">
                  <c:v>60.754549633602153</c:v>
                </c:pt>
                <c:pt idx="435">
                  <c:v>59.889436798693588</c:v>
                </c:pt>
                <c:pt idx="436">
                  <c:v>60.294883052932207</c:v>
                </c:pt>
                <c:pt idx="437">
                  <c:v>60.074113552519592</c:v>
                </c:pt>
                <c:pt idx="438">
                  <c:v>60.771579273902503</c:v>
                </c:pt>
                <c:pt idx="439">
                  <c:v>60.82833485356317</c:v>
                </c:pt>
                <c:pt idx="440">
                  <c:v>60.442725521410608</c:v>
                </c:pt>
                <c:pt idx="441">
                  <c:v>63.471929625655854</c:v>
                </c:pt>
                <c:pt idx="442">
                  <c:v>67.167818609231603</c:v>
                </c:pt>
                <c:pt idx="443">
                  <c:v>71.305613039827549</c:v>
                </c:pt>
                <c:pt idx="444">
                  <c:v>75.662583358265039</c:v>
                </c:pt>
                <c:pt idx="445">
                  <c:v>77.903175573275462</c:v>
                </c:pt>
                <c:pt idx="446">
                  <c:v>79.378173387498904</c:v>
                </c:pt>
                <c:pt idx="447">
                  <c:v>86.171256681136384</c:v>
                </c:pt>
                <c:pt idx="448">
                  <c:v>92.253445786262247</c:v>
                </c:pt>
                <c:pt idx="449">
                  <c:v>95.430809027685683</c:v>
                </c:pt>
                <c:pt idx="450">
                  <c:v>99.291389429049516</c:v>
                </c:pt>
                <c:pt idx="451">
                  <c:v>100.71046249115088</c:v>
                </c:pt>
                <c:pt idx="452">
                  <c:v>103.19994557683212</c:v>
                </c:pt>
                <c:pt idx="453">
                  <c:v>103.25629123787368</c:v>
                </c:pt>
                <c:pt idx="454">
                  <c:v>103.31976440453843</c:v>
                </c:pt>
                <c:pt idx="455">
                  <c:v>104.35206607314815</c:v>
                </c:pt>
                <c:pt idx="456">
                  <c:v>106.14877649006853</c:v>
                </c:pt>
                <c:pt idx="457">
                  <c:v>105.60535879229884</c:v>
                </c:pt>
                <c:pt idx="458">
                  <c:v>105.10284648467713</c:v>
                </c:pt>
                <c:pt idx="459">
                  <c:v>103.79466093235216</c:v>
                </c:pt>
                <c:pt idx="460">
                  <c:v>103.37539211355798</c:v>
                </c:pt>
                <c:pt idx="461">
                  <c:v>101.39251652423205</c:v>
                </c:pt>
                <c:pt idx="462">
                  <c:v>101.02968306130256</c:v>
                </c:pt>
                <c:pt idx="463">
                  <c:v>98.353183923680177</c:v>
                </c:pt>
                <c:pt idx="464">
                  <c:v>96.640286770608142</c:v>
                </c:pt>
                <c:pt idx="465">
                  <c:v>93.602996784013015</c:v>
                </c:pt>
                <c:pt idx="466">
                  <c:v>91.371552851016546</c:v>
                </c:pt>
                <c:pt idx="467">
                  <c:v>91.49599178553504</c:v>
                </c:pt>
                <c:pt idx="468">
                  <c:v>84.489912981182684</c:v>
                </c:pt>
                <c:pt idx="469">
                  <c:v>82.325458768839638</c:v>
                </c:pt>
                <c:pt idx="470">
                  <c:v>80.906854545399071</c:v>
                </c:pt>
                <c:pt idx="471">
                  <c:v>77.797093158385664</c:v>
                </c:pt>
                <c:pt idx="472">
                  <c:v>74.954037554654619</c:v>
                </c:pt>
                <c:pt idx="473">
                  <c:v>74.120125982834267</c:v>
                </c:pt>
                <c:pt idx="474">
                  <c:v>73.391480756505814</c:v>
                </c:pt>
                <c:pt idx="475">
                  <c:v>66.442767570120651</c:v>
                </c:pt>
                <c:pt idx="476">
                  <c:v>60.924298956823279</c:v>
                </c:pt>
                <c:pt idx="477">
                  <c:v>57.379824152025229</c:v>
                </c:pt>
                <c:pt idx="478">
                  <c:v>54.064562203959454</c:v>
                </c:pt>
                <c:pt idx="479">
                  <c:v>51.537605582333505</c:v>
                </c:pt>
                <c:pt idx="480">
                  <c:v>50.199295191571387</c:v>
                </c:pt>
                <c:pt idx="481">
                  <c:v>50.364883169268118</c:v>
                </c:pt>
                <c:pt idx="482">
                  <c:v>44.600348802832791</c:v>
                </c:pt>
                <c:pt idx="483">
                  <c:v>42.783001991612608</c:v>
                </c:pt>
                <c:pt idx="484">
                  <c:v>41.483943541576835</c:v>
                </c:pt>
                <c:pt idx="485">
                  <c:v>39.729938882873938</c:v>
                </c:pt>
                <c:pt idx="486">
                  <c:v>38.816669487239317</c:v>
                </c:pt>
                <c:pt idx="487">
                  <c:v>38.870348924032704</c:v>
                </c:pt>
                <c:pt idx="488">
                  <c:v>39.360787469648031</c:v>
                </c:pt>
                <c:pt idx="489">
                  <c:v>36.429336846556318</c:v>
                </c:pt>
                <c:pt idx="490">
                  <c:v>34.641073279256354</c:v>
                </c:pt>
                <c:pt idx="491">
                  <c:v>34.386219928619283</c:v>
                </c:pt>
                <c:pt idx="492">
                  <c:v>33.46100184241628</c:v>
                </c:pt>
                <c:pt idx="493">
                  <c:v>33.453995460296561</c:v>
                </c:pt>
                <c:pt idx="494">
                  <c:v>33.476328191759649</c:v>
                </c:pt>
                <c:pt idx="495">
                  <c:v>32.681342489200986</c:v>
                </c:pt>
                <c:pt idx="496">
                  <c:v>33.501853956319366</c:v>
                </c:pt>
                <c:pt idx="497">
                  <c:v>32.283317322243825</c:v>
                </c:pt>
                <c:pt idx="498">
                  <c:v>31.868765566676256</c:v>
                </c:pt>
                <c:pt idx="499">
                  <c:v>31.921138569052438</c:v>
                </c:pt>
                <c:pt idx="500">
                  <c:v>31.30908246860556</c:v>
                </c:pt>
                <c:pt idx="501">
                  <c:v>31.281491093348205</c:v>
                </c:pt>
                <c:pt idx="502">
                  <c:v>31.691869083931021</c:v>
                </c:pt>
                <c:pt idx="503">
                  <c:v>53.089531017020668</c:v>
                </c:pt>
                <c:pt idx="504">
                  <c:v>65.86663154975588</c:v>
                </c:pt>
                <c:pt idx="505">
                  <c:v>69.061766072542127</c:v>
                </c:pt>
                <c:pt idx="506">
                  <c:v>72.978617929181965</c:v>
                </c:pt>
                <c:pt idx="507">
                  <c:v>75.351084258968257</c:v>
                </c:pt>
                <c:pt idx="508">
                  <c:v>76.81986760334128</c:v>
                </c:pt>
                <c:pt idx="509">
                  <c:v>78.730237073048926</c:v>
                </c:pt>
                <c:pt idx="510">
                  <c:v>79.878788686929468</c:v>
                </c:pt>
                <c:pt idx="511">
                  <c:v>81.383749918636383</c:v>
                </c:pt>
                <c:pt idx="512">
                  <c:v>83.741856352398031</c:v>
                </c:pt>
                <c:pt idx="513">
                  <c:v>86.35930053387473</c:v>
                </c:pt>
                <c:pt idx="514">
                  <c:v>88.592824319712761</c:v>
                </c:pt>
                <c:pt idx="515">
                  <c:v>88.525991609873586</c:v>
                </c:pt>
                <c:pt idx="516">
                  <c:v>93.457850728982436</c:v>
                </c:pt>
                <c:pt idx="517">
                  <c:v>96.001002089175529</c:v>
                </c:pt>
                <c:pt idx="518">
                  <c:v>98.179199872769033</c:v>
                </c:pt>
                <c:pt idx="519">
                  <c:v>100.97298564685323</c:v>
                </c:pt>
                <c:pt idx="520">
                  <c:v>103.64852353120007</c:v>
                </c:pt>
                <c:pt idx="521">
                  <c:v>104.10278420997099</c:v>
                </c:pt>
                <c:pt idx="522">
                  <c:v>104.55168843699732</c:v>
                </c:pt>
                <c:pt idx="523">
                  <c:v>110.74203886150291</c:v>
                </c:pt>
                <c:pt idx="524">
                  <c:v>114.98363534792514</c:v>
                </c:pt>
                <c:pt idx="525">
                  <c:v>117.81497383892072</c:v>
                </c:pt>
                <c:pt idx="526">
                  <c:v>120.49922540032128</c:v>
                </c:pt>
                <c:pt idx="527">
                  <c:v>120.79736383604693</c:v>
                </c:pt>
                <c:pt idx="528">
                  <c:v>121.47421945769686</c:v>
                </c:pt>
                <c:pt idx="529">
                  <c:v>126.41319448241764</c:v>
                </c:pt>
                <c:pt idx="530">
                  <c:v>130.45410699679928</c:v>
                </c:pt>
                <c:pt idx="531">
                  <c:v>132.6356688780761</c:v>
                </c:pt>
                <c:pt idx="532">
                  <c:v>134.66483915940171</c:v>
                </c:pt>
                <c:pt idx="533">
                  <c:v>135.77628764705187</c:v>
                </c:pt>
                <c:pt idx="534">
                  <c:v>136.55156366401496</c:v>
                </c:pt>
                <c:pt idx="535">
                  <c:v>138.71354793999089</c:v>
                </c:pt>
                <c:pt idx="536">
                  <c:v>139.9498689239073</c:v>
                </c:pt>
                <c:pt idx="537">
                  <c:v>140.96426985132015</c:v>
                </c:pt>
                <c:pt idx="538">
                  <c:v>141.4498151901532</c:v>
                </c:pt>
                <c:pt idx="539">
                  <c:v>141.95130516741469</c:v>
                </c:pt>
                <c:pt idx="540">
                  <c:v>142.26669821384496</c:v>
                </c:pt>
                <c:pt idx="541">
                  <c:v>142.63024848453409</c:v>
                </c:pt>
                <c:pt idx="542">
                  <c:v>142.80600472864461</c:v>
                </c:pt>
                <c:pt idx="543">
                  <c:v>142.80028185012182</c:v>
                </c:pt>
                <c:pt idx="544">
                  <c:v>142.71533620582653</c:v>
                </c:pt>
                <c:pt idx="545">
                  <c:v>142.65651666680424</c:v>
                </c:pt>
                <c:pt idx="546">
                  <c:v>142.64477306164014</c:v>
                </c:pt>
                <c:pt idx="547">
                  <c:v>142.33275998169361</c:v>
                </c:pt>
                <c:pt idx="548">
                  <c:v>142.00724179500386</c:v>
                </c:pt>
                <c:pt idx="549">
                  <c:v>141.75387127162045</c:v>
                </c:pt>
                <c:pt idx="550">
                  <c:v>141.51700415447073</c:v>
                </c:pt>
                <c:pt idx="551">
                  <c:v>140.80186612925246</c:v>
                </c:pt>
                <c:pt idx="552">
                  <c:v>140.33147219581031</c:v>
                </c:pt>
                <c:pt idx="553">
                  <c:v>139.74405207376904</c:v>
                </c:pt>
                <c:pt idx="554">
                  <c:v>138.60025170908733</c:v>
                </c:pt>
                <c:pt idx="555">
                  <c:v>138.38859020092647</c:v>
                </c:pt>
                <c:pt idx="556">
                  <c:v>138.5900458687567</c:v>
                </c:pt>
                <c:pt idx="557">
                  <c:v>137.99965120265875</c:v>
                </c:pt>
                <c:pt idx="558">
                  <c:v>137.53555719761778</c:v>
                </c:pt>
                <c:pt idx="559">
                  <c:v>136.74285715954974</c:v>
                </c:pt>
                <c:pt idx="560">
                  <c:v>137.12068256077927</c:v>
                </c:pt>
                <c:pt idx="561">
                  <c:v>137.11141513681531</c:v>
                </c:pt>
                <c:pt idx="562">
                  <c:v>137.3495513496465</c:v>
                </c:pt>
                <c:pt idx="563">
                  <c:v>136.47379209234995</c:v>
                </c:pt>
                <c:pt idx="564">
                  <c:v>136.67728467707576</c:v>
                </c:pt>
                <c:pt idx="565">
                  <c:v>136.57929602961644</c:v>
                </c:pt>
                <c:pt idx="566">
                  <c:v>135.49638599601977</c:v>
                </c:pt>
                <c:pt idx="567">
                  <c:v>135.45490679082886</c:v>
                </c:pt>
                <c:pt idx="568">
                  <c:v>135.7274907770624</c:v>
                </c:pt>
                <c:pt idx="569">
                  <c:v>136.04059069730508</c:v>
                </c:pt>
                <c:pt idx="570">
                  <c:v>136.53788210420316</c:v>
                </c:pt>
                <c:pt idx="571">
                  <c:v>136.85246510506664</c:v>
                </c:pt>
                <c:pt idx="572">
                  <c:v>136.81513423386909</c:v>
                </c:pt>
                <c:pt idx="573">
                  <c:v>137.61204137215697</c:v>
                </c:pt>
                <c:pt idx="574">
                  <c:v>138.72121695416351</c:v>
                </c:pt>
                <c:pt idx="575">
                  <c:v>138.69338000958606</c:v>
                </c:pt>
                <c:pt idx="576">
                  <c:v>138.91316038313411</c:v>
                </c:pt>
                <c:pt idx="577">
                  <c:v>138.95017012887982</c:v>
                </c:pt>
                <c:pt idx="578">
                  <c:v>138.74308873871294</c:v>
                </c:pt>
                <c:pt idx="579">
                  <c:v>139.57639426266013</c:v>
                </c:pt>
                <c:pt idx="580">
                  <c:v>140.02702143239904</c:v>
                </c:pt>
                <c:pt idx="581">
                  <c:v>140.75675281453226</c:v>
                </c:pt>
                <c:pt idx="582">
                  <c:v>141.46579445665367</c:v>
                </c:pt>
                <c:pt idx="583">
                  <c:v>141.67085031524587</c:v>
                </c:pt>
                <c:pt idx="584">
                  <c:v>141.73337485697567</c:v>
                </c:pt>
                <c:pt idx="585">
                  <c:v>142.25409075070613</c:v>
                </c:pt>
                <c:pt idx="586">
                  <c:v>142.82712098736627</c:v>
                </c:pt>
                <c:pt idx="587">
                  <c:v>143.23226279084054</c:v>
                </c:pt>
                <c:pt idx="588">
                  <c:v>143.95612650315118</c:v>
                </c:pt>
                <c:pt idx="589">
                  <c:v>143.74052610804651</c:v>
                </c:pt>
                <c:pt idx="590">
                  <c:v>143.92214224467969</c:v>
                </c:pt>
                <c:pt idx="591">
                  <c:v>144.66264698713954</c:v>
                </c:pt>
                <c:pt idx="592">
                  <c:v>145.46982641980597</c:v>
                </c:pt>
                <c:pt idx="593">
                  <c:v>145.40711231711413</c:v>
                </c:pt>
                <c:pt idx="594">
                  <c:v>145.71969042847633</c:v>
                </c:pt>
                <c:pt idx="595">
                  <c:v>145.72531652248966</c:v>
                </c:pt>
                <c:pt idx="596">
                  <c:v>145.85995516351898</c:v>
                </c:pt>
                <c:pt idx="597">
                  <c:v>146.24015131160024</c:v>
                </c:pt>
                <c:pt idx="598">
                  <c:v>146.81014368749473</c:v>
                </c:pt>
                <c:pt idx="599">
                  <c:v>146.9826589280498</c:v>
                </c:pt>
                <c:pt idx="600">
                  <c:v>147.50119062000886</c:v>
                </c:pt>
                <c:pt idx="601">
                  <c:v>147.97773328774431</c:v>
                </c:pt>
                <c:pt idx="602">
                  <c:v>147.91322887042944</c:v>
                </c:pt>
                <c:pt idx="603">
                  <c:v>147.43194805068009</c:v>
                </c:pt>
                <c:pt idx="604">
                  <c:v>147.27723108038739</c:v>
                </c:pt>
                <c:pt idx="605">
                  <c:v>146.91791610608379</c:v>
                </c:pt>
                <c:pt idx="606">
                  <c:v>146.97931139849322</c:v>
                </c:pt>
                <c:pt idx="607">
                  <c:v>146.80469797510867</c:v>
                </c:pt>
                <c:pt idx="608">
                  <c:v>147.29909915782733</c:v>
                </c:pt>
                <c:pt idx="609">
                  <c:v>146.99838234727676</c:v>
                </c:pt>
                <c:pt idx="610">
                  <c:v>147.15793964358554</c:v>
                </c:pt>
                <c:pt idx="611">
                  <c:v>147.78853667574546</c:v>
                </c:pt>
                <c:pt idx="612">
                  <c:v>148.49448136475226</c:v>
                </c:pt>
                <c:pt idx="613">
                  <c:v>148.56647333268924</c:v>
                </c:pt>
                <c:pt idx="614">
                  <c:v>148.8965394523247</c:v>
                </c:pt>
                <c:pt idx="615">
                  <c:v>149.28786823988301</c:v>
                </c:pt>
                <c:pt idx="616">
                  <c:v>149.59880947103329</c:v>
                </c:pt>
                <c:pt idx="617">
                  <c:v>149.47402660641816</c:v>
                </c:pt>
                <c:pt idx="618">
                  <c:v>149.99162607546725</c:v>
                </c:pt>
                <c:pt idx="619">
                  <c:v>150.07032613226076</c:v>
                </c:pt>
                <c:pt idx="620">
                  <c:v>150.20138203091838</c:v>
                </c:pt>
                <c:pt idx="621">
                  <c:v>149.84572311341876</c:v>
                </c:pt>
                <c:pt idx="622">
                  <c:v>149.59154541410135</c:v>
                </c:pt>
                <c:pt idx="623">
                  <c:v>150.34388280526292</c:v>
                </c:pt>
                <c:pt idx="624">
                  <c:v>151.10986054998713</c:v>
                </c:pt>
                <c:pt idx="625">
                  <c:v>151.5648848295364</c:v>
                </c:pt>
                <c:pt idx="626">
                  <c:v>152.19918364112948</c:v>
                </c:pt>
                <c:pt idx="627">
                  <c:v>152.10240066436791</c:v>
                </c:pt>
                <c:pt idx="628">
                  <c:v>152.02139611271252</c:v>
                </c:pt>
                <c:pt idx="629">
                  <c:v>152.14639955982713</c:v>
                </c:pt>
                <c:pt idx="630">
                  <c:v>153.03631244480428</c:v>
                </c:pt>
                <c:pt idx="631">
                  <c:v>152.79764545897652</c:v>
                </c:pt>
                <c:pt idx="632">
                  <c:v>153.16749737126327</c:v>
                </c:pt>
                <c:pt idx="633">
                  <c:v>153.52508291210543</c:v>
                </c:pt>
                <c:pt idx="634">
                  <c:v>154.3969079527686</c:v>
                </c:pt>
                <c:pt idx="635">
                  <c:v>154.312916684225</c:v>
                </c:pt>
                <c:pt idx="636">
                  <c:v>154.76751201802412</c:v>
                </c:pt>
                <c:pt idx="637">
                  <c:v>154.55806845358492</c:v>
                </c:pt>
                <c:pt idx="638">
                  <c:v>154.65979888625108</c:v>
                </c:pt>
                <c:pt idx="639">
                  <c:v>154.91203590930519</c:v>
                </c:pt>
                <c:pt idx="640">
                  <c:v>155.25352718431262</c:v>
                </c:pt>
                <c:pt idx="641">
                  <c:v>155.32704713349392</c:v>
                </c:pt>
                <c:pt idx="642">
                  <c:v>154.37152156986627</c:v>
                </c:pt>
                <c:pt idx="643">
                  <c:v>155.04051389417461</c:v>
                </c:pt>
                <c:pt idx="644">
                  <c:v>155.78907939285438</c:v>
                </c:pt>
                <c:pt idx="645">
                  <c:v>156.45003792919843</c:v>
                </c:pt>
                <c:pt idx="646">
                  <c:v>156.98805841431553</c:v>
                </c:pt>
                <c:pt idx="647">
                  <c:v>156.76628340838587</c:v>
                </c:pt>
                <c:pt idx="648">
                  <c:v>155.54133982426703</c:v>
                </c:pt>
                <c:pt idx="649">
                  <c:v>155.96783443544649</c:v>
                </c:pt>
                <c:pt idx="650">
                  <c:v>156.29226471148885</c:v>
                </c:pt>
                <c:pt idx="651">
                  <c:v>156.73914228768464</c:v>
                </c:pt>
                <c:pt idx="652">
                  <c:v>157.63892211069523</c:v>
                </c:pt>
                <c:pt idx="653">
                  <c:v>157.82194881779512</c:v>
                </c:pt>
                <c:pt idx="654">
                  <c:v>157.88402868685429</c:v>
                </c:pt>
                <c:pt idx="655">
                  <c:v>157.32458045337464</c:v>
                </c:pt>
                <c:pt idx="656">
                  <c:v>156.94102233852553</c:v>
                </c:pt>
                <c:pt idx="657">
                  <c:v>156.19470313148122</c:v>
                </c:pt>
                <c:pt idx="658">
                  <c:v>155.61529055878705</c:v>
                </c:pt>
                <c:pt idx="659">
                  <c:v>154.91871269384086</c:v>
                </c:pt>
                <c:pt idx="660">
                  <c:v>154.24570015472213</c:v>
                </c:pt>
                <c:pt idx="661">
                  <c:v>153.93269814795269</c:v>
                </c:pt>
                <c:pt idx="662">
                  <c:v>154.81105271043802</c:v>
                </c:pt>
                <c:pt idx="663">
                  <c:v>154.23506128765479</c:v>
                </c:pt>
                <c:pt idx="664">
                  <c:v>154.55995061939257</c:v>
                </c:pt>
                <c:pt idx="665">
                  <c:v>153.68871544763707</c:v>
                </c:pt>
                <c:pt idx="666">
                  <c:v>153.15263455861762</c:v>
                </c:pt>
                <c:pt idx="667">
                  <c:v>153.16440884219278</c:v>
                </c:pt>
                <c:pt idx="668">
                  <c:v>151.59191870337807</c:v>
                </c:pt>
                <c:pt idx="669">
                  <c:v>151.75846930795865</c:v>
                </c:pt>
                <c:pt idx="670">
                  <c:v>152.09730478827706</c:v>
                </c:pt>
                <c:pt idx="671">
                  <c:v>152.04489843539622</c:v>
                </c:pt>
                <c:pt idx="672">
                  <c:v>152.04971059478714</c:v>
                </c:pt>
                <c:pt idx="673">
                  <c:v>152.43950292485917</c:v>
                </c:pt>
                <c:pt idx="674">
                  <c:v>152.57353316923192</c:v>
                </c:pt>
                <c:pt idx="675">
                  <c:v>152.01645037353325</c:v>
                </c:pt>
                <c:pt idx="676">
                  <c:v>152.24509517835949</c:v>
                </c:pt>
                <c:pt idx="677">
                  <c:v>150.49663850858548</c:v>
                </c:pt>
                <c:pt idx="678">
                  <c:v>149.43469146450673</c:v>
                </c:pt>
                <c:pt idx="679">
                  <c:v>149.67907565382825</c:v>
                </c:pt>
                <c:pt idx="680">
                  <c:v>150.0172731600295</c:v>
                </c:pt>
                <c:pt idx="681">
                  <c:v>149.84958682355625</c:v>
                </c:pt>
                <c:pt idx="682">
                  <c:v>149.91554849048421</c:v>
                </c:pt>
                <c:pt idx="683">
                  <c:v>149.39099951819009</c:v>
                </c:pt>
                <c:pt idx="684">
                  <c:v>148.94338170398478</c:v>
                </c:pt>
                <c:pt idx="685">
                  <c:v>147.99297457544992</c:v>
                </c:pt>
                <c:pt idx="686">
                  <c:v>147.33896358213551</c:v>
                </c:pt>
                <c:pt idx="687">
                  <c:v>145.99224948217568</c:v>
                </c:pt>
                <c:pt idx="688">
                  <c:v>145.55842712965384</c:v>
                </c:pt>
                <c:pt idx="689">
                  <c:v>146.04794134234342</c:v>
                </c:pt>
                <c:pt idx="690">
                  <c:v>146.93188662608696</c:v>
                </c:pt>
                <c:pt idx="691">
                  <c:v>147.46421023673426</c:v>
                </c:pt>
                <c:pt idx="692">
                  <c:v>148.32807140831406</c:v>
                </c:pt>
                <c:pt idx="693">
                  <c:v>148.30300626464651</c:v>
                </c:pt>
                <c:pt idx="694">
                  <c:v>149.02979521545333</c:v>
                </c:pt>
                <c:pt idx="695">
                  <c:v>150.11937043459272</c:v>
                </c:pt>
                <c:pt idx="696">
                  <c:v>151.37653048337717</c:v>
                </c:pt>
                <c:pt idx="697">
                  <c:v>152.0242062109096</c:v>
                </c:pt>
                <c:pt idx="698">
                  <c:v>152.9040309952112</c:v>
                </c:pt>
                <c:pt idx="699">
                  <c:v>152.97473888914942</c:v>
                </c:pt>
                <c:pt idx="700">
                  <c:v>153.08803119594916</c:v>
                </c:pt>
                <c:pt idx="701">
                  <c:v>153.93421617399085</c:v>
                </c:pt>
                <c:pt idx="702">
                  <c:v>154.19894779456516</c:v>
                </c:pt>
                <c:pt idx="703">
                  <c:v>153.81397028375318</c:v>
                </c:pt>
                <c:pt idx="704">
                  <c:v>153.51982064603962</c:v>
                </c:pt>
                <c:pt idx="705">
                  <c:v>153.75193591183321</c:v>
                </c:pt>
                <c:pt idx="706">
                  <c:v>153.81181816489416</c:v>
                </c:pt>
                <c:pt idx="707">
                  <c:v>153.77672175524253</c:v>
                </c:pt>
                <c:pt idx="708">
                  <c:v>154.56128075807615</c:v>
                </c:pt>
                <c:pt idx="709">
                  <c:v>154.51777193577968</c:v>
                </c:pt>
                <c:pt idx="710">
                  <c:v>154.86626812249281</c:v>
                </c:pt>
                <c:pt idx="711">
                  <c:v>154.81615903188973</c:v>
                </c:pt>
                <c:pt idx="712">
                  <c:v>155.40562287196727</c:v>
                </c:pt>
                <c:pt idx="713">
                  <c:v>155.24738291747875</c:v>
                </c:pt>
                <c:pt idx="714">
                  <c:v>154.3856536903196</c:v>
                </c:pt>
                <c:pt idx="715">
                  <c:v>154.89589135709943</c:v>
                </c:pt>
                <c:pt idx="716">
                  <c:v>155.71401276821149</c:v>
                </c:pt>
                <c:pt idx="717">
                  <c:v>156.11249158273714</c:v>
                </c:pt>
                <c:pt idx="718">
                  <c:v>156.30128625074983</c:v>
                </c:pt>
                <c:pt idx="719">
                  <c:v>156.65245805550771</c:v>
                </c:pt>
                <c:pt idx="720">
                  <c:v>156.78280851914923</c:v>
                </c:pt>
                <c:pt idx="721">
                  <c:v>156.30703919263522</c:v>
                </c:pt>
                <c:pt idx="722">
                  <c:v>156.31383131150636</c:v>
                </c:pt>
                <c:pt idx="723">
                  <c:v>156.21984133124477</c:v>
                </c:pt>
                <c:pt idx="724">
                  <c:v>156.35673244968066</c:v>
                </c:pt>
                <c:pt idx="725">
                  <c:v>155.98234258713433</c:v>
                </c:pt>
                <c:pt idx="726">
                  <c:v>155.76958443398368</c:v>
                </c:pt>
                <c:pt idx="727">
                  <c:v>155.02796569214007</c:v>
                </c:pt>
                <c:pt idx="728">
                  <c:v>155.22534914635202</c:v>
                </c:pt>
                <c:pt idx="729">
                  <c:v>154.61590945780711</c:v>
                </c:pt>
                <c:pt idx="730">
                  <c:v>154.62662634362809</c:v>
                </c:pt>
                <c:pt idx="731">
                  <c:v>153.95965082389139</c:v>
                </c:pt>
                <c:pt idx="732">
                  <c:v>152.86556044046023</c:v>
                </c:pt>
                <c:pt idx="733">
                  <c:v>153.25074181596972</c:v>
                </c:pt>
                <c:pt idx="734">
                  <c:v>150.32042235536156</c:v>
                </c:pt>
                <c:pt idx="735">
                  <c:v>149.25671242727168</c:v>
                </c:pt>
                <c:pt idx="736">
                  <c:v>148.46194593336273</c:v>
                </c:pt>
                <c:pt idx="737">
                  <c:v>146.7858092437379</c:v>
                </c:pt>
                <c:pt idx="738">
                  <c:v>145.540692907806</c:v>
                </c:pt>
                <c:pt idx="739">
                  <c:v>146.27805995121395</c:v>
                </c:pt>
                <c:pt idx="740">
                  <c:v>146.01410212167374</c:v>
                </c:pt>
                <c:pt idx="741">
                  <c:v>145.16822158555422</c:v>
                </c:pt>
                <c:pt idx="742">
                  <c:v>145.26845349976534</c:v>
                </c:pt>
                <c:pt idx="743">
                  <c:v>145.58339960933247</c:v>
                </c:pt>
                <c:pt idx="744">
                  <c:v>146.6651203622242</c:v>
                </c:pt>
                <c:pt idx="745">
                  <c:v>146.59474500765737</c:v>
                </c:pt>
                <c:pt idx="746">
                  <c:v>146.67658217042322</c:v>
                </c:pt>
                <c:pt idx="747">
                  <c:v>147.11372606515971</c:v>
                </c:pt>
                <c:pt idx="748">
                  <c:v>148.63540426484835</c:v>
                </c:pt>
                <c:pt idx="749">
                  <c:v>168.35484357748945</c:v>
                </c:pt>
                <c:pt idx="750">
                  <c:v>181.72699442171881</c:v>
                </c:pt>
                <c:pt idx="751">
                  <c:v>175.55294344442174</c:v>
                </c:pt>
                <c:pt idx="752">
                  <c:v>172.32539265378006</c:v>
                </c:pt>
                <c:pt idx="753">
                  <c:v>164.42212108849176</c:v>
                </c:pt>
                <c:pt idx="754">
                  <c:v>158.17617767636369</c:v>
                </c:pt>
                <c:pt idx="755">
                  <c:v>155.72181781543171</c:v>
                </c:pt>
                <c:pt idx="756">
                  <c:v>153.82133254483151</c:v>
                </c:pt>
                <c:pt idx="757">
                  <c:v>150.91075612709463</c:v>
                </c:pt>
                <c:pt idx="758">
                  <c:v>148.64532844563888</c:v>
                </c:pt>
                <c:pt idx="759">
                  <c:v>148.70784721928541</c:v>
                </c:pt>
                <c:pt idx="760">
                  <c:v>143.23513645588221</c:v>
                </c:pt>
                <c:pt idx="761">
                  <c:v>141.83243906170401</c:v>
                </c:pt>
                <c:pt idx="762">
                  <c:v>140.84566350260411</c:v>
                </c:pt>
                <c:pt idx="763">
                  <c:v>139.7269162695101</c:v>
                </c:pt>
                <c:pt idx="764">
                  <c:v>138.27304232732524</c:v>
                </c:pt>
                <c:pt idx="765">
                  <c:v>138.21311767568514</c:v>
                </c:pt>
                <c:pt idx="766">
                  <c:v>138.12872075690012</c:v>
                </c:pt>
                <c:pt idx="767">
                  <c:v>137.42885330670143</c:v>
                </c:pt>
                <c:pt idx="768">
                  <c:v>133.81330424534383</c:v>
                </c:pt>
                <c:pt idx="769">
                  <c:v>134.1096700495406</c:v>
                </c:pt>
                <c:pt idx="770">
                  <c:v>135.32548406630687</c:v>
                </c:pt>
                <c:pt idx="771">
                  <c:v>134.96221176046751</c:v>
                </c:pt>
                <c:pt idx="772">
                  <c:v>134.86145431047038</c:v>
                </c:pt>
                <c:pt idx="773">
                  <c:v>136.46795148899361</c:v>
                </c:pt>
                <c:pt idx="774">
                  <c:v>139.10508038192842</c:v>
                </c:pt>
                <c:pt idx="775">
                  <c:v>140.13075157443856</c:v>
                </c:pt>
                <c:pt idx="776">
                  <c:v>142.63694762376448</c:v>
                </c:pt>
                <c:pt idx="777">
                  <c:v>142.57667663975255</c:v>
                </c:pt>
                <c:pt idx="778">
                  <c:v>144.20825723472362</c:v>
                </c:pt>
                <c:pt idx="779">
                  <c:v>143.83619685526435</c:v>
                </c:pt>
                <c:pt idx="780">
                  <c:v>145.46969813658049</c:v>
                </c:pt>
                <c:pt idx="781">
                  <c:v>145.36396198203747</c:v>
                </c:pt>
                <c:pt idx="782">
                  <c:v>146.84090611948071</c:v>
                </c:pt>
                <c:pt idx="783">
                  <c:v>145.72993778057693</c:v>
                </c:pt>
                <c:pt idx="784">
                  <c:v>146.29903801866701</c:v>
                </c:pt>
                <c:pt idx="785">
                  <c:v>147.01335219260258</c:v>
                </c:pt>
                <c:pt idx="786">
                  <c:v>143.41440565682376</c:v>
                </c:pt>
                <c:pt idx="787">
                  <c:v>144.97510673422138</c:v>
                </c:pt>
                <c:pt idx="788">
                  <c:v>147.05305068022551</c:v>
                </c:pt>
                <c:pt idx="789">
                  <c:v>146.0877888233816</c:v>
                </c:pt>
                <c:pt idx="790">
                  <c:v>145.92447626994536</c:v>
                </c:pt>
                <c:pt idx="791">
                  <c:v>146.38823942532719</c:v>
                </c:pt>
                <c:pt idx="792">
                  <c:v>146.48414417411158</c:v>
                </c:pt>
                <c:pt idx="793">
                  <c:v>143.63972271328277</c:v>
                </c:pt>
                <c:pt idx="794">
                  <c:v>143.07515318706547</c:v>
                </c:pt>
                <c:pt idx="795">
                  <c:v>141.29340788050405</c:v>
                </c:pt>
                <c:pt idx="796">
                  <c:v>140.78892290563343</c:v>
                </c:pt>
                <c:pt idx="797">
                  <c:v>139.41019175777456</c:v>
                </c:pt>
                <c:pt idx="798">
                  <c:v>138.50300652557817</c:v>
                </c:pt>
                <c:pt idx="799">
                  <c:v>137.2359537493536</c:v>
                </c:pt>
                <c:pt idx="800">
                  <c:v>136.88174817579764</c:v>
                </c:pt>
                <c:pt idx="801">
                  <c:v>135.52642393437281</c:v>
                </c:pt>
                <c:pt idx="802">
                  <c:v>136.07663814211193</c:v>
                </c:pt>
                <c:pt idx="803">
                  <c:v>135.02353458962634</c:v>
                </c:pt>
                <c:pt idx="804">
                  <c:v>135.39835510481771</c:v>
                </c:pt>
                <c:pt idx="805">
                  <c:v>133.01192236078947</c:v>
                </c:pt>
                <c:pt idx="806">
                  <c:v>132.18146118077911</c:v>
                </c:pt>
                <c:pt idx="807">
                  <c:v>131.06727861415919</c:v>
                </c:pt>
                <c:pt idx="808">
                  <c:v>130.91541207048192</c:v>
                </c:pt>
                <c:pt idx="809">
                  <c:v>128.77776174691135</c:v>
                </c:pt>
                <c:pt idx="810">
                  <c:v>128.48605831917047</c:v>
                </c:pt>
                <c:pt idx="811">
                  <c:v>126.16530123785662</c:v>
                </c:pt>
                <c:pt idx="812">
                  <c:v>125.93822983430636</c:v>
                </c:pt>
                <c:pt idx="813">
                  <c:v>125.86675122342977</c:v>
                </c:pt>
                <c:pt idx="814">
                  <c:v>127.62225631313933</c:v>
                </c:pt>
                <c:pt idx="815">
                  <c:v>128.5436017186841</c:v>
                </c:pt>
                <c:pt idx="816">
                  <c:v>130.95907722163244</c:v>
                </c:pt>
                <c:pt idx="817">
                  <c:v>131.62867760030693</c:v>
                </c:pt>
                <c:pt idx="818">
                  <c:v>129.7722128250752</c:v>
                </c:pt>
                <c:pt idx="819">
                  <c:v>131.90486759732914</c:v>
                </c:pt>
                <c:pt idx="820">
                  <c:v>135.16121446111293</c:v>
                </c:pt>
                <c:pt idx="821">
                  <c:v>135.71599921000794</c:v>
                </c:pt>
                <c:pt idx="822">
                  <c:v>137.85979373158645</c:v>
                </c:pt>
                <c:pt idx="823">
                  <c:v>138.6735080928861</c:v>
                </c:pt>
                <c:pt idx="824">
                  <c:v>138.93748190616316</c:v>
                </c:pt>
                <c:pt idx="825">
                  <c:v>138.78934372347442</c:v>
                </c:pt>
                <c:pt idx="826">
                  <c:v>140.21232634261895</c:v>
                </c:pt>
                <c:pt idx="827">
                  <c:v>139.01164314057377</c:v>
                </c:pt>
                <c:pt idx="828">
                  <c:v>139.51013990180877</c:v>
                </c:pt>
                <c:pt idx="829">
                  <c:v>140.45680517370621</c:v>
                </c:pt>
                <c:pt idx="830">
                  <c:v>141.07347550440181</c:v>
                </c:pt>
                <c:pt idx="831">
                  <c:v>138.61504052729742</c:v>
                </c:pt>
                <c:pt idx="832">
                  <c:v>138.54459052369825</c:v>
                </c:pt>
                <c:pt idx="833">
                  <c:v>137.48055678974981</c:v>
                </c:pt>
                <c:pt idx="834">
                  <c:v>137.85786961874069</c:v>
                </c:pt>
                <c:pt idx="835">
                  <c:v>136.58303340196014</c:v>
                </c:pt>
                <c:pt idx="836">
                  <c:v>136.16899788079368</c:v>
                </c:pt>
                <c:pt idx="837">
                  <c:v>137.04147281179644</c:v>
                </c:pt>
                <c:pt idx="838">
                  <c:v>138.43185572595095</c:v>
                </c:pt>
                <c:pt idx="839">
                  <c:v>136.32873196055297</c:v>
                </c:pt>
                <c:pt idx="840">
                  <c:v>135.90957863392075</c:v>
                </c:pt>
                <c:pt idx="841">
                  <c:v>134.67611852389712</c:v>
                </c:pt>
                <c:pt idx="842">
                  <c:v>133.99589023823989</c:v>
                </c:pt>
                <c:pt idx="843">
                  <c:v>133.87131380272905</c:v>
                </c:pt>
                <c:pt idx="844">
                  <c:v>134.597063726643</c:v>
                </c:pt>
                <c:pt idx="845">
                  <c:v>134.04879278458537</c:v>
                </c:pt>
                <c:pt idx="846">
                  <c:v>134.81075258115496</c:v>
                </c:pt>
                <c:pt idx="847">
                  <c:v>134.19022430072698</c:v>
                </c:pt>
                <c:pt idx="848">
                  <c:v>135.65717493880879</c:v>
                </c:pt>
                <c:pt idx="849">
                  <c:v>132.20524151444005</c:v>
                </c:pt>
                <c:pt idx="850">
                  <c:v>132.04176263271796</c:v>
                </c:pt>
                <c:pt idx="851">
                  <c:v>131.17364655774261</c:v>
                </c:pt>
                <c:pt idx="852">
                  <c:v>131.90663237985621</c:v>
                </c:pt>
                <c:pt idx="853">
                  <c:v>131.37160450639158</c:v>
                </c:pt>
                <c:pt idx="854">
                  <c:v>133.7545548483003</c:v>
                </c:pt>
                <c:pt idx="855">
                  <c:v>131.44048953216355</c:v>
                </c:pt>
                <c:pt idx="856">
                  <c:v>131.83503526143332</c:v>
                </c:pt>
                <c:pt idx="857">
                  <c:v>131.58383871041454</c:v>
                </c:pt>
                <c:pt idx="858">
                  <c:v>132.63181777797033</c:v>
                </c:pt>
                <c:pt idx="859">
                  <c:v>131.6085497499196</c:v>
                </c:pt>
                <c:pt idx="860">
                  <c:v>131.93606537156865</c:v>
                </c:pt>
                <c:pt idx="861">
                  <c:v>132.93513312978837</c:v>
                </c:pt>
                <c:pt idx="862">
                  <c:v>129.26676539274203</c:v>
                </c:pt>
                <c:pt idx="863">
                  <c:v>130.61701802828426</c:v>
                </c:pt>
                <c:pt idx="864">
                  <c:v>132.57393054696715</c:v>
                </c:pt>
                <c:pt idx="865">
                  <c:v>131.57232260635899</c:v>
                </c:pt>
                <c:pt idx="866">
                  <c:v>132.60361425693142</c:v>
                </c:pt>
                <c:pt idx="867">
                  <c:v>133.52502729023414</c:v>
                </c:pt>
                <c:pt idx="868">
                  <c:v>133.87140759969867</c:v>
                </c:pt>
                <c:pt idx="869">
                  <c:v>133.40847890295149</c:v>
                </c:pt>
                <c:pt idx="870">
                  <c:v>133.85558576502572</c:v>
                </c:pt>
                <c:pt idx="871">
                  <c:v>133.49470659169407</c:v>
                </c:pt>
                <c:pt idx="872">
                  <c:v>134.95841023949421</c:v>
                </c:pt>
                <c:pt idx="873">
                  <c:v>136.1464554026449</c:v>
                </c:pt>
                <c:pt idx="874">
                  <c:v>136.69838658958372</c:v>
                </c:pt>
                <c:pt idx="875">
                  <c:v>136.27891942221999</c:v>
                </c:pt>
                <c:pt idx="876">
                  <c:v>136.44205579491276</c:v>
                </c:pt>
                <c:pt idx="877">
                  <c:v>136.1134492348254</c:v>
                </c:pt>
                <c:pt idx="878">
                  <c:v>136.91180393609227</c:v>
                </c:pt>
                <c:pt idx="879">
                  <c:v>136.44057423196364</c:v>
                </c:pt>
                <c:pt idx="880">
                  <c:v>136.12302609687555</c:v>
                </c:pt>
                <c:pt idx="881">
                  <c:v>136.8806448560112</c:v>
                </c:pt>
                <c:pt idx="882">
                  <c:v>138.37550204379374</c:v>
                </c:pt>
                <c:pt idx="883">
                  <c:v>137.60135937545232</c:v>
                </c:pt>
                <c:pt idx="884">
                  <c:v>137.97028062925119</c:v>
                </c:pt>
                <c:pt idx="885">
                  <c:v>137.68697339812823</c:v>
                </c:pt>
                <c:pt idx="886">
                  <c:v>137.09839525187027</c:v>
                </c:pt>
                <c:pt idx="887">
                  <c:v>136.48645777844871</c:v>
                </c:pt>
                <c:pt idx="888">
                  <c:v>136.58614303232793</c:v>
                </c:pt>
                <c:pt idx="889">
                  <c:v>135.50874485797493</c:v>
                </c:pt>
                <c:pt idx="890">
                  <c:v>135.59141225030484</c:v>
                </c:pt>
                <c:pt idx="891">
                  <c:v>134.74983314323711</c:v>
                </c:pt>
                <c:pt idx="892">
                  <c:v>136.09170363409888</c:v>
                </c:pt>
                <c:pt idx="893">
                  <c:v>134.00513804778225</c:v>
                </c:pt>
                <c:pt idx="894">
                  <c:v>133.27055810502344</c:v>
                </c:pt>
                <c:pt idx="895">
                  <c:v>132.23943807719246</c:v>
                </c:pt>
                <c:pt idx="896">
                  <c:v>132.05530437341787</c:v>
                </c:pt>
                <c:pt idx="897">
                  <c:v>130.8090393540397</c:v>
                </c:pt>
                <c:pt idx="898">
                  <c:v>130.60727742240519</c:v>
                </c:pt>
                <c:pt idx="899">
                  <c:v>131.20834676762337</c:v>
                </c:pt>
                <c:pt idx="900">
                  <c:v>128.13553733292588</c:v>
                </c:pt>
                <c:pt idx="901">
                  <c:v>127.73551207414418</c:v>
                </c:pt>
                <c:pt idx="902">
                  <c:v>127.80933287378996</c:v>
                </c:pt>
                <c:pt idx="903">
                  <c:v>126.76336229142684</c:v>
                </c:pt>
                <c:pt idx="904">
                  <c:v>126.63887469283736</c:v>
                </c:pt>
                <c:pt idx="905">
                  <c:v>127.56286610321114</c:v>
                </c:pt>
                <c:pt idx="906">
                  <c:v>128.10228302811652</c:v>
                </c:pt>
                <c:pt idx="907">
                  <c:v>126.54799282693352</c:v>
                </c:pt>
                <c:pt idx="908">
                  <c:v>126.25684722406422</c:v>
                </c:pt>
                <c:pt idx="909">
                  <c:v>125.50099660843576</c:v>
                </c:pt>
                <c:pt idx="910">
                  <c:v>125.94281006956659</c:v>
                </c:pt>
                <c:pt idx="911">
                  <c:v>126.89621741363516</c:v>
                </c:pt>
                <c:pt idx="912">
                  <c:v>127.33701468181907</c:v>
                </c:pt>
                <c:pt idx="913">
                  <c:v>125.72946157939685</c:v>
                </c:pt>
                <c:pt idx="914">
                  <c:v>125.89997480327698</c:v>
                </c:pt>
                <c:pt idx="915">
                  <c:v>125.50145517185402</c:v>
                </c:pt>
                <c:pt idx="916">
                  <c:v>125.87196604205498</c:v>
                </c:pt>
                <c:pt idx="917">
                  <c:v>126.50815305090445</c:v>
                </c:pt>
                <c:pt idx="918">
                  <c:v>126.14947361204671</c:v>
                </c:pt>
                <c:pt idx="919">
                  <c:v>126.34162232710422</c:v>
                </c:pt>
                <c:pt idx="920">
                  <c:v>127.37168670830643</c:v>
                </c:pt>
                <c:pt idx="921">
                  <c:v>127.23526533193861</c:v>
                </c:pt>
                <c:pt idx="922">
                  <c:v>127.28671502471708</c:v>
                </c:pt>
                <c:pt idx="923">
                  <c:v>127.06235252493563</c:v>
                </c:pt>
                <c:pt idx="924">
                  <c:v>128.7269053290018</c:v>
                </c:pt>
                <c:pt idx="925">
                  <c:v>128.22281746581729</c:v>
                </c:pt>
                <c:pt idx="926">
                  <c:v>128.92185031959124</c:v>
                </c:pt>
                <c:pt idx="927">
                  <c:v>128.24398200092529</c:v>
                </c:pt>
                <c:pt idx="928">
                  <c:v>128.91306234657515</c:v>
                </c:pt>
                <c:pt idx="929">
                  <c:v>128.26836989225663</c:v>
                </c:pt>
                <c:pt idx="930">
                  <c:v>130.41042058533745</c:v>
                </c:pt>
                <c:pt idx="931">
                  <c:v>128.55135386057194</c:v>
                </c:pt>
                <c:pt idx="932">
                  <c:v>127.88027234568227</c:v>
                </c:pt>
                <c:pt idx="933">
                  <c:v>128.26925720241744</c:v>
                </c:pt>
                <c:pt idx="934">
                  <c:v>128.7891203501859</c:v>
                </c:pt>
                <c:pt idx="935">
                  <c:v>128.98832369863274</c:v>
                </c:pt>
                <c:pt idx="936">
                  <c:v>129.65775008224023</c:v>
                </c:pt>
                <c:pt idx="937">
                  <c:v>130.68600115021053</c:v>
                </c:pt>
                <c:pt idx="938">
                  <c:v>128.04012007956493</c:v>
                </c:pt>
                <c:pt idx="939">
                  <c:v>128.78767064427026</c:v>
                </c:pt>
                <c:pt idx="940">
                  <c:v>129.54212562620981</c:v>
                </c:pt>
                <c:pt idx="941">
                  <c:v>129.21557431513995</c:v>
                </c:pt>
                <c:pt idx="942">
                  <c:v>129.66531669556852</c:v>
                </c:pt>
                <c:pt idx="943">
                  <c:v>130.6846602348291</c:v>
                </c:pt>
                <c:pt idx="944">
                  <c:v>130.96575159843093</c:v>
                </c:pt>
                <c:pt idx="945">
                  <c:v>129.74170037473476</c:v>
                </c:pt>
                <c:pt idx="946">
                  <c:v>130.04137019784363</c:v>
                </c:pt>
                <c:pt idx="947">
                  <c:v>129.42600788952731</c:v>
                </c:pt>
                <c:pt idx="948">
                  <c:v>129.91808182129367</c:v>
                </c:pt>
                <c:pt idx="949">
                  <c:v>130.13031135059768</c:v>
                </c:pt>
                <c:pt idx="950">
                  <c:v>130.43473643250923</c:v>
                </c:pt>
                <c:pt idx="951">
                  <c:v>130.64871113161058</c:v>
                </c:pt>
                <c:pt idx="952">
                  <c:v>131.20408893022989</c:v>
                </c:pt>
                <c:pt idx="953">
                  <c:v>130.4606951079486</c:v>
                </c:pt>
                <c:pt idx="954">
                  <c:v>130.70128572150898</c:v>
                </c:pt>
                <c:pt idx="955">
                  <c:v>130.03081017096656</c:v>
                </c:pt>
                <c:pt idx="956">
                  <c:v>131.48153206181951</c:v>
                </c:pt>
                <c:pt idx="957">
                  <c:v>130.32028629080426</c:v>
                </c:pt>
                <c:pt idx="958">
                  <c:v>129.98562127322035</c:v>
                </c:pt>
                <c:pt idx="959">
                  <c:v>129.69005926142512</c:v>
                </c:pt>
                <c:pt idx="960">
                  <c:v>130.06546768924704</c:v>
                </c:pt>
                <c:pt idx="961">
                  <c:v>129.12817074259931</c:v>
                </c:pt>
                <c:pt idx="962">
                  <c:v>131.24187660865977</c:v>
                </c:pt>
                <c:pt idx="963">
                  <c:v>129.25156691751175</c:v>
                </c:pt>
                <c:pt idx="964">
                  <c:v>129.05158867503744</c:v>
                </c:pt>
                <c:pt idx="965">
                  <c:v>128.44592793632594</c:v>
                </c:pt>
                <c:pt idx="966">
                  <c:v>128.85715732498622</c:v>
                </c:pt>
                <c:pt idx="967">
                  <c:v>128.06135190453631</c:v>
                </c:pt>
                <c:pt idx="968">
                  <c:v>127.73291919327637</c:v>
                </c:pt>
                <c:pt idx="969">
                  <c:v>128.37932273582695</c:v>
                </c:pt>
                <c:pt idx="970">
                  <c:v>126.49333783819949</c:v>
                </c:pt>
                <c:pt idx="971">
                  <c:v>126.59316784522656</c:v>
                </c:pt>
                <c:pt idx="972">
                  <c:v>127.52109386984588</c:v>
                </c:pt>
                <c:pt idx="973">
                  <c:v>126.7319619547482</c:v>
                </c:pt>
                <c:pt idx="974">
                  <c:v>126.63622667499868</c:v>
                </c:pt>
                <c:pt idx="975">
                  <c:v>127.93581524431535</c:v>
                </c:pt>
                <c:pt idx="976">
                  <c:v>128.91296758846818</c:v>
                </c:pt>
                <c:pt idx="977">
                  <c:v>127.72642436766057</c:v>
                </c:pt>
                <c:pt idx="978">
                  <c:v>127.47669822928559</c:v>
                </c:pt>
                <c:pt idx="979">
                  <c:v>126.75085678267989</c:v>
                </c:pt>
                <c:pt idx="980">
                  <c:v>127.50714197475155</c:v>
                </c:pt>
                <c:pt idx="981">
                  <c:v>127.53942444311633</c:v>
                </c:pt>
                <c:pt idx="982">
                  <c:v>127.49226243468473</c:v>
                </c:pt>
                <c:pt idx="983">
                  <c:v>127.4101795356064</c:v>
                </c:pt>
                <c:pt idx="984">
                  <c:v>128.08818001560604</c:v>
                </c:pt>
                <c:pt idx="985">
                  <c:v>127.55995851738358</c:v>
                </c:pt>
                <c:pt idx="986">
                  <c:v>128.33602888858084</c:v>
                </c:pt>
                <c:pt idx="987">
                  <c:v>127.92460901342214</c:v>
                </c:pt>
                <c:pt idx="988">
                  <c:v>129.7359593787738</c:v>
                </c:pt>
                <c:pt idx="989">
                  <c:v>127.90220225241974</c:v>
                </c:pt>
                <c:pt idx="990">
                  <c:v>128.22687693183971</c:v>
                </c:pt>
                <c:pt idx="991">
                  <c:v>128.25186526454146</c:v>
                </c:pt>
                <c:pt idx="992">
                  <c:v>129.28114104977189</c:v>
                </c:pt>
                <c:pt idx="993">
                  <c:v>129.41967039054225</c:v>
                </c:pt>
                <c:pt idx="994">
                  <c:v>130.25596328858981</c:v>
                </c:pt>
                <c:pt idx="995">
                  <c:v>131.46369149896205</c:v>
                </c:pt>
                <c:pt idx="996">
                  <c:v>128.01036641435863</c:v>
                </c:pt>
                <c:pt idx="997">
                  <c:v>129.39103323141279</c:v>
                </c:pt>
                <c:pt idx="998">
                  <c:v>130.79616029389803</c:v>
                </c:pt>
                <c:pt idx="999">
                  <c:v>130.6425302214289</c:v>
                </c:pt>
                <c:pt idx="1000">
                  <c:v>131.54249430126833</c:v>
                </c:pt>
                <c:pt idx="1001">
                  <c:v>132.69332413630767</c:v>
                </c:pt>
                <c:pt idx="1002">
                  <c:v>133.02968307441506</c:v>
                </c:pt>
                <c:pt idx="1003">
                  <c:v>132.69863977163641</c:v>
                </c:pt>
                <c:pt idx="1004">
                  <c:v>133.19428890638699</c:v>
                </c:pt>
                <c:pt idx="1005">
                  <c:v>132.74393451404706</c:v>
                </c:pt>
                <c:pt idx="1006">
                  <c:v>133.82413704280148</c:v>
                </c:pt>
                <c:pt idx="1007">
                  <c:v>133.60978185806371</c:v>
                </c:pt>
                <c:pt idx="1008">
                  <c:v>133.38878173875054</c:v>
                </c:pt>
                <c:pt idx="1009">
                  <c:v>133.36480865886483</c:v>
                </c:pt>
                <c:pt idx="1010">
                  <c:v>134.58836512386947</c:v>
                </c:pt>
                <c:pt idx="1011">
                  <c:v>134.75341179330422</c:v>
                </c:pt>
                <c:pt idx="1012">
                  <c:v>136.1644346190219</c:v>
                </c:pt>
                <c:pt idx="1013">
                  <c:v>135.35494875356954</c:v>
                </c:pt>
                <c:pt idx="1014">
                  <c:v>137.50475893810653</c:v>
                </c:pt>
                <c:pt idx="1015">
                  <c:v>135.51823230018962</c:v>
                </c:pt>
                <c:pt idx="1016">
                  <c:v>135.94756348850058</c:v>
                </c:pt>
                <c:pt idx="1017">
                  <c:v>135.72324601888201</c:v>
                </c:pt>
                <c:pt idx="1018">
                  <c:v>136.25897942830483</c:v>
                </c:pt>
                <c:pt idx="1019">
                  <c:v>135.92980656385924</c:v>
                </c:pt>
                <c:pt idx="1020">
                  <c:v>136.176915687226</c:v>
                </c:pt>
                <c:pt idx="1021">
                  <c:v>135.82760460092658</c:v>
                </c:pt>
                <c:pt idx="1022">
                  <c:v>134.32375834757238</c:v>
                </c:pt>
                <c:pt idx="1023">
                  <c:v>134.98122868576692</c:v>
                </c:pt>
                <c:pt idx="1024">
                  <c:v>136.17809204880376</c:v>
                </c:pt>
                <c:pt idx="1025">
                  <c:v>135.74469644037174</c:v>
                </c:pt>
                <c:pt idx="1026">
                  <c:v>136.34377738213377</c:v>
                </c:pt>
                <c:pt idx="1027">
                  <c:v>137.53755335180321</c:v>
                </c:pt>
                <c:pt idx="1028">
                  <c:v>133.88962634624122</c:v>
                </c:pt>
                <c:pt idx="1029">
                  <c:v>135.40205205078746</c:v>
                </c:pt>
                <c:pt idx="1030">
                  <c:v>137.05734202207043</c:v>
                </c:pt>
                <c:pt idx="1031">
                  <c:v>136.45572444828488</c:v>
                </c:pt>
                <c:pt idx="1032">
                  <c:v>136.84124822785427</c:v>
                </c:pt>
                <c:pt idx="1033">
                  <c:v>137.75082535940851</c:v>
                </c:pt>
                <c:pt idx="1034">
                  <c:v>138.2896830839062</c:v>
                </c:pt>
                <c:pt idx="1035">
                  <c:v>137.21796970809058</c:v>
                </c:pt>
                <c:pt idx="1036">
                  <c:v>137.49600420267885</c:v>
                </c:pt>
                <c:pt idx="1037">
                  <c:v>136.47066456312382</c:v>
                </c:pt>
                <c:pt idx="1038">
                  <c:v>136.86262783208295</c:v>
                </c:pt>
                <c:pt idx="1039">
                  <c:v>137.80554804863488</c:v>
                </c:pt>
                <c:pt idx="1040">
                  <c:v>138.3505707270229</c:v>
                </c:pt>
                <c:pt idx="1041">
                  <c:v>136.59493552333072</c:v>
                </c:pt>
                <c:pt idx="1042">
                  <c:v>136.60129762870383</c:v>
                </c:pt>
                <c:pt idx="1043">
                  <c:v>136.04637788836587</c:v>
                </c:pt>
                <c:pt idx="1044">
                  <c:v>136.8271038405812</c:v>
                </c:pt>
                <c:pt idx="1045">
                  <c:v>136.78382232017813</c:v>
                </c:pt>
                <c:pt idx="1046">
                  <c:v>136.72122937219825</c:v>
                </c:pt>
                <c:pt idx="1047">
                  <c:v>136.56159648429423</c:v>
                </c:pt>
                <c:pt idx="1048">
                  <c:v>136.58097582368072</c:v>
                </c:pt>
                <c:pt idx="1049">
                  <c:v>136.5418157916408</c:v>
                </c:pt>
                <c:pt idx="1050">
                  <c:v>137.63749262445029</c:v>
                </c:pt>
                <c:pt idx="1051">
                  <c:v>137.06439438212374</c:v>
                </c:pt>
                <c:pt idx="1052">
                  <c:v>138.52763327238677</c:v>
                </c:pt>
                <c:pt idx="1053">
                  <c:v>136.95418294243802</c:v>
                </c:pt>
                <c:pt idx="1054">
                  <c:v>137.31673585388847</c:v>
                </c:pt>
                <c:pt idx="1055">
                  <c:v>136.78772977130683</c:v>
                </c:pt>
                <c:pt idx="1056">
                  <c:v>136.63115842081436</c:v>
                </c:pt>
                <c:pt idx="1057">
                  <c:v>136.29214462535487</c:v>
                </c:pt>
                <c:pt idx="1058">
                  <c:v>136.22788343739956</c:v>
                </c:pt>
                <c:pt idx="1059">
                  <c:v>134.64504057638464</c:v>
                </c:pt>
                <c:pt idx="1060">
                  <c:v>135.03827810964631</c:v>
                </c:pt>
                <c:pt idx="1061">
                  <c:v>138.56562758774234</c:v>
                </c:pt>
                <c:pt idx="1062">
                  <c:v>137.92750989660431</c:v>
                </c:pt>
                <c:pt idx="1063">
                  <c:v>137.07956768551477</c:v>
                </c:pt>
                <c:pt idx="1064">
                  <c:v>137.45618226680503</c:v>
                </c:pt>
                <c:pt idx="1065">
                  <c:v>138.38276125413702</c:v>
                </c:pt>
                <c:pt idx="1066">
                  <c:v>138.92123428592564</c:v>
                </c:pt>
                <c:pt idx="1067">
                  <c:v>137.59528427742762</c:v>
                </c:pt>
                <c:pt idx="1068">
                  <c:v>137.62357848344607</c:v>
                </c:pt>
                <c:pt idx="1069">
                  <c:v>137.22866534361398</c:v>
                </c:pt>
                <c:pt idx="1070">
                  <c:v>137.60151356460847</c:v>
                </c:pt>
                <c:pt idx="1071">
                  <c:v>137.25209543735841</c:v>
                </c:pt>
                <c:pt idx="1072">
                  <c:v>136.96080217739407</c:v>
                </c:pt>
                <c:pt idx="1073">
                  <c:v>136.36181904897441</c:v>
                </c:pt>
                <c:pt idx="1074">
                  <c:v>136.89785777736725</c:v>
                </c:pt>
                <c:pt idx="1075">
                  <c:v>136.10472788100114</c:v>
                </c:pt>
                <c:pt idx="1076">
                  <c:v>136.06431552741486</c:v>
                </c:pt>
                <c:pt idx="1077">
                  <c:v>135.22242611956162</c:v>
                </c:pt>
                <c:pt idx="1078">
                  <c:v>135.41802991154393</c:v>
                </c:pt>
                <c:pt idx="1079">
                  <c:v>136.44696358898551</c:v>
                </c:pt>
                <c:pt idx="1080">
                  <c:v>132.96914658730879</c:v>
                </c:pt>
                <c:pt idx="1081">
                  <c:v>133.49770372651017</c:v>
                </c:pt>
                <c:pt idx="1082">
                  <c:v>134.79704810252687</c:v>
                </c:pt>
                <c:pt idx="1083">
                  <c:v>134.09601476667046</c:v>
                </c:pt>
                <c:pt idx="1084">
                  <c:v>134.50791294439117</c:v>
                </c:pt>
                <c:pt idx="1085">
                  <c:v>135.75925094203959</c:v>
                </c:pt>
                <c:pt idx="1086">
                  <c:v>136.51881613661624</c:v>
                </c:pt>
                <c:pt idx="1087">
                  <c:v>134.5843822324847</c:v>
                </c:pt>
                <c:pt idx="1088">
                  <c:v>134.00827472212669</c:v>
                </c:pt>
                <c:pt idx="1089">
                  <c:v>133.02638836604112</c:v>
                </c:pt>
                <c:pt idx="1090">
                  <c:v>133.18313218495933</c:v>
                </c:pt>
                <c:pt idx="1091">
                  <c:v>132.65463476892083</c:v>
                </c:pt>
                <c:pt idx="1092">
                  <c:v>134.68793888784677</c:v>
                </c:pt>
                <c:pt idx="1093">
                  <c:v>132.98171734029205</c:v>
                </c:pt>
                <c:pt idx="1094">
                  <c:v>133.04980498918164</c:v>
                </c:pt>
                <c:pt idx="1095">
                  <c:v>132.63633097396431</c:v>
                </c:pt>
                <c:pt idx="1096">
                  <c:v>132.99302360685846</c:v>
                </c:pt>
                <c:pt idx="1097">
                  <c:v>132.53037902736133</c:v>
                </c:pt>
                <c:pt idx="1098">
                  <c:v>132.66166245049862</c:v>
                </c:pt>
                <c:pt idx="1099">
                  <c:v>133.76039166203958</c:v>
                </c:pt>
                <c:pt idx="1100">
                  <c:v>129.8199291097655</c:v>
                </c:pt>
                <c:pt idx="1101">
                  <c:v>130.79811720152051</c:v>
                </c:pt>
                <c:pt idx="1102">
                  <c:v>132.7294360623234</c:v>
                </c:pt>
                <c:pt idx="1103">
                  <c:v>132.56176838392233</c:v>
                </c:pt>
                <c:pt idx="1104">
                  <c:v>133.54369353578005</c:v>
                </c:pt>
                <c:pt idx="1105">
                  <c:v>134.59138835101155</c:v>
                </c:pt>
                <c:pt idx="1106">
                  <c:v>135.06984143035447</c:v>
                </c:pt>
                <c:pt idx="1107">
                  <c:v>134.08106048717625</c:v>
                </c:pt>
                <c:pt idx="1108">
                  <c:v>134.25251829056791</c:v>
                </c:pt>
                <c:pt idx="1109">
                  <c:v>134.20962236141895</c:v>
                </c:pt>
                <c:pt idx="1110">
                  <c:v>135.04162432350014</c:v>
                </c:pt>
                <c:pt idx="1111">
                  <c:v>134.70262939190869</c:v>
                </c:pt>
                <c:pt idx="1112">
                  <c:v>134.36520368760537</c:v>
                </c:pt>
                <c:pt idx="1113">
                  <c:v>135.07329532908108</c:v>
                </c:pt>
                <c:pt idx="1114">
                  <c:v>136.20066846357639</c:v>
                </c:pt>
                <c:pt idx="1115">
                  <c:v>135.89382068080607</c:v>
                </c:pt>
                <c:pt idx="1116">
                  <c:v>137.09829765909996</c:v>
                </c:pt>
                <c:pt idx="1117">
                  <c:v>137.18470901831816</c:v>
                </c:pt>
                <c:pt idx="1118">
                  <c:v>137.10900377572841</c:v>
                </c:pt>
                <c:pt idx="1119">
                  <c:v>136.78058351425153</c:v>
                </c:pt>
                <c:pt idx="1120">
                  <c:v>137.01827633862769</c:v>
                </c:pt>
                <c:pt idx="1121">
                  <c:v>136.69780889723836</c:v>
                </c:pt>
                <c:pt idx="1122">
                  <c:v>137.77547591037998</c:v>
                </c:pt>
                <c:pt idx="1123">
                  <c:v>137.10698532880519</c:v>
                </c:pt>
                <c:pt idx="1124">
                  <c:v>139.41537379720211</c:v>
                </c:pt>
                <c:pt idx="1125">
                  <c:v>136.36631160429243</c:v>
                </c:pt>
                <c:pt idx="1126">
                  <c:v>136.48531087929254</c:v>
                </c:pt>
                <c:pt idx="1127">
                  <c:v>136.51774231905929</c:v>
                </c:pt>
                <c:pt idx="1128">
                  <c:v>137.53871629926985</c:v>
                </c:pt>
                <c:pt idx="1129">
                  <c:v>136.5977841842583</c:v>
                </c:pt>
                <c:pt idx="1130">
                  <c:v>137.07147631751624</c:v>
                </c:pt>
                <c:pt idx="1131">
                  <c:v>137.88512080529486</c:v>
                </c:pt>
                <c:pt idx="1132">
                  <c:v>133.27156825491824</c:v>
                </c:pt>
                <c:pt idx="1133">
                  <c:v>134.53567392195421</c:v>
                </c:pt>
                <c:pt idx="1134">
                  <c:v>136.600089470629</c:v>
                </c:pt>
                <c:pt idx="1135">
                  <c:v>135.72208118286034</c:v>
                </c:pt>
                <c:pt idx="1136">
                  <c:v>136.29986645066521</c:v>
                </c:pt>
                <c:pt idx="1137">
                  <c:v>137.55666916124036</c:v>
                </c:pt>
                <c:pt idx="1138">
                  <c:v>135.71993126154462</c:v>
                </c:pt>
                <c:pt idx="1139">
                  <c:v>135.6018217811463</c:v>
                </c:pt>
                <c:pt idx="1140">
                  <c:v>136.47146735808317</c:v>
                </c:pt>
                <c:pt idx="1141">
                  <c:v>135.98504222671008</c:v>
                </c:pt>
                <c:pt idx="1142">
                  <c:v>136.65879692886858</c:v>
                </c:pt>
                <c:pt idx="1143">
                  <c:v>137.7154663641175</c:v>
                </c:pt>
                <c:pt idx="1144">
                  <c:v>138.36551705090011</c:v>
                </c:pt>
                <c:pt idx="1145">
                  <c:v>136.08643286039757</c:v>
                </c:pt>
                <c:pt idx="1146">
                  <c:v>135.32503739082944</c:v>
                </c:pt>
                <c:pt idx="1147">
                  <c:v>135.02627195209953</c:v>
                </c:pt>
                <c:pt idx="1148">
                  <c:v>135.32042416631504</c:v>
                </c:pt>
                <c:pt idx="1149">
                  <c:v>135.96082274623163</c:v>
                </c:pt>
                <c:pt idx="1150">
                  <c:v>136.35234843528886</c:v>
                </c:pt>
                <c:pt idx="1151">
                  <c:v>135.18955041376324</c:v>
                </c:pt>
                <c:pt idx="1152">
                  <c:v>135.70496404301466</c:v>
                </c:pt>
                <c:pt idx="1153">
                  <c:v>135.04022673753434</c:v>
                </c:pt>
                <c:pt idx="1154">
                  <c:v>134.95159918747913</c:v>
                </c:pt>
                <c:pt idx="1155">
                  <c:v>134.44538880224047</c:v>
                </c:pt>
                <c:pt idx="1156">
                  <c:v>134.06615734605055</c:v>
                </c:pt>
                <c:pt idx="1157">
                  <c:v>133.78649868048635</c:v>
                </c:pt>
                <c:pt idx="1158">
                  <c:v>133.97017200167909</c:v>
                </c:pt>
                <c:pt idx="1159">
                  <c:v>133.77896594829195</c:v>
                </c:pt>
                <c:pt idx="1160">
                  <c:v>135.09351458042624</c:v>
                </c:pt>
                <c:pt idx="1161">
                  <c:v>135.29234286724255</c:v>
                </c:pt>
                <c:pt idx="1162">
                  <c:v>135.31957257811965</c:v>
                </c:pt>
                <c:pt idx="1163">
                  <c:v>134.07760580374688</c:v>
                </c:pt>
                <c:pt idx="1164">
                  <c:v>134.19403663692751</c:v>
                </c:pt>
                <c:pt idx="1165">
                  <c:v>133.40071358394843</c:v>
                </c:pt>
                <c:pt idx="1166">
                  <c:v>134.0412740344791</c:v>
                </c:pt>
                <c:pt idx="1167">
                  <c:v>133.67831432933005</c:v>
                </c:pt>
                <c:pt idx="1168">
                  <c:v>135.86823483791122</c:v>
                </c:pt>
                <c:pt idx="1169">
                  <c:v>133.15867723362231</c:v>
                </c:pt>
                <c:pt idx="1170">
                  <c:v>133.12895481065024</c:v>
                </c:pt>
                <c:pt idx="1171">
                  <c:v>132.9476279670742</c:v>
                </c:pt>
                <c:pt idx="1172">
                  <c:v>133.42136894995721</c:v>
                </c:pt>
                <c:pt idx="1173">
                  <c:v>132.65920384834914</c:v>
                </c:pt>
                <c:pt idx="1174">
                  <c:v>133.12419545218538</c:v>
                </c:pt>
                <c:pt idx="1175">
                  <c:v>134.12129670324674</c:v>
                </c:pt>
                <c:pt idx="1176">
                  <c:v>134.65013741243476</c:v>
                </c:pt>
                <c:pt idx="1177">
                  <c:v>132.76967033172048</c:v>
                </c:pt>
                <c:pt idx="1178">
                  <c:v>132.44526857345124</c:v>
                </c:pt>
                <c:pt idx="1179">
                  <c:v>131.68626076800709</c:v>
                </c:pt>
                <c:pt idx="1180">
                  <c:v>132.50767364150266</c:v>
                </c:pt>
                <c:pt idx="1181">
                  <c:v>132.13557732092403</c:v>
                </c:pt>
                <c:pt idx="1182">
                  <c:v>131.81977867161274</c:v>
                </c:pt>
                <c:pt idx="1183">
                  <c:v>131.16880913412135</c:v>
                </c:pt>
                <c:pt idx="1184">
                  <c:v>131.16246604654009</c:v>
                </c:pt>
                <c:pt idx="1185">
                  <c:v>130.47643381434307</c:v>
                </c:pt>
                <c:pt idx="1186">
                  <c:v>131.00586709372854</c:v>
                </c:pt>
                <c:pt idx="1187">
                  <c:v>130.71893575476619</c:v>
                </c:pt>
                <c:pt idx="1188">
                  <c:v>132.32221989646425</c:v>
                </c:pt>
                <c:pt idx="1189">
                  <c:v>129.46014098261932</c:v>
                </c:pt>
                <c:pt idx="1190">
                  <c:v>129.24001485570216</c:v>
                </c:pt>
                <c:pt idx="1191">
                  <c:v>129.24143806497793</c:v>
                </c:pt>
                <c:pt idx="1192">
                  <c:v>130.16804284729201</c:v>
                </c:pt>
                <c:pt idx="1193">
                  <c:v>129.80072273720509</c:v>
                </c:pt>
                <c:pt idx="1194">
                  <c:v>130.33681686878583</c:v>
                </c:pt>
                <c:pt idx="1195">
                  <c:v>131.54456018965573</c:v>
                </c:pt>
                <c:pt idx="1196">
                  <c:v>128.23177757887638</c:v>
                </c:pt>
                <c:pt idx="1197">
                  <c:v>128.73391035788561</c:v>
                </c:pt>
                <c:pt idx="1198">
                  <c:v>129.98060936449662</c:v>
                </c:pt>
                <c:pt idx="1199">
                  <c:v>129.46413982409928</c:v>
                </c:pt>
                <c:pt idx="1200">
                  <c:v>129.61354732055506</c:v>
                </c:pt>
                <c:pt idx="1201">
                  <c:v>130.79672011875525</c:v>
                </c:pt>
                <c:pt idx="1202">
                  <c:v>131.52485885643213</c:v>
                </c:pt>
                <c:pt idx="1203">
                  <c:v>130.28474191980169</c:v>
                </c:pt>
                <c:pt idx="1204">
                  <c:v>129.85845967569597</c:v>
                </c:pt>
                <c:pt idx="1205">
                  <c:v>129.5380401625566</c:v>
                </c:pt>
                <c:pt idx="1206">
                  <c:v>129.42871596076105</c:v>
                </c:pt>
                <c:pt idx="1207">
                  <c:v>129.4479045830243</c:v>
                </c:pt>
                <c:pt idx="1208">
                  <c:v>131.38240384224775</c:v>
                </c:pt>
                <c:pt idx="1209">
                  <c:v>129.751297777509</c:v>
                </c:pt>
                <c:pt idx="1210">
                  <c:v>129.41864014450638</c:v>
                </c:pt>
                <c:pt idx="1211">
                  <c:v>129.01414896435958</c:v>
                </c:pt>
                <c:pt idx="1212">
                  <c:v>129.50067450288148</c:v>
                </c:pt>
                <c:pt idx="1213">
                  <c:v>129.2814014416187</c:v>
                </c:pt>
                <c:pt idx="1214">
                  <c:v>130.1798973868446</c:v>
                </c:pt>
                <c:pt idx="1215">
                  <c:v>127.79205085296155</c:v>
                </c:pt>
                <c:pt idx="1216">
                  <c:v>128.42963134380304</c:v>
                </c:pt>
                <c:pt idx="1217">
                  <c:v>128.41378438779333</c:v>
                </c:pt>
                <c:pt idx="1218">
                  <c:v>129.12177463454108</c:v>
                </c:pt>
                <c:pt idx="1219">
                  <c:v>128.91160975563079</c:v>
                </c:pt>
                <c:pt idx="1220">
                  <c:v>129.14581883868121</c:v>
                </c:pt>
                <c:pt idx="1221">
                  <c:v>130.47352904606885</c:v>
                </c:pt>
                <c:pt idx="1222">
                  <c:v>131.14429016096972</c:v>
                </c:pt>
                <c:pt idx="1223">
                  <c:v>129.36490102421328</c:v>
                </c:pt>
                <c:pt idx="1224">
                  <c:v>128.29350544525207</c:v>
                </c:pt>
                <c:pt idx="1225">
                  <c:v>127.6580192291879</c:v>
                </c:pt>
                <c:pt idx="1226">
                  <c:v>128.6019495466648</c:v>
                </c:pt>
                <c:pt idx="1227">
                  <c:v>130.06799787646094</c:v>
                </c:pt>
                <c:pt idx="1228">
                  <c:v>130.90400954925354</c:v>
                </c:pt>
                <c:pt idx="1229">
                  <c:v>128.68576397512413</c:v>
                </c:pt>
                <c:pt idx="1230">
                  <c:v>128.26494282036685</c:v>
                </c:pt>
                <c:pt idx="1231">
                  <c:v>127.99321342247771</c:v>
                </c:pt>
                <c:pt idx="1232">
                  <c:v>128.47620310581866</c:v>
                </c:pt>
                <c:pt idx="1233">
                  <c:v>129.46393440187691</c:v>
                </c:pt>
                <c:pt idx="1234">
                  <c:v>129.78077633552843</c:v>
                </c:pt>
                <c:pt idx="1235">
                  <c:v>127.9133369927454</c:v>
                </c:pt>
                <c:pt idx="1236">
                  <c:v>127.54892579109043</c:v>
                </c:pt>
                <c:pt idx="1237">
                  <c:v>127.30609715636338</c:v>
                </c:pt>
                <c:pt idx="1238">
                  <c:v>127.59612058852827</c:v>
                </c:pt>
                <c:pt idx="1239">
                  <c:v>126.97958769604709</c:v>
                </c:pt>
                <c:pt idx="1240">
                  <c:v>127.2546527873042</c:v>
                </c:pt>
                <c:pt idx="1241">
                  <c:v>128.36692568394943</c:v>
                </c:pt>
                <c:pt idx="1242">
                  <c:v>128.90687312478391</c:v>
                </c:pt>
                <c:pt idx="1243">
                  <c:v>127.43604819718749</c:v>
                </c:pt>
                <c:pt idx="1244">
                  <c:v>126.92086804920483</c:v>
                </c:pt>
                <c:pt idx="1245">
                  <c:v>126.27075436209137</c:v>
                </c:pt>
                <c:pt idx="1246">
                  <c:v>126.81763029937341</c:v>
                </c:pt>
                <c:pt idx="1247">
                  <c:v>127.04371409728444</c:v>
                </c:pt>
                <c:pt idx="1248">
                  <c:v>126.89890896994049</c:v>
                </c:pt>
                <c:pt idx="1249">
                  <c:v>126.3226371489957</c:v>
                </c:pt>
                <c:pt idx="1250">
                  <c:v>126.72055386029795</c:v>
                </c:pt>
                <c:pt idx="1251">
                  <c:v>125.91025939587963</c:v>
                </c:pt>
                <c:pt idx="1252">
                  <c:v>126.1667778143275</c:v>
                </c:pt>
                <c:pt idx="1253">
                  <c:v>125.68128379395353</c:v>
                </c:pt>
                <c:pt idx="1254">
                  <c:v>126.30016377083838</c:v>
                </c:pt>
                <c:pt idx="1255">
                  <c:v>127.47680235047784</c:v>
                </c:pt>
                <c:pt idx="1256">
                  <c:v>124.76918682848593</c:v>
                </c:pt>
                <c:pt idx="1257">
                  <c:v>125.60773480349155</c:v>
                </c:pt>
                <c:pt idx="1258">
                  <c:v>126.19962467308673</c:v>
                </c:pt>
                <c:pt idx="1259">
                  <c:v>125.97239697487447</c:v>
                </c:pt>
                <c:pt idx="1260">
                  <c:v>126.51597060074754</c:v>
                </c:pt>
                <c:pt idx="1261">
                  <c:v>127.78947546418551</c:v>
                </c:pt>
                <c:pt idx="1262">
                  <c:v>128.46686714933253</c:v>
                </c:pt>
                <c:pt idx="1263">
                  <c:v>126.67387094749793</c:v>
                </c:pt>
                <c:pt idx="1264">
                  <c:v>125.85243954421426</c:v>
                </c:pt>
                <c:pt idx="1265">
                  <c:v>125.52343240366781</c:v>
                </c:pt>
                <c:pt idx="1266">
                  <c:v>125.71508403840278</c:v>
                </c:pt>
                <c:pt idx="1267">
                  <c:v>126.51397096367812</c:v>
                </c:pt>
                <c:pt idx="1268">
                  <c:v>127.04644428139966</c:v>
                </c:pt>
                <c:pt idx="1269">
                  <c:v>125.71781677619487</c:v>
                </c:pt>
                <c:pt idx="1270">
                  <c:v>126.0876582068344</c:v>
                </c:pt>
                <c:pt idx="1271">
                  <c:v>125.53081724398687</c:v>
                </c:pt>
                <c:pt idx="1272">
                  <c:v>126.04871902732052</c:v>
                </c:pt>
                <c:pt idx="1273">
                  <c:v>125.66269182628307</c:v>
                </c:pt>
                <c:pt idx="1274">
                  <c:v>126.08003269942225</c:v>
                </c:pt>
                <c:pt idx="1275">
                  <c:v>127.05884948625157</c:v>
                </c:pt>
                <c:pt idx="1276">
                  <c:v>123.70766625809472</c:v>
                </c:pt>
                <c:pt idx="1277">
                  <c:v>124.47687195751359</c:v>
                </c:pt>
                <c:pt idx="1278">
                  <c:v>125.67739085090531</c:v>
                </c:pt>
                <c:pt idx="1279">
                  <c:v>125.40420551204726</c:v>
                </c:pt>
                <c:pt idx="1280">
                  <c:v>125.4918265201796</c:v>
                </c:pt>
                <c:pt idx="1281">
                  <c:v>126.42463782627151</c:v>
                </c:pt>
                <c:pt idx="1282">
                  <c:v>126.96822339818453</c:v>
                </c:pt>
                <c:pt idx="1283">
                  <c:v>125.42279857507229</c:v>
                </c:pt>
                <c:pt idx="1284">
                  <c:v>124.56960900124946</c:v>
                </c:pt>
                <c:pt idx="1285">
                  <c:v>124.36909333074252</c:v>
                </c:pt>
                <c:pt idx="1286">
                  <c:v>125.20213042217365</c:v>
                </c:pt>
                <c:pt idx="1287">
                  <c:v>126.58739011856385</c:v>
                </c:pt>
                <c:pt idx="1288">
                  <c:v>127.48213031695616</c:v>
                </c:pt>
                <c:pt idx="1289">
                  <c:v>125.61519581414896</c:v>
                </c:pt>
                <c:pt idx="1290">
                  <c:v>125.01632468536738</c:v>
                </c:pt>
                <c:pt idx="1291">
                  <c:v>124.54805932152993</c:v>
                </c:pt>
                <c:pt idx="1292">
                  <c:v>125.11197352846037</c:v>
                </c:pt>
                <c:pt idx="1293">
                  <c:v>125.41795819998175</c:v>
                </c:pt>
                <c:pt idx="1294">
                  <c:v>126.18780260259722</c:v>
                </c:pt>
                <c:pt idx="1295">
                  <c:v>125.28420952614493</c:v>
                </c:pt>
                <c:pt idx="1296">
                  <c:v>125.07852382582035</c:v>
                </c:pt>
                <c:pt idx="1297">
                  <c:v>124.79507466872001</c:v>
                </c:pt>
                <c:pt idx="1298">
                  <c:v>124.68867503829881</c:v>
                </c:pt>
                <c:pt idx="1299">
                  <c:v>124.62763491069389</c:v>
                </c:pt>
                <c:pt idx="1300">
                  <c:v>126.24655040974139</c:v>
                </c:pt>
                <c:pt idx="1301">
                  <c:v>123.85391094794878</c:v>
                </c:pt>
                <c:pt idx="1302">
                  <c:v>123.89917137433531</c:v>
                </c:pt>
                <c:pt idx="1303">
                  <c:v>123.83532663121846</c:v>
                </c:pt>
                <c:pt idx="1304">
                  <c:v>124.58617062786834</c:v>
                </c:pt>
                <c:pt idx="1305">
                  <c:v>124.31827661934078</c:v>
                </c:pt>
                <c:pt idx="1306">
                  <c:v>124.00707612565523</c:v>
                </c:pt>
                <c:pt idx="1307">
                  <c:v>125.3112095024638</c:v>
                </c:pt>
                <c:pt idx="1308">
                  <c:v>126.0669151498176</c:v>
                </c:pt>
                <c:pt idx="1309">
                  <c:v>124.24423143882782</c:v>
                </c:pt>
                <c:pt idx="1310">
                  <c:v>123.99455282116834</c:v>
                </c:pt>
                <c:pt idx="1311">
                  <c:v>123.51477722926796</c:v>
                </c:pt>
                <c:pt idx="1312">
                  <c:v>123.64294445302374</c:v>
                </c:pt>
                <c:pt idx="1313">
                  <c:v>123.4180183450319</c:v>
                </c:pt>
                <c:pt idx="1314">
                  <c:v>123.24443930786403</c:v>
                </c:pt>
                <c:pt idx="1315">
                  <c:v>122.76838382336686</c:v>
                </c:pt>
                <c:pt idx="1316">
                  <c:v>122.88467786296209</c:v>
                </c:pt>
                <c:pt idx="1317">
                  <c:v>122.62598266856318</c:v>
                </c:pt>
                <c:pt idx="1318">
                  <c:v>122.72869588904037</c:v>
                </c:pt>
                <c:pt idx="1319">
                  <c:v>122.38884101341074</c:v>
                </c:pt>
                <c:pt idx="1320">
                  <c:v>124.44163153625986</c:v>
                </c:pt>
                <c:pt idx="1321">
                  <c:v>121.4819695211412</c:v>
                </c:pt>
                <c:pt idx="1322">
                  <c:v>120.86487201629984</c:v>
                </c:pt>
                <c:pt idx="1323">
                  <c:v>121.24534732125632</c:v>
                </c:pt>
                <c:pt idx="1324">
                  <c:v>121.86270337808959</c:v>
                </c:pt>
                <c:pt idx="1325">
                  <c:v>121.70058447995902</c:v>
                </c:pt>
                <c:pt idx="1326">
                  <c:v>121.78111036114107</c:v>
                </c:pt>
                <c:pt idx="1327">
                  <c:v>122.91828125154839</c:v>
                </c:pt>
                <c:pt idx="1328">
                  <c:v>123.47150486030816</c:v>
                </c:pt>
                <c:pt idx="1329">
                  <c:v>121.76936846888981</c:v>
                </c:pt>
                <c:pt idx="1330">
                  <c:v>121.35872539715344</c:v>
                </c:pt>
                <c:pt idx="1331">
                  <c:v>120.86117649247757</c:v>
                </c:pt>
                <c:pt idx="1332">
                  <c:v>121.23310073447931</c:v>
                </c:pt>
                <c:pt idx="1333">
                  <c:v>121.47101961127261</c:v>
                </c:pt>
                <c:pt idx="1334">
                  <c:v>121.60641230037322</c:v>
                </c:pt>
                <c:pt idx="1335">
                  <c:v>120.05638408055437</c:v>
                </c:pt>
                <c:pt idx="1336">
                  <c:v>120.22730228715173</c:v>
                </c:pt>
                <c:pt idx="1337">
                  <c:v>119.92209756281288</c:v>
                </c:pt>
                <c:pt idx="1338">
                  <c:v>120.57903227034187</c:v>
                </c:pt>
                <c:pt idx="1339">
                  <c:v>120.01844083460428</c:v>
                </c:pt>
                <c:pt idx="1340">
                  <c:v>119.98661882310643</c:v>
                </c:pt>
                <c:pt idx="1341">
                  <c:v>121.27656238082804</c:v>
                </c:pt>
                <c:pt idx="1342">
                  <c:v>117.46434347683005</c:v>
                </c:pt>
                <c:pt idx="1343">
                  <c:v>118.57390503650871</c:v>
                </c:pt>
                <c:pt idx="1344">
                  <c:v>119.57865692353033</c:v>
                </c:pt>
                <c:pt idx="1345">
                  <c:v>119.27571525909882</c:v>
                </c:pt>
                <c:pt idx="1346">
                  <c:v>119.50145379339453</c:v>
                </c:pt>
                <c:pt idx="1347">
                  <c:v>120.70193262610164</c:v>
                </c:pt>
                <c:pt idx="1348">
                  <c:v>121.6452678066139</c:v>
                </c:pt>
                <c:pt idx="1349">
                  <c:v>119.91885252955042</c:v>
                </c:pt>
                <c:pt idx="1350">
                  <c:v>119.196723958783</c:v>
                </c:pt>
                <c:pt idx="1351">
                  <c:v>118.6698551721266</c:v>
                </c:pt>
                <c:pt idx="1352">
                  <c:v>119.18074191866036</c:v>
                </c:pt>
                <c:pt idx="1353">
                  <c:v>118.9364026956149</c:v>
                </c:pt>
                <c:pt idx="1354">
                  <c:v>120.62825743370344</c:v>
                </c:pt>
                <c:pt idx="1355">
                  <c:v>119.1530131934971</c:v>
                </c:pt>
                <c:pt idx="1356">
                  <c:v>118.78132106297677</c:v>
                </c:pt>
                <c:pt idx="1357">
                  <c:v>118.15127574236188</c:v>
                </c:pt>
                <c:pt idx="1358">
                  <c:v>118.38318676014687</c:v>
                </c:pt>
                <c:pt idx="1359">
                  <c:v>117.93708804698944</c:v>
                </c:pt>
                <c:pt idx="1360">
                  <c:v>119.75183674179752</c:v>
                </c:pt>
                <c:pt idx="1361">
                  <c:v>123.37429794130904</c:v>
                </c:pt>
                <c:pt idx="1362">
                  <c:v>124.0670862941837</c:v>
                </c:pt>
                <c:pt idx="1363">
                  <c:v>121.18712093781119</c:v>
                </c:pt>
                <c:pt idx="1364">
                  <c:v>120.2343689534781</c:v>
                </c:pt>
                <c:pt idx="1365">
                  <c:v>119.86791546468389</c:v>
                </c:pt>
                <c:pt idx="1366">
                  <c:v>120.00087527324852</c:v>
                </c:pt>
                <c:pt idx="1367">
                  <c:v>119.63728725200433</c:v>
                </c:pt>
                <c:pt idx="1368">
                  <c:v>118.54511006916458</c:v>
                </c:pt>
                <c:pt idx="1369">
                  <c:v>118.50189320857453</c:v>
                </c:pt>
                <c:pt idx="1370">
                  <c:v>119.36911920797417</c:v>
                </c:pt>
                <c:pt idx="1371">
                  <c:v>118.56340920570948</c:v>
                </c:pt>
                <c:pt idx="1372">
                  <c:v>118.79264336416787</c:v>
                </c:pt>
                <c:pt idx="1373">
                  <c:v>118.86074251118988</c:v>
                </c:pt>
                <c:pt idx="1374">
                  <c:v>118.97248213693781</c:v>
                </c:pt>
                <c:pt idx="1375">
                  <c:v>118.53447666273897</c:v>
                </c:pt>
                <c:pt idx="1376">
                  <c:v>118.79223667745295</c:v>
                </c:pt>
                <c:pt idx="1377">
                  <c:v>118.30619831944904</c:v>
                </c:pt>
                <c:pt idx="1378">
                  <c:v>118.98410798104653</c:v>
                </c:pt>
                <c:pt idx="1379">
                  <c:v>119.30614452004559</c:v>
                </c:pt>
                <c:pt idx="1380">
                  <c:v>119.73918417521136</c:v>
                </c:pt>
                <c:pt idx="1381">
                  <c:v>117.73803238807197</c:v>
                </c:pt>
                <c:pt idx="1382">
                  <c:v>117.67734597613847</c:v>
                </c:pt>
                <c:pt idx="1383">
                  <c:v>117.37839165488249</c:v>
                </c:pt>
                <c:pt idx="1384">
                  <c:v>117.5543960480022</c:v>
                </c:pt>
                <c:pt idx="1385">
                  <c:v>116.97628037582211</c:v>
                </c:pt>
                <c:pt idx="1386">
                  <c:v>117.33801223386091</c:v>
                </c:pt>
                <c:pt idx="1387">
                  <c:v>115.92357380811266</c:v>
                </c:pt>
                <c:pt idx="1388">
                  <c:v>115.91005786183605</c:v>
                </c:pt>
                <c:pt idx="1389">
                  <c:v>116.2316558328385</c:v>
                </c:pt>
                <c:pt idx="1390">
                  <c:v>116.59222747718422</c:v>
                </c:pt>
                <c:pt idx="1391">
                  <c:v>116.1984306848054</c:v>
                </c:pt>
                <c:pt idx="1392">
                  <c:v>116.44903815137413</c:v>
                </c:pt>
                <c:pt idx="1393">
                  <c:v>118.00492218346287</c:v>
                </c:pt>
                <c:pt idx="1394">
                  <c:v>113.26526206572032</c:v>
                </c:pt>
                <c:pt idx="1395">
                  <c:v>113.78952200871545</c:v>
                </c:pt>
                <c:pt idx="1396">
                  <c:v>114.78793056727027</c:v>
                </c:pt>
                <c:pt idx="1397">
                  <c:v>114.10209192564729</c:v>
                </c:pt>
                <c:pt idx="1398">
                  <c:v>113.81678350366614</c:v>
                </c:pt>
                <c:pt idx="1399">
                  <c:v>113.11303202365653</c:v>
                </c:pt>
                <c:pt idx="1400">
                  <c:v>112.84855451835698</c:v>
                </c:pt>
                <c:pt idx="1401">
                  <c:v>112.52297977669372</c:v>
                </c:pt>
                <c:pt idx="1402">
                  <c:v>112.77281152896363</c:v>
                </c:pt>
                <c:pt idx="1403">
                  <c:v>112.02997223949731</c:v>
                </c:pt>
                <c:pt idx="1404">
                  <c:v>112.05147198460529</c:v>
                </c:pt>
                <c:pt idx="1405">
                  <c:v>113.60080524907913</c:v>
                </c:pt>
                <c:pt idx="1406">
                  <c:v>114.10232692988468</c:v>
                </c:pt>
                <c:pt idx="1407">
                  <c:v>110.84988806897628</c:v>
                </c:pt>
                <c:pt idx="1408">
                  <c:v>109.50996105888352</c:v>
                </c:pt>
                <c:pt idx="1409">
                  <c:v>109.17468065246121</c:v>
                </c:pt>
                <c:pt idx="1410">
                  <c:v>109.17044324861672</c:v>
                </c:pt>
                <c:pt idx="1411">
                  <c:v>110.75854972777134</c:v>
                </c:pt>
                <c:pt idx="1412">
                  <c:v>111.633159100719</c:v>
                </c:pt>
                <c:pt idx="1413">
                  <c:v>109.57504372746921</c:v>
                </c:pt>
                <c:pt idx="1414">
                  <c:v>108.67755228742141</c:v>
                </c:pt>
                <c:pt idx="1415">
                  <c:v>107.90805068946632</c:v>
                </c:pt>
                <c:pt idx="1416">
                  <c:v>107.67738874592688</c:v>
                </c:pt>
                <c:pt idx="1417">
                  <c:v>109.02315915911475</c:v>
                </c:pt>
                <c:pt idx="1418">
                  <c:v>109.31823746280131</c:v>
                </c:pt>
                <c:pt idx="1419">
                  <c:v>107.24851624792286</c:v>
                </c:pt>
                <c:pt idx="1420">
                  <c:v>106.39092342168634</c:v>
                </c:pt>
                <c:pt idx="1421">
                  <c:v>106.11793900091337</c:v>
                </c:pt>
                <c:pt idx="1422">
                  <c:v>106.3851456324299</c:v>
                </c:pt>
                <c:pt idx="1423">
                  <c:v>106.14327229992699</c:v>
                </c:pt>
                <c:pt idx="1424">
                  <c:v>109.00302600587854</c:v>
                </c:pt>
                <c:pt idx="1425">
                  <c:v>106.46952020835135</c:v>
                </c:pt>
                <c:pt idx="1426">
                  <c:v>105.89982321578054</c:v>
                </c:pt>
                <c:pt idx="1427">
                  <c:v>105.11851976600262</c:v>
                </c:pt>
                <c:pt idx="1428">
                  <c:v>104.85251919187988</c:v>
                </c:pt>
                <c:pt idx="1429">
                  <c:v>103.93893169709312</c:v>
                </c:pt>
                <c:pt idx="1430">
                  <c:v>103.72422545284532</c:v>
                </c:pt>
                <c:pt idx="1431">
                  <c:v>102.08784236027046</c:v>
                </c:pt>
                <c:pt idx="1432">
                  <c:v>102.43794702216005</c:v>
                </c:pt>
                <c:pt idx="1433">
                  <c:v>102.16524136932613</c:v>
                </c:pt>
                <c:pt idx="1434">
                  <c:v>102.53569115329812</c:v>
                </c:pt>
                <c:pt idx="1435">
                  <c:v>101.72183312271926</c:v>
                </c:pt>
                <c:pt idx="1436">
                  <c:v>101.2099652948547</c:v>
                </c:pt>
                <c:pt idx="1437">
                  <c:v>102.58822858824834</c:v>
                </c:pt>
                <c:pt idx="1438">
                  <c:v>97.378546719901863</c:v>
                </c:pt>
                <c:pt idx="1439">
                  <c:v>97.199596427652736</c:v>
                </c:pt>
                <c:pt idx="1440">
                  <c:v>97.289715457393882</c:v>
                </c:pt>
                <c:pt idx="1441">
                  <c:v>95.84882257353982</c:v>
                </c:pt>
                <c:pt idx="1442">
                  <c:v>94.799259415962581</c:v>
                </c:pt>
                <c:pt idx="1443">
                  <c:v>92.453460074973279</c:v>
                </c:pt>
                <c:pt idx="1444">
                  <c:v>91.961868902094906</c:v>
                </c:pt>
                <c:pt idx="1445">
                  <c:v>90.692054221357196</c:v>
                </c:pt>
                <c:pt idx="1446">
                  <c:v>89.836126041695351</c:v>
                </c:pt>
                <c:pt idx="1447">
                  <c:v>87.556873064591173</c:v>
                </c:pt>
                <c:pt idx="1448">
                  <c:v>86.508635818832332</c:v>
                </c:pt>
                <c:pt idx="1449">
                  <c:v>88.139995385681672</c:v>
                </c:pt>
                <c:pt idx="1450">
                  <c:v>80.235569293541246</c:v>
                </c:pt>
                <c:pt idx="1451">
                  <c:v>78.52041311663487</c:v>
                </c:pt>
                <c:pt idx="1452">
                  <c:v>77.120076506987644</c:v>
                </c:pt>
                <c:pt idx="1453">
                  <c:v>74.149155543410046</c:v>
                </c:pt>
                <c:pt idx="1454">
                  <c:v>71.24560996175785</c:v>
                </c:pt>
                <c:pt idx="1455">
                  <c:v>72.97219041671039</c:v>
                </c:pt>
                <c:pt idx="1456">
                  <c:v>64.884419891479951</c:v>
                </c:pt>
                <c:pt idx="1457">
                  <c:v>62.391989714106131</c:v>
                </c:pt>
                <c:pt idx="1458">
                  <c:v>59.713594312789176</c:v>
                </c:pt>
                <c:pt idx="1459">
                  <c:v>56.643876058855902</c:v>
                </c:pt>
                <c:pt idx="1460">
                  <c:v>54.067902953488741</c:v>
                </c:pt>
                <c:pt idx="1461">
                  <c:v>55.483685472674864</c:v>
                </c:pt>
                <c:pt idx="1462">
                  <c:v>48.024031999319469</c:v>
                </c:pt>
                <c:pt idx="1463">
                  <c:v>45.642370338028847</c:v>
                </c:pt>
                <c:pt idx="1464">
                  <c:v>42.991826399600164</c:v>
                </c:pt>
                <c:pt idx="1465">
                  <c:v>40.859441556872348</c:v>
                </c:pt>
                <c:pt idx="1466">
                  <c:v>39.066126267168691</c:v>
                </c:pt>
                <c:pt idx="1467">
                  <c:v>40.911187336657669</c:v>
                </c:pt>
                <c:pt idx="1468">
                  <c:v>41.936364581346815</c:v>
                </c:pt>
                <c:pt idx="1469">
                  <c:v>37.27611060676815</c:v>
                </c:pt>
                <c:pt idx="1470">
                  <c:v>33.472027402232612</c:v>
                </c:pt>
                <c:pt idx="1471">
                  <c:v>32.451934795777909</c:v>
                </c:pt>
                <c:pt idx="1472">
                  <c:v>31.58380538846589</c:v>
                </c:pt>
                <c:pt idx="1473">
                  <c:v>33.287809640470257</c:v>
                </c:pt>
                <c:pt idx="1474">
                  <c:v>32.2339263709245</c:v>
                </c:pt>
                <c:pt idx="1475">
                  <c:v>29.536788359909597</c:v>
                </c:pt>
                <c:pt idx="1476">
                  <c:v>27.263123893515505</c:v>
                </c:pt>
                <c:pt idx="1477">
                  <c:v>26.466450465752192</c:v>
                </c:pt>
                <c:pt idx="1478">
                  <c:v>25.773250790463351</c:v>
                </c:pt>
                <c:pt idx="1479">
                  <c:v>27.102561701432432</c:v>
                </c:pt>
                <c:pt idx="1480">
                  <c:v>25.634177784751703</c:v>
                </c:pt>
                <c:pt idx="1481">
                  <c:v>24.782014407349394</c:v>
                </c:pt>
                <c:pt idx="1482">
                  <c:v>24.340713523398239</c:v>
                </c:pt>
                <c:pt idx="1483">
                  <c:v>24.039674835288231</c:v>
                </c:pt>
                <c:pt idx="1484">
                  <c:v>23.46086358739613</c:v>
                </c:pt>
                <c:pt idx="1485">
                  <c:v>25.227684208836166</c:v>
                </c:pt>
                <c:pt idx="1486">
                  <c:v>26.310091221692762</c:v>
                </c:pt>
                <c:pt idx="1487">
                  <c:v>24.033383131723173</c:v>
                </c:pt>
                <c:pt idx="1488">
                  <c:v>22.221861009538358</c:v>
                </c:pt>
                <c:pt idx="1489">
                  <c:v>22.104795862806924</c:v>
                </c:pt>
                <c:pt idx="1490">
                  <c:v>21.979477582390007</c:v>
                </c:pt>
                <c:pt idx="1491">
                  <c:v>23.720729256980388</c:v>
                </c:pt>
                <c:pt idx="1492">
                  <c:v>24.788787831824127</c:v>
                </c:pt>
                <c:pt idx="1493">
                  <c:v>22.90095324072027</c:v>
                </c:pt>
                <c:pt idx="1494">
                  <c:v>21.71724251123668</c:v>
                </c:pt>
                <c:pt idx="1495">
                  <c:v>21.387451949064236</c:v>
                </c:pt>
                <c:pt idx="1496">
                  <c:v>20.903135048876752</c:v>
                </c:pt>
                <c:pt idx="1497">
                  <c:v>22.909769921950502</c:v>
                </c:pt>
                <c:pt idx="1498">
                  <c:v>23.563467372239273</c:v>
                </c:pt>
                <c:pt idx="1499">
                  <c:v>21.61698873513765</c:v>
                </c:pt>
                <c:pt idx="1500">
                  <c:v>20.349396877440373</c:v>
                </c:pt>
                <c:pt idx="1501">
                  <c:v>20.40498980055224</c:v>
                </c:pt>
                <c:pt idx="1502">
                  <c:v>20.044634105491379</c:v>
                </c:pt>
                <c:pt idx="1503">
                  <c:v>20.652809364986521</c:v>
                </c:pt>
                <c:pt idx="1504">
                  <c:v>23.535470240951387</c:v>
                </c:pt>
                <c:pt idx="1505">
                  <c:v>21.697356594513607</c:v>
                </c:pt>
                <c:pt idx="1506">
                  <c:v>20.751089299500851</c:v>
                </c:pt>
                <c:pt idx="1507">
                  <c:v>20.43028149092671</c:v>
                </c:pt>
                <c:pt idx="1508">
                  <c:v>20.212484431864606</c:v>
                </c:pt>
                <c:pt idx="1509">
                  <c:v>20.036948936738224</c:v>
                </c:pt>
                <c:pt idx="1510">
                  <c:v>19.918493821426409</c:v>
                </c:pt>
                <c:pt idx="1511">
                  <c:v>21.669412165043671</c:v>
                </c:pt>
                <c:pt idx="1512">
                  <c:v>19.967424772864234</c:v>
                </c:pt>
                <c:pt idx="1513">
                  <c:v>19.941713937532285</c:v>
                </c:pt>
                <c:pt idx="1514">
                  <c:v>19.856500349274082</c:v>
                </c:pt>
                <c:pt idx="1515">
                  <c:v>19.800574431172407</c:v>
                </c:pt>
                <c:pt idx="1516">
                  <c:v>19.720174066437956</c:v>
                </c:pt>
                <c:pt idx="1517">
                  <c:v>21.479801795590102</c:v>
                </c:pt>
                <c:pt idx="1518">
                  <c:v>22.646387612309923</c:v>
                </c:pt>
                <c:pt idx="1519">
                  <c:v>20.757089134896862</c:v>
                </c:pt>
                <c:pt idx="1520">
                  <c:v>19.466857036454773</c:v>
                </c:pt>
                <c:pt idx="1521">
                  <c:v>19.350214534298026</c:v>
                </c:pt>
                <c:pt idx="1522">
                  <c:v>19.231072768228245</c:v>
                </c:pt>
                <c:pt idx="1523">
                  <c:v>21.150979033450248</c:v>
                </c:pt>
                <c:pt idx="1524">
                  <c:v>22.304877603327551</c:v>
                </c:pt>
                <c:pt idx="1525">
                  <c:v>20.852241611974577</c:v>
                </c:pt>
                <c:pt idx="1526">
                  <c:v>19.820304117178512</c:v>
                </c:pt>
                <c:pt idx="1527">
                  <c:v>19.675199055691287</c:v>
                </c:pt>
                <c:pt idx="1528">
                  <c:v>19.412787707149327</c:v>
                </c:pt>
                <c:pt idx="1529">
                  <c:v>20.954411181766453</c:v>
                </c:pt>
                <c:pt idx="1530">
                  <c:v>22.314005339484158</c:v>
                </c:pt>
                <c:pt idx="1531">
                  <c:v>20.011828159711555</c:v>
                </c:pt>
                <c:pt idx="1532">
                  <c:v>18.548638142176817</c:v>
                </c:pt>
                <c:pt idx="1533">
                  <c:v>18.634041007460734</c:v>
                </c:pt>
                <c:pt idx="1534">
                  <c:v>18.322819101996746</c:v>
                </c:pt>
                <c:pt idx="1535">
                  <c:v>20.164280198589086</c:v>
                </c:pt>
                <c:pt idx="1536">
                  <c:v>21.334634664477569</c:v>
                </c:pt>
                <c:pt idx="1537">
                  <c:v>19.83600282661174</c:v>
                </c:pt>
                <c:pt idx="1538">
                  <c:v>18.624143377439722</c:v>
                </c:pt>
                <c:pt idx="1539">
                  <c:v>19.425396143693206</c:v>
                </c:pt>
                <c:pt idx="1540">
                  <c:v>19.116505319711436</c:v>
                </c:pt>
                <c:pt idx="1541">
                  <c:v>19.25476972013972</c:v>
                </c:pt>
                <c:pt idx="1542">
                  <c:v>21.972985043073404</c:v>
                </c:pt>
                <c:pt idx="1543">
                  <c:v>20.026080569863989</c:v>
                </c:pt>
                <c:pt idx="1544">
                  <c:v>18.631990588584451</c:v>
                </c:pt>
                <c:pt idx="1545">
                  <c:v>18.546478407816782</c:v>
                </c:pt>
                <c:pt idx="1546">
                  <c:v>18.538476943951807</c:v>
                </c:pt>
                <c:pt idx="1547">
                  <c:v>18.912374496317931</c:v>
                </c:pt>
                <c:pt idx="1548">
                  <c:v>19.129594473544699</c:v>
                </c:pt>
                <c:pt idx="1549">
                  <c:v>20.869808048163453</c:v>
                </c:pt>
                <c:pt idx="1550">
                  <c:v>19.079934325187114</c:v>
                </c:pt>
                <c:pt idx="1551">
                  <c:v>18.745408844151125</c:v>
                </c:pt>
                <c:pt idx="1552">
                  <c:v>18.486436739242055</c:v>
                </c:pt>
                <c:pt idx="1553">
                  <c:v>18.516166093908783</c:v>
                </c:pt>
                <c:pt idx="1554">
                  <c:v>18.503021984712035</c:v>
                </c:pt>
                <c:pt idx="1555">
                  <c:v>20.109517671832329</c:v>
                </c:pt>
                <c:pt idx="1556">
                  <c:v>21.312477759720217</c:v>
                </c:pt>
                <c:pt idx="1557">
                  <c:v>19.333946003633816</c:v>
                </c:pt>
                <c:pt idx="1558">
                  <c:v>17.959514924067008</c:v>
                </c:pt>
                <c:pt idx="1559">
                  <c:v>18.049173577241238</c:v>
                </c:pt>
                <c:pt idx="1560">
                  <c:v>17.788858764781544</c:v>
                </c:pt>
                <c:pt idx="1561">
                  <c:v>19.728933898890833</c:v>
                </c:pt>
                <c:pt idx="1562">
                  <c:v>21.553033675203391</c:v>
                </c:pt>
                <c:pt idx="1563">
                  <c:v>19.627735890312707</c:v>
                </c:pt>
                <c:pt idx="1564">
                  <c:v>18.491338612694712</c:v>
                </c:pt>
                <c:pt idx="1565">
                  <c:v>18.544917763591879</c:v>
                </c:pt>
                <c:pt idx="1566">
                  <c:v>18.445831252496639</c:v>
                </c:pt>
                <c:pt idx="1567">
                  <c:v>26.626408723587478</c:v>
                </c:pt>
                <c:pt idx="1568">
                  <c:v>32.135910827491458</c:v>
                </c:pt>
                <c:pt idx="1569">
                  <c:v>40.296106363430845</c:v>
                </c:pt>
                <c:pt idx="1570">
                  <c:v>47.021172210050644</c:v>
                </c:pt>
                <c:pt idx="1571">
                  <c:v>50.86391136746731</c:v>
                </c:pt>
                <c:pt idx="1572">
                  <c:v>54.477669273819785</c:v>
                </c:pt>
                <c:pt idx="1573">
                  <c:v>56.365616479553793</c:v>
                </c:pt>
                <c:pt idx="1574">
                  <c:v>60.590324337532884</c:v>
                </c:pt>
                <c:pt idx="1575">
                  <c:v>60.387989288454371</c:v>
                </c:pt>
                <c:pt idx="1576">
                  <c:v>60.91697169858513</c:v>
                </c:pt>
                <c:pt idx="1577">
                  <c:v>62.411205872293031</c:v>
                </c:pt>
                <c:pt idx="1578">
                  <c:v>64.139758703118133</c:v>
                </c:pt>
                <c:pt idx="1579">
                  <c:v>65.201567931174665</c:v>
                </c:pt>
                <c:pt idx="1580">
                  <c:v>66.575869352793973</c:v>
                </c:pt>
                <c:pt idx="1581">
                  <c:v>69.460331174111772</c:v>
                </c:pt>
                <c:pt idx="1582">
                  <c:v>67.052007951422837</c:v>
                </c:pt>
                <c:pt idx="1583">
                  <c:v>68.223231056930416</c:v>
                </c:pt>
                <c:pt idx="1584">
                  <c:v>69.569137817778525</c:v>
                </c:pt>
                <c:pt idx="1585">
                  <c:v>69.750427768212333</c:v>
                </c:pt>
                <c:pt idx="1586">
                  <c:v>70.787345331419857</c:v>
                </c:pt>
                <c:pt idx="1587">
                  <c:v>72.7328280105245</c:v>
                </c:pt>
                <c:pt idx="1588">
                  <c:v>74.047421639133518</c:v>
                </c:pt>
                <c:pt idx="1589">
                  <c:v>73.330207347695222</c:v>
                </c:pt>
                <c:pt idx="1590">
                  <c:v>72.919377446661727</c:v>
                </c:pt>
                <c:pt idx="1591">
                  <c:v>73.472197429787087</c:v>
                </c:pt>
                <c:pt idx="1592">
                  <c:v>74.426363301486205</c:v>
                </c:pt>
                <c:pt idx="1593">
                  <c:v>76.383033702463024</c:v>
                </c:pt>
                <c:pt idx="1594">
                  <c:v>77.786108034907272</c:v>
                </c:pt>
                <c:pt idx="1595">
                  <c:v>78.47529983052101</c:v>
                </c:pt>
                <c:pt idx="1596">
                  <c:v>79.119661237714638</c:v>
                </c:pt>
                <c:pt idx="1597">
                  <c:v>80.49171992353206</c:v>
                </c:pt>
                <c:pt idx="1598">
                  <c:v>81.849243529137681</c:v>
                </c:pt>
                <c:pt idx="1599">
                  <c:v>83.306613333681952</c:v>
                </c:pt>
                <c:pt idx="1600">
                  <c:v>87.555275627725194</c:v>
                </c:pt>
                <c:pt idx="1601">
                  <c:v>86.975446744733105</c:v>
                </c:pt>
                <c:pt idx="1602">
                  <c:v>88.33780870255417</c:v>
                </c:pt>
                <c:pt idx="1603">
                  <c:v>90.046944061168176</c:v>
                </c:pt>
                <c:pt idx="1604">
                  <c:v>92.239029442623135</c:v>
                </c:pt>
                <c:pt idx="1605">
                  <c:v>93.526808151851299</c:v>
                </c:pt>
                <c:pt idx="1606">
                  <c:v>95.563386171603156</c:v>
                </c:pt>
                <c:pt idx="1607">
                  <c:v>97.442475112188291</c:v>
                </c:pt>
                <c:pt idx="1608">
                  <c:v>95.911777418954358</c:v>
                </c:pt>
                <c:pt idx="1609">
                  <c:v>98.122667786832977</c:v>
                </c:pt>
                <c:pt idx="1610">
                  <c:v>100.2038030549262</c:v>
                </c:pt>
                <c:pt idx="1611">
                  <c:v>100.45148766358795</c:v>
                </c:pt>
                <c:pt idx="1612">
                  <c:v>101.46231795913532</c:v>
                </c:pt>
                <c:pt idx="1613">
                  <c:v>103.15508781180591</c:v>
                </c:pt>
                <c:pt idx="1614">
                  <c:v>104.22114233820481</c:v>
                </c:pt>
                <c:pt idx="1615">
                  <c:v>103.119051222932</c:v>
                </c:pt>
                <c:pt idx="1616">
                  <c:v>103.14783585828226</c:v>
                </c:pt>
                <c:pt idx="1617">
                  <c:v>103.20341197110362</c:v>
                </c:pt>
                <c:pt idx="1618">
                  <c:v>103.61719599159886</c:v>
                </c:pt>
                <c:pt idx="1619">
                  <c:v>104.3387671658222</c:v>
                </c:pt>
                <c:pt idx="1620">
                  <c:v>104.85910672623564</c:v>
                </c:pt>
                <c:pt idx="1621">
                  <c:v>104.46066974443377</c:v>
                </c:pt>
                <c:pt idx="1622">
                  <c:v>104.58488293376652</c:v>
                </c:pt>
                <c:pt idx="1623">
                  <c:v>104.35341955932583</c:v>
                </c:pt>
                <c:pt idx="1624">
                  <c:v>104.60048793464897</c:v>
                </c:pt>
                <c:pt idx="1625">
                  <c:v>104.14538296203183</c:v>
                </c:pt>
                <c:pt idx="1626">
                  <c:v>107.47625373043905</c:v>
                </c:pt>
                <c:pt idx="1627">
                  <c:v>104.2214955732782</c:v>
                </c:pt>
                <c:pt idx="1628">
                  <c:v>103.5327144702356</c:v>
                </c:pt>
                <c:pt idx="1629">
                  <c:v>103.53596839405819</c:v>
                </c:pt>
                <c:pt idx="1630">
                  <c:v>104.1543319209389</c:v>
                </c:pt>
                <c:pt idx="1631">
                  <c:v>103.49340547552258</c:v>
                </c:pt>
                <c:pt idx="1632">
                  <c:v>103.18627786981779</c:v>
                </c:pt>
                <c:pt idx="1633">
                  <c:v>105.29649026306086</c:v>
                </c:pt>
                <c:pt idx="1634">
                  <c:v>105.96947703792613</c:v>
                </c:pt>
                <c:pt idx="1635">
                  <c:v>103.06781013051909</c:v>
                </c:pt>
                <c:pt idx="1636">
                  <c:v>102.82937063963399</c:v>
                </c:pt>
                <c:pt idx="1637">
                  <c:v>101.95595857523976</c:v>
                </c:pt>
                <c:pt idx="1638">
                  <c:v>101.89031625532292</c:v>
                </c:pt>
                <c:pt idx="1639">
                  <c:v>103.7036857307227</c:v>
                </c:pt>
                <c:pt idx="1640">
                  <c:v>105.17291781876372</c:v>
                </c:pt>
                <c:pt idx="1641">
                  <c:v>102.82582421822693</c:v>
                </c:pt>
                <c:pt idx="1642">
                  <c:v>101.16797032352672</c:v>
                </c:pt>
                <c:pt idx="1643">
                  <c:v>101.11169548211083</c:v>
                </c:pt>
                <c:pt idx="1644">
                  <c:v>100.84746333573545</c:v>
                </c:pt>
                <c:pt idx="1645">
                  <c:v>102.94801810696183</c:v>
                </c:pt>
                <c:pt idx="1646">
                  <c:v>103.17911971192204</c:v>
                </c:pt>
                <c:pt idx="1647">
                  <c:v>102.07957606901169</c:v>
                </c:pt>
                <c:pt idx="1648">
                  <c:v>101.81396723171339</c:v>
                </c:pt>
                <c:pt idx="1649">
                  <c:v>101.82433209305309</c:v>
                </c:pt>
                <c:pt idx="1650">
                  <c:v>101.90141497166231</c:v>
                </c:pt>
                <c:pt idx="1651">
                  <c:v>103.99952776272897</c:v>
                </c:pt>
                <c:pt idx="1652">
                  <c:v>105.39364043685805</c:v>
                </c:pt>
                <c:pt idx="1653">
                  <c:v>103.6082369719732</c:v>
                </c:pt>
                <c:pt idx="1654">
                  <c:v>103.00798102870341</c:v>
                </c:pt>
                <c:pt idx="1655">
                  <c:v>103.43785201687002</c:v>
                </c:pt>
                <c:pt idx="1656">
                  <c:v>104.4261916613163</c:v>
                </c:pt>
                <c:pt idx="1657">
                  <c:v>103.92605988744944</c:v>
                </c:pt>
                <c:pt idx="1658">
                  <c:v>107.04059907515892</c:v>
                </c:pt>
                <c:pt idx="1659">
                  <c:v>104.51251055187329</c:v>
                </c:pt>
                <c:pt idx="1660">
                  <c:v>104.51113420516687</c:v>
                </c:pt>
                <c:pt idx="1661">
                  <c:v>104.38286294586891</c:v>
                </c:pt>
                <c:pt idx="1662">
                  <c:v>104.69432927251513</c:v>
                </c:pt>
                <c:pt idx="1663">
                  <c:v>105.06853268936177</c:v>
                </c:pt>
                <c:pt idx="1664">
                  <c:v>105.44084486560892</c:v>
                </c:pt>
                <c:pt idx="1665">
                  <c:v>107.53771616550436</c:v>
                </c:pt>
                <c:pt idx="1666">
                  <c:v>103.13588671048866</c:v>
                </c:pt>
                <c:pt idx="1667">
                  <c:v>104.46939215843446</c:v>
                </c:pt>
                <c:pt idx="1668">
                  <c:v>105.7529267269952</c:v>
                </c:pt>
                <c:pt idx="1669">
                  <c:v>105.72090097167735</c:v>
                </c:pt>
                <c:pt idx="1670">
                  <c:v>106.27699181662082</c:v>
                </c:pt>
                <c:pt idx="1671">
                  <c:v>108.31766787948635</c:v>
                </c:pt>
                <c:pt idx="1672">
                  <c:v>109.43783095705216</c:v>
                </c:pt>
                <c:pt idx="1673">
                  <c:v>106.88802881402195</c:v>
                </c:pt>
                <c:pt idx="1674">
                  <c:v>105.48603574806137</c:v>
                </c:pt>
                <c:pt idx="1675">
                  <c:v>105.0301096035675</c:v>
                </c:pt>
                <c:pt idx="1676">
                  <c:v>105.07314162045017</c:v>
                </c:pt>
                <c:pt idx="1677">
                  <c:v>107.08265462538283</c:v>
                </c:pt>
                <c:pt idx="1678">
                  <c:v>108.44138666296568</c:v>
                </c:pt>
                <c:pt idx="1679">
                  <c:v>105.65903520178195</c:v>
                </c:pt>
                <c:pt idx="1680">
                  <c:v>104.6143080388437</c:v>
                </c:pt>
                <c:pt idx="1681">
                  <c:v>104.06116454671394</c:v>
                </c:pt>
                <c:pt idx="1682">
                  <c:v>104.52585215149192</c:v>
                </c:pt>
                <c:pt idx="1683">
                  <c:v>106.68628873606005</c:v>
                </c:pt>
                <c:pt idx="1684">
                  <c:v>107.56112758185864</c:v>
                </c:pt>
                <c:pt idx="1685">
                  <c:v>104.94405636385706</c:v>
                </c:pt>
                <c:pt idx="1686">
                  <c:v>103.45985856337592</c:v>
                </c:pt>
                <c:pt idx="1687">
                  <c:v>103.18016139908167</c:v>
                </c:pt>
                <c:pt idx="1688">
                  <c:v>103.37206229084113</c:v>
                </c:pt>
                <c:pt idx="1689">
                  <c:v>104.32661750548769</c:v>
                </c:pt>
                <c:pt idx="1690">
                  <c:v>104.70070350410217</c:v>
                </c:pt>
                <c:pt idx="1691">
                  <c:v>103.61608988771904</c:v>
                </c:pt>
                <c:pt idx="1692">
                  <c:v>103.68192223217946</c:v>
                </c:pt>
                <c:pt idx="1693">
                  <c:v>103.15807163616171</c:v>
                </c:pt>
                <c:pt idx="1694">
                  <c:v>103.30343709649658</c:v>
                </c:pt>
                <c:pt idx="1695">
                  <c:v>105.22206138114666</c:v>
                </c:pt>
                <c:pt idx="1696">
                  <c:v>106.18270037600561</c:v>
                </c:pt>
                <c:pt idx="1697">
                  <c:v>104.06402893738645</c:v>
                </c:pt>
                <c:pt idx="1698">
                  <c:v>103.17390382186177</c:v>
                </c:pt>
                <c:pt idx="1699">
                  <c:v>103.02209277705751</c:v>
                </c:pt>
                <c:pt idx="1700">
                  <c:v>103.51616468722798</c:v>
                </c:pt>
                <c:pt idx="1701">
                  <c:v>103.18340183329417</c:v>
                </c:pt>
                <c:pt idx="1702">
                  <c:v>106.40745043757566</c:v>
                </c:pt>
                <c:pt idx="1703">
                  <c:v>103.52661043926476</c:v>
                </c:pt>
                <c:pt idx="1704">
                  <c:v>103.49939559690588</c:v>
                </c:pt>
                <c:pt idx="1705">
                  <c:v>103.11897733903074</c:v>
                </c:pt>
                <c:pt idx="1706">
                  <c:v>103.76005724999287</c:v>
                </c:pt>
                <c:pt idx="1707">
                  <c:v>103.13623991956098</c:v>
                </c:pt>
                <c:pt idx="1708">
                  <c:v>106.72342371871964</c:v>
                </c:pt>
                <c:pt idx="1709">
                  <c:v>103.95851988934236</c:v>
                </c:pt>
                <c:pt idx="1710">
                  <c:v>103.43078427796388</c:v>
                </c:pt>
                <c:pt idx="1711">
                  <c:v>103.06314155381267</c:v>
                </c:pt>
                <c:pt idx="1712">
                  <c:v>103.57204526670381</c:v>
                </c:pt>
                <c:pt idx="1713">
                  <c:v>103.43028300071808</c:v>
                </c:pt>
                <c:pt idx="1714">
                  <c:v>107.16124306149858</c:v>
                </c:pt>
                <c:pt idx="1715">
                  <c:v>104.64861311792285</c:v>
                </c:pt>
                <c:pt idx="1716">
                  <c:v>103.69171065709062</c:v>
                </c:pt>
                <c:pt idx="1717">
                  <c:v>103.11504809208833</c:v>
                </c:pt>
                <c:pt idx="1718">
                  <c:v>104.02540601508539</c:v>
                </c:pt>
                <c:pt idx="1719">
                  <c:v>103.55165285427836</c:v>
                </c:pt>
                <c:pt idx="1720">
                  <c:v>107.19342997099619</c:v>
                </c:pt>
                <c:pt idx="1721">
                  <c:v>104.75936435836668</c:v>
                </c:pt>
                <c:pt idx="1722">
                  <c:v>104.01123100636923</c:v>
                </c:pt>
                <c:pt idx="1723">
                  <c:v>103.48043673433037</c:v>
                </c:pt>
                <c:pt idx="1724">
                  <c:v>103.9565447553631</c:v>
                </c:pt>
                <c:pt idx="1725">
                  <c:v>103.79422600648503</c:v>
                </c:pt>
                <c:pt idx="1726">
                  <c:v>108.23061512621615</c:v>
                </c:pt>
                <c:pt idx="1727">
                  <c:v>103.89838038344284</c:v>
                </c:pt>
                <c:pt idx="1728">
                  <c:v>102.81515191405383</c:v>
                </c:pt>
                <c:pt idx="1729">
                  <c:v>103.15666091403254</c:v>
                </c:pt>
                <c:pt idx="1730">
                  <c:v>103.89739484203379</c:v>
                </c:pt>
                <c:pt idx="1731">
                  <c:v>103.64851759164679</c:v>
                </c:pt>
                <c:pt idx="1732">
                  <c:v>104.09559792219332</c:v>
                </c:pt>
                <c:pt idx="1733">
                  <c:v>106.20178923636958</c:v>
                </c:pt>
                <c:pt idx="1734">
                  <c:v>101.15532868027331</c:v>
                </c:pt>
                <c:pt idx="1735">
                  <c:v>102.6397986629931</c:v>
                </c:pt>
                <c:pt idx="1736">
                  <c:v>103.92647748476176</c:v>
                </c:pt>
                <c:pt idx="1737">
                  <c:v>103.50599764043746</c:v>
                </c:pt>
                <c:pt idx="1738">
                  <c:v>104.27112056310693</c:v>
                </c:pt>
                <c:pt idx="1739">
                  <c:v>106.01835821320253</c:v>
                </c:pt>
                <c:pt idx="1740">
                  <c:v>100.28029761560369</c:v>
                </c:pt>
                <c:pt idx="1741">
                  <c:v>101.90490716775318</c:v>
                </c:pt>
                <c:pt idx="1742">
                  <c:v>103.93402085606421</c:v>
                </c:pt>
                <c:pt idx="1743">
                  <c:v>103.48812712101365</c:v>
                </c:pt>
                <c:pt idx="1744">
                  <c:v>104.02237771903478</c:v>
                </c:pt>
                <c:pt idx="1745">
                  <c:v>106.14651545889647</c:v>
                </c:pt>
                <c:pt idx="1746">
                  <c:v>107.32835613002696</c:v>
                </c:pt>
                <c:pt idx="1747">
                  <c:v>104.53962864239598</c:v>
                </c:pt>
                <c:pt idx="1748">
                  <c:v>103.14245343926045</c:v>
                </c:pt>
                <c:pt idx="1749">
                  <c:v>102.8077238071905</c:v>
                </c:pt>
                <c:pt idx="1750">
                  <c:v>103.46451575749398</c:v>
                </c:pt>
                <c:pt idx="1751">
                  <c:v>105.59048754704492</c:v>
                </c:pt>
                <c:pt idx="1752">
                  <c:v>106.95212953961791</c:v>
                </c:pt>
                <c:pt idx="1753">
                  <c:v>104.39974036961742</c:v>
                </c:pt>
                <c:pt idx="1754">
                  <c:v>103.63706908220664</c:v>
                </c:pt>
                <c:pt idx="1755">
                  <c:v>103.11916605765279</c:v>
                </c:pt>
                <c:pt idx="1756">
                  <c:v>103.04918770624218</c:v>
                </c:pt>
                <c:pt idx="1757">
                  <c:v>103.15819496270987</c:v>
                </c:pt>
                <c:pt idx="1758">
                  <c:v>103.21740496294876</c:v>
                </c:pt>
                <c:pt idx="1759">
                  <c:v>102.57171519181733</c:v>
                </c:pt>
                <c:pt idx="1760">
                  <c:v>102.75583813535189</c:v>
                </c:pt>
                <c:pt idx="1761">
                  <c:v>102.42803576907463</c:v>
                </c:pt>
                <c:pt idx="1762">
                  <c:v>103.3034675502751</c:v>
                </c:pt>
                <c:pt idx="1763">
                  <c:v>103.57066381207437</c:v>
                </c:pt>
                <c:pt idx="1764">
                  <c:v>103.6499858405424</c:v>
                </c:pt>
                <c:pt idx="1765">
                  <c:v>102.51845091442856</c:v>
                </c:pt>
                <c:pt idx="1766">
                  <c:v>102.36993166271525</c:v>
                </c:pt>
                <c:pt idx="1767">
                  <c:v>101.65913331522758</c:v>
                </c:pt>
                <c:pt idx="1768">
                  <c:v>101.96205844797875</c:v>
                </c:pt>
                <c:pt idx="1769">
                  <c:v>101.22450536410356</c:v>
                </c:pt>
                <c:pt idx="1770">
                  <c:v>105.24906776437574</c:v>
                </c:pt>
                <c:pt idx="1771">
                  <c:v>102.49708419156677</c:v>
                </c:pt>
                <c:pt idx="1772">
                  <c:v>101.96815423201295</c:v>
                </c:pt>
                <c:pt idx="1773">
                  <c:v>101.2932274472668</c:v>
                </c:pt>
                <c:pt idx="1774">
                  <c:v>101.97321750006172</c:v>
                </c:pt>
                <c:pt idx="1775">
                  <c:v>101.11657674552063</c:v>
                </c:pt>
                <c:pt idx="1776">
                  <c:v>104.5130205850257</c:v>
                </c:pt>
                <c:pt idx="1777">
                  <c:v>100.3150325926245</c:v>
                </c:pt>
                <c:pt idx="1778">
                  <c:v>99.109672897038806</c:v>
                </c:pt>
                <c:pt idx="1779">
                  <c:v>99.732606953035898</c:v>
                </c:pt>
                <c:pt idx="1780">
                  <c:v>101.04995617569043</c:v>
                </c:pt>
                <c:pt idx="1781">
                  <c:v>100.64120514140127</c:v>
                </c:pt>
                <c:pt idx="1782">
                  <c:v>100.96927279028681</c:v>
                </c:pt>
                <c:pt idx="1783">
                  <c:v>103.18373618161546</c:v>
                </c:pt>
                <c:pt idx="1784">
                  <c:v>98.49809781786459</c:v>
                </c:pt>
                <c:pt idx="1785">
                  <c:v>99.574689602075878</c:v>
                </c:pt>
                <c:pt idx="1786">
                  <c:v>101.31665587488223</c:v>
                </c:pt>
                <c:pt idx="1787">
                  <c:v>100.64915571202609</c:v>
                </c:pt>
                <c:pt idx="1788">
                  <c:v>100.9721000529504</c:v>
                </c:pt>
                <c:pt idx="1789">
                  <c:v>103.04047539019608</c:v>
                </c:pt>
                <c:pt idx="1790">
                  <c:v>97.043694781896434</c:v>
                </c:pt>
                <c:pt idx="1791">
                  <c:v>98.409349771577595</c:v>
                </c:pt>
                <c:pt idx="1792">
                  <c:v>100.33972573675345</c:v>
                </c:pt>
                <c:pt idx="1793">
                  <c:v>99.787160983853894</c:v>
                </c:pt>
                <c:pt idx="1794">
                  <c:v>100.55561375290215</c:v>
                </c:pt>
                <c:pt idx="1795">
                  <c:v>102.48587044694976</c:v>
                </c:pt>
                <c:pt idx="1796">
                  <c:v>103.61677752252008</c:v>
                </c:pt>
                <c:pt idx="1797">
                  <c:v>101.17270632132363</c:v>
                </c:pt>
                <c:pt idx="1798">
                  <c:v>100.29424974452067</c:v>
                </c:pt>
                <c:pt idx="1799">
                  <c:v>99.911204081401095</c:v>
                </c:pt>
                <c:pt idx="1800">
                  <c:v>100.58480050005849</c:v>
                </c:pt>
                <c:pt idx="1801">
                  <c:v>100.44153933612152</c:v>
                </c:pt>
                <c:pt idx="1802">
                  <c:v>100.32192372559959</c:v>
                </c:pt>
                <c:pt idx="1803">
                  <c:v>99.872288327907867</c:v>
                </c:pt>
                <c:pt idx="1804">
                  <c:v>100.20312623369951</c:v>
                </c:pt>
                <c:pt idx="1805">
                  <c:v>99.895031085704574</c:v>
                </c:pt>
                <c:pt idx="1806">
                  <c:v>100.19916208862779</c:v>
                </c:pt>
                <c:pt idx="1807">
                  <c:v>101.08297199410418</c:v>
                </c:pt>
                <c:pt idx="1808">
                  <c:v>101.77095782896494</c:v>
                </c:pt>
                <c:pt idx="1809">
                  <c:v>98.921445399689858</c:v>
                </c:pt>
                <c:pt idx="1810">
                  <c:v>99.180169225885351</c:v>
                </c:pt>
                <c:pt idx="1811">
                  <c:v>99.142865553997098</c:v>
                </c:pt>
                <c:pt idx="1812">
                  <c:v>99.729200760651239</c:v>
                </c:pt>
                <c:pt idx="1813">
                  <c:v>99.39331659500192</c:v>
                </c:pt>
                <c:pt idx="1814">
                  <c:v>99.8197962824988</c:v>
                </c:pt>
                <c:pt idx="1815">
                  <c:v>101.70019918679817</c:v>
                </c:pt>
                <c:pt idx="1816">
                  <c:v>95.971360214796249</c:v>
                </c:pt>
                <c:pt idx="1817">
                  <c:v>97.412340537533396</c:v>
                </c:pt>
                <c:pt idx="1818">
                  <c:v>99.415451373527091</c:v>
                </c:pt>
                <c:pt idx="1819">
                  <c:v>98.872140006579272</c:v>
                </c:pt>
                <c:pt idx="1820">
                  <c:v>99.646911437388624</c:v>
                </c:pt>
                <c:pt idx="1821">
                  <c:v>101.27467262210733</c:v>
                </c:pt>
                <c:pt idx="1822">
                  <c:v>102.51125715910433</c:v>
                </c:pt>
                <c:pt idx="1823">
                  <c:v>99.468935259967054</c:v>
                </c:pt>
                <c:pt idx="1824">
                  <c:v>98.288420669000217</c:v>
                </c:pt>
                <c:pt idx="1825">
                  <c:v>97.518469575275702</c:v>
                </c:pt>
                <c:pt idx="1826">
                  <c:v>98.09228078716329</c:v>
                </c:pt>
                <c:pt idx="1827">
                  <c:v>97.856315652888767</c:v>
                </c:pt>
                <c:pt idx="1828">
                  <c:v>100.96810712633976</c:v>
                </c:pt>
                <c:pt idx="1829">
                  <c:v>97.474048611261992</c:v>
                </c:pt>
                <c:pt idx="1830">
                  <c:v>96.980438494504668</c:v>
                </c:pt>
                <c:pt idx="1831">
                  <c:v>97.178617143361862</c:v>
                </c:pt>
                <c:pt idx="1832">
                  <c:v>97.893536893390717</c:v>
                </c:pt>
                <c:pt idx="1833">
                  <c:v>97.399086581706797</c:v>
                </c:pt>
                <c:pt idx="1834">
                  <c:v>97.520237282537749</c:v>
                </c:pt>
                <c:pt idx="1835">
                  <c:v>99.465700912455247</c:v>
                </c:pt>
                <c:pt idx="1836">
                  <c:v>100.6564757632604</c:v>
                </c:pt>
                <c:pt idx="1837">
                  <c:v>98.262832879208901</c:v>
                </c:pt>
                <c:pt idx="1838">
                  <c:v>97.514201539995327</c:v>
                </c:pt>
                <c:pt idx="1839">
                  <c:v>97.014416949707552</c:v>
                </c:pt>
                <c:pt idx="1840">
                  <c:v>97.443869640989718</c:v>
                </c:pt>
                <c:pt idx="1841">
                  <c:v>97.109440872962566</c:v>
                </c:pt>
                <c:pt idx="1842">
                  <c:v>96.906341275406604</c:v>
                </c:pt>
                <c:pt idx="1843">
                  <c:v>96.306706010984186</c:v>
                </c:pt>
                <c:pt idx="1844">
                  <c:v>96.788395634482001</c:v>
                </c:pt>
                <c:pt idx="1845">
                  <c:v>96.055743960363742</c:v>
                </c:pt>
                <c:pt idx="1846">
                  <c:v>96.554911484043288</c:v>
                </c:pt>
                <c:pt idx="1847">
                  <c:v>95.987781800934656</c:v>
                </c:pt>
                <c:pt idx="1848">
                  <c:v>99.067574121448459</c:v>
                </c:pt>
                <c:pt idx="1849">
                  <c:v>95.898380557618694</c:v>
                </c:pt>
                <c:pt idx="1850">
                  <c:v>95.595356506873216</c:v>
                </c:pt>
                <c:pt idx="1851">
                  <c:v>95.823680708262287</c:v>
                </c:pt>
                <c:pt idx="1852">
                  <c:v>96.026274340410353</c:v>
                </c:pt>
                <c:pt idx="1853">
                  <c:v>95.522557343574562</c:v>
                </c:pt>
                <c:pt idx="1854">
                  <c:v>96.104702421224644</c:v>
                </c:pt>
                <c:pt idx="1855">
                  <c:v>97.645004085892793</c:v>
                </c:pt>
                <c:pt idx="1856">
                  <c:v>98.724324655663992</c:v>
                </c:pt>
                <c:pt idx="1857">
                  <c:v>96.043910308504607</c:v>
                </c:pt>
                <c:pt idx="1858">
                  <c:v>94.738044356882511</c:v>
                </c:pt>
                <c:pt idx="1859">
                  <c:v>94.252672019638325</c:v>
                </c:pt>
                <c:pt idx="1860">
                  <c:v>94.947274704427159</c:v>
                </c:pt>
                <c:pt idx="1861">
                  <c:v>94.912501054597428</c:v>
                </c:pt>
                <c:pt idx="1862">
                  <c:v>94.815499254442926</c:v>
                </c:pt>
                <c:pt idx="1863">
                  <c:v>94.151774258286295</c:v>
                </c:pt>
                <c:pt idx="1864">
                  <c:v>93.809396425031693</c:v>
                </c:pt>
                <c:pt idx="1865">
                  <c:v>93.099733096825702</c:v>
                </c:pt>
                <c:pt idx="1866">
                  <c:v>93.674238124446262</c:v>
                </c:pt>
                <c:pt idx="1867">
                  <c:v>92.842871780515253</c:v>
                </c:pt>
                <c:pt idx="1868">
                  <c:v>92.96247462219489</c:v>
                </c:pt>
                <c:pt idx="1869">
                  <c:v>90.872640619566781</c:v>
                </c:pt>
                <c:pt idx="1870">
                  <c:v>91.264608244651299</c:v>
                </c:pt>
                <c:pt idx="1871">
                  <c:v>91.59517237105068</c:v>
                </c:pt>
                <c:pt idx="1872">
                  <c:v>92.437230256036017</c:v>
                </c:pt>
                <c:pt idx="1873">
                  <c:v>91.940424485947233</c:v>
                </c:pt>
                <c:pt idx="1874">
                  <c:v>92.151227239945072</c:v>
                </c:pt>
                <c:pt idx="1875">
                  <c:v>93.94994624769339</c:v>
                </c:pt>
                <c:pt idx="1876">
                  <c:v>95.184139377201404</c:v>
                </c:pt>
                <c:pt idx="1877">
                  <c:v>92.621750304964735</c:v>
                </c:pt>
                <c:pt idx="1878">
                  <c:v>91.33395777509331</c:v>
                </c:pt>
                <c:pt idx="1879">
                  <c:v>90.641924327722847</c:v>
                </c:pt>
                <c:pt idx="1880">
                  <c:v>90.979813795050703</c:v>
                </c:pt>
                <c:pt idx="1881">
                  <c:v>90.902726639750924</c:v>
                </c:pt>
                <c:pt idx="1882">
                  <c:v>90.639518011811674</c:v>
                </c:pt>
                <c:pt idx="1883">
                  <c:v>90.141938938319427</c:v>
                </c:pt>
                <c:pt idx="1884">
                  <c:v>90.738775086974513</c:v>
                </c:pt>
                <c:pt idx="1885">
                  <c:v>90.053648110770453</c:v>
                </c:pt>
                <c:pt idx="1886">
                  <c:v>90.06121707992196</c:v>
                </c:pt>
                <c:pt idx="1887">
                  <c:v>89.459239564139097</c:v>
                </c:pt>
                <c:pt idx="1888">
                  <c:v>92.400743011433448</c:v>
                </c:pt>
                <c:pt idx="1889">
                  <c:v>88.998981451560013</c:v>
                </c:pt>
                <c:pt idx="1890">
                  <c:v>88.121228766769335</c:v>
                </c:pt>
                <c:pt idx="1891">
                  <c:v>88.657757251481158</c:v>
                </c:pt>
                <c:pt idx="1892">
                  <c:v>89.324261333282024</c:v>
                </c:pt>
                <c:pt idx="1893">
                  <c:v>88.3601126042754</c:v>
                </c:pt>
                <c:pt idx="1894">
                  <c:v>88.495288872864123</c:v>
                </c:pt>
                <c:pt idx="1895">
                  <c:v>90.445079417867802</c:v>
                </c:pt>
                <c:pt idx="1896">
                  <c:v>91.625658198960451</c:v>
                </c:pt>
                <c:pt idx="1897">
                  <c:v>89.004464153813089</c:v>
                </c:pt>
                <c:pt idx="1898">
                  <c:v>88.148062069654713</c:v>
                </c:pt>
                <c:pt idx="1899">
                  <c:v>87.421526852005627</c:v>
                </c:pt>
                <c:pt idx="1900">
                  <c:v>87.371662290846231</c:v>
                </c:pt>
                <c:pt idx="1901">
                  <c:v>88.678410559738921</c:v>
                </c:pt>
                <c:pt idx="1902">
                  <c:v>89.542784600897164</c:v>
                </c:pt>
                <c:pt idx="1903">
                  <c:v>87.200891867846252</c:v>
                </c:pt>
                <c:pt idx="1904">
                  <c:v>86.749424101448355</c:v>
                </c:pt>
                <c:pt idx="1905">
                  <c:v>86.185279077456201</c:v>
                </c:pt>
                <c:pt idx="1906">
                  <c:v>86.585330296954012</c:v>
                </c:pt>
                <c:pt idx="1907">
                  <c:v>86.19341321883708</c:v>
                </c:pt>
                <c:pt idx="1908">
                  <c:v>88.691988756515812</c:v>
                </c:pt>
                <c:pt idx="1909">
                  <c:v>85.977255246518823</c:v>
                </c:pt>
                <c:pt idx="1910">
                  <c:v>85.620304585634344</c:v>
                </c:pt>
                <c:pt idx="1911">
                  <c:v>85.284179901674534</c:v>
                </c:pt>
                <c:pt idx="1912">
                  <c:v>85.908429057261387</c:v>
                </c:pt>
                <c:pt idx="1913">
                  <c:v>85.5555880623793</c:v>
                </c:pt>
                <c:pt idx="1914">
                  <c:v>85.863534508643141</c:v>
                </c:pt>
                <c:pt idx="1915">
                  <c:v>87.549135457837679</c:v>
                </c:pt>
                <c:pt idx="1916">
                  <c:v>82.4359403593769</c:v>
                </c:pt>
                <c:pt idx="1917">
                  <c:v>83.742629503618232</c:v>
                </c:pt>
                <c:pt idx="1918">
                  <c:v>84.82020592680712</c:v>
                </c:pt>
                <c:pt idx="1919">
                  <c:v>84.354095854079034</c:v>
                </c:pt>
                <c:pt idx="1920">
                  <c:v>84.766372808030653</c:v>
                </c:pt>
                <c:pt idx="1921">
                  <c:v>86.46786671767218</c:v>
                </c:pt>
                <c:pt idx="1922">
                  <c:v>89.371350555673203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D4A-4357-A5D9-A89C661E8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63830640"/>
        <c:axId val="-363831200"/>
      </c:scatterChart>
      <c:valAx>
        <c:axId val="-363827840"/>
        <c:scaling>
          <c:orientation val="minMax"/>
          <c:min val="0"/>
        </c:scaling>
        <c:delete val="0"/>
        <c:axPos val="b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Process time [h]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spPr>
          <a:ln w="12700"/>
        </c:spPr>
        <c:crossAx val="-363823920"/>
        <c:crosses val="autoZero"/>
        <c:crossBetween val="midCat"/>
        <c:majorUnit val="5"/>
      </c:valAx>
      <c:valAx>
        <c:axId val="-363823920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OUR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363827840"/>
        <c:crosses val="autoZero"/>
        <c:crossBetween val="midCat"/>
      </c:valAx>
      <c:valAx>
        <c:axId val="-363831200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363830640"/>
        <c:crosses val="max"/>
        <c:crossBetween val="midCat"/>
      </c:valAx>
      <c:valAx>
        <c:axId val="-3638306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3638312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95" r="0.70000000000000095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l-SI"/>
              <a:t>CER over time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6.4406812885503317E-2"/>
          <c:y val="3.3729179105620108E-2"/>
          <c:w val="0.92225757637328076"/>
          <c:h val="0.8257441364687150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Offgas!$A$15:$A$4815</c:f>
              <c:numCache>
                <c:formatCode>General</c:formatCode>
                <c:ptCount val="4801"/>
                <c:pt idx="0">
                  <c:v>0.66669444444444448</c:v>
                </c:pt>
                <c:pt idx="1">
                  <c:v>0.75002777777777785</c:v>
                </c:pt>
                <c:pt idx="2">
                  <c:v>0.83336111111111122</c:v>
                </c:pt>
                <c:pt idx="3">
                  <c:v>0.91669444444444459</c:v>
                </c:pt>
                <c:pt idx="4">
                  <c:v>1.000027777777778</c:v>
                </c:pt>
                <c:pt idx="5">
                  <c:v>1.0833611111111112</c:v>
                </c:pt>
                <c:pt idx="6">
                  <c:v>1.1666944444444445</c:v>
                </c:pt>
                <c:pt idx="7">
                  <c:v>1.2500277777777777</c:v>
                </c:pt>
                <c:pt idx="8">
                  <c:v>1.333361111111111</c:v>
                </c:pt>
                <c:pt idx="9">
                  <c:v>1.4166944444444443</c:v>
                </c:pt>
                <c:pt idx="10">
                  <c:v>1.5000277777777775</c:v>
                </c:pt>
                <c:pt idx="11">
                  <c:v>1.5833611111111108</c:v>
                </c:pt>
                <c:pt idx="12">
                  <c:v>1.666694444444444</c:v>
                </c:pt>
                <c:pt idx="13">
                  <c:v>1.7500277777777773</c:v>
                </c:pt>
                <c:pt idx="14">
                  <c:v>1.8333611111111106</c:v>
                </c:pt>
                <c:pt idx="15">
                  <c:v>1.9166944444444438</c:v>
                </c:pt>
                <c:pt idx="16">
                  <c:v>2.0000277777777771</c:v>
                </c:pt>
                <c:pt idx="17">
                  <c:v>2.0833611111111106</c:v>
                </c:pt>
                <c:pt idx="18">
                  <c:v>2.166694444444444</c:v>
                </c:pt>
                <c:pt idx="19">
                  <c:v>2.2500277777777775</c:v>
                </c:pt>
                <c:pt idx="20">
                  <c:v>2.333361111111111</c:v>
                </c:pt>
                <c:pt idx="21">
                  <c:v>2.4166944444444445</c:v>
                </c:pt>
                <c:pt idx="22">
                  <c:v>2.500027777777778</c:v>
                </c:pt>
                <c:pt idx="23">
                  <c:v>2.5833611111111114</c:v>
                </c:pt>
                <c:pt idx="24">
                  <c:v>2.6666944444444449</c:v>
                </c:pt>
                <c:pt idx="25">
                  <c:v>2.7500277777777784</c:v>
                </c:pt>
                <c:pt idx="26">
                  <c:v>2.8333611111111119</c:v>
                </c:pt>
                <c:pt idx="27">
                  <c:v>2.9166944444444454</c:v>
                </c:pt>
                <c:pt idx="28">
                  <c:v>3.0000277777777788</c:v>
                </c:pt>
                <c:pt idx="29">
                  <c:v>3.0833611111111123</c:v>
                </c:pt>
                <c:pt idx="30">
                  <c:v>3.1666944444444458</c:v>
                </c:pt>
                <c:pt idx="31">
                  <c:v>3.2500277777777793</c:v>
                </c:pt>
                <c:pt idx="32">
                  <c:v>3.3333611111111128</c:v>
                </c:pt>
                <c:pt idx="33">
                  <c:v>3.4166944444444463</c:v>
                </c:pt>
                <c:pt idx="34">
                  <c:v>3.5000277777777797</c:v>
                </c:pt>
                <c:pt idx="35">
                  <c:v>3.5833611111111132</c:v>
                </c:pt>
                <c:pt idx="36">
                  <c:v>3.6666944444444467</c:v>
                </c:pt>
                <c:pt idx="37">
                  <c:v>3.7500277777777802</c:v>
                </c:pt>
                <c:pt idx="38">
                  <c:v>3.8333611111111137</c:v>
                </c:pt>
                <c:pt idx="39">
                  <c:v>3.9166944444444471</c:v>
                </c:pt>
                <c:pt idx="40">
                  <c:v>4.0000277777777802</c:v>
                </c:pt>
                <c:pt idx="41">
                  <c:v>4.0833611111111132</c:v>
                </c:pt>
                <c:pt idx="42">
                  <c:v>4.1666944444444463</c:v>
                </c:pt>
                <c:pt idx="43">
                  <c:v>4.2500277777777793</c:v>
                </c:pt>
                <c:pt idx="44">
                  <c:v>4.3333611111111123</c:v>
                </c:pt>
                <c:pt idx="45">
                  <c:v>4.4166944444444454</c:v>
                </c:pt>
                <c:pt idx="46">
                  <c:v>4.5000277777777784</c:v>
                </c:pt>
                <c:pt idx="47">
                  <c:v>4.5833611111111114</c:v>
                </c:pt>
                <c:pt idx="48">
                  <c:v>4.6666944444444445</c:v>
                </c:pt>
                <c:pt idx="49">
                  <c:v>4.7500277777777775</c:v>
                </c:pt>
                <c:pt idx="50">
                  <c:v>4.8333611111111106</c:v>
                </c:pt>
                <c:pt idx="51">
                  <c:v>4.9166944444444436</c:v>
                </c:pt>
                <c:pt idx="52">
                  <c:v>5.0000277777777766</c:v>
                </c:pt>
                <c:pt idx="53">
                  <c:v>5.0833611111111097</c:v>
                </c:pt>
                <c:pt idx="54">
                  <c:v>5.1666944444444427</c:v>
                </c:pt>
                <c:pt idx="55">
                  <c:v>5.2500277777777757</c:v>
                </c:pt>
                <c:pt idx="56">
                  <c:v>5.3333611111111088</c:v>
                </c:pt>
                <c:pt idx="57">
                  <c:v>5.4166944444444418</c:v>
                </c:pt>
                <c:pt idx="58">
                  <c:v>5.5000277777777749</c:v>
                </c:pt>
                <c:pt idx="59">
                  <c:v>5.5833611111111079</c:v>
                </c:pt>
                <c:pt idx="60">
                  <c:v>5.6666944444444409</c:v>
                </c:pt>
                <c:pt idx="61">
                  <c:v>5.750027777777774</c:v>
                </c:pt>
                <c:pt idx="62">
                  <c:v>5.833361111111107</c:v>
                </c:pt>
                <c:pt idx="63">
                  <c:v>5.91669444444444</c:v>
                </c:pt>
                <c:pt idx="64">
                  <c:v>6.0000277777777731</c:v>
                </c:pt>
                <c:pt idx="65">
                  <c:v>6.0833611111111061</c:v>
                </c:pt>
                <c:pt idx="66">
                  <c:v>6.1666944444444391</c:v>
                </c:pt>
                <c:pt idx="67">
                  <c:v>6.2500277777777722</c:v>
                </c:pt>
                <c:pt idx="68">
                  <c:v>6.3333611111111052</c:v>
                </c:pt>
                <c:pt idx="69">
                  <c:v>6.4166944444444383</c:v>
                </c:pt>
                <c:pt idx="70">
                  <c:v>6.5000277777777713</c:v>
                </c:pt>
                <c:pt idx="71">
                  <c:v>6.5833611111111043</c:v>
                </c:pt>
                <c:pt idx="72">
                  <c:v>6.6666944444444374</c:v>
                </c:pt>
                <c:pt idx="73">
                  <c:v>6.7500277777777704</c:v>
                </c:pt>
                <c:pt idx="74">
                  <c:v>6.8333611111111034</c:v>
                </c:pt>
                <c:pt idx="75">
                  <c:v>6.9166944444444365</c:v>
                </c:pt>
                <c:pt idx="76">
                  <c:v>7.0000277777777695</c:v>
                </c:pt>
                <c:pt idx="77">
                  <c:v>7.0833611111111026</c:v>
                </c:pt>
                <c:pt idx="78">
                  <c:v>7.1666944444444356</c:v>
                </c:pt>
                <c:pt idx="79">
                  <c:v>7.2500277777777686</c:v>
                </c:pt>
                <c:pt idx="80">
                  <c:v>7.3333611111111017</c:v>
                </c:pt>
                <c:pt idx="81">
                  <c:v>7.4166944444444347</c:v>
                </c:pt>
                <c:pt idx="82">
                  <c:v>7.5000277777777677</c:v>
                </c:pt>
                <c:pt idx="83">
                  <c:v>7.5833611111111008</c:v>
                </c:pt>
                <c:pt idx="84">
                  <c:v>7.6666944444444338</c:v>
                </c:pt>
                <c:pt idx="85">
                  <c:v>7.7500277777777669</c:v>
                </c:pt>
                <c:pt idx="86">
                  <c:v>7.8333611111110999</c:v>
                </c:pt>
                <c:pt idx="87">
                  <c:v>7.9166944444444329</c:v>
                </c:pt>
                <c:pt idx="88">
                  <c:v>8.0000277777777669</c:v>
                </c:pt>
                <c:pt idx="89">
                  <c:v>8.0833611111111008</c:v>
                </c:pt>
                <c:pt idx="90">
                  <c:v>8.1666944444444347</c:v>
                </c:pt>
                <c:pt idx="91">
                  <c:v>8.2500277777777686</c:v>
                </c:pt>
                <c:pt idx="92">
                  <c:v>8.3333611111111026</c:v>
                </c:pt>
                <c:pt idx="93">
                  <c:v>8.4166944444444365</c:v>
                </c:pt>
                <c:pt idx="94">
                  <c:v>8.5000277777777704</c:v>
                </c:pt>
                <c:pt idx="95">
                  <c:v>8.5833611111111043</c:v>
                </c:pt>
                <c:pt idx="96">
                  <c:v>8.6666944444444383</c:v>
                </c:pt>
                <c:pt idx="97">
                  <c:v>8.7500277777777722</c:v>
                </c:pt>
                <c:pt idx="98">
                  <c:v>8.8333611111111061</c:v>
                </c:pt>
                <c:pt idx="99">
                  <c:v>8.91669444444444</c:v>
                </c:pt>
                <c:pt idx="100">
                  <c:v>9.000027777777774</c:v>
                </c:pt>
                <c:pt idx="101">
                  <c:v>9.0833611111111079</c:v>
                </c:pt>
                <c:pt idx="102">
                  <c:v>9.1666944444444418</c:v>
                </c:pt>
                <c:pt idx="103">
                  <c:v>9.2500277777777757</c:v>
                </c:pt>
                <c:pt idx="104">
                  <c:v>9.3333611111111097</c:v>
                </c:pt>
                <c:pt idx="105">
                  <c:v>9.4166944444444436</c:v>
                </c:pt>
                <c:pt idx="106">
                  <c:v>9.5000277777777775</c:v>
                </c:pt>
                <c:pt idx="107">
                  <c:v>9.5833611111111114</c:v>
                </c:pt>
                <c:pt idx="108">
                  <c:v>9.6666944444444454</c:v>
                </c:pt>
                <c:pt idx="109">
                  <c:v>9.7500277777777793</c:v>
                </c:pt>
                <c:pt idx="110">
                  <c:v>9.8333611111111132</c:v>
                </c:pt>
                <c:pt idx="111">
                  <c:v>9.9166944444444471</c:v>
                </c:pt>
                <c:pt idx="112">
                  <c:v>10.000027777777781</c:v>
                </c:pt>
                <c:pt idx="113">
                  <c:v>10.083361111111115</c:v>
                </c:pt>
                <c:pt idx="114">
                  <c:v>10.166694444444449</c:v>
                </c:pt>
                <c:pt idx="115">
                  <c:v>10.250027777777783</c:v>
                </c:pt>
                <c:pt idx="116">
                  <c:v>10.333361111111117</c:v>
                </c:pt>
                <c:pt idx="117">
                  <c:v>10.416694444444451</c:v>
                </c:pt>
                <c:pt idx="118">
                  <c:v>10.500027777777785</c:v>
                </c:pt>
                <c:pt idx="119">
                  <c:v>10.583361111111119</c:v>
                </c:pt>
                <c:pt idx="120">
                  <c:v>10.666694444444452</c:v>
                </c:pt>
                <c:pt idx="121">
                  <c:v>10.750027777777786</c:v>
                </c:pt>
                <c:pt idx="122">
                  <c:v>10.83336111111112</c:v>
                </c:pt>
                <c:pt idx="123">
                  <c:v>10.916694444444454</c:v>
                </c:pt>
                <c:pt idx="124">
                  <c:v>11.000027777777788</c:v>
                </c:pt>
                <c:pt idx="125">
                  <c:v>11.083361111111122</c:v>
                </c:pt>
                <c:pt idx="126">
                  <c:v>11.166694444444456</c:v>
                </c:pt>
                <c:pt idx="127">
                  <c:v>11.25002777777779</c:v>
                </c:pt>
                <c:pt idx="128">
                  <c:v>11.333361111111124</c:v>
                </c:pt>
                <c:pt idx="129">
                  <c:v>11.416694444444458</c:v>
                </c:pt>
                <c:pt idx="130">
                  <c:v>11.500027777777792</c:v>
                </c:pt>
                <c:pt idx="131">
                  <c:v>11.583361111111126</c:v>
                </c:pt>
                <c:pt idx="132">
                  <c:v>11.66669444444446</c:v>
                </c:pt>
                <c:pt idx="133">
                  <c:v>11.750027777777794</c:v>
                </c:pt>
                <c:pt idx="134">
                  <c:v>11.833361111111127</c:v>
                </c:pt>
                <c:pt idx="135">
                  <c:v>11.916694444444461</c:v>
                </c:pt>
                <c:pt idx="136">
                  <c:v>12.000027777777795</c:v>
                </c:pt>
                <c:pt idx="137">
                  <c:v>12.083361111111129</c:v>
                </c:pt>
                <c:pt idx="138">
                  <c:v>12.166694444444463</c:v>
                </c:pt>
                <c:pt idx="139">
                  <c:v>12.250027777777797</c:v>
                </c:pt>
                <c:pt idx="140">
                  <c:v>12.333361111111131</c:v>
                </c:pt>
                <c:pt idx="141">
                  <c:v>12.416694444444465</c:v>
                </c:pt>
                <c:pt idx="142">
                  <c:v>12.500027777777799</c:v>
                </c:pt>
                <c:pt idx="143">
                  <c:v>12.583361111111133</c:v>
                </c:pt>
                <c:pt idx="144">
                  <c:v>12.666694444444467</c:v>
                </c:pt>
                <c:pt idx="145">
                  <c:v>12.750027777777801</c:v>
                </c:pt>
                <c:pt idx="146">
                  <c:v>12.833361111111135</c:v>
                </c:pt>
                <c:pt idx="147">
                  <c:v>12.916694444444468</c:v>
                </c:pt>
                <c:pt idx="148">
                  <c:v>13.000027777777802</c:v>
                </c:pt>
                <c:pt idx="149">
                  <c:v>13.083361111111136</c:v>
                </c:pt>
                <c:pt idx="150">
                  <c:v>13.16669444444447</c:v>
                </c:pt>
                <c:pt idx="151">
                  <c:v>13.250027777777804</c:v>
                </c:pt>
                <c:pt idx="152">
                  <c:v>13.333361111111138</c:v>
                </c:pt>
                <c:pt idx="153">
                  <c:v>13.416694444444472</c:v>
                </c:pt>
                <c:pt idx="154">
                  <c:v>13.500027777777806</c:v>
                </c:pt>
                <c:pt idx="155">
                  <c:v>13.58336111111114</c:v>
                </c:pt>
                <c:pt idx="156">
                  <c:v>13.666694444444474</c:v>
                </c:pt>
                <c:pt idx="157">
                  <c:v>13.750027777777808</c:v>
                </c:pt>
                <c:pt idx="158">
                  <c:v>13.833361111111142</c:v>
                </c:pt>
                <c:pt idx="159">
                  <c:v>13.916694444444476</c:v>
                </c:pt>
                <c:pt idx="160">
                  <c:v>14.000027777777809</c:v>
                </c:pt>
                <c:pt idx="161">
                  <c:v>14.083361111111143</c:v>
                </c:pt>
                <c:pt idx="162">
                  <c:v>14.166694444444477</c:v>
                </c:pt>
                <c:pt idx="163">
                  <c:v>14.250027777777811</c:v>
                </c:pt>
                <c:pt idx="164">
                  <c:v>14.333361111111145</c:v>
                </c:pt>
                <c:pt idx="165">
                  <c:v>14.416694444444479</c:v>
                </c:pt>
                <c:pt idx="166">
                  <c:v>14.500027777777813</c:v>
                </c:pt>
                <c:pt idx="167">
                  <c:v>14.583361111111147</c:v>
                </c:pt>
                <c:pt idx="168">
                  <c:v>14.666694444444481</c:v>
                </c:pt>
                <c:pt idx="169">
                  <c:v>14.750027777777815</c:v>
                </c:pt>
                <c:pt idx="170">
                  <c:v>14.833361111111149</c:v>
                </c:pt>
                <c:pt idx="171">
                  <c:v>14.916694444444483</c:v>
                </c:pt>
                <c:pt idx="172">
                  <c:v>15.000027777777817</c:v>
                </c:pt>
                <c:pt idx="173">
                  <c:v>15.083361111111151</c:v>
                </c:pt>
                <c:pt idx="174">
                  <c:v>15.166694444444484</c:v>
                </c:pt>
                <c:pt idx="175">
                  <c:v>15.250027777777818</c:v>
                </c:pt>
                <c:pt idx="176">
                  <c:v>15.333361111111152</c:v>
                </c:pt>
                <c:pt idx="177">
                  <c:v>15.416694444444486</c:v>
                </c:pt>
                <c:pt idx="178">
                  <c:v>15.50002777777782</c:v>
                </c:pt>
                <c:pt idx="179">
                  <c:v>15.583361111111154</c:v>
                </c:pt>
                <c:pt idx="180">
                  <c:v>15.666694444444488</c:v>
                </c:pt>
                <c:pt idx="181">
                  <c:v>15.750027777777822</c:v>
                </c:pt>
                <c:pt idx="182">
                  <c:v>15.833361111111156</c:v>
                </c:pt>
                <c:pt idx="183">
                  <c:v>15.91669444444449</c:v>
                </c:pt>
                <c:pt idx="184">
                  <c:v>16.000027777777824</c:v>
                </c:pt>
                <c:pt idx="185">
                  <c:v>16.083361111111156</c:v>
                </c:pt>
                <c:pt idx="186">
                  <c:v>16.166694444444488</c:v>
                </c:pt>
                <c:pt idx="187">
                  <c:v>16.25002777777782</c:v>
                </c:pt>
                <c:pt idx="188">
                  <c:v>16.333361111111152</c:v>
                </c:pt>
                <c:pt idx="189">
                  <c:v>16.416694444444484</c:v>
                </c:pt>
                <c:pt idx="190">
                  <c:v>16.500027777777817</c:v>
                </c:pt>
                <c:pt idx="191">
                  <c:v>16.583361111111149</c:v>
                </c:pt>
                <c:pt idx="192">
                  <c:v>16.666694444444481</c:v>
                </c:pt>
                <c:pt idx="193">
                  <c:v>16.750027777777813</c:v>
                </c:pt>
                <c:pt idx="194">
                  <c:v>16.833361111111145</c:v>
                </c:pt>
                <c:pt idx="195">
                  <c:v>16.916694444444477</c:v>
                </c:pt>
                <c:pt idx="196">
                  <c:v>17.000027777777809</c:v>
                </c:pt>
                <c:pt idx="197">
                  <c:v>17.083361111111142</c:v>
                </c:pt>
                <c:pt idx="198">
                  <c:v>17.166694444444474</c:v>
                </c:pt>
                <c:pt idx="199">
                  <c:v>17.250027777777806</c:v>
                </c:pt>
                <c:pt idx="200">
                  <c:v>17.333361111111138</c:v>
                </c:pt>
                <c:pt idx="201">
                  <c:v>17.41669444444447</c:v>
                </c:pt>
                <c:pt idx="202">
                  <c:v>17.500027777777802</c:v>
                </c:pt>
                <c:pt idx="203">
                  <c:v>17.583361111111135</c:v>
                </c:pt>
                <c:pt idx="204">
                  <c:v>17.666694444444467</c:v>
                </c:pt>
                <c:pt idx="205">
                  <c:v>17.750027777777799</c:v>
                </c:pt>
                <c:pt idx="206">
                  <c:v>17.833361111111131</c:v>
                </c:pt>
                <c:pt idx="207">
                  <c:v>17.916694444444463</c:v>
                </c:pt>
                <c:pt idx="208">
                  <c:v>18.000027777777795</c:v>
                </c:pt>
                <c:pt idx="209">
                  <c:v>18.083361111111127</c:v>
                </c:pt>
                <c:pt idx="210">
                  <c:v>18.16669444444446</c:v>
                </c:pt>
                <c:pt idx="211">
                  <c:v>18.250027777777792</c:v>
                </c:pt>
                <c:pt idx="212">
                  <c:v>18.333361111111124</c:v>
                </c:pt>
                <c:pt idx="213">
                  <c:v>18.416694444444456</c:v>
                </c:pt>
                <c:pt idx="214">
                  <c:v>18.500027777777788</c:v>
                </c:pt>
                <c:pt idx="215">
                  <c:v>18.58336111111112</c:v>
                </c:pt>
                <c:pt idx="216">
                  <c:v>18.666694444444452</c:v>
                </c:pt>
                <c:pt idx="217">
                  <c:v>18.750027777777785</c:v>
                </c:pt>
                <c:pt idx="218">
                  <c:v>18.833361111111117</c:v>
                </c:pt>
                <c:pt idx="219">
                  <c:v>18.916694444444449</c:v>
                </c:pt>
                <c:pt idx="220">
                  <c:v>19.000027777777781</c:v>
                </c:pt>
                <c:pt idx="221">
                  <c:v>19.083361111111113</c:v>
                </c:pt>
                <c:pt idx="222">
                  <c:v>19.166694444444445</c:v>
                </c:pt>
                <c:pt idx="223">
                  <c:v>19.250027777777778</c:v>
                </c:pt>
                <c:pt idx="224">
                  <c:v>19.33336111111111</c:v>
                </c:pt>
                <c:pt idx="225">
                  <c:v>19.416694444444442</c:v>
                </c:pt>
                <c:pt idx="226">
                  <c:v>19.500027777777774</c:v>
                </c:pt>
                <c:pt idx="227">
                  <c:v>19.583361111111106</c:v>
                </c:pt>
                <c:pt idx="228">
                  <c:v>19.666694444444438</c:v>
                </c:pt>
                <c:pt idx="229">
                  <c:v>19.75002777777777</c:v>
                </c:pt>
                <c:pt idx="230">
                  <c:v>19.833361111111103</c:v>
                </c:pt>
                <c:pt idx="231">
                  <c:v>19.916694444444435</c:v>
                </c:pt>
                <c:pt idx="232">
                  <c:v>20.000027777777767</c:v>
                </c:pt>
                <c:pt idx="233">
                  <c:v>20.083361111111099</c:v>
                </c:pt>
                <c:pt idx="234">
                  <c:v>20.166694444444431</c:v>
                </c:pt>
                <c:pt idx="235">
                  <c:v>20.250027777777763</c:v>
                </c:pt>
                <c:pt idx="236">
                  <c:v>20.333361111111095</c:v>
                </c:pt>
                <c:pt idx="237">
                  <c:v>20.416694444444428</c:v>
                </c:pt>
                <c:pt idx="238">
                  <c:v>20.50002777777776</c:v>
                </c:pt>
                <c:pt idx="239">
                  <c:v>20.583361111111092</c:v>
                </c:pt>
                <c:pt idx="240">
                  <c:v>20.666694444444424</c:v>
                </c:pt>
                <c:pt idx="241">
                  <c:v>20.750027777777756</c:v>
                </c:pt>
                <c:pt idx="242">
                  <c:v>20.833361111111088</c:v>
                </c:pt>
                <c:pt idx="243">
                  <c:v>20.91669444444442</c:v>
                </c:pt>
                <c:pt idx="244">
                  <c:v>21.000027777777753</c:v>
                </c:pt>
                <c:pt idx="245">
                  <c:v>21.083361111111085</c:v>
                </c:pt>
                <c:pt idx="246">
                  <c:v>21.166694444444417</c:v>
                </c:pt>
                <c:pt idx="247">
                  <c:v>21.250027777777749</c:v>
                </c:pt>
                <c:pt idx="248">
                  <c:v>21.333361111111081</c:v>
                </c:pt>
                <c:pt idx="249">
                  <c:v>21.416694444444413</c:v>
                </c:pt>
                <c:pt idx="250">
                  <c:v>21.500027777777746</c:v>
                </c:pt>
                <c:pt idx="251">
                  <c:v>21.583361111111078</c:v>
                </c:pt>
                <c:pt idx="252">
                  <c:v>21.66669444444441</c:v>
                </c:pt>
                <c:pt idx="253">
                  <c:v>21.750027777777742</c:v>
                </c:pt>
                <c:pt idx="254">
                  <c:v>21.833361111111074</c:v>
                </c:pt>
                <c:pt idx="255">
                  <c:v>21.916694444444406</c:v>
                </c:pt>
                <c:pt idx="256">
                  <c:v>22.000027777777738</c:v>
                </c:pt>
                <c:pt idx="257">
                  <c:v>22.083361111111071</c:v>
                </c:pt>
                <c:pt idx="258">
                  <c:v>22.166694444444403</c:v>
                </c:pt>
                <c:pt idx="259">
                  <c:v>22.250027777777735</c:v>
                </c:pt>
                <c:pt idx="260">
                  <c:v>22.333361111111067</c:v>
                </c:pt>
                <c:pt idx="261">
                  <c:v>22.416694444444399</c:v>
                </c:pt>
                <c:pt idx="262">
                  <c:v>22.500027777777731</c:v>
                </c:pt>
                <c:pt idx="263">
                  <c:v>22.583361111111063</c:v>
                </c:pt>
                <c:pt idx="264">
                  <c:v>22.666694444444396</c:v>
                </c:pt>
                <c:pt idx="265">
                  <c:v>22.750027777777728</c:v>
                </c:pt>
                <c:pt idx="266">
                  <c:v>22.83336111111106</c:v>
                </c:pt>
                <c:pt idx="267">
                  <c:v>22.916694444444392</c:v>
                </c:pt>
                <c:pt idx="268">
                  <c:v>23.000027777777724</c:v>
                </c:pt>
                <c:pt idx="269">
                  <c:v>23.083361111111056</c:v>
                </c:pt>
                <c:pt idx="270">
                  <c:v>23.166694444444389</c:v>
                </c:pt>
                <c:pt idx="271">
                  <c:v>23.250027777777721</c:v>
                </c:pt>
                <c:pt idx="272">
                  <c:v>23.333361111111053</c:v>
                </c:pt>
                <c:pt idx="273">
                  <c:v>23.416694444444385</c:v>
                </c:pt>
                <c:pt idx="274">
                  <c:v>23.500027777777717</c:v>
                </c:pt>
                <c:pt idx="275">
                  <c:v>23.583361111111049</c:v>
                </c:pt>
                <c:pt idx="276">
                  <c:v>23.666694444444381</c:v>
                </c:pt>
                <c:pt idx="277">
                  <c:v>23.750027777777714</c:v>
                </c:pt>
                <c:pt idx="278">
                  <c:v>23.833361111111046</c:v>
                </c:pt>
                <c:pt idx="279">
                  <c:v>23.916694444444378</c:v>
                </c:pt>
                <c:pt idx="280">
                  <c:v>24.00002777777771</c:v>
                </c:pt>
                <c:pt idx="281">
                  <c:v>24.083361111111042</c:v>
                </c:pt>
                <c:pt idx="282">
                  <c:v>24.166694444444374</c:v>
                </c:pt>
                <c:pt idx="283">
                  <c:v>24.250027777777706</c:v>
                </c:pt>
                <c:pt idx="284">
                  <c:v>24.333361111111039</c:v>
                </c:pt>
                <c:pt idx="285">
                  <c:v>24.416694444444371</c:v>
                </c:pt>
                <c:pt idx="286">
                  <c:v>24.500027777777703</c:v>
                </c:pt>
                <c:pt idx="287">
                  <c:v>24.583361111111035</c:v>
                </c:pt>
                <c:pt idx="288">
                  <c:v>24.666694444444367</c:v>
                </c:pt>
                <c:pt idx="289">
                  <c:v>24.750027777777699</c:v>
                </c:pt>
                <c:pt idx="290">
                  <c:v>24.833361111111032</c:v>
                </c:pt>
                <c:pt idx="291">
                  <c:v>24.916694444444364</c:v>
                </c:pt>
                <c:pt idx="292">
                  <c:v>25.000027777777696</c:v>
                </c:pt>
                <c:pt idx="293">
                  <c:v>25.083361111111028</c:v>
                </c:pt>
                <c:pt idx="294">
                  <c:v>25.16669444444436</c:v>
                </c:pt>
                <c:pt idx="295">
                  <c:v>25.250027777777692</c:v>
                </c:pt>
                <c:pt idx="296">
                  <c:v>25.333361111111024</c:v>
                </c:pt>
                <c:pt idx="297">
                  <c:v>25.416694444444357</c:v>
                </c:pt>
                <c:pt idx="298">
                  <c:v>25.500027777777689</c:v>
                </c:pt>
                <c:pt idx="299">
                  <c:v>25.583361111111021</c:v>
                </c:pt>
                <c:pt idx="300">
                  <c:v>25.666694444444353</c:v>
                </c:pt>
                <c:pt idx="301">
                  <c:v>25.750027777777685</c:v>
                </c:pt>
                <c:pt idx="302">
                  <c:v>25.833361111111017</c:v>
                </c:pt>
                <c:pt idx="303">
                  <c:v>25.916694444444349</c:v>
                </c:pt>
                <c:pt idx="304">
                  <c:v>26.000027777777682</c:v>
                </c:pt>
                <c:pt idx="305">
                  <c:v>26.083361111111014</c:v>
                </c:pt>
                <c:pt idx="306">
                  <c:v>26.166694444444346</c:v>
                </c:pt>
                <c:pt idx="307">
                  <c:v>26.250027777777678</c:v>
                </c:pt>
                <c:pt idx="308">
                  <c:v>26.33336111111101</c:v>
                </c:pt>
                <c:pt idx="309">
                  <c:v>26.416694444444342</c:v>
                </c:pt>
                <c:pt idx="310">
                  <c:v>26.500027777777674</c:v>
                </c:pt>
                <c:pt idx="311">
                  <c:v>26.583361111111007</c:v>
                </c:pt>
                <c:pt idx="312">
                  <c:v>26.666694444444339</c:v>
                </c:pt>
                <c:pt idx="313">
                  <c:v>26.750027777777671</c:v>
                </c:pt>
                <c:pt idx="314">
                  <c:v>26.833361111111003</c:v>
                </c:pt>
                <c:pt idx="315">
                  <c:v>26.916694444444335</c:v>
                </c:pt>
                <c:pt idx="316">
                  <c:v>27.000027777777667</c:v>
                </c:pt>
                <c:pt idx="317">
                  <c:v>27.083361111111</c:v>
                </c:pt>
                <c:pt idx="318">
                  <c:v>27.166694444444332</c:v>
                </c:pt>
                <c:pt idx="319">
                  <c:v>27.250027777777664</c:v>
                </c:pt>
                <c:pt idx="320">
                  <c:v>27.333361111110996</c:v>
                </c:pt>
                <c:pt idx="321">
                  <c:v>27.416694444444328</c:v>
                </c:pt>
                <c:pt idx="322">
                  <c:v>27.50002777777766</c:v>
                </c:pt>
                <c:pt idx="323">
                  <c:v>27.583361111110992</c:v>
                </c:pt>
                <c:pt idx="324">
                  <c:v>27.666694444444325</c:v>
                </c:pt>
                <c:pt idx="325">
                  <c:v>27.750027777777657</c:v>
                </c:pt>
                <c:pt idx="326">
                  <c:v>27.833361111110989</c:v>
                </c:pt>
                <c:pt idx="327">
                  <c:v>27.916694444444321</c:v>
                </c:pt>
                <c:pt idx="328">
                  <c:v>28.000027777777653</c:v>
                </c:pt>
                <c:pt idx="329">
                  <c:v>28.083361111110985</c:v>
                </c:pt>
                <c:pt idx="330">
                  <c:v>28.166694444444317</c:v>
                </c:pt>
                <c:pt idx="331">
                  <c:v>28.25002777777765</c:v>
                </c:pt>
                <c:pt idx="332">
                  <c:v>28.333361111110982</c:v>
                </c:pt>
                <c:pt idx="333">
                  <c:v>28.416694444444314</c:v>
                </c:pt>
                <c:pt idx="334">
                  <c:v>28.500027777777646</c:v>
                </c:pt>
                <c:pt idx="335">
                  <c:v>28.583361111110978</c:v>
                </c:pt>
                <c:pt idx="336">
                  <c:v>28.66669444444431</c:v>
                </c:pt>
                <c:pt idx="337">
                  <c:v>28.750027777777643</c:v>
                </c:pt>
                <c:pt idx="338">
                  <c:v>28.833361111110975</c:v>
                </c:pt>
                <c:pt idx="339">
                  <c:v>28.916694444444307</c:v>
                </c:pt>
                <c:pt idx="340">
                  <c:v>29.000027777777639</c:v>
                </c:pt>
                <c:pt idx="341">
                  <c:v>29.083361111110971</c:v>
                </c:pt>
                <c:pt idx="342">
                  <c:v>29.166694444444303</c:v>
                </c:pt>
                <c:pt idx="343">
                  <c:v>29.250027777777635</c:v>
                </c:pt>
                <c:pt idx="344">
                  <c:v>29.333361111110968</c:v>
                </c:pt>
                <c:pt idx="345">
                  <c:v>29.4166944444443</c:v>
                </c:pt>
                <c:pt idx="346">
                  <c:v>29.500027777777632</c:v>
                </c:pt>
                <c:pt idx="347">
                  <c:v>29.583361111110964</c:v>
                </c:pt>
                <c:pt idx="348">
                  <c:v>29.666694444444296</c:v>
                </c:pt>
                <c:pt idx="349">
                  <c:v>29.750027777777628</c:v>
                </c:pt>
                <c:pt idx="350">
                  <c:v>29.83336111111096</c:v>
                </c:pt>
                <c:pt idx="351">
                  <c:v>29.916694444444293</c:v>
                </c:pt>
                <c:pt idx="352">
                  <c:v>30.000027777777625</c:v>
                </c:pt>
                <c:pt idx="353">
                  <c:v>30.083361111110957</c:v>
                </c:pt>
                <c:pt idx="354">
                  <c:v>30.166694444444289</c:v>
                </c:pt>
                <c:pt idx="355">
                  <c:v>30.250027777777621</c:v>
                </c:pt>
                <c:pt idx="356">
                  <c:v>30.333361111110953</c:v>
                </c:pt>
                <c:pt idx="357">
                  <c:v>30.416694444444285</c:v>
                </c:pt>
                <c:pt idx="358">
                  <c:v>30.500027777777618</c:v>
                </c:pt>
                <c:pt idx="359">
                  <c:v>30.58336111111095</c:v>
                </c:pt>
                <c:pt idx="360">
                  <c:v>30.666694444444282</c:v>
                </c:pt>
                <c:pt idx="361">
                  <c:v>30.750027777777614</c:v>
                </c:pt>
                <c:pt idx="362">
                  <c:v>30.833361111110946</c:v>
                </c:pt>
                <c:pt idx="363">
                  <c:v>30.916694444444278</c:v>
                </c:pt>
                <c:pt idx="364">
                  <c:v>31.000027777777611</c:v>
                </c:pt>
                <c:pt idx="365">
                  <c:v>31.083361111110943</c:v>
                </c:pt>
                <c:pt idx="366">
                  <c:v>31.166694444444275</c:v>
                </c:pt>
                <c:pt idx="367">
                  <c:v>31.250027777777607</c:v>
                </c:pt>
                <c:pt idx="368">
                  <c:v>31.333361111110939</c:v>
                </c:pt>
                <c:pt idx="369">
                  <c:v>31.416694444444271</c:v>
                </c:pt>
                <c:pt idx="370">
                  <c:v>31.500027777777603</c:v>
                </c:pt>
                <c:pt idx="371">
                  <c:v>31.583361111110936</c:v>
                </c:pt>
                <c:pt idx="372">
                  <c:v>31.666694444444268</c:v>
                </c:pt>
                <c:pt idx="373">
                  <c:v>31.7500277777776</c:v>
                </c:pt>
                <c:pt idx="374">
                  <c:v>31.833361111110932</c:v>
                </c:pt>
                <c:pt idx="375">
                  <c:v>31.916694444444264</c:v>
                </c:pt>
                <c:pt idx="376">
                  <c:v>32.000027777777596</c:v>
                </c:pt>
                <c:pt idx="377">
                  <c:v>32.083361111110932</c:v>
                </c:pt>
                <c:pt idx="378">
                  <c:v>32.166694444444268</c:v>
                </c:pt>
                <c:pt idx="379">
                  <c:v>32.250027777777603</c:v>
                </c:pt>
                <c:pt idx="380">
                  <c:v>32.333361111110939</c:v>
                </c:pt>
                <c:pt idx="381">
                  <c:v>32.416694444444275</c:v>
                </c:pt>
                <c:pt idx="382">
                  <c:v>32.500027777777611</c:v>
                </c:pt>
                <c:pt idx="383">
                  <c:v>32.583361111110946</c:v>
                </c:pt>
                <c:pt idx="384">
                  <c:v>32.666694444444282</c:v>
                </c:pt>
                <c:pt idx="385">
                  <c:v>32.750027777777618</c:v>
                </c:pt>
                <c:pt idx="386">
                  <c:v>32.833361111110953</c:v>
                </c:pt>
                <c:pt idx="387">
                  <c:v>32.916694444444289</c:v>
                </c:pt>
                <c:pt idx="388">
                  <c:v>33.000027777777625</c:v>
                </c:pt>
                <c:pt idx="389">
                  <c:v>33.08336111111096</c:v>
                </c:pt>
                <c:pt idx="390">
                  <c:v>33.166694444444296</c:v>
                </c:pt>
                <c:pt idx="391">
                  <c:v>33.250027777777632</c:v>
                </c:pt>
                <c:pt idx="392">
                  <c:v>33.333361111110968</c:v>
                </c:pt>
                <c:pt idx="393">
                  <c:v>33.416694444444303</c:v>
                </c:pt>
                <c:pt idx="394">
                  <c:v>33.500027777777639</c:v>
                </c:pt>
                <c:pt idx="395">
                  <c:v>33.583361111110975</c:v>
                </c:pt>
                <c:pt idx="396">
                  <c:v>33.66669444444431</c:v>
                </c:pt>
                <c:pt idx="397">
                  <c:v>33.750027777777646</c:v>
                </c:pt>
                <c:pt idx="398">
                  <c:v>33.833361111110982</c:v>
                </c:pt>
                <c:pt idx="399">
                  <c:v>33.916694444444317</c:v>
                </c:pt>
                <c:pt idx="400">
                  <c:v>34.000027777777653</c:v>
                </c:pt>
                <c:pt idx="401">
                  <c:v>34.083361111110989</c:v>
                </c:pt>
                <c:pt idx="402">
                  <c:v>34.166694444444325</c:v>
                </c:pt>
                <c:pt idx="403">
                  <c:v>34.25002777777766</c:v>
                </c:pt>
                <c:pt idx="404">
                  <c:v>34.333361111110996</c:v>
                </c:pt>
                <c:pt idx="405">
                  <c:v>34.416694444444332</c:v>
                </c:pt>
                <c:pt idx="406">
                  <c:v>34.500027777777667</c:v>
                </c:pt>
                <c:pt idx="407">
                  <c:v>34.583361111111003</c:v>
                </c:pt>
                <c:pt idx="408">
                  <c:v>34.666694444444339</c:v>
                </c:pt>
                <c:pt idx="409">
                  <c:v>34.750027777777674</c:v>
                </c:pt>
                <c:pt idx="410">
                  <c:v>34.83336111111101</c:v>
                </c:pt>
                <c:pt idx="411">
                  <c:v>34.916694444444346</c:v>
                </c:pt>
                <c:pt idx="412">
                  <c:v>35.000027777777682</c:v>
                </c:pt>
                <c:pt idx="413">
                  <c:v>35.083361111111017</c:v>
                </c:pt>
                <c:pt idx="414">
                  <c:v>35.166694444444353</c:v>
                </c:pt>
                <c:pt idx="415">
                  <c:v>35.250027777777689</c:v>
                </c:pt>
                <c:pt idx="416">
                  <c:v>35.333361111111024</c:v>
                </c:pt>
                <c:pt idx="417">
                  <c:v>35.41669444444436</c:v>
                </c:pt>
                <c:pt idx="418">
                  <c:v>35.500027777777696</c:v>
                </c:pt>
                <c:pt idx="419">
                  <c:v>35.583361111111032</c:v>
                </c:pt>
                <c:pt idx="420">
                  <c:v>35.666694444444367</c:v>
                </c:pt>
                <c:pt idx="421">
                  <c:v>35.750027777777703</c:v>
                </c:pt>
                <c:pt idx="422">
                  <c:v>35.833361111111039</c:v>
                </c:pt>
                <c:pt idx="423">
                  <c:v>35.916694444444374</c:v>
                </c:pt>
                <c:pt idx="424">
                  <c:v>36.00002777777771</c:v>
                </c:pt>
                <c:pt idx="425">
                  <c:v>36.083361111111046</c:v>
                </c:pt>
                <c:pt idx="426">
                  <c:v>36.166694444444381</c:v>
                </c:pt>
                <c:pt idx="427">
                  <c:v>36.250027777777717</c:v>
                </c:pt>
                <c:pt idx="428">
                  <c:v>36.333361111111053</c:v>
                </c:pt>
                <c:pt idx="429">
                  <c:v>36.416694444444389</c:v>
                </c:pt>
                <c:pt idx="430">
                  <c:v>36.500027777777724</c:v>
                </c:pt>
                <c:pt idx="431">
                  <c:v>36.58336111111106</c:v>
                </c:pt>
                <c:pt idx="432">
                  <c:v>36.666694444444396</c:v>
                </c:pt>
                <c:pt idx="433">
                  <c:v>36.750027777777731</c:v>
                </c:pt>
                <c:pt idx="434">
                  <c:v>36.833361111111067</c:v>
                </c:pt>
                <c:pt idx="435">
                  <c:v>36.916694444444403</c:v>
                </c:pt>
                <c:pt idx="436">
                  <c:v>37.000027777777738</c:v>
                </c:pt>
                <c:pt idx="437">
                  <c:v>37.083361111111074</c:v>
                </c:pt>
                <c:pt idx="438">
                  <c:v>37.16669444444441</c:v>
                </c:pt>
                <c:pt idx="439">
                  <c:v>37.250027777777746</c:v>
                </c:pt>
                <c:pt idx="440">
                  <c:v>37.333361111111081</c:v>
                </c:pt>
                <c:pt idx="441">
                  <c:v>37.416694444444417</c:v>
                </c:pt>
                <c:pt idx="442">
                  <c:v>37.500027777777753</c:v>
                </c:pt>
                <c:pt idx="443">
                  <c:v>37.583361111111088</c:v>
                </c:pt>
                <c:pt idx="444">
                  <c:v>37.666694444444424</c:v>
                </c:pt>
                <c:pt idx="445">
                  <c:v>37.75002777777776</c:v>
                </c:pt>
                <c:pt idx="446">
                  <c:v>37.833361111111095</c:v>
                </c:pt>
                <c:pt idx="447">
                  <c:v>37.916694444444431</c:v>
                </c:pt>
                <c:pt idx="448">
                  <c:v>38.000027777777767</c:v>
                </c:pt>
                <c:pt idx="449">
                  <c:v>38.083361111111103</c:v>
                </c:pt>
                <c:pt idx="450">
                  <c:v>38.166694444444438</c:v>
                </c:pt>
                <c:pt idx="451">
                  <c:v>38.250027777777774</c:v>
                </c:pt>
                <c:pt idx="452">
                  <c:v>38.33336111111111</c:v>
                </c:pt>
                <c:pt idx="453">
                  <c:v>38.416694444444445</c:v>
                </c:pt>
                <c:pt idx="454">
                  <c:v>38.500027777777781</c:v>
                </c:pt>
                <c:pt idx="455">
                  <c:v>38.583361111111117</c:v>
                </c:pt>
                <c:pt idx="456">
                  <c:v>38.666694444444452</c:v>
                </c:pt>
                <c:pt idx="457">
                  <c:v>38.750027777777788</c:v>
                </c:pt>
                <c:pt idx="458">
                  <c:v>38.833361111111124</c:v>
                </c:pt>
                <c:pt idx="459">
                  <c:v>38.91669444444446</c:v>
                </c:pt>
                <c:pt idx="460">
                  <c:v>39.000027777777795</c:v>
                </c:pt>
                <c:pt idx="461">
                  <c:v>39.083361111111131</c:v>
                </c:pt>
                <c:pt idx="462">
                  <c:v>39.166694444444467</c:v>
                </c:pt>
                <c:pt idx="463">
                  <c:v>39.250027777777802</c:v>
                </c:pt>
                <c:pt idx="464">
                  <c:v>39.333361111111138</c:v>
                </c:pt>
                <c:pt idx="465">
                  <c:v>39.416694444444474</c:v>
                </c:pt>
                <c:pt idx="466">
                  <c:v>39.500027777777809</c:v>
                </c:pt>
                <c:pt idx="467">
                  <c:v>39.583361111111145</c:v>
                </c:pt>
                <c:pt idx="468">
                  <c:v>39.666694444444481</c:v>
                </c:pt>
                <c:pt idx="469">
                  <c:v>39.750027777777817</c:v>
                </c:pt>
                <c:pt idx="470">
                  <c:v>39.833361111111152</c:v>
                </c:pt>
                <c:pt idx="471">
                  <c:v>39.916694444444488</c:v>
                </c:pt>
                <c:pt idx="472">
                  <c:v>40.000027777777824</c:v>
                </c:pt>
                <c:pt idx="473">
                  <c:v>40.083361111111159</c:v>
                </c:pt>
                <c:pt idx="474">
                  <c:v>40.166694444444495</c:v>
                </c:pt>
                <c:pt idx="475">
                  <c:v>40.250027777777831</c:v>
                </c:pt>
                <c:pt idx="476">
                  <c:v>40.333361111111167</c:v>
                </c:pt>
                <c:pt idx="477">
                  <c:v>40.416694444444502</c:v>
                </c:pt>
                <c:pt idx="478">
                  <c:v>40.500027777777838</c:v>
                </c:pt>
                <c:pt idx="479">
                  <c:v>40.583361111111174</c:v>
                </c:pt>
                <c:pt idx="480">
                  <c:v>40.666694444444509</c:v>
                </c:pt>
                <c:pt idx="481">
                  <c:v>40.750027777777845</c:v>
                </c:pt>
                <c:pt idx="482">
                  <c:v>40.833361111111181</c:v>
                </c:pt>
                <c:pt idx="483">
                  <c:v>40.916694444444516</c:v>
                </c:pt>
                <c:pt idx="484">
                  <c:v>41.000027777777852</c:v>
                </c:pt>
                <c:pt idx="485">
                  <c:v>41.083361111111188</c:v>
                </c:pt>
                <c:pt idx="486">
                  <c:v>41.166694444444524</c:v>
                </c:pt>
                <c:pt idx="487">
                  <c:v>41.250027777777859</c:v>
                </c:pt>
                <c:pt idx="488">
                  <c:v>41.333361111111195</c:v>
                </c:pt>
                <c:pt idx="489">
                  <c:v>41.416694444444531</c:v>
                </c:pt>
                <c:pt idx="490">
                  <c:v>41.500027777777866</c:v>
                </c:pt>
                <c:pt idx="491">
                  <c:v>41.583361111111202</c:v>
                </c:pt>
                <c:pt idx="492">
                  <c:v>41.666694444444538</c:v>
                </c:pt>
                <c:pt idx="493">
                  <c:v>41.750027777777873</c:v>
                </c:pt>
                <c:pt idx="494">
                  <c:v>41.833361111111209</c:v>
                </c:pt>
                <c:pt idx="495">
                  <c:v>41.916694444444545</c:v>
                </c:pt>
                <c:pt idx="496">
                  <c:v>42.000027777777881</c:v>
                </c:pt>
                <c:pt idx="497">
                  <c:v>42.083361111111216</c:v>
                </c:pt>
                <c:pt idx="498">
                  <c:v>42.166694444444552</c:v>
                </c:pt>
                <c:pt idx="499">
                  <c:v>42.250027777777888</c:v>
                </c:pt>
                <c:pt idx="500">
                  <c:v>42.333361111111223</c:v>
                </c:pt>
                <c:pt idx="501">
                  <c:v>42.416694444444559</c:v>
                </c:pt>
                <c:pt idx="502">
                  <c:v>42.500027777777895</c:v>
                </c:pt>
                <c:pt idx="503">
                  <c:v>42.58336111111123</c:v>
                </c:pt>
                <c:pt idx="504">
                  <c:v>42.666694444444566</c:v>
                </c:pt>
                <c:pt idx="505">
                  <c:v>42.750027777777902</c:v>
                </c:pt>
                <c:pt idx="506">
                  <c:v>42.833361111111238</c:v>
                </c:pt>
                <c:pt idx="507">
                  <c:v>42.916694444444573</c:v>
                </c:pt>
                <c:pt idx="508">
                  <c:v>43.000027777777909</c:v>
                </c:pt>
                <c:pt idx="509">
                  <c:v>43.083361111111245</c:v>
                </c:pt>
                <c:pt idx="510">
                  <c:v>43.16669444444458</c:v>
                </c:pt>
                <c:pt idx="511">
                  <c:v>43.250027777777916</c:v>
                </c:pt>
                <c:pt idx="512">
                  <c:v>43.333361111111252</c:v>
                </c:pt>
                <c:pt idx="513">
                  <c:v>43.416694444444587</c:v>
                </c:pt>
                <c:pt idx="514">
                  <c:v>43.500027777777923</c:v>
                </c:pt>
                <c:pt idx="515">
                  <c:v>43.583361111111259</c:v>
                </c:pt>
                <c:pt idx="516">
                  <c:v>43.666694444444595</c:v>
                </c:pt>
                <c:pt idx="517">
                  <c:v>43.75002777777793</c:v>
                </c:pt>
                <c:pt idx="518">
                  <c:v>43.833361111111266</c:v>
                </c:pt>
                <c:pt idx="519">
                  <c:v>43.916694444444602</c:v>
                </c:pt>
                <c:pt idx="520">
                  <c:v>44.000027777777937</c:v>
                </c:pt>
                <c:pt idx="521">
                  <c:v>44.083361111111273</c:v>
                </c:pt>
                <c:pt idx="522">
                  <c:v>44.166694444444609</c:v>
                </c:pt>
                <c:pt idx="523">
                  <c:v>44.250027777777944</c:v>
                </c:pt>
                <c:pt idx="524">
                  <c:v>44.33336111111128</c:v>
                </c:pt>
                <c:pt idx="525">
                  <c:v>44.416694444444616</c:v>
                </c:pt>
                <c:pt idx="526">
                  <c:v>44.500027777777952</c:v>
                </c:pt>
                <c:pt idx="527">
                  <c:v>44.583361111111287</c:v>
                </c:pt>
                <c:pt idx="528">
                  <c:v>44.666694444444623</c:v>
                </c:pt>
                <c:pt idx="529">
                  <c:v>44.750027777777959</c:v>
                </c:pt>
                <c:pt idx="530">
                  <c:v>44.833361111111294</c:v>
                </c:pt>
                <c:pt idx="531">
                  <c:v>44.91669444444463</c:v>
                </c:pt>
                <c:pt idx="532">
                  <c:v>45.000027777777966</c:v>
                </c:pt>
                <c:pt idx="533">
                  <c:v>45.083361111111302</c:v>
                </c:pt>
                <c:pt idx="534">
                  <c:v>45.166694444444637</c:v>
                </c:pt>
                <c:pt idx="535">
                  <c:v>45.250027777777973</c:v>
                </c:pt>
                <c:pt idx="536">
                  <c:v>45.333361111111309</c:v>
                </c:pt>
                <c:pt idx="537">
                  <c:v>45.416694444444644</c:v>
                </c:pt>
                <c:pt idx="538">
                  <c:v>45.50002777777798</c:v>
                </c:pt>
                <c:pt idx="539">
                  <c:v>45.583361111111316</c:v>
                </c:pt>
                <c:pt idx="540">
                  <c:v>45.666694444444651</c:v>
                </c:pt>
                <c:pt idx="541">
                  <c:v>45.750027777777987</c:v>
                </c:pt>
                <c:pt idx="542">
                  <c:v>45.833361111111323</c:v>
                </c:pt>
                <c:pt idx="543">
                  <c:v>45.916694444444659</c:v>
                </c:pt>
                <c:pt idx="544">
                  <c:v>46.000027777777994</c:v>
                </c:pt>
                <c:pt idx="545">
                  <c:v>46.08336111111133</c:v>
                </c:pt>
                <c:pt idx="546">
                  <c:v>46.166694444444666</c:v>
                </c:pt>
                <c:pt idx="547">
                  <c:v>46.250027777778001</c:v>
                </c:pt>
                <c:pt idx="548">
                  <c:v>46.333361111111337</c:v>
                </c:pt>
                <c:pt idx="549">
                  <c:v>46.416694444444673</c:v>
                </c:pt>
                <c:pt idx="550">
                  <c:v>46.500027777778008</c:v>
                </c:pt>
                <c:pt idx="551">
                  <c:v>46.583361111111344</c:v>
                </c:pt>
                <c:pt idx="552">
                  <c:v>46.66669444444468</c:v>
                </c:pt>
                <c:pt idx="553">
                  <c:v>46.750027777778016</c:v>
                </c:pt>
                <c:pt idx="554">
                  <c:v>46.833361111111351</c:v>
                </c:pt>
                <c:pt idx="555">
                  <c:v>46.916694444444687</c:v>
                </c:pt>
                <c:pt idx="556">
                  <c:v>47.000027777778023</c:v>
                </c:pt>
                <c:pt idx="557">
                  <c:v>47.083361111111358</c:v>
                </c:pt>
                <c:pt idx="558">
                  <c:v>47.166694444444694</c:v>
                </c:pt>
                <c:pt idx="559">
                  <c:v>47.25002777777803</c:v>
                </c:pt>
                <c:pt idx="560">
                  <c:v>47.333361111111365</c:v>
                </c:pt>
                <c:pt idx="561">
                  <c:v>47.416694444444701</c:v>
                </c:pt>
                <c:pt idx="562">
                  <c:v>47.500027777778037</c:v>
                </c:pt>
                <c:pt idx="563">
                  <c:v>47.583361111111373</c:v>
                </c:pt>
                <c:pt idx="564">
                  <c:v>47.666694444444708</c:v>
                </c:pt>
                <c:pt idx="565">
                  <c:v>47.750027777778044</c:v>
                </c:pt>
                <c:pt idx="566">
                  <c:v>47.83336111111138</c:v>
                </c:pt>
                <c:pt idx="567">
                  <c:v>47.916694444444715</c:v>
                </c:pt>
                <c:pt idx="568">
                  <c:v>48.000027777778051</c:v>
                </c:pt>
                <c:pt idx="569">
                  <c:v>48.083361111111387</c:v>
                </c:pt>
                <c:pt idx="570">
                  <c:v>48.166694444444722</c:v>
                </c:pt>
                <c:pt idx="571">
                  <c:v>48.250027777778058</c:v>
                </c:pt>
                <c:pt idx="572">
                  <c:v>48.333361111111394</c:v>
                </c:pt>
                <c:pt idx="573">
                  <c:v>48.41669444444473</c:v>
                </c:pt>
                <c:pt idx="574">
                  <c:v>48.500027777778065</c:v>
                </c:pt>
                <c:pt idx="575">
                  <c:v>48.583361111111401</c:v>
                </c:pt>
                <c:pt idx="576">
                  <c:v>48.666694444444737</c:v>
                </c:pt>
                <c:pt idx="577">
                  <c:v>48.750027777778072</c:v>
                </c:pt>
                <c:pt idx="578">
                  <c:v>48.833361111111408</c:v>
                </c:pt>
                <c:pt idx="579">
                  <c:v>48.916694444444744</c:v>
                </c:pt>
                <c:pt idx="580">
                  <c:v>49.000027777778079</c:v>
                </c:pt>
                <c:pt idx="581">
                  <c:v>49.083361111111415</c:v>
                </c:pt>
                <c:pt idx="582">
                  <c:v>49.166694444444751</c:v>
                </c:pt>
                <c:pt idx="583">
                  <c:v>49.250027777778087</c:v>
                </c:pt>
                <c:pt idx="584">
                  <c:v>49.333361111111422</c:v>
                </c:pt>
                <c:pt idx="585">
                  <c:v>49.416694444444758</c:v>
                </c:pt>
                <c:pt idx="586">
                  <c:v>49.500027777778094</c:v>
                </c:pt>
                <c:pt idx="587">
                  <c:v>49.583361111111429</c:v>
                </c:pt>
                <c:pt idx="588">
                  <c:v>49.666694444444765</c:v>
                </c:pt>
                <c:pt idx="589">
                  <c:v>49.750027777778101</c:v>
                </c:pt>
                <c:pt idx="590">
                  <c:v>49.833361111111437</c:v>
                </c:pt>
                <c:pt idx="591">
                  <c:v>49.916694444444772</c:v>
                </c:pt>
                <c:pt idx="592">
                  <c:v>50.000027777778108</c:v>
                </c:pt>
                <c:pt idx="593">
                  <c:v>50.083361111111444</c:v>
                </c:pt>
                <c:pt idx="594">
                  <c:v>50.166694444444779</c:v>
                </c:pt>
                <c:pt idx="595">
                  <c:v>50.250027777778115</c:v>
                </c:pt>
                <c:pt idx="596">
                  <c:v>50.333361111111451</c:v>
                </c:pt>
                <c:pt idx="597">
                  <c:v>50.416694444444786</c:v>
                </c:pt>
                <c:pt idx="598">
                  <c:v>50.500027777778122</c:v>
                </c:pt>
                <c:pt idx="599">
                  <c:v>50.583361111111458</c:v>
                </c:pt>
                <c:pt idx="600">
                  <c:v>50.666694444444794</c:v>
                </c:pt>
                <c:pt idx="601">
                  <c:v>50.750027777778129</c:v>
                </c:pt>
                <c:pt idx="602">
                  <c:v>50.833361111111465</c:v>
                </c:pt>
                <c:pt idx="603">
                  <c:v>50.916694444444801</c:v>
                </c:pt>
                <c:pt idx="604">
                  <c:v>51.000027777778136</c:v>
                </c:pt>
                <c:pt idx="605">
                  <c:v>51.083361111111472</c:v>
                </c:pt>
                <c:pt idx="606">
                  <c:v>51.166694444444808</c:v>
                </c:pt>
                <c:pt idx="607">
                  <c:v>51.250027777778143</c:v>
                </c:pt>
                <c:pt idx="608">
                  <c:v>51.333361111111479</c:v>
                </c:pt>
                <c:pt idx="609">
                  <c:v>51.416694444444815</c:v>
                </c:pt>
                <c:pt idx="610">
                  <c:v>51.500027777778151</c:v>
                </c:pt>
                <c:pt idx="611">
                  <c:v>51.583361111111486</c:v>
                </c:pt>
                <c:pt idx="612">
                  <c:v>51.666694444444822</c:v>
                </c:pt>
                <c:pt idx="613">
                  <c:v>51.750027777778158</c:v>
                </c:pt>
                <c:pt idx="614">
                  <c:v>51.833361111111493</c:v>
                </c:pt>
                <c:pt idx="615">
                  <c:v>51.916694444444829</c:v>
                </c:pt>
                <c:pt idx="616">
                  <c:v>52.000027777778165</c:v>
                </c:pt>
                <c:pt idx="617">
                  <c:v>52.0833611111115</c:v>
                </c:pt>
                <c:pt idx="618">
                  <c:v>52.166694444444836</c:v>
                </c:pt>
                <c:pt idx="619">
                  <c:v>52.250027777778172</c:v>
                </c:pt>
                <c:pt idx="620">
                  <c:v>52.333361111111508</c:v>
                </c:pt>
                <c:pt idx="621">
                  <c:v>52.416694444444843</c:v>
                </c:pt>
                <c:pt idx="622">
                  <c:v>52.500027777778179</c:v>
                </c:pt>
                <c:pt idx="623">
                  <c:v>52.583361111111515</c:v>
                </c:pt>
                <c:pt idx="624">
                  <c:v>52.66669444444485</c:v>
                </c:pt>
                <c:pt idx="625">
                  <c:v>52.750027777778186</c:v>
                </c:pt>
                <c:pt idx="626">
                  <c:v>52.833361111111522</c:v>
                </c:pt>
                <c:pt idx="627">
                  <c:v>52.916694444444857</c:v>
                </c:pt>
                <c:pt idx="628">
                  <c:v>53.000027777778193</c:v>
                </c:pt>
                <c:pt idx="629">
                  <c:v>53.083361111111529</c:v>
                </c:pt>
                <c:pt idx="630">
                  <c:v>53.166694444444865</c:v>
                </c:pt>
                <c:pt idx="631">
                  <c:v>53.2500277777782</c:v>
                </c:pt>
                <c:pt idx="632">
                  <c:v>53.333361111111536</c:v>
                </c:pt>
                <c:pt idx="633">
                  <c:v>53.416694444444872</c:v>
                </c:pt>
                <c:pt idx="634">
                  <c:v>53.500027777778207</c:v>
                </c:pt>
                <c:pt idx="635">
                  <c:v>53.583361111111543</c:v>
                </c:pt>
                <c:pt idx="636">
                  <c:v>53.666694444444879</c:v>
                </c:pt>
                <c:pt idx="637">
                  <c:v>53.750027777778214</c:v>
                </c:pt>
                <c:pt idx="638">
                  <c:v>53.83336111111155</c:v>
                </c:pt>
                <c:pt idx="639">
                  <c:v>53.916694444444886</c:v>
                </c:pt>
                <c:pt idx="640">
                  <c:v>54.000027777778222</c:v>
                </c:pt>
                <c:pt idx="641">
                  <c:v>54.083361111111557</c:v>
                </c:pt>
                <c:pt idx="642">
                  <c:v>54.166694444444893</c:v>
                </c:pt>
                <c:pt idx="643">
                  <c:v>54.250027777778229</c:v>
                </c:pt>
                <c:pt idx="644">
                  <c:v>54.333361111111564</c:v>
                </c:pt>
                <c:pt idx="645">
                  <c:v>54.4166944444449</c:v>
                </c:pt>
                <c:pt idx="646">
                  <c:v>54.500027777778236</c:v>
                </c:pt>
                <c:pt idx="647">
                  <c:v>54.583361111111572</c:v>
                </c:pt>
                <c:pt idx="648">
                  <c:v>54.666694444444907</c:v>
                </c:pt>
                <c:pt idx="649">
                  <c:v>54.750027777778243</c:v>
                </c:pt>
                <c:pt idx="650">
                  <c:v>54.833361111111579</c:v>
                </c:pt>
                <c:pt idx="651">
                  <c:v>54.916694444444914</c:v>
                </c:pt>
                <c:pt idx="652">
                  <c:v>55.00002777777825</c:v>
                </c:pt>
                <c:pt idx="653">
                  <c:v>55.083361111111586</c:v>
                </c:pt>
                <c:pt idx="654">
                  <c:v>55.166694444444921</c:v>
                </c:pt>
                <c:pt idx="655">
                  <c:v>55.250027777778257</c:v>
                </c:pt>
                <c:pt idx="656">
                  <c:v>55.333361111111593</c:v>
                </c:pt>
                <c:pt idx="657">
                  <c:v>55.416694444444929</c:v>
                </c:pt>
                <c:pt idx="658">
                  <c:v>55.500027777778264</c:v>
                </c:pt>
                <c:pt idx="659">
                  <c:v>55.5833611111116</c:v>
                </c:pt>
                <c:pt idx="660">
                  <c:v>55.666694444444936</c:v>
                </c:pt>
                <c:pt idx="661">
                  <c:v>55.750027777778271</c:v>
                </c:pt>
                <c:pt idx="662">
                  <c:v>55.833361111111607</c:v>
                </c:pt>
                <c:pt idx="663">
                  <c:v>55.916694444444943</c:v>
                </c:pt>
                <c:pt idx="664">
                  <c:v>56.000027777778278</c:v>
                </c:pt>
                <c:pt idx="665">
                  <c:v>56.083361111111614</c:v>
                </c:pt>
                <c:pt idx="666">
                  <c:v>56.16669444444495</c:v>
                </c:pt>
                <c:pt idx="667">
                  <c:v>56.250027777778286</c:v>
                </c:pt>
                <c:pt idx="668">
                  <c:v>56.333361111111621</c:v>
                </c:pt>
                <c:pt idx="669">
                  <c:v>56.416694444444957</c:v>
                </c:pt>
                <c:pt idx="670">
                  <c:v>56.500027777778293</c:v>
                </c:pt>
                <c:pt idx="671">
                  <c:v>56.583361111111628</c:v>
                </c:pt>
                <c:pt idx="672">
                  <c:v>56.666694444444964</c:v>
                </c:pt>
                <c:pt idx="673">
                  <c:v>56.7500277777783</c:v>
                </c:pt>
                <c:pt idx="674">
                  <c:v>56.833361111111635</c:v>
                </c:pt>
                <c:pt idx="675">
                  <c:v>56.916694444444971</c:v>
                </c:pt>
                <c:pt idx="676">
                  <c:v>57.000027777778307</c:v>
                </c:pt>
                <c:pt idx="677">
                  <c:v>57.083361111111643</c:v>
                </c:pt>
                <c:pt idx="678">
                  <c:v>57.166694444444978</c:v>
                </c:pt>
                <c:pt idx="679">
                  <c:v>57.250027777778314</c:v>
                </c:pt>
                <c:pt idx="680">
                  <c:v>57.33336111111165</c:v>
                </c:pt>
                <c:pt idx="681">
                  <c:v>57.416694444444985</c:v>
                </c:pt>
                <c:pt idx="682">
                  <c:v>57.500027777778321</c:v>
                </c:pt>
                <c:pt idx="683">
                  <c:v>57.583361111111657</c:v>
                </c:pt>
                <c:pt idx="684">
                  <c:v>57.666694444444992</c:v>
                </c:pt>
                <c:pt idx="685">
                  <c:v>57.750027777778328</c:v>
                </c:pt>
                <c:pt idx="686">
                  <c:v>57.833361111111664</c:v>
                </c:pt>
                <c:pt idx="687">
                  <c:v>57.916694444445</c:v>
                </c:pt>
                <c:pt idx="688">
                  <c:v>58.000027777778335</c:v>
                </c:pt>
                <c:pt idx="689">
                  <c:v>58.083361111111671</c:v>
                </c:pt>
                <c:pt idx="690">
                  <c:v>58.166694444445007</c:v>
                </c:pt>
                <c:pt idx="691">
                  <c:v>58.250027777778342</c:v>
                </c:pt>
                <c:pt idx="692">
                  <c:v>58.333361111111678</c:v>
                </c:pt>
                <c:pt idx="693">
                  <c:v>58.416694444445014</c:v>
                </c:pt>
                <c:pt idx="694">
                  <c:v>58.50002777777835</c:v>
                </c:pt>
                <c:pt idx="695">
                  <c:v>58.583361111111685</c:v>
                </c:pt>
                <c:pt idx="696">
                  <c:v>58.666694444445021</c:v>
                </c:pt>
                <c:pt idx="697">
                  <c:v>58.750027777778357</c:v>
                </c:pt>
                <c:pt idx="698">
                  <c:v>58.833361111111692</c:v>
                </c:pt>
                <c:pt idx="699">
                  <c:v>58.916694444445028</c:v>
                </c:pt>
                <c:pt idx="700">
                  <c:v>59.000027777778364</c:v>
                </c:pt>
                <c:pt idx="701">
                  <c:v>59.083361111111699</c:v>
                </c:pt>
                <c:pt idx="702">
                  <c:v>59.166694444445035</c:v>
                </c:pt>
                <c:pt idx="703">
                  <c:v>59.250027777778371</c:v>
                </c:pt>
                <c:pt idx="704">
                  <c:v>59.333361111111707</c:v>
                </c:pt>
                <c:pt idx="705">
                  <c:v>59.416694444445042</c:v>
                </c:pt>
                <c:pt idx="706">
                  <c:v>59.500027777778378</c:v>
                </c:pt>
                <c:pt idx="707">
                  <c:v>59.583361111111714</c:v>
                </c:pt>
                <c:pt idx="708">
                  <c:v>59.666694444445049</c:v>
                </c:pt>
                <c:pt idx="709">
                  <c:v>59.750027777778385</c:v>
                </c:pt>
                <c:pt idx="710">
                  <c:v>59.833361111111721</c:v>
                </c:pt>
                <c:pt idx="711">
                  <c:v>59.916694444445056</c:v>
                </c:pt>
                <c:pt idx="712">
                  <c:v>60.000027777778392</c:v>
                </c:pt>
                <c:pt idx="713">
                  <c:v>60.083361111111728</c:v>
                </c:pt>
                <c:pt idx="714">
                  <c:v>60.166694444445064</c:v>
                </c:pt>
                <c:pt idx="715">
                  <c:v>60.250027777778399</c:v>
                </c:pt>
                <c:pt idx="716">
                  <c:v>60.333361111111735</c:v>
                </c:pt>
                <c:pt idx="717">
                  <c:v>60.416694444445071</c:v>
                </c:pt>
                <c:pt idx="718">
                  <c:v>60.500027777778406</c:v>
                </c:pt>
                <c:pt idx="719">
                  <c:v>60.583361111111742</c:v>
                </c:pt>
                <c:pt idx="720">
                  <c:v>60.666694444445078</c:v>
                </c:pt>
                <c:pt idx="721">
                  <c:v>60.750027777778413</c:v>
                </c:pt>
                <c:pt idx="722">
                  <c:v>60.833361111111749</c:v>
                </c:pt>
                <c:pt idx="723">
                  <c:v>60.916694444445085</c:v>
                </c:pt>
                <c:pt idx="724">
                  <c:v>61.000027777778421</c:v>
                </c:pt>
                <c:pt idx="725">
                  <c:v>61.083361111111756</c:v>
                </c:pt>
                <c:pt idx="726">
                  <c:v>61.166694444445092</c:v>
                </c:pt>
                <c:pt idx="727">
                  <c:v>61.250027777778428</c:v>
                </c:pt>
                <c:pt idx="728">
                  <c:v>61.333361111111763</c:v>
                </c:pt>
                <c:pt idx="729">
                  <c:v>61.416694444445099</c:v>
                </c:pt>
                <c:pt idx="730">
                  <c:v>61.500027777778435</c:v>
                </c:pt>
                <c:pt idx="731">
                  <c:v>61.58336111111177</c:v>
                </c:pt>
                <c:pt idx="732">
                  <c:v>61.666694444445106</c:v>
                </c:pt>
                <c:pt idx="733">
                  <c:v>61.750027777778442</c:v>
                </c:pt>
                <c:pt idx="734">
                  <c:v>61.833361111111778</c:v>
                </c:pt>
                <c:pt idx="735">
                  <c:v>61.916694444445113</c:v>
                </c:pt>
                <c:pt idx="736">
                  <c:v>62.000027777778449</c:v>
                </c:pt>
                <c:pt idx="737">
                  <c:v>62.083361111111785</c:v>
                </c:pt>
                <c:pt idx="738">
                  <c:v>62.16669444444512</c:v>
                </c:pt>
                <c:pt idx="739">
                  <c:v>62.250027777778456</c:v>
                </c:pt>
                <c:pt idx="740">
                  <c:v>62.333361111111792</c:v>
                </c:pt>
                <c:pt idx="741">
                  <c:v>62.416694444445127</c:v>
                </c:pt>
                <c:pt idx="742">
                  <c:v>62.500027777778463</c:v>
                </c:pt>
                <c:pt idx="743">
                  <c:v>62.583361111111799</c:v>
                </c:pt>
                <c:pt idx="744">
                  <c:v>62.666694444445135</c:v>
                </c:pt>
                <c:pt idx="745">
                  <c:v>62.75002777777847</c:v>
                </c:pt>
                <c:pt idx="746">
                  <c:v>62.833361111111806</c:v>
                </c:pt>
                <c:pt idx="747">
                  <c:v>62.916694444445142</c:v>
                </c:pt>
                <c:pt idx="748">
                  <c:v>63.000027777778477</c:v>
                </c:pt>
                <c:pt idx="749">
                  <c:v>63.083361111111813</c:v>
                </c:pt>
                <c:pt idx="750">
                  <c:v>63.166694444445149</c:v>
                </c:pt>
                <c:pt idx="751">
                  <c:v>63.250027777778485</c:v>
                </c:pt>
                <c:pt idx="752">
                  <c:v>63.33336111111182</c:v>
                </c:pt>
                <c:pt idx="753">
                  <c:v>63.416694444445156</c:v>
                </c:pt>
                <c:pt idx="754">
                  <c:v>63.500027777778492</c:v>
                </c:pt>
                <c:pt idx="755">
                  <c:v>63.583361111111827</c:v>
                </c:pt>
                <c:pt idx="756">
                  <c:v>63.666694444445163</c:v>
                </c:pt>
                <c:pt idx="757">
                  <c:v>63.750027777778499</c:v>
                </c:pt>
                <c:pt idx="758">
                  <c:v>63.833361111111834</c:v>
                </c:pt>
                <c:pt idx="759">
                  <c:v>63.91669444444517</c:v>
                </c:pt>
                <c:pt idx="760">
                  <c:v>64.000027777778499</c:v>
                </c:pt>
                <c:pt idx="761">
                  <c:v>64.083361111111827</c:v>
                </c:pt>
                <c:pt idx="762">
                  <c:v>64.166694444445156</c:v>
                </c:pt>
                <c:pt idx="763">
                  <c:v>64.250027777778485</c:v>
                </c:pt>
                <c:pt idx="764">
                  <c:v>64.333361111111813</c:v>
                </c:pt>
                <c:pt idx="765">
                  <c:v>64.416694444445142</c:v>
                </c:pt>
                <c:pt idx="766">
                  <c:v>64.50002777777847</c:v>
                </c:pt>
                <c:pt idx="767">
                  <c:v>64.583361111111799</c:v>
                </c:pt>
                <c:pt idx="768">
                  <c:v>64.666694444445127</c:v>
                </c:pt>
                <c:pt idx="769">
                  <c:v>64.750027777778456</c:v>
                </c:pt>
                <c:pt idx="770">
                  <c:v>64.833361111111785</c:v>
                </c:pt>
                <c:pt idx="771">
                  <c:v>64.916694444445113</c:v>
                </c:pt>
                <c:pt idx="772">
                  <c:v>65.000027777778442</c:v>
                </c:pt>
                <c:pt idx="773">
                  <c:v>65.08336111111177</c:v>
                </c:pt>
                <c:pt idx="774">
                  <c:v>65.166694444445099</c:v>
                </c:pt>
                <c:pt idx="775">
                  <c:v>65.250027777778428</c:v>
                </c:pt>
                <c:pt idx="776">
                  <c:v>65.333361111111756</c:v>
                </c:pt>
                <c:pt idx="777">
                  <c:v>65.416694444445085</c:v>
                </c:pt>
                <c:pt idx="778">
                  <c:v>65.500027777778413</c:v>
                </c:pt>
                <c:pt idx="779">
                  <c:v>65.583361111111742</c:v>
                </c:pt>
                <c:pt idx="780">
                  <c:v>65.666694444445071</c:v>
                </c:pt>
                <c:pt idx="781">
                  <c:v>65.750027777778399</c:v>
                </c:pt>
                <c:pt idx="782">
                  <c:v>65.833361111111728</c:v>
                </c:pt>
                <c:pt idx="783">
                  <c:v>65.916694444445056</c:v>
                </c:pt>
                <c:pt idx="784">
                  <c:v>66.000027777778385</c:v>
                </c:pt>
                <c:pt idx="785">
                  <c:v>66.083361111111714</c:v>
                </c:pt>
                <c:pt idx="786">
                  <c:v>66.166694444445042</c:v>
                </c:pt>
                <c:pt idx="787">
                  <c:v>66.250027777778371</c:v>
                </c:pt>
                <c:pt idx="788">
                  <c:v>66.333361111111699</c:v>
                </c:pt>
                <c:pt idx="789">
                  <c:v>66.416694444445028</c:v>
                </c:pt>
                <c:pt idx="790">
                  <c:v>66.500027777778357</c:v>
                </c:pt>
                <c:pt idx="791">
                  <c:v>66.583361111111685</c:v>
                </c:pt>
                <c:pt idx="792">
                  <c:v>66.666694444445014</c:v>
                </c:pt>
                <c:pt idx="793">
                  <c:v>66.750027777778342</c:v>
                </c:pt>
                <c:pt idx="794">
                  <c:v>66.833361111111671</c:v>
                </c:pt>
                <c:pt idx="795">
                  <c:v>66.916694444445</c:v>
                </c:pt>
                <c:pt idx="796">
                  <c:v>67.000027777778328</c:v>
                </c:pt>
                <c:pt idx="797">
                  <c:v>67.083361111111657</c:v>
                </c:pt>
                <c:pt idx="798">
                  <c:v>67.166694444444985</c:v>
                </c:pt>
                <c:pt idx="799">
                  <c:v>67.250027777778314</c:v>
                </c:pt>
                <c:pt idx="800">
                  <c:v>67.333361111111643</c:v>
                </c:pt>
                <c:pt idx="801">
                  <c:v>67.416694444444971</c:v>
                </c:pt>
                <c:pt idx="802">
                  <c:v>67.5000277777783</c:v>
                </c:pt>
                <c:pt idx="803">
                  <c:v>67.583361111111628</c:v>
                </c:pt>
                <c:pt idx="804">
                  <c:v>67.666694444444957</c:v>
                </c:pt>
                <c:pt idx="805">
                  <c:v>67.750027777778286</c:v>
                </c:pt>
                <c:pt idx="806">
                  <c:v>67.833361111111614</c:v>
                </c:pt>
                <c:pt idx="807">
                  <c:v>67.916694444444943</c:v>
                </c:pt>
                <c:pt idx="808">
                  <c:v>68.000027777778271</c:v>
                </c:pt>
                <c:pt idx="809">
                  <c:v>68.0833611111116</c:v>
                </c:pt>
                <c:pt idx="810">
                  <c:v>68.166694444444929</c:v>
                </c:pt>
                <c:pt idx="811">
                  <c:v>68.250027777778257</c:v>
                </c:pt>
                <c:pt idx="812">
                  <c:v>68.333361111111586</c:v>
                </c:pt>
                <c:pt idx="813">
                  <c:v>68.416694444444914</c:v>
                </c:pt>
                <c:pt idx="814">
                  <c:v>68.500027777778243</c:v>
                </c:pt>
                <c:pt idx="815">
                  <c:v>68.583361111111572</c:v>
                </c:pt>
                <c:pt idx="816">
                  <c:v>68.6666944444449</c:v>
                </c:pt>
                <c:pt idx="817">
                  <c:v>68.750027777778229</c:v>
                </c:pt>
                <c:pt idx="818">
                  <c:v>68.833361111111557</c:v>
                </c:pt>
                <c:pt idx="819">
                  <c:v>68.916694444444886</c:v>
                </c:pt>
                <c:pt idx="820">
                  <c:v>69.000027777778214</c:v>
                </c:pt>
                <c:pt idx="821">
                  <c:v>69.083361111111543</c:v>
                </c:pt>
                <c:pt idx="822">
                  <c:v>69.166694444444872</c:v>
                </c:pt>
                <c:pt idx="823">
                  <c:v>69.2500277777782</c:v>
                </c:pt>
                <c:pt idx="824">
                  <c:v>69.333361111111529</c:v>
                </c:pt>
                <c:pt idx="825">
                  <c:v>69.416694444444857</c:v>
                </c:pt>
                <c:pt idx="826">
                  <c:v>69.500027777778186</c:v>
                </c:pt>
                <c:pt idx="827">
                  <c:v>69.583361111111515</c:v>
                </c:pt>
                <c:pt idx="828">
                  <c:v>69.666694444444843</c:v>
                </c:pt>
                <c:pt idx="829">
                  <c:v>69.750027777778172</c:v>
                </c:pt>
                <c:pt idx="830">
                  <c:v>69.8333611111115</c:v>
                </c:pt>
                <c:pt idx="831">
                  <c:v>69.916694444444829</c:v>
                </c:pt>
                <c:pt idx="832">
                  <c:v>70.000027777778158</c:v>
                </c:pt>
                <c:pt idx="833">
                  <c:v>70.083361111111486</c:v>
                </c:pt>
                <c:pt idx="834">
                  <c:v>70.166694444444815</c:v>
                </c:pt>
                <c:pt idx="835">
                  <c:v>70.250027777778143</c:v>
                </c:pt>
                <c:pt idx="836">
                  <c:v>70.333361111111472</c:v>
                </c:pt>
                <c:pt idx="837">
                  <c:v>70.416694444444801</c:v>
                </c:pt>
                <c:pt idx="838">
                  <c:v>70.500027777778129</c:v>
                </c:pt>
                <c:pt idx="839">
                  <c:v>70.583361111111458</c:v>
                </c:pt>
                <c:pt idx="840">
                  <c:v>70.666694444444786</c:v>
                </c:pt>
                <c:pt idx="841">
                  <c:v>70.750027777778115</c:v>
                </c:pt>
                <c:pt idx="842">
                  <c:v>70.833361111111444</c:v>
                </c:pt>
                <c:pt idx="843">
                  <c:v>70.916694444444772</c:v>
                </c:pt>
                <c:pt idx="844">
                  <c:v>71.000027777778101</c:v>
                </c:pt>
                <c:pt idx="845">
                  <c:v>71.083361111111429</c:v>
                </c:pt>
                <c:pt idx="846">
                  <c:v>71.166694444444758</c:v>
                </c:pt>
                <c:pt idx="847">
                  <c:v>71.250027777778087</c:v>
                </c:pt>
                <c:pt idx="848">
                  <c:v>71.333361111111415</c:v>
                </c:pt>
                <c:pt idx="849">
                  <c:v>71.416694444444744</c:v>
                </c:pt>
                <c:pt idx="850">
                  <c:v>71.500027777778072</c:v>
                </c:pt>
                <c:pt idx="851">
                  <c:v>71.583361111111401</c:v>
                </c:pt>
                <c:pt idx="852">
                  <c:v>71.66669444444473</c:v>
                </c:pt>
                <c:pt idx="853">
                  <c:v>71.750027777778058</c:v>
                </c:pt>
                <c:pt idx="854">
                  <c:v>71.833361111111387</c:v>
                </c:pt>
                <c:pt idx="855">
                  <c:v>71.916694444444715</c:v>
                </c:pt>
                <c:pt idx="856">
                  <c:v>72.000027777778044</c:v>
                </c:pt>
                <c:pt idx="857">
                  <c:v>72.083361111111373</c:v>
                </c:pt>
                <c:pt idx="858">
                  <c:v>72.166694444444701</c:v>
                </c:pt>
                <c:pt idx="859">
                  <c:v>72.25002777777803</c:v>
                </c:pt>
                <c:pt idx="860">
                  <c:v>72.333361111111358</c:v>
                </c:pt>
                <c:pt idx="861">
                  <c:v>72.416694444444687</c:v>
                </c:pt>
                <c:pt idx="862">
                  <c:v>72.500027777778016</c:v>
                </c:pt>
                <c:pt idx="863">
                  <c:v>72.583361111111344</c:v>
                </c:pt>
                <c:pt idx="864">
                  <c:v>72.666694444444673</c:v>
                </c:pt>
                <c:pt idx="865">
                  <c:v>72.750027777778001</c:v>
                </c:pt>
                <c:pt idx="866">
                  <c:v>72.83336111111133</c:v>
                </c:pt>
                <c:pt idx="867">
                  <c:v>72.916694444444659</c:v>
                </c:pt>
                <c:pt idx="868">
                  <c:v>73.000027777777987</c:v>
                </c:pt>
                <c:pt idx="869">
                  <c:v>73.083361111111316</c:v>
                </c:pt>
                <c:pt idx="870">
                  <c:v>73.166694444444644</c:v>
                </c:pt>
                <c:pt idx="871">
                  <c:v>73.250027777777973</c:v>
                </c:pt>
                <c:pt idx="872">
                  <c:v>73.333361111111302</c:v>
                </c:pt>
                <c:pt idx="873">
                  <c:v>73.41669444444463</c:v>
                </c:pt>
                <c:pt idx="874">
                  <c:v>73.500027777777959</c:v>
                </c:pt>
                <c:pt idx="875">
                  <c:v>73.583361111111287</c:v>
                </c:pt>
                <c:pt idx="876">
                  <c:v>73.666694444444616</c:v>
                </c:pt>
                <c:pt idx="877">
                  <c:v>73.750027777777944</c:v>
                </c:pt>
                <c:pt idx="878">
                  <c:v>73.833361111111273</c:v>
                </c:pt>
                <c:pt idx="879">
                  <c:v>73.916694444444602</c:v>
                </c:pt>
                <c:pt idx="880">
                  <c:v>74.00002777777793</c:v>
                </c:pt>
                <c:pt idx="881">
                  <c:v>74.083361111111259</c:v>
                </c:pt>
                <c:pt idx="882">
                  <c:v>74.166694444444587</c:v>
                </c:pt>
                <c:pt idx="883">
                  <c:v>74.250027777777916</c:v>
                </c:pt>
                <c:pt idx="884">
                  <c:v>74.333361111111245</c:v>
                </c:pt>
                <c:pt idx="885">
                  <c:v>74.416694444444573</c:v>
                </c:pt>
                <c:pt idx="886">
                  <c:v>74.500027777777902</c:v>
                </c:pt>
                <c:pt idx="887">
                  <c:v>74.58336111111123</c:v>
                </c:pt>
                <c:pt idx="888">
                  <c:v>74.666694444444559</c:v>
                </c:pt>
                <c:pt idx="889">
                  <c:v>74.750027777777888</c:v>
                </c:pt>
                <c:pt idx="890">
                  <c:v>74.833361111111216</c:v>
                </c:pt>
                <c:pt idx="891">
                  <c:v>74.916694444444545</c:v>
                </c:pt>
                <c:pt idx="892">
                  <c:v>75.000027777777873</c:v>
                </c:pt>
                <c:pt idx="893">
                  <c:v>75.083361111111202</c:v>
                </c:pt>
                <c:pt idx="894">
                  <c:v>75.166694444444531</c:v>
                </c:pt>
                <c:pt idx="895">
                  <c:v>75.250027777777859</c:v>
                </c:pt>
                <c:pt idx="896">
                  <c:v>75.333361111111188</c:v>
                </c:pt>
                <c:pt idx="897">
                  <c:v>75.416694444444516</c:v>
                </c:pt>
                <c:pt idx="898">
                  <c:v>75.500027777777845</c:v>
                </c:pt>
                <c:pt idx="899">
                  <c:v>75.583361111111174</c:v>
                </c:pt>
                <c:pt idx="900">
                  <c:v>75.666694444444502</c:v>
                </c:pt>
                <c:pt idx="901">
                  <c:v>75.750027777777831</c:v>
                </c:pt>
                <c:pt idx="902">
                  <c:v>75.833361111111159</c:v>
                </c:pt>
                <c:pt idx="903">
                  <c:v>75.916694444444488</c:v>
                </c:pt>
                <c:pt idx="904">
                  <c:v>76.000027777777817</c:v>
                </c:pt>
                <c:pt idx="905">
                  <c:v>76.083361111111145</c:v>
                </c:pt>
                <c:pt idx="906">
                  <c:v>76.166694444444474</c:v>
                </c:pt>
                <c:pt idx="907">
                  <c:v>76.250027777777802</c:v>
                </c:pt>
                <c:pt idx="908">
                  <c:v>76.333361111111131</c:v>
                </c:pt>
                <c:pt idx="909">
                  <c:v>76.41669444444446</c:v>
                </c:pt>
                <c:pt idx="910">
                  <c:v>76.500027777777788</c:v>
                </c:pt>
                <c:pt idx="911">
                  <c:v>76.583361111111117</c:v>
                </c:pt>
                <c:pt idx="912">
                  <c:v>76.666694444444445</c:v>
                </c:pt>
                <c:pt idx="913">
                  <c:v>76.750027777777774</c:v>
                </c:pt>
                <c:pt idx="914">
                  <c:v>76.833361111111103</c:v>
                </c:pt>
                <c:pt idx="915">
                  <c:v>76.916694444444431</c:v>
                </c:pt>
                <c:pt idx="916">
                  <c:v>77.00002777777776</c:v>
                </c:pt>
                <c:pt idx="917">
                  <c:v>77.083361111111088</c:v>
                </c:pt>
                <c:pt idx="918">
                  <c:v>77.166694444444417</c:v>
                </c:pt>
                <c:pt idx="919">
                  <c:v>77.250027777777746</c:v>
                </c:pt>
                <c:pt idx="920">
                  <c:v>77.333361111111074</c:v>
                </c:pt>
                <c:pt idx="921">
                  <c:v>77.416694444444403</c:v>
                </c:pt>
                <c:pt idx="922">
                  <c:v>77.500027777777731</c:v>
                </c:pt>
                <c:pt idx="923">
                  <c:v>77.58336111111106</c:v>
                </c:pt>
                <c:pt idx="924">
                  <c:v>77.666694444444389</c:v>
                </c:pt>
                <c:pt idx="925">
                  <c:v>77.750027777777717</c:v>
                </c:pt>
                <c:pt idx="926">
                  <c:v>77.833361111111046</c:v>
                </c:pt>
                <c:pt idx="927">
                  <c:v>77.916694444444374</c:v>
                </c:pt>
                <c:pt idx="928">
                  <c:v>78.000027777777703</c:v>
                </c:pt>
                <c:pt idx="929">
                  <c:v>78.083361111111032</c:v>
                </c:pt>
                <c:pt idx="930">
                  <c:v>78.16669444444436</c:v>
                </c:pt>
                <c:pt idx="931">
                  <c:v>78.250027777777689</c:v>
                </c:pt>
                <c:pt idx="932">
                  <c:v>78.333361111111017</c:v>
                </c:pt>
                <c:pt idx="933">
                  <c:v>78.416694444444346</c:v>
                </c:pt>
                <c:pt idx="934">
                  <c:v>78.500027777777674</c:v>
                </c:pt>
                <c:pt idx="935">
                  <c:v>78.583361111111003</c:v>
                </c:pt>
                <c:pt idx="936">
                  <c:v>78.666694444444332</c:v>
                </c:pt>
                <c:pt idx="937">
                  <c:v>78.75002777777766</c:v>
                </c:pt>
                <c:pt idx="938">
                  <c:v>78.833361111110989</c:v>
                </c:pt>
                <c:pt idx="939">
                  <c:v>78.916694444444317</c:v>
                </c:pt>
                <c:pt idx="940">
                  <c:v>79.000027777777646</c:v>
                </c:pt>
                <c:pt idx="941">
                  <c:v>79.083361111110975</c:v>
                </c:pt>
                <c:pt idx="942">
                  <c:v>79.166694444444303</c:v>
                </c:pt>
                <c:pt idx="943">
                  <c:v>79.250027777777632</c:v>
                </c:pt>
                <c:pt idx="944">
                  <c:v>79.33336111111096</c:v>
                </c:pt>
                <c:pt idx="945">
                  <c:v>79.416694444444289</c:v>
                </c:pt>
                <c:pt idx="946">
                  <c:v>79.500027777777618</c:v>
                </c:pt>
                <c:pt idx="947">
                  <c:v>79.583361111110946</c:v>
                </c:pt>
                <c:pt idx="948">
                  <c:v>79.666694444444275</c:v>
                </c:pt>
                <c:pt idx="949">
                  <c:v>79.750027777777603</c:v>
                </c:pt>
                <c:pt idx="950">
                  <c:v>79.833361111110932</c:v>
                </c:pt>
                <c:pt idx="951">
                  <c:v>79.916694444444261</c:v>
                </c:pt>
                <c:pt idx="952">
                  <c:v>80.000027777777589</c:v>
                </c:pt>
                <c:pt idx="953">
                  <c:v>80.083361111110918</c:v>
                </c:pt>
                <c:pt idx="954">
                  <c:v>80.166694444444246</c:v>
                </c:pt>
                <c:pt idx="955">
                  <c:v>80.250027777777575</c:v>
                </c:pt>
                <c:pt idx="956">
                  <c:v>80.333361111110904</c:v>
                </c:pt>
                <c:pt idx="957">
                  <c:v>80.416694444444232</c:v>
                </c:pt>
                <c:pt idx="958">
                  <c:v>80.500027777777561</c:v>
                </c:pt>
                <c:pt idx="959">
                  <c:v>80.583361111110889</c:v>
                </c:pt>
                <c:pt idx="960">
                  <c:v>80.666694444444218</c:v>
                </c:pt>
                <c:pt idx="961">
                  <c:v>80.750027777777547</c:v>
                </c:pt>
                <c:pt idx="962">
                  <c:v>80.833361111110875</c:v>
                </c:pt>
                <c:pt idx="963">
                  <c:v>80.916694444444204</c:v>
                </c:pt>
                <c:pt idx="964">
                  <c:v>81.000027777777532</c:v>
                </c:pt>
                <c:pt idx="965">
                  <c:v>81.083361111110861</c:v>
                </c:pt>
                <c:pt idx="966">
                  <c:v>81.16669444444419</c:v>
                </c:pt>
                <c:pt idx="967">
                  <c:v>81.250027777777518</c:v>
                </c:pt>
                <c:pt idx="968">
                  <c:v>81.333361111110847</c:v>
                </c:pt>
                <c:pt idx="969">
                  <c:v>81.416694444444175</c:v>
                </c:pt>
                <c:pt idx="970">
                  <c:v>81.500027777777504</c:v>
                </c:pt>
                <c:pt idx="971">
                  <c:v>81.583361111110833</c:v>
                </c:pt>
                <c:pt idx="972">
                  <c:v>81.666694444444161</c:v>
                </c:pt>
                <c:pt idx="973">
                  <c:v>81.75002777777749</c:v>
                </c:pt>
                <c:pt idx="974">
                  <c:v>81.833361111110818</c:v>
                </c:pt>
                <c:pt idx="975">
                  <c:v>81.916694444444147</c:v>
                </c:pt>
                <c:pt idx="976">
                  <c:v>82.000027777777476</c:v>
                </c:pt>
                <c:pt idx="977">
                  <c:v>82.083361111110804</c:v>
                </c:pt>
                <c:pt idx="978">
                  <c:v>82.166694444444133</c:v>
                </c:pt>
                <c:pt idx="979">
                  <c:v>82.250027777777461</c:v>
                </c:pt>
                <c:pt idx="980">
                  <c:v>82.33336111111079</c:v>
                </c:pt>
                <c:pt idx="981">
                  <c:v>82.416694444444119</c:v>
                </c:pt>
                <c:pt idx="982">
                  <c:v>82.500027777777447</c:v>
                </c:pt>
                <c:pt idx="983">
                  <c:v>82.583361111110776</c:v>
                </c:pt>
                <c:pt idx="984">
                  <c:v>82.666694444444104</c:v>
                </c:pt>
                <c:pt idx="985">
                  <c:v>82.750027777777433</c:v>
                </c:pt>
                <c:pt idx="986">
                  <c:v>82.833361111110761</c:v>
                </c:pt>
                <c:pt idx="987">
                  <c:v>82.91669444444409</c:v>
                </c:pt>
                <c:pt idx="988">
                  <c:v>83.000027777777419</c:v>
                </c:pt>
                <c:pt idx="989">
                  <c:v>83.083361111110747</c:v>
                </c:pt>
                <c:pt idx="990">
                  <c:v>83.166694444444076</c:v>
                </c:pt>
                <c:pt idx="991">
                  <c:v>83.250027777777404</c:v>
                </c:pt>
                <c:pt idx="992">
                  <c:v>83.333361111110733</c:v>
                </c:pt>
                <c:pt idx="993">
                  <c:v>83.416694444444062</c:v>
                </c:pt>
                <c:pt idx="994">
                  <c:v>83.50002777777739</c:v>
                </c:pt>
                <c:pt idx="995">
                  <c:v>83.583361111110719</c:v>
                </c:pt>
                <c:pt idx="996">
                  <c:v>83.666694444444047</c:v>
                </c:pt>
                <c:pt idx="997">
                  <c:v>83.750027777777376</c:v>
                </c:pt>
                <c:pt idx="998">
                  <c:v>83.833361111110705</c:v>
                </c:pt>
                <c:pt idx="999">
                  <c:v>83.916694444444033</c:v>
                </c:pt>
                <c:pt idx="1000">
                  <c:v>84.000027777777362</c:v>
                </c:pt>
                <c:pt idx="1001">
                  <c:v>84.08336111111069</c:v>
                </c:pt>
                <c:pt idx="1002">
                  <c:v>84.166694444444019</c:v>
                </c:pt>
                <c:pt idx="1003">
                  <c:v>84.250027777777348</c:v>
                </c:pt>
                <c:pt idx="1004">
                  <c:v>84.333361111110676</c:v>
                </c:pt>
                <c:pt idx="1005">
                  <c:v>84.416694444444005</c:v>
                </c:pt>
                <c:pt idx="1006">
                  <c:v>84.500027777777333</c:v>
                </c:pt>
                <c:pt idx="1007">
                  <c:v>84.583361111110662</c:v>
                </c:pt>
                <c:pt idx="1008">
                  <c:v>84.666694444443991</c:v>
                </c:pt>
                <c:pt idx="1009">
                  <c:v>84.750027777777319</c:v>
                </c:pt>
                <c:pt idx="1010">
                  <c:v>84.833361111110648</c:v>
                </c:pt>
                <c:pt idx="1011">
                  <c:v>84.916694444443976</c:v>
                </c:pt>
                <c:pt idx="1012">
                  <c:v>85.000027777777305</c:v>
                </c:pt>
                <c:pt idx="1013">
                  <c:v>85.083361111110634</c:v>
                </c:pt>
                <c:pt idx="1014">
                  <c:v>85.166694444443962</c:v>
                </c:pt>
                <c:pt idx="1015">
                  <c:v>85.250027777777291</c:v>
                </c:pt>
                <c:pt idx="1016">
                  <c:v>85.333361111110619</c:v>
                </c:pt>
                <c:pt idx="1017">
                  <c:v>85.416694444443948</c:v>
                </c:pt>
                <c:pt idx="1018">
                  <c:v>85.500027777777277</c:v>
                </c:pt>
                <c:pt idx="1019">
                  <c:v>85.583361111110605</c:v>
                </c:pt>
                <c:pt idx="1020">
                  <c:v>85.666694444443934</c:v>
                </c:pt>
                <c:pt idx="1021">
                  <c:v>85.750027777777262</c:v>
                </c:pt>
                <c:pt idx="1022">
                  <c:v>85.833361111110591</c:v>
                </c:pt>
                <c:pt idx="1023">
                  <c:v>85.91669444444392</c:v>
                </c:pt>
                <c:pt idx="1024">
                  <c:v>86.000027777777248</c:v>
                </c:pt>
                <c:pt idx="1025">
                  <c:v>86.083361111110577</c:v>
                </c:pt>
                <c:pt idx="1026">
                  <c:v>86.166694444443905</c:v>
                </c:pt>
                <c:pt idx="1027">
                  <c:v>86.250027777777234</c:v>
                </c:pt>
                <c:pt idx="1028">
                  <c:v>86.333361111110563</c:v>
                </c:pt>
                <c:pt idx="1029">
                  <c:v>86.416694444443891</c:v>
                </c:pt>
                <c:pt idx="1030">
                  <c:v>86.50002777777722</c:v>
                </c:pt>
                <c:pt idx="1031">
                  <c:v>86.583361111110548</c:v>
                </c:pt>
                <c:pt idx="1032">
                  <c:v>86.666694444443877</c:v>
                </c:pt>
                <c:pt idx="1033">
                  <c:v>86.750027777777206</c:v>
                </c:pt>
                <c:pt idx="1034">
                  <c:v>86.833361111110534</c:v>
                </c:pt>
                <c:pt idx="1035">
                  <c:v>86.916694444443863</c:v>
                </c:pt>
                <c:pt idx="1036">
                  <c:v>87.000027777777191</c:v>
                </c:pt>
                <c:pt idx="1037">
                  <c:v>87.08336111111052</c:v>
                </c:pt>
                <c:pt idx="1038">
                  <c:v>87.166694444443849</c:v>
                </c:pt>
                <c:pt idx="1039">
                  <c:v>87.250027777777177</c:v>
                </c:pt>
                <c:pt idx="1040">
                  <c:v>87.333361111110506</c:v>
                </c:pt>
                <c:pt idx="1041">
                  <c:v>87.416694444443834</c:v>
                </c:pt>
                <c:pt idx="1042">
                  <c:v>87.500027777777163</c:v>
                </c:pt>
                <c:pt idx="1043">
                  <c:v>87.583361111110491</c:v>
                </c:pt>
                <c:pt idx="1044">
                  <c:v>87.66669444444382</c:v>
                </c:pt>
                <c:pt idx="1045">
                  <c:v>87.750027777777149</c:v>
                </c:pt>
                <c:pt idx="1046">
                  <c:v>87.833361111110477</c:v>
                </c:pt>
                <c:pt idx="1047">
                  <c:v>87.916694444443806</c:v>
                </c:pt>
                <c:pt idx="1048">
                  <c:v>88.000027777777134</c:v>
                </c:pt>
                <c:pt idx="1049">
                  <c:v>88.083361111110463</c:v>
                </c:pt>
                <c:pt idx="1050">
                  <c:v>88.166694444443792</c:v>
                </c:pt>
                <c:pt idx="1051">
                  <c:v>88.25002777777712</c:v>
                </c:pt>
                <c:pt idx="1052">
                  <c:v>88.333361111110449</c:v>
                </c:pt>
                <c:pt idx="1053">
                  <c:v>88.416694444443777</c:v>
                </c:pt>
                <c:pt idx="1054">
                  <c:v>88.500027777777106</c:v>
                </c:pt>
                <c:pt idx="1055">
                  <c:v>88.583361111110435</c:v>
                </c:pt>
                <c:pt idx="1056">
                  <c:v>88.666694444443763</c:v>
                </c:pt>
                <c:pt idx="1057">
                  <c:v>88.750027777777092</c:v>
                </c:pt>
                <c:pt idx="1058">
                  <c:v>88.83336111111042</c:v>
                </c:pt>
                <c:pt idx="1059">
                  <c:v>88.916694444443749</c:v>
                </c:pt>
                <c:pt idx="1060">
                  <c:v>89.000027777777078</c:v>
                </c:pt>
                <c:pt idx="1061">
                  <c:v>89.083361111110406</c:v>
                </c:pt>
                <c:pt idx="1062">
                  <c:v>89.166694444443735</c:v>
                </c:pt>
                <c:pt idx="1063">
                  <c:v>89.250027777777063</c:v>
                </c:pt>
                <c:pt idx="1064">
                  <c:v>89.333361111110392</c:v>
                </c:pt>
                <c:pt idx="1065">
                  <c:v>89.416694444443721</c:v>
                </c:pt>
                <c:pt idx="1066">
                  <c:v>89.500027777777049</c:v>
                </c:pt>
                <c:pt idx="1067">
                  <c:v>89.583361111110378</c:v>
                </c:pt>
                <c:pt idx="1068">
                  <c:v>89.666694444443706</c:v>
                </c:pt>
                <c:pt idx="1069">
                  <c:v>89.750027777777035</c:v>
                </c:pt>
                <c:pt idx="1070">
                  <c:v>89.833361111110364</c:v>
                </c:pt>
                <c:pt idx="1071">
                  <c:v>89.916694444443692</c:v>
                </c:pt>
                <c:pt idx="1072">
                  <c:v>90.000027777777021</c:v>
                </c:pt>
                <c:pt idx="1073">
                  <c:v>90.083361111110349</c:v>
                </c:pt>
                <c:pt idx="1074">
                  <c:v>90.166694444443678</c:v>
                </c:pt>
                <c:pt idx="1075">
                  <c:v>90.250027777777007</c:v>
                </c:pt>
                <c:pt idx="1076">
                  <c:v>90.333361111110335</c:v>
                </c:pt>
                <c:pt idx="1077">
                  <c:v>90.416694444443664</c:v>
                </c:pt>
                <c:pt idx="1078">
                  <c:v>90.500027777776992</c:v>
                </c:pt>
                <c:pt idx="1079">
                  <c:v>90.583361111110321</c:v>
                </c:pt>
                <c:pt idx="1080">
                  <c:v>90.66669444444365</c:v>
                </c:pt>
                <c:pt idx="1081">
                  <c:v>90.750027777776978</c:v>
                </c:pt>
                <c:pt idx="1082">
                  <c:v>90.833361111110307</c:v>
                </c:pt>
                <c:pt idx="1083">
                  <c:v>90.916694444443635</c:v>
                </c:pt>
                <c:pt idx="1084">
                  <c:v>91.000027777776964</c:v>
                </c:pt>
                <c:pt idx="1085">
                  <c:v>91.083361111110293</c:v>
                </c:pt>
                <c:pt idx="1086">
                  <c:v>91.166694444443621</c:v>
                </c:pt>
                <c:pt idx="1087">
                  <c:v>91.25002777777695</c:v>
                </c:pt>
                <c:pt idx="1088">
                  <c:v>91.333361111110278</c:v>
                </c:pt>
                <c:pt idx="1089">
                  <c:v>91.416694444443607</c:v>
                </c:pt>
                <c:pt idx="1090">
                  <c:v>91.500027777776936</c:v>
                </c:pt>
                <c:pt idx="1091">
                  <c:v>91.583361111110264</c:v>
                </c:pt>
                <c:pt idx="1092">
                  <c:v>91.666694444443593</c:v>
                </c:pt>
                <c:pt idx="1093">
                  <c:v>91.750027777776921</c:v>
                </c:pt>
                <c:pt idx="1094">
                  <c:v>91.83336111111025</c:v>
                </c:pt>
                <c:pt idx="1095">
                  <c:v>91.916694444443579</c:v>
                </c:pt>
                <c:pt idx="1096">
                  <c:v>92.000027777776907</c:v>
                </c:pt>
                <c:pt idx="1097">
                  <c:v>92.083361111110236</c:v>
                </c:pt>
                <c:pt idx="1098">
                  <c:v>92.166694444443564</c:v>
                </c:pt>
                <c:pt idx="1099">
                  <c:v>92.250027777776893</c:v>
                </c:pt>
                <c:pt idx="1100">
                  <c:v>92.333361111110221</c:v>
                </c:pt>
                <c:pt idx="1101">
                  <c:v>92.41669444444355</c:v>
                </c:pt>
                <c:pt idx="1102">
                  <c:v>92.500027777776879</c:v>
                </c:pt>
                <c:pt idx="1103">
                  <c:v>92.583361111110207</c:v>
                </c:pt>
                <c:pt idx="1104">
                  <c:v>92.666694444443536</c:v>
                </c:pt>
                <c:pt idx="1105">
                  <c:v>92.750027777776864</c:v>
                </c:pt>
                <c:pt idx="1106">
                  <c:v>92.833361111110193</c:v>
                </c:pt>
                <c:pt idx="1107">
                  <c:v>92.916694444443522</c:v>
                </c:pt>
                <c:pt idx="1108">
                  <c:v>93.00002777777685</c:v>
                </c:pt>
                <c:pt idx="1109">
                  <c:v>93.083361111110179</c:v>
                </c:pt>
                <c:pt idx="1110">
                  <c:v>93.166694444443507</c:v>
                </c:pt>
                <c:pt idx="1111">
                  <c:v>93.250027777776836</c:v>
                </c:pt>
                <c:pt idx="1112">
                  <c:v>93.333361111110165</c:v>
                </c:pt>
                <c:pt idx="1113">
                  <c:v>93.416694444443493</c:v>
                </c:pt>
                <c:pt idx="1114">
                  <c:v>93.500027777776822</c:v>
                </c:pt>
                <c:pt idx="1115">
                  <c:v>93.58336111111015</c:v>
                </c:pt>
                <c:pt idx="1116">
                  <c:v>93.666694444443479</c:v>
                </c:pt>
                <c:pt idx="1117">
                  <c:v>93.750027777776808</c:v>
                </c:pt>
                <c:pt idx="1118">
                  <c:v>93.833361111110136</c:v>
                </c:pt>
                <c:pt idx="1119">
                  <c:v>93.916694444443465</c:v>
                </c:pt>
                <c:pt idx="1120">
                  <c:v>94.000027777776793</c:v>
                </c:pt>
                <c:pt idx="1121">
                  <c:v>94.083361111110122</c:v>
                </c:pt>
                <c:pt idx="1122">
                  <c:v>94.166694444443451</c:v>
                </c:pt>
                <c:pt idx="1123">
                  <c:v>94.250027777776779</c:v>
                </c:pt>
                <c:pt idx="1124">
                  <c:v>94.333361111110108</c:v>
                </c:pt>
                <c:pt idx="1125">
                  <c:v>94.416694444443436</c:v>
                </c:pt>
                <c:pt idx="1126">
                  <c:v>94.500027777776765</c:v>
                </c:pt>
                <c:pt idx="1127">
                  <c:v>94.583361111110094</c:v>
                </c:pt>
                <c:pt idx="1128">
                  <c:v>94.666694444443422</c:v>
                </c:pt>
                <c:pt idx="1129">
                  <c:v>94.750027777776751</c:v>
                </c:pt>
                <c:pt idx="1130">
                  <c:v>94.833361111110079</c:v>
                </c:pt>
                <c:pt idx="1131">
                  <c:v>94.916694444443408</c:v>
                </c:pt>
                <c:pt idx="1132">
                  <c:v>95.000027777776737</c:v>
                </c:pt>
                <c:pt idx="1133">
                  <c:v>95.083361111110065</c:v>
                </c:pt>
                <c:pt idx="1134">
                  <c:v>95.166694444443394</c:v>
                </c:pt>
                <c:pt idx="1135">
                  <c:v>95.250027777776722</c:v>
                </c:pt>
                <c:pt idx="1136">
                  <c:v>95.333361111110051</c:v>
                </c:pt>
                <c:pt idx="1137">
                  <c:v>95.41669444444338</c:v>
                </c:pt>
                <c:pt idx="1138">
                  <c:v>95.500027777776708</c:v>
                </c:pt>
                <c:pt idx="1139">
                  <c:v>95.583361111110037</c:v>
                </c:pt>
                <c:pt idx="1140">
                  <c:v>95.666694444443365</c:v>
                </c:pt>
                <c:pt idx="1141">
                  <c:v>95.750027777776694</c:v>
                </c:pt>
                <c:pt idx="1142">
                  <c:v>95.833361111110023</c:v>
                </c:pt>
                <c:pt idx="1143">
                  <c:v>95.916694444443351</c:v>
                </c:pt>
                <c:pt idx="1144">
                  <c:v>96.00002777777668</c:v>
                </c:pt>
                <c:pt idx="1145">
                  <c:v>96.083361111110008</c:v>
                </c:pt>
                <c:pt idx="1146">
                  <c:v>96.166694444443337</c:v>
                </c:pt>
                <c:pt idx="1147">
                  <c:v>96.250027777776666</c:v>
                </c:pt>
                <c:pt idx="1148">
                  <c:v>96.333361111109994</c:v>
                </c:pt>
                <c:pt idx="1149">
                  <c:v>96.416694444443323</c:v>
                </c:pt>
                <c:pt idx="1150">
                  <c:v>96.500027777776651</c:v>
                </c:pt>
                <c:pt idx="1151">
                  <c:v>96.58336111110998</c:v>
                </c:pt>
                <c:pt idx="1152">
                  <c:v>96.666694444443308</c:v>
                </c:pt>
                <c:pt idx="1153">
                  <c:v>96.750027777776637</c:v>
                </c:pt>
                <c:pt idx="1154">
                  <c:v>96.833361111109966</c:v>
                </c:pt>
                <c:pt idx="1155">
                  <c:v>96.916694444443294</c:v>
                </c:pt>
                <c:pt idx="1156">
                  <c:v>97.000027777776623</c:v>
                </c:pt>
                <c:pt idx="1157">
                  <c:v>97.083361111109951</c:v>
                </c:pt>
                <c:pt idx="1158">
                  <c:v>97.16669444444328</c:v>
                </c:pt>
                <c:pt idx="1159">
                  <c:v>97.250027777776609</c:v>
                </c:pt>
                <c:pt idx="1160">
                  <c:v>97.333361111109937</c:v>
                </c:pt>
                <c:pt idx="1161">
                  <c:v>97.416694444443266</c:v>
                </c:pt>
                <c:pt idx="1162">
                  <c:v>97.500027777776594</c:v>
                </c:pt>
                <c:pt idx="1163">
                  <c:v>97.583361111109923</c:v>
                </c:pt>
                <c:pt idx="1164">
                  <c:v>97.666694444443252</c:v>
                </c:pt>
                <c:pt idx="1165">
                  <c:v>97.75002777777658</c:v>
                </c:pt>
                <c:pt idx="1166">
                  <c:v>97.833361111109909</c:v>
                </c:pt>
                <c:pt idx="1167">
                  <c:v>97.916694444443237</c:v>
                </c:pt>
                <c:pt idx="1168">
                  <c:v>98.000027777776566</c:v>
                </c:pt>
                <c:pt idx="1169">
                  <c:v>98.083361111109895</c:v>
                </c:pt>
                <c:pt idx="1170">
                  <c:v>98.166694444443223</c:v>
                </c:pt>
                <c:pt idx="1171">
                  <c:v>98.250027777776552</c:v>
                </c:pt>
                <c:pt idx="1172">
                  <c:v>98.33336111110988</c:v>
                </c:pt>
                <c:pt idx="1173">
                  <c:v>98.416694444443209</c:v>
                </c:pt>
                <c:pt idx="1174">
                  <c:v>98.500027777776538</c:v>
                </c:pt>
                <c:pt idx="1175">
                  <c:v>98.583361111109866</c:v>
                </c:pt>
                <c:pt idx="1176">
                  <c:v>98.666694444443195</c:v>
                </c:pt>
                <c:pt idx="1177">
                  <c:v>98.750027777776523</c:v>
                </c:pt>
                <c:pt idx="1178">
                  <c:v>98.833361111109852</c:v>
                </c:pt>
                <c:pt idx="1179">
                  <c:v>98.916694444443181</c:v>
                </c:pt>
                <c:pt idx="1180">
                  <c:v>99.000027777776509</c:v>
                </c:pt>
                <c:pt idx="1181">
                  <c:v>99.083361111109838</c:v>
                </c:pt>
                <c:pt idx="1182">
                  <c:v>99.166694444443166</c:v>
                </c:pt>
                <c:pt idx="1183">
                  <c:v>99.250027777776495</c:v>
                </c:pt>
                <c:pt idx="1184">
                  <c:v>99.333361111109824</c:v>
                </c:pt>
                <c:pt idx="1185">
                  <c:v>99.416694444443152</c:v>
                </c:pt>
                <c:pt idx="1186">
                  <c:v>99.500027777776481</c:v>
                </c:pt>
                <c:pt idx="1187">
                  <c:v>99.583361111109809</c:v>
                </c:pt>
                <c:pt idx="1188">
                  <c:v>99.666694444443138</c:v>
                </c:pt>
                <c:pt idx="1189">
                  <c:v>99.750027777776467</c:v>
                </c:pt>
                <c:pt idx="1190">
                  <c:v>99.833361111109795</c:v>
                </c:pt>
                <c:pt idx="1191">
                  <c:v>99.916694444443124</c:v>
                </c:pt>
                <c:pt idx="1192">
                  <c:v>100.00002777777645</c:v>
                </c:pt>
                <c:pt idx="1193">
                  <c:v>100.08336111110978</c:v>
                </c:pt>
                <c:pt idx="1194">
                  <c:v>100.16669444444311</c:v>
                </c:pt>
                <c:pt idx="1195">
                  <c:v>100.25002777777644</c:v>
                </c:pt>
                <c:pt idx="1196">
                  <c:v>100.33336111110977</c:v>
                </c:pt>
                <c:pt idx="1197">
                  <c:v>100.4166944444431</c:v>
                </c:pt>
                <c:pt idx="1198">
                  <c:v>100.50002777777642</c:v>
                </c:pt>
                <c:pt idx="1199">
                  <c:v>100.58336111110975</c:v>
                </c:pt>
                <c:pt idx="1200">
                  <c:v>100.66669444444308</c:v>
                </c:pt>
                <c:pt idx="1201">
                  <c:v>100.75002777777641</c:v>
                </c:pt>
                <c:pt idx="1202">
                  <c:v>100.83336111110974</c:v>
                </c:pt>
                <c:pt idx="1203">
                  <c:v>100.91669444444307</c:v>
                </c:pt>
                <c:pt idx="1204">
                  <c:v>101.0000277777764</c:v>
                </c:pt>
                <c:pt idx="1205">
                  <c:v>101.08336111110972</c:v>
                </c:pt>
                <c:pt idx="1206">
                  <c:v>101.16669444444305</c:v>
                </c:pt>
                <c:pt idx="1207">
                  <c:v>101.25002777777638</c:v>
                </c:pt>
                <c:pt idx="1208">
                  <c:v>101.33336111110971</c:v>
                </c:pt>
                <c:pt idx="1209">
                  <c:v>101.41669444444304</c:v>
                </c:pt>
                <c:pt idx="1210">
                  <c:v>101.50002777777637</c:v>
                </c:pt>
                <c:pt idx="1211">
                  <c:v>101.5833611111097</c:v>
                </c:pt>
                <c:pt idx="1212">
                  <c:v>101.66669444444302</c:v>
                </c:pt>
                <c:pt idx="1213">
                  <c:v>101.75002777777635</c:v>
                </c:pt>
                <c:pt idx="1214">
                  <c:v>101.83336111110968</c:v>
                </c:pt>
                <c:pt idx="1215">
                  <c:v>101.91669444444301</c:v>
                </c:pt>
                <c:pt idx="1216">
                  <c:v>102.00002777777634</c:v>
                </c:pt>
                <c:pt idx="1217">
                  <c:v>102.08336111110967</c:v>
                </c:pt>
                <c:pt idx="1218">
                  <c:v>102.166694444443</c:v>
                </c:pt>
                <c:pt idx="1219">
                  <c:v>102.25002777777632</c:v>
                </c:pt>
                <c:pt idx="1220">
                  <c:v>102.33336111110965</c:v>
                </c:pt>
                <c:pt idx="1221">
                  <c:v>102.41669444444298</c:v>
                </c:pt>
                <c:pt idx="1222">
                  <c:v>102.50002777777631</c:v>
                </c:pt>
                <c:pt idx="1223">
                  <c:v>102.58336111110964</c:v>
                </c:pt>
                <c:pt idx="1224">
                  <c:v>102.66669444444297</c:v>
                </c:pt>
                <c:pt idx="1225">
                  <c:v>102.7500277777763</c:v>
                </c:pt>
                <c:pt idx="1226">
                  <c:v>102.83336111110962</c:v>
                </c:pt>
                <c:pt idx="1227">
                  <c:v>102.91669444444295</c:v>
                </c:pt>
                <c:pt idx="1228">
                  <c:v>103.00002777777628</c:v>
                </c:pt>
                <c:pt idx="1229">
                  <c:v>103.08336111110961</c:v>
                </c:pt>
                <c:pt idx="1230">
                  <c:v>103.16669444444294</c:v>
                </c:pt>
                <c:pt idx="1231">
                  <c:v>103.25002777777627</c:v>
                </c:pt>
                <c:pt idx="1232">
                  <c:v>103.3333611111096</c:v>
                </c:pt>
                <c:pt idx="1233">
                  <c:v>103.41669444444292</c:v>
                </c:pt>
                <c:pt idx="1234">
                  <c:v>103.50002777777625</c:v>
                </c:pt>
                <c:pt idx="1235">
                  <c:v>103.58336111110958</c:v>
                </c:pt>
                <c:pt idx="1236">
                  <c:v>103.66669444444291</c:v>
                </c:pt>
                <c:pt idx="1237">
                  <c:v>103.75002777777624</c:v>
                </c:pt>
                <c:pt idx="1238">
                  <c:v>103.83336111110957</c:v>
                </c:pt>
                <c:pt idx="1239">
                  <c:v>103.9166944444429</c:v>
                </c:pt>
                <c:pt idx="1240">
                  <c:v>104.00002777777622</c:v>
                </c:pt>
                <c:pt idx="1241">
                  <c:v>104.08336111110955</c:v>
                </c:pt>
                <c:pt idx="1242">
                  <c:v>104.16669444444288</c:v>
                </c:pt>
                <c:pt idx="1243">
                  <c:v>104.25002777777621</c:v>
                </c:pt>
                <c:pt idx="1244">
                  <c:v>104.33336111110954</c:v>
                </c:pt>
                <c:pt idx="1245">
                  <c:v>104.41669444444287</c:v>
                </c:pt>
                <c:pt idx="1246">
                  <c:v>104.5000277777762</c:v>
                </c:pt>
                <c:pt idx="1247">
                  <c:v>104.58336111110953</c:v>
                </c:pt>
                <c:pt idx="1248">
                  <c:v>104.66669444444285</c:v>
                </c:pt>
                <c:pt idx="1249">
                  <c:v>104.75002777777618</c:v>
                </c:pt>
                <c:pt idx="1250">
                  <c:v>104.83336111110951</c:v>
                </c:pt>
                <c:pt idx="1251">
                  <c:v>104.91669444444284</c:v>
                </c:pt>
                <c:pt idx="1252">
                  <c:v>105.00002777777617</c:v>
                </c:pt>
                <c:pt idx="1253">
                  <c:v>105.0833611111095</c:v>
                </c:pt>
                <c:pt idx="1254">
                  <c:v>105.16669444444283</c:v>
                </c:pt>
                <c:pt idx="1255">
                  <c:v>105.25002777777615</c:v>
                </c:pt>
                <c:pt idx="1256">
                  <c:v>105.33336111110948</c:v>
                </c:pt>
                <c:pt idx="1257">
                  <c:v>105.41669444444281</c:v>
                </c:pt>
                <c:pt idx="1258">
                  <c:v>105.50002777777614</c:v>
                </c:pt>
                <c:pt idx="1259">
                  <c:v>105.58336111110947</c:v>
                </c:pt>
                <c:pt idx="1260">
                  <c:v>105.6666944444428</c:v>
                </c:pt>
                <c:pt idx="1261">
                  <c:v>105.75002777777613</c:v>
                </c:pt>
                <c:pt idx="1262">
                  <c:v>105.83336111110945</c:v>
                </c:pt>
                <c:pt idx="1263">
                  <c:v>105.91669444444278</c:v>
                </c:pt>
                <c:pt idx="1264">
                  <c:v>106.00002777777611</c:v>
                </c:pt>
                <c:pt idx="1265">
                  <c:v>106.08336111110944</c:v>
                </c:pt>
                <c:pt idx="1266">
                  <c:v>106.16669444444277</c:v>
                </c:pt>
                <c:pt idx="1267">
                  <c:v>106.2500277777761</c:v>
                </c:pt>
                <c:pt idx="1268">
                  <c:v>106.33336111110943</c:v>
                </c:pt>
                <c:pt idx="1269">
                  <c:v>106.41669444444275</c:v>
                </c:pt>
                <c:pt idx="1270">
                  <c:v>106.50002777777608</c:v>
                </c:pt>
                <c:pt idx="1271">
                  <c:v>106.58336111110941</c:v>
                </c:pt>
                <c:pt idx="1272">
                  <c:v>106.66669444444274</c:v>
                </c:pt>
                <c:pt idx="1273">
                  <c:v>106.75002777777607</c:v>
                </c:pt>
                <c:pt idx="1274">
                  <c:v>106.8333611111094</c:v>
                </c:pt>
                <c:pt idx="1275">
                  <c:v>106.91669444444273</c:v>
                </c:pt>
                <c:pt idx="1276">
                  <c:v>107.00002777777605</c:v>
                </c:pt>
                <c:pt idx="1277">
                  <c:v>107.08336111110938</c:v>
                </c:pt>
                <c:pt idx="1278">
                  <c:v>107.16669444444271</c:v>
                </c:pt>
                <c:pt idx="1279">
                  <c:v>107.25002777777604</c:v>
                </c:pt>
                <c:pt idx="1280">
                  <c:v>107.33336111110937</c:v>
                </c:pt>
                <c:pt idx="1281">
                  <c:v>107.4166944444427</c:v>
                </c:pt>
                <c:pt idx="1282">
                  <c:v>107.50002777777603</c:v>
                </c:pt>
                <c:pt idx="1283">
                  <c:v>107.58336111110935</c:v>
                </c:pt>
                <c:pt idx="1284">
                  <c:v>107.66669444444268</c:v>
                </c:pt>
                <c:pt idx="1285">
                  <c:v>107.75002777777601</c:v>
                </c:pt>
                <c:pt idx="1286">
                  <c:v>107.83336111110934</c:v>
                </c:pt>
                <c:pt idx="1287">
                  <c:v>107.91669444444267</c:v>
                </c:pt>
                <c:pt idx="1288">
                  <c:v>108.000027777776</c:v>
                </c:pt>
                <c:pt idx="1289">
                  <c:v>108.08336111110933</c:v>
                </c:pt>
                <c:pt idx="1290">
                  <c:v>108.16669444444265</c:v>
                </c:pt>
                <c:pt idx="1291">
                  <c:v>108.25002777777598</c:v>
                </c:pt>
                <c:pt idx="1292">
                  <c:v>108.33336111110931</c:v>
                </c:pt>
                <c:pt idx="1293">
                  <c:v>108.41669444444264</c:v>
                </c:pt>
                <c:pt idx="1294">
                  <c:v>108.50002777777597</c:v>
                </c:pt>
                <c:pt idx="1295">
                  <c:v>108.5833611111093</c:v>
                </c:pt>
                <c:pt idx="1296">
                  <c:v>108.66669444444263</c:v>
                </c:pt>
                <c:pt idx="1297">
                  <c:v>108.75002777777595</c:v>
                </c:pt>
                <c:pt idx="1298">
                  <c:v>108.83336111110928</c:v>
                </c:pt>
                <c:pt idx="1299">
                  <c:v>108.91669444444261</c:v>
                </c:pt>
                <c:pt idx="1300">
                  <c:v>109.00002777777594</c:v>
                </c:pt>
                <c:pt idx="1301">
                  <c:v>109.08336111110927</c:v>
                </c:pt>
                <c:pt idx="1302">
                  <c:v>109.1666944444426</c:v>
                </c:pt>
                <c:pt idx="1303">
                  <c:v>109.25002777777593</c:v>
                </c:pt>
                <c:pt idx="1304">
                  <c:v>109.33336111110926</c:v>
                </c:pt>
                <c:pt idx="1305">
                  <c:v>109.41669444444258</c:v>
                </c:pt>
                <c:pt idx="1306">
                  <c:v>109.50002777777591</c:v>
                </c:pt>
                <c:pt idx="1307">
                  <c:v>109.58336111110924</c:v>
                </c:pt>
                <c:pt idx="1308">
                  <c:v>109.66669444444257</c:v>
                </c:pt>
                <c:pt idx="1309">
                  <c:v>109.7500277777759</c:v>
                </c:pt>
                <c:pt idx="1310">
                  <c:v>109.83336111110923</c:v>
                </c:pt>
                <c:pt idx="1311">
                  <c:v>109.91669444444256</c:v>
                </c:pt>
                <c:pt idx="1312">
                  <c:v>110.00002777777588</c:v>
                </c:pt>
                <c:pt idx="1313">
                  <c:v>110.08336111110921</c:v>
                </c:pt>
                <c:pt idx="1314">
                  <c:v>110.16669444444254</c:v>
                </c:pt>
                <c:pt idx="1315">
                  <c:v>110.25002777777587</c:v>
                </c:pt>
                <c:pt idx="1316">
                  <c:v>110.3333611111092</c:v>
                </c:pt>
                <c:pt idx="1317">
                  <c:v>110.41669444444253</c:v>
                </c:pt>
                <c:pt idx="1318">
                  <c:v>110.50002777777586</c:v>
                </c:pt>
                <c:pt idx="1319">
                  <c:v>110.58336111110918</c:v>
                </c:pt>
                <c:pt idx="1320">
                  <c:v>110.66669444444251</c:v>
                </c:pt>
                <c:pt idx="1321">
                  <c:v>110.75002777777584</c:v>
                </c:pt>
                <c:pt idx="1322">
                  <c:v>110.83336111110917</c:v>
                </c:pt>
                <c:pt idx="1323">
                  <c:v>110.9166944444425</c:v>
                </c:pt>
                <c:pt idx="1324">
                  <c:v>111.00002777777583</c:v>
                </c:pt>
                <c:pt idx="1325">
                  <c:v>111.08336111110916</c:v>
                </c:pt>
                <c:pt idx="1326">
                  <c:v>111.16669444444248</c:v>
                </c:pt>
                <c:pt idx="1327">
                  <c:v>111.25002777777581</c:v>
                </c:pt>
                <c:pt idx="1328">
                  <c:v>111.33336111110914</c:v>
                </c:pt>
                <c:pt idx="1329">
                  <c:v>111.41669444444247</c:v>
                </c:pt>
                <c:pt idx="1330">
                  <c:v>111.5000277777758</c:v>
                </c:pt>
                <c:pt idx="1331">
                  <c:v>111.58336111110913</c:v>
                </c:pt>
                <c:pt idx="1332">
                  <c:v>111.66669444444246</c:v>
                </c:pt>
                <c:pt idx="1333">
                  <c:v>111.75002777777578</c:v>
                </c:pt>
                <c:pt idx="1334">
                  <c:v>111.83336111110911</c:v>
                </c:pt>
                <c:pt idx="1335">
                  <c:v>111.91669444444244</c:v>
                </c:pt>
                <c:pt idx="1336">
                  <c:v>112.00002777777577</c:v>
                </c:pt>
                <c:pt idx="1337">
                  <c:v>112.0833611111091</c:v>
                </c:pt>
                <c:pt idx="1338">
                  <c:v>112.16669444444243</c:v>
                </c:pt>
                <c:pt idx="1339">
                  <c:v>112.25002777777576</c:v>
                </c:pt>
                <c:pt idx="1340">
                  <c:v>112.33336111110908</c:v>
                </c:pt>
                <c:pt idx="1341">
                  <c:v>112.41669444444241</c:v>
                </c:pt>
                <c:pt idx="1342">
                  <c:v>112.50002777777574</c:v>
                </c:pt>
                <c:pt idx="1343">
                  <c:v>112.58336111110907</c:v>
                </c:pt>
                <c:pt idx="1344">
                  <c:v>112.6666944444424</c:v>
                </c:pt>
                <c:pt idx="1345">
                  <c:v>112.75002777777573</c:v>
                </c:pt>
                <c:pt idx="1346">
                  <c:v>112.83336111110906</c:v>
                </c:pt>
                <c:pt idx="1347">
                  <c:v>112.91669444444238</c:v>
                </c:pt>
                <c:pt idx="1348">
                  <c:v>113.00002777777571</c:v>
                </c:pt>
                <c:pt idx="1349">
                  <c:v>113.08336111110904</c:v>
                </c:pt>
                <c:pt idx="1350">
                  <c:v>113.16669444444237</c:v>
                </c:pt>
                <c:pt idx="1351">
                  <c:v>113.2500277777757</c:v>
                </c:pt>
                <c:pt idx="1352">
                  <c:v>113.33336111110903</c:v>
                </c:pt>
                <c:pt idx="1353">
                  <c:v>113.41669444444236</c:v>
                </c:pt>
                <c:pt idx="1354">
                  <c:v>113.50002777777568</c:v>
                </c:pt>
                <c:pt idx="1355">
                  <c:v>113.58336111110901</c:v>
                </c:pt>
                <c:pt idx="1356">
                  <c:v>113.66669444444234</c:v>
                </c:pt>
                <c:pt idx="1357">
                  <c:v>113.75002777777567</c:v>
                </c:pt>
                <c:pt idx="1358">
                  <c:v>113.833361111109</c:v>
                </c:pt>
                <c:pt idx="1359">
                  <c:v>113.91669444444233</c:v>
                </c:pt>
                <c:pt idx="1360">
                  <c:v>114.00002777777566</c:v>
                </c:pt>
                <c:pt idx="1361">
                  <c:v>114.08336111110899</c:v>
                </c:pt>
                <c:pt idx="1362">
                  <c:v>114.16669444444231</c:v>
                </c:pt>
                <c:pt idx="1363">
                  <c:v>114.25002777777564</c:v>
                </c:pt>
                <c:pt idx="1364">
                  <c:v>114.33336111110897</c:v>
                </c:pt>
                <c:pt idx="1365">
                  <c:v>114.4166944444423</c:v>
                </c:pt>
                <c:pt idx="1366">
                  <c:v>114.50002777777563</c:v>
                </c:pt>
                <c:pt idx="1367">
                  <c:v>114.58336111110896</c:v>
                </c:pt>
                <c:pt idx="1368">
                  <c:v>114.66669444444229</c:v>
                </c:pt>
                <c:pt idx="1369">
                  <c:v>114.75002777777561</c:v>
                </c:pt>
                <c:pt idx="1370">
                  <c:v>114.83336111110894</c:v>
                </c:pt>
                <c:pt idx="1371">
                  <c:v>114.91669444444227</c:v>
                </c:pt>
                <c:pt idx="1372">
                  <c:v>115.0000277777756</c:v>
                </c:pt>
                <c:pt idx="1373">
                  <c:v>115.08336111110893</c:v>
                </c:pt>
                <c:pt idx="1374">
                  <c:v>115.16669444444226</c:v>
                </c:pt>
                <c:pt idx="1375">
                  <c:v>115.25002777777559</c:v>
                </c:pt>
                <c:pt idx="1376">
                  <c:v>115.33336111110891</c:v>
                </c:pt>
                <c:pt idx="1377">
                  <c:v>115.41669444444224</c:v>
                </c:pt>
                <c:pt idx="1378">
                  <c:v>115.50002777777557</c:v>
                </c:pt>
                <c:pt idx="1379">
                  <c:v>115.5833611111089</c:v>
                </c:pt>
                <c:pt idx="1380">
                  <c:v>115.66669444444223</c:v>
                </c:pt>
                <c:pt idx="1381">
                  <c:v>115.75002777777556</c:v>
                </c:pt>
                <c:pt idx="1382">
                  <c:v>115.83336111110889</c:v>
                </c:pt>
                <c:pt idx="1383">
                  <c:v>115.91669444444221</c:v>
                </c:pt>
                <c:pt idx="1384">
                  <c:v>116.00002777777554</c:v>
                </c:pt>
                <c:pt idx="1385">
                  <c:v>116.08336111110887</c:v>
                </c:pt>
                <c:pt idx="1386">
                  <c:v>116.1666944444422</c:v>
                </c:pt>
                <c:pt idx="1387">
                  <c:v>116.25002777777553</c:v>
                </c:pt>
                <c:pt idx="1388">
                  <c:v>116.33336111110886</c:v>
                </c:pt>
                <c:pt idx="1389">
                  <c:v>116.41669444444219</c:v>
                </c:pt>
                <c:pt idx="1390">
                  <c:v>116.50002777777551</c:v>
                </c:pt>
                <c:pt idx="1391">
                  <c:v>116.58336111110884</c:v>
                </c:pt>
                <c:pt idx="1392">
                  <c:v>116.66669444444217</c:v>
                </c:pt>
                <c:pt idx="1393">
                  <c:v>116.7500277777755</c:v>
                </c:pt>
                <c:pt idx="1394">
                  <c:v>116.83336111110883</c:v>
                </c:pt>
                <c:pt idx="1395">
                  <c:v>116.91669444444216</c:v>
                </c:pt>
                <c:pt idx="1396">
                  <c:v>117.00002777777549</c:v>
                </c:pt>
                <c:pt idx="1397">
                  <c:v>117.08336111110881</c:v>
                </c:pt>
                <c:pt idx="1398">
                  <c:v>117.16669444444214</c:v>
                </c:pt>
                <c:pt idx="1399">
                  <c:v>117.25002777777547</c:v>
                </c:pt>
                <c:pt idx="1400">
                  <c:v>117.3333611111088</c:v>
                </c:pt>
                <c:pt idx="1401">
                  <c:v>117.41669444444213</c:v>
                </c:pt>
                <c:pt idx="1402">
                  <c:v>117.50002777777546</c:v>
                </c:pt>
                <c:pt idx="1403">
                  <c:v>117.58336111110879</c:v>
                </c:pt>
                <c:pt idx="1404">
                  <c:v>117.66669444444211</c:v>
                </c:pt>
                <c:pt idx="1405">
                  <c:v>117.75002777777544</c:v>
                </c:pt>
                <c:pt idx="1406">
                  <c:v>117.83336111110877</c:v>
                </c:pt>
                <c:pt idx="1407">
                  <c:v>117.9166944444421</c:v>
                </c:pt>
                <c:pt idx="1408">
                  <c:v>118.00002777777543</c:v>
                </c:pt>
                <c:pt idx="1409">
                  <c:v>118.08336111110876</c:v>
                </c:pt>
                <c:pt idx="1410">
                  <c:v>118.16669444444209</c:v>
                </c:pt>
                <c:pt idx="1411">
                  <c:v>118.25002777777541</c:v>
                </c:pt>
                <c:pt idx="1412">
                  <c:v>118.33336111110874</c:v>
                </c:pt>
                <c:pt idx="1413">
                  <c:v>118.41669444444207</c:v>
                </c:pt>
                <c:pt idx="1414">
                  <c:v>118.5000277777754</c:v>
                </c:pt>
                <c:pt idx="1415">
                  <c:v>118.58336111110873</c:v>
                </c:pt>
                <c:pt idx="1416">
                  <c:v>118.66669444444206</c:v>
                </c:pt>
                <c:pt idx="1417">
                  <c:v>118.75002777777539</c:v>
                </c:pt>
                <c:pt idx="1418">
                  <c:v>118.83336111110872</c:v>
                </c:pt>
                <c:pt idx="1419">
                  <c:v>118.91669444444204</c:v>
                </c:pt>
                <c:pt idx="1420">
                  <c:v>119.00002777777537</c:v>
                </c:pt>
                <c:pt idx="1421">
                  <c:v>119.0833611111087</c:v>
                </c:pt>
                <c:pt idx="1422">
                  <c:v>119.16669444444203</c:v>
                </c:pt>
                <c:pt idx="1423">
                  <c:v>119.25002777777536</c:v>
                </c:pt>
                <c:pt idx="1424">
                  <c:v>119.33336111110869</c:v>
                </c:pt>
                <c:pt idx="1425">
                  <c:v>119.41669444444202</c:v>
                </c:pt>
                <c:pt idx="1426">
                  <c:v>119.50002777777534</c:v>
                </c:pt>
                <c:pt idx="1427">
                  <c:v>119.58336111110867</c:v>
                </c:pt>
                <c:pt idx="1428">
                  <c:v>119.666694444442</c:v>
                </c:pt>
                <c:pt idx="1429">
                  <c:v>119.75002777777533</c:v>
                </c:pt>
                <c:pt idx="1430">
                  <c:v>119.83336111110866</c:v>
                </c:pt>
                <c:pt idx="1431">
                  <c:v>119.91669444444199</c:v>
                </c:pt>
                <c:pt idx="1432">
                  <c:v>120.00002777777532</c:v>
                </c:pt>
                <c:pt idx="1433">
                  <c:v>120.08336111110864</c:v>
                </c:pt>
                <c:pt idx="1434">
                  <c:v>120.16669444444197</c:v>
                </c:pt>
                <c:pt idx="1435">
                  <c:v>120.2500277777753</c:v>
                </c:pt>
                <c:pt idx="1436">
                  <c:v>120.33336111110863</c:v>
                </c:pt>
                <c:pt idx="1437">
                  <c:v>120.41669444444196</c:v>
                </c:pt>
                <c:pt idx="1438">
                  <c:v>120.50002777777529</c:v>
                </c:pt>
                <c:pt idx="1439">
                  <c:v>120.58336111110862</c:v>
                </c:pt>
                <c:pt idx="1440">
                  <c:v>120.66669444444194</c:v>
                </c:pt>
                <c:pt idx="1441">
                  <c:v>120.75002777777527</c:v>
                </c:pt>
                <c:pt idx="1442">
                  <c:v>120.8333611111086</c:v>
                </c:pt>
                <c:pt idx="1443">
                  <c:v>120.91669444444193</c:v>
                </c:pt>
                <c:pt idx="1444">
                  <c:v>121.00002777777526</c:v>
                </c:pt>
                <c:pt idx="1445">
                  <c:v>121.08336111110859</c:v>
                </c:pt>
                <c:pt idx="1446">
                  <c:v>121.16669444444192</c:v>
                </c:pt>
                <c:pt idx="1447">
                  <c:v>121.25002777777524</c:v>
                </c:pt>
                <c:pt idx="1448">
                  <c:v>121.33336111110857</c:v>
                </c:pt>
                <c:pt idx="1449">
                  <c:v>121.4166944444419</c:v>
                </c:pt>
                <c:pt idx="1450">
                  <c:v>121.50002777777523</c:v>
                </c:pt>
                <c:pt idx="1451">
                  <c:v>121.58336111110856</c:v>
                </c:pt>
                <c:pt idx="1452">
                  <c:v>121.66669444444189</c:v>
                </c:pt>
                <c:pt idx="1453">
                  <c:v>121.75002777777522</c:v>
                </c:pt>
                <c:pt idx="1454">
                  <c:v>121.83336111110854</c:v>
                </c:pt>
                <c:pt idx="1455">
                  <c:v>121.91669444444187</c:v>
                </c:pt>
                <c:pt idx="1456">
                  <c:v>122.0000277777752</c:v>
                </c:pt>
                <c:pt idx="1457">
                  <c:v>122.08336111110853</c:v>
                </c:pt>
                <c:pt idx="1458">
                  <c:v>122.16669444444186</c:v>
                </c:pt>
                <c:pt idx="1459">
                  <c:v>122.25002777777519</c:v>
                </c:pt>
                <c:pt idx="1460">
                  <c:v>122.33336111110852</c:v>
                </c:pt>
                <c:pt idx="1461">
                  <c:v>122.41669444444184</c:v>
                </c:pt>
                <c:pt idx="1462">
                  <c:v>122.50002777777517</c:v>
                </c:pt>
                <c:pt idx="1463">
                  <c:v>122.5833611111085</c:v>
                </c:pt>
                <c:pt idx="1464">
                  <c:v>122.66669444444183</c:v>
                </c:pt>
                <c:pt idx="1465">
                  <c:v>122.75002777777516</c:v>
                </c:pt>
                <c:pt idx="1466">
                  <c:v>122.83336111110849</c:v>
                </c:pt>
                <c:pt idx="1467">
                  <c:v>122.91669444444182</c:v>
                </c:pt>
                <c:pt idx="1468">
                  <c:v>123.00002777777514</c:v>
                </c:pt>
                <c:pt idx="1469">
                  <c:v>123.08336111110847</c:v>
                </c:pt>
                <c:pt idx="1470">
                  <c:v>123.1666944444418</c:v>
                </c:pt>
                <c:pt idx="1471">
                  <c:v>123.25002777777513</c:v>
                </c:pt>
                <c:pt idx="1472">
                  <c:v>123.33336111110846</c:v>
                </c:pt>
                <c:pt idx="1473">
                  <c:v>123.41669444444179</c:v>
                </c:pt>
                <c:pt idx="1474">
                  <c:v>123.50002777777512</c:v>
                </c:pt>
                <c:pt idx="1475">
                  <c:v>123.58336111110845</c:v>
                </c:pt>
                <c:pt idx="1476">
                  <c:v>123.66669444444177</c:v>
                </c:pt>
                <c:pt idx="1477">
                  <c:v>123.7500277777751</c:v>
                </c:pt>
                <c:pt idx="1478">
                  <c:v>123.83336111110843</c:v>
                </c:pt>
                <c:pt idx="1479">
                  <c:v>123.91669444444176</c:v>
                </c:pt>
                <c:pt idx="1480">
                  <c:v>124.00002777777509</c:v>
                </c:pt>
                <c:pt idx="1481">
                  <c:v>124.08336111110842</c:v>
                </c:pt>
                <c:pt idx="1482">
                  <c:v>124.16669444444175</c:v>
                </c:pt>
                <c:pt idx="1483">
                  <c:v>124.25002777777507</c:v>
                </c:pt>
                <c:pt idx="1484">
                  <c:v>124.3333611111084</c:v>
                </c:pt>
                <c:pt idx="1485">
                  <c:v>124.41669444444173</c:v>
                </c:pt>
                <c:pt idx="1486">
                  <c:v>124.50002777777506</c:v>
                </c:pt>
                <c:pt idx="1487">
                  <c:v>124.58336111110839</c:v>
                </c:pt>
                <c:pt idx="1488">
                  <c:v>124.66669444444172</c:v>
                </c:pt>
                <c:pt idx="1489">
                  <c:v>124.75002777777505</c:v>
                </c:pt>
                <c:pt idx="1490">
                  <c:v>124.83336111110837</c:v>
                </c:pt>
                <c:pt idx="1491">
                  <c:v>124.9166944444417</c:v>
                </c:pt>
                <c:pt idx="1492">
                  <c:v>125.00002777777503</c:v>
                </c:pt>
                <c:pt idx="1493">
                  <c:v>125.08336111110836</c:v>
                </c:pt>
                <c:pt idx="1494">
                  <c:v>125.16669444444169</c:v>
                </c:pt>
                <c:pt idx="1495">
                  <c:v>125.25002777777502</c:v>
                </c:pt>
                <c:pt idx="1496">
                  <c:v>125.33336111110835</c:v>
                </c:pt>
                <c:pt idx="1497">
                  <c:v>125.41669444444167</c:v>
                </c:pt>
                <c:pt idx="1498">
                  <c:v>125.500027777775</c:v>
                </c:pt>
                <c:pt idx="1499">
                  <c:v>125.58336111110833</c:v>
                </c:pt>
                <c:pt idx="1500">
                  <c:v>125.66669444444166</c:v>
                </c:pt>
                <c:pt idx="1501">
                  <c:v>125.75002777777499</c:v>
                </c:pt>
                <c:pt idx="1502">
                  <c:v>125.83336111110832</c:v>
                </c:pt>
                <c:pt idx="1503">
                  <c:v>125.91669444444165</c:v>
                </c:pt>
                <c:pt idx="1504">
                  <c:v>126.00002777777497</c:v>
                </c:pt>
                <c:pt idx="1505">
                  <c:v>126.0833611111083</c:v>
                </c:pt>
                <c:pt idx="1506">
                  <c:v>126.16669444444163</c:v>
                </c:pt>
                <c:pt idx="1507">
                  <c:v>126.25002777777496</c:v>
                </c:pt>
                <c:pt idx="1508">
                  <c:v>126.33336111110829</c:v>
                </c:pt>
                <c:pt idx="1509">
                  <c:v>126.41669444444162</c:v>
                </c:pt>
                <c:pt idx="1510">
                  <c:v>126.50002777777495</c:v>
                </c:pt>
                <c:pt idx="1511">
                  <c:v>126.58336111110827</c:v>
                </c:pt>
                <c:pt idx="1512">
                  <c:v>126.6666944444416</c:v>
                </c:pt>
                <c:pt idx="1513">
                  <c:v>126.75002777777493</c:v>
                </c:pt>
                <c:pt idx="1514">
                  <c:v>126.83336111110826</c:v>
                </c:pt>
                <c:pt idx="1515">
                  <c:v>126.91669444444159</c:v>
                </c:pt>
                <c:pt idx="1516">
                  <c:v>127.00002777777492</c:v>
                </c:pt>
                <c:pt idx="1517">
                  <c:v>127.08336111110825</c:v>
                </c:pt>
                <c:pt idx="1518">
                  <c:v>127.16669444444157</c:v>
                </c:pt>
                <c:pt idx="1519">
                  <c:v>127.2500277777749</c:v>
                </c:pt>
                <c:pt idx="1520">
                  <c:v>127.33336111110823</c:v>
                </c:pt>
                <c:pt idx="1521">
                  <c:v>127.41669444444156</c:v>
                </c:pt>
                <c:pt idx="1522">
                  <c:v>127.50002777777489</c:v>
                </c:pt>
                <c:pt idx="1523">
                  <c:v>127.58336111110822</c:v>
                </c:pt>
                <c:pt idx="1524">
                  <c:v>127.66669444444155</c:v>
                </c:pt>
                <c:pt idx="1525">
                  <c:v>127.75002777777487</c:v>
                </c:pt>
                <c:pt idx="1526">
                  <c:v>127.8333611111082</c:v>
                </c:pt>
                <c:pt idx="1527">
                  <c:v>127.91669444444153</c:v>
                </c:pt>
                <c:pt idx="1528">
                  <c:v>128.00002777777487</c:v>
                </c:pt>
                <c:pt idx="1529">
                  <c:v>128.08336111110822</c:v>
                </c:pt>
                <c:pt idx="1530">
                  <c:v>128.16669444444156</c:v>
                </c:pt>
                <c:pt idx="1531">
                  <c:v>128.2500277777749</c:v>
                </c:pt>
                <c:pt idx="1532">
                  <c:v>128.33336111110825</c:v>
                </c:pt>
                <c:pt idx="1533">
                  <c:v>128.41669444444159</c:v>
                </c:pt>
                <c:pt idx="1534">
                  <c:v>128.50002777777493</c:v>
                </c:pt>
                <c:pt idx="1535">
                  <c:v>128.58336111110827</c:v>
                </c:pt>
                <c:pt idx="1536">
                  <c:v>128.66669444444162</c:v>
                </c:pt>
                <c:pt idx="1537">
                  <c:v>128.75002777777496</c:v>
                </c:pt>
                <c:pt idx="1538">
                  <c:v>128.8333611111083</c:v>
                </c:pt>
                <c:pt idx="1539">
                  <c:v>128.91669444444165</c:v>
                </c:pt>
                <c:pt idx="1540">
                  <c:v>129.00002777777499</c:v>
                </c:pt>
                <c:pt idx="1541">
                  <c:v>129.08336111110833</c:v>
                </c:pt>
                <c:pt idx="1542">
                  <c:v>129.16669444444167</c:v>
                </c:pt>
                <c:pt idx="1543">
                  <c:v>129.25002777777502</c:v>
                </c:pt>
                <c:pt idx="1544">
                  <c:v>129.33336111110836</c:v>
                </c:pt>
                <c:pt idx="1545">
                  <c:v>129.4166944444417</c:v>
                </c:pt>
                <c:pt idx="1546">
                  <c:v>129.50002777777505</c:v>
                </c:pt>
                <c:pt idx="1547">
                  <c:v>129.58336111110839</c:v>
                </c:pt>
                <c:pt idx="1548">
                  <c:v>129.66669444444173</c:v>
                </c:pt>
                <c:pt idx="1549">
                  <c:v>129.75002777777507</c:v>
                </c:pt>
                <c:pt idx="1550">
                  <c:v>129.83336111110842</c:v>
                </c:pt>
                <c:pt idx="1551">
                  <c:v>129.91669444444176</c:v>
                </c:pt>
                <c:pt idx="1552">
                  <c:v>130.0000277777751</c:v>
                </c:pt>
                <c:pt idx="1553">
                  <c:v>130.08336111110845</c:v>
                </c:pt>
                <c:pt idx="1554">
                  <c:v>130.16669444444179</c:v>
                </c:pt>
                <c:pt idx="1555">
                  <c:v>130.25002777777513</c:v>
                </c:pt>
                <c:pt idx="1556">
                  <c:v>130.33336111110847</c:v>
                </c:pt>
                <c:pt idx="1557">
                  <c:v>130.41669444444182</c:v>
                </c:pt>
                <c:pt idx="1558">
                  <c:v>130.50002777777516</c:v>
                </c:pt>
                <c:pt idx="1559">
                  <c:v>130.5833611111085</c:v>
                </c:pt>
                <c:pt idx="1560">
                  <c:v>130.66669444444184</c:v>
                </c:pt>
                <c:pt idx="1561">
                  <c:v>130.75002777777519</c:v>
                </c:pt>
                <c:pt idx="1562">
                  <c:v>130.83336111110853</c:v>
                </c:pt>
                <c:pt idx="1563">
                  <c:v>130.91669444444187</c:v>
                </c:pt>
                <c:pt idx="1564">
                  <c:v>131.00002777777522</c:v>
                </c:pt>
                <c:pt idx="1565">
                  <c:v>131.08336111110856</c:v>
                </c:pt>
                <c:pt idx="1566">
                  <c:v>131.1666944444419</c:v>
                </c:pt>
                <c:pt idx="1567">
                  <c:v>131.25002777777524</c:v>
                </c:pt>
                <c:pt idx="1568">
                  <c:v>131.33336111110859</c:v>
                </c:pt>
                <c:pt idx="1569">
                  <c:v>131.41669444444193</c:v>
                </c:pt>
                <c:pt idx="1570">
                  <c:v>131.50002777777527</c:v>
                </c:pt>
                <c:pt idx="1571">
                  <c:v>131.58336111110862</c:v>
                </c:pt>
                <c:pt idx="1572">
                  <c:v>131.66669444444196</c:v>
                </c:pt>
                <c:pt idx="1573">
                  <c:v>131.7500277777753</c:v>
                </c:pt>
                <c:pt idx="1574">
                  <c:v>131.83336111110864</c:v>
                </c:pt>
                <c:pt idx="1575">
                  <c:v>131.91669444444199</c:v>
                </c:pt>
                <c:pt idx="1576">
                  <c:v>132.00002777777533</c:v>
                </c:pt>
                <c:pt idx="1577">
                  <c:v>132.08336111110867</c:v>
                </c:pt>
                <c:pt idx="1578">
                  <c:v>132.16669444444202</c:v>
                </c:pt>
                <c:pt idx="1579">
                  <c:v>132.25002777777536</c:v>
                </c:pt>
                <c:pt idx="1580">
                  <c:v>132.3333611111087</c:v>
                </c:pt>
                <c:pt idx="1581">
                  <c:v>132.41669444444204</c:v>
                </c:pt>
                <c:pt idx="1582">
                  <c:v>132.50002777777539</c:v>
                </c:pt>
                <c:pt idx="1583">
                  <c:v>132.58336111110873</c:v>
                </c:pt>
                <c:pt idx="1584">
                  <c:v>132.66669444444207</c:v>
                </c:pt>
                <c:pt idx="1585">
                  <c:v>132.75002777777541</c:v>
                </c:pt>
                <c:pt idx="1586">
                  <c:v>132.83336111110876</c:v>
                </c:pt>
                <c:pt idx="1587">
                  <c:v>132.9166944444421</c:v>
                </c:pt>
                <c:pt idx="1588">
                  <c:v>133.00002777777544</c:v>
                </c:pt>
                <c:pt idx="1589">
                  <c:v>133.08336111110879</c:v>
                </c:pt>
                <c:pt idx="1590">
                  <c:v>133.16669444444213</c:v>
                </c:pt>
                <c:pt idx="1591">
                  <c:v>133.25002777777547</c:v>
                </c:pt>
                <c:pt idx="1592">
                  <c:v>133.33336111110881</c:v>
                </c:pt>
                <c:pt idx="1593">
                  <c:v>133.41669444444216</c:v>
                </c:pt>
                <c:pt idx="1594">
                  <c:v>133.5000277777755</c:v>
                </c:pt>
                <c:pt idx="1595">
                  <c:v>133.58336111110884</c:v>
                </c:pt>
                <c:pt idx="1596">
                  <c:v>133.66669444444219</c:v>
                </c:pt>
                <c:pt idx="1597">
                  <c:v>133.75002777777553</c:v>
                </c:pt>
                <c:pt idx="1598">
                  <c:v>133.83336111110887</c:v>
                </c:pt>
                <c:pt idx="1599">
                  <c:v>133.91669444444221</c:v>
                </c:pt>
                <c:pt idx="1600">
                  <c:v>134.00002777777556</c:v>
                </c:pt>
                <c:pt idx="1601">
                  <c:v>134.0833611111089</c:v>
                </c:pt>
                <c:pt idx="1602">
                  <c:v>134.16669444444224</c:v>
                </c:pt>
                <c:pt idx="1603">
                  <c:v>134.25002777777559</c:v>
                </c:pt>
                <c:pt idx="1604">
                  <c:v>134.33336111110893</c:v>
                </c:pt>
                <c:pt idx="1605">
                  <c:v>134.41669444444227</c:v>
                </c:pt>
                <c:pt idx="1606">
                  <c:v>134.50002777777561</c:v>
                </c:pt>
                <c:pt idx="1607">
                  <c:v>134.58336111110896</c:v>
                </c:pt>
                <c:pt idx="1608">
                  <c:v>134.6666944444423</c:v>
                </c:pt>
                <c:pt idx="1609">
                  <c:v>134.75002777777564</c:v>
                </c:pt>
                <c:pt idx="1610">
                  <c:v>134.83336111110899</c:v>
                </c:pt>
                <c:pt idx="1611">
                  <c:v>134.91669444444233</c:v>
                </c:pt>
                <c:pt idx="1612">
                  <c:v>135.00002777777567</c:v>
                </c:pt>
                <c:pt idx="1613">
                  <c:v>135.08336111110901</c:v>
                </c:pt>
                <c:pt idx="1614">
                  <c:v>135.16669444444236</c:v>
                </c:pt>
                <c:pt idx="1615">
                  <c:v>135.2500277777757</c:v>
                </c:pt>
                <c:pt idx="1616">
                  <c:v>135.33336111110904</c:v>
                </c:pt>
                <c:pt idx="1617">
                  <c:v>135.41669444444238</c:v>
                </c:pt>
                <c:pt idx="1618">
                  <c:v>135.50002777777573</c:v>
                </c:pt>
                <c:pt idx="1619">
                  <c:v>135.58336111110907</c:v>
                </c:pt>
                <c:pt idx="1620">
                  <c:v>135.66669444444241</c:v>
                </c:pt>
                <c:pt idx="1621">
                  <c:v>135.75002777777576</c:v>
                </c:pt>
                <c:pt idx="1622">
                  <c:v>135.8333611111091</c:v>
                </c:pt>
                <c:pt idx="1623">
                  <c:v>135.91669444444244</c:v>
                </c:pt>
                <c:pt idx="1624">
                  <c:v>136.00002777777578</c:v>
                </c:pt>
                <c:pt idx="1625">
                  <c:v>136.08336111110913</c:v>
                </c:pt>
                <c:pt idx="1626">
                  <c:v>136.16669444444247</c:v>
                </c:pt>
                <c:pt idx="1627">
                  <c:v>136.25002777777581</c:v>
                </c:pt>
                <c:pt idx="1628">
                  <c:v>136.33336111110916</c:v>
                </c:pt>
                <c:pt idx="1629">
                  <c:v>136.4166944444425</c:v>
                </c:pt>
                <c:pt idx="1630">
                  <c:v>136.50002777777584</c:v>
                </c:pt>
                <c:pt idx="1631">
                  <c:v>136.58336111110918</c:v>
                </c:pt>
                <c:pt idx="1632">
                  <c:v>136.66669444444253</c:v>
                </c:pt>
                <c:pt idx="1633">
                  <c:v>136.75002777777587</c:v>
                </c:pt>
                <c:pt idx="1634">
                  <c:v>136.83336111110921</c:v>
                </c:pt>
                <c:pt idx="1635">
                  <c:v>136.91669444444256</c:v>
                </c:pt>
                <c:pt idx="1636">
                  <c:v>137.0000277777759</c:v>
                </c:pt>
                <c:pt idx="1637">
                  <c:v>137.08336111110924</c:v>
                </c:pt>
                <c:pt idx="1638">
                  <c:v>137.16669444444258</c:v>
                </c:pt>
                <c:pt idx="1639">
                  <c:v>137.25002777777593</c:v>
                </c:pt>
                <c:pt idx="1640">
                  <c:v>137.33336111110927</c:v>
                </c:pt>
                <c:pt idx="1641">
                  <c:v>137.41669444444261</c:v>
                </c:pt>
                <c:pt idx="1642">
                  <c:v>137.50002777777595</c:v>
                </c:pt>
                <c:pt idx="1643">
                  <c:v>137.5833611111093</c:v>
                </c:pt>
                <c:pt idx="1644">
                  <c:v>137.66669444444264</c:v>
                </c:pt>
                <c:pt idx="1645">
                  <c:v>137.75002777777598</c:v>
                </c:pt>
                <c:pt idx="1646">
                  <c:v>137.83336111110933</c:v>
                </c:pt>
                <c:pt idx="1647">
                  <c:v>137.91669444444267</c:v>
                </c:pt>
                <c:pt idx="1648">
                  <c:v>138.00002777777601</c:v>
                </c:pt>
                <c:pt idx="1649">
                  <c:v>138.08336111110935</c:v>
                </c:pt>
                <c:pt idx="1650">
                  <c:v>138.1666944444427</c:v>
                </c:pt>
                <c:pt idx="1651">
                  <c:v>138.25002777777604</c:v>
                </c:pt>
                <c:pt idx="1652">
                  <c:v>138.33336111110938</c:v>
                </c:pt>
                <c:pt idx="1653">
                  <c:v>138.41669444444273</c:v>
                </c:pt>
                <c:pt idx="1654">
                  <c:v>138.50002777777607</c:v>
                </c:pt>
                <c:pt idx="1655">
                  <c:v>138.58336111110941</c:v>
                </c:pt>
                <c:pt idx="1656">
                  <c:v>138.66669444444275</c:v>
                </c:pt>
                <c:pt idx="1657">
                  <c:v>138.7500277777761</c:v>
                </c:pt>
                <c:pt idx="1658">
                  <c:v>138.83336111110944</c:v>
                </c:pt>
                <c:pt idx="1659">
                  <c:v>138.91669444444278</c:v>
                </c:pt>
                <c:pt idx="1660">
                  <c:v>139.00002777777613</c:v>
                </c:pt>
                <c:pt idx="1661">
                  <c:v>139.08336111110947</c:v>
                </c:pt>
                <c:pt idx="1662">
                  <c:v>139.16669444444281</c:v>
                </c:pt>
                <c:pt idx="1663">
                  <c:v>139.25002777777615</c:v>
                </c:pt>
                <c:pt idx="1664">
                  <c:v>139.3333611111095</c:v>
                </c:pt>
                <c:pt idx="1665">
                  <c:v>139.41669444444284</c:v>
                </c:pt>
                <c:pt idx="1666">
                  <c:v>139.50002777777618</c:v>
                </c:pt>
                <c:pt idx="1667">
                  <c:v>139.58336111110953</c:v>
                </c:pt>
                <c:pt idx="1668">
                  <c:v>139.66669444444287</c:v>
                </c:pt>
                <c:pt idx="1669">
                  <c:v>139.75002777777621</c:v>
                </c:pt>
                <c:pt idx="1670">
                  <c:v>139.83336111110955</c:v>
                </c:pt>
                <c:pt idx="1671">
                  <c:v>139.9166944444429</c:v>
                </c:pt>
                <c:pt idx="1672">
                  <c:v>140.00002777777624</c:v>
                </c:pt>
                <c:pt idx="1673">
                  <c:v>140.08336111110958</c:v>
                </c:pt>
                <c:pt idx="1674">
                  <c:v>140.16669444444292</c:v>
                </c:pt>
                <c:pt idx="1675">
                  <c:v>140.25002777777627</c:v>
                </c:pt>
                <c:pt idx="1676">
                  <c:v>140.33336111110961</c:v>
                </c:pt>
                <c:pt idx="1677">
                  <c:v>140.41669444444295</c:v>
                </c:pt>
                <c:pt idx="1678">
                  <c:v>140.5000277777763</c:v>
                </c:pt>
                <c:pt idx="1679">
                  <c:v>140.58336111110964</c:v>
                </c:pt>
                <c:pt idx="1680">
                  <c:v>140.66669444444298</c:v>
                </c:pt>
                <c:pt idx="1681">
                  <c:v>140.75002777777632</c:v>
                </c:pt>
                <c:pt idx="1682">
                  <c:v>140.83336111110967</c:v>
                </c:pt>
                <c:pt idx="1683">
                  <c:v>140.91669444444301</c:v>
                </c:pt>
                <c:pt idx="1684">
                  <c:v>141.00002777777635</c:v>
                </c:pt>
                <c:pt idx="1685">
                  <c:v>141.0833611111097</c:v>
                </c:pt>
                <c:pt idx="1686">
                  <c:v>141.16669444444304</c:v>
                </c:pt>
                <c:pt idx="1687">
                  <c:v>141.25002777777638</c:v>
                </c:pt>
                <c:pt idx="1688">
                  <c:v>141.33336111110972</c:v>
                </c:pt>
                <c:pt idx="1689">
                  <c:v>141.41669444444307</c:v>
                </c:pt>
                <c:pt idx="1690">
                  <c:v>141.50002777777641</c:v>
                </c:pt>
                <c:pt idx="1691">
                  <c:v>141.58336111110975</c:v>
                </c:pt>
                <c:pt idx="1692">
                  <c:v>141.6666944444431</c:v>
                </c:pt>
                <c:pt idx="1693">
                  <c:v>141.75002777777644</c:v>
                </c:pt>
                <c:pt idx="1694">
                  <c:v>141.83336111110978</c:v>
                </c:pt>
                <c:pt idx="1695">
                  <c:v>141.91669444444312</c:v>
                </c:pt>
                <c:pt idx="1696">
                  <c:v>142.00002777777647</c:v>
                </c:pt>
                <c:pt idx="1697">
                  <c:v>142.08336111110981</c:v>
                </c:pt>
                <c:pt idx="1698">
                  <c:v>142.16669444444315</c:v>
                </c:pt>
                <c:pt idx="1699">
                  <c:v>142.25002777777649</c:v>
                </c:pt>
                <c:pt idx="1700">
                  <c:v>142.33336111110984</c:v>
                </c:pt>
                <c:pt idx="1701">
                  <c:v>142.41669444444318</c:v>
                </c:pt>
                <c:pt idx="1702">
                  <c:v>142.50002777777652</c:v>
                </c:pt>
                <c:pt idx="1703">
                  <c:v>142.58336111110987</c:v>
                </c:pt>
                <c:pt idx="1704">
                  <c:v>142.66669444444321</c:v>
                </c:pt>
                <c:pt idx="1705">
                  <c:v>142.75002777777655</c:v>
                </c:pt>
                <c:pt idx="1706">
                  <c:v>142.83336111110989</c:v>
                </c:pt>
                <c:pt idx="1707">
                  <c:v>142.91669444444324</c:v>
                </c:pt>
                <c:pt idx="1708">
                  <c:v>143.00002777777658</c:v>
                </c:pt>
                <c:pt idx="1709">
                  <c:v>143.08336111110992</c:v>
                </c:pt>
                <c:pt idx="1710">
                  <c:v>143.16669444444327</c:v>
                </c:pt>
                <c:pt idx="1711">
                  <c:v>143.25002777777661</c:v>
                </c:pt>
                <c:pt idx="1712">
                  <c:v>143.33336111110995</c:v>
                </c:pt>
                <c:pt idx="1713">
                  <c:v>143.41669444444329</c:v>
                </c:pt>
                <c:pt idx="1714">
                  <c:v>143.50002777777664</c:v>
                </c:pt>
                <c:pt idx="1715">
                  <c:v>143.58336111110998</c:v>
                </c:pt>
                <c:pt idx="1716">
                  <c:v>143.66669444444332</c:v>
                </c:pt>
                <c:pt idx="1717">
                  <c:v>143.75002777777667</c:v>
                </c:pt>
                <c:pt idx="1718">
                  <c:v>143.83336111111001</c:v>
                </c:pt>
                <c:pt idx="1719">
                  <c:v>143.91669444444335</c:v>
                </c:pt>
                <c:pt idx="1720">
                  <c:v>144.00002777777669</c:v>
                </c:pt>
                <c:pt idx="1721">
                  <c:v>144.08336111111004</c:v>
                </c:pt>
                <c:pt idx="1722">
                  <c:v>144.16669444444338</c:v>
                </c:pt>
                <c:pt idx="1723">
                  <c:v>144.25002777777672</c:v>
                </c:pt>
                <c:pt idx="1724">
                  <c:v>144.33336111111007</c:v>
                </c:pt>
                <c:pt idx="1725">
                  <c:v>144.41669444444341</c:v>
                </c:pt>
                <c:pt idx="1726">
                  <c:v>144.50002777777675</c:v>
                </c:pt>
                <c:pt idx="1727">
                  <c:v>144.58336111111009</c:v>
                </c:pt>
                <c:pt idx="1728">
                  <c:v>144.66669444444344</c:v>
                </c:pt>
                <c:pt idx="1729">
                  <c:v>144.75002777777678</c:v>
                </c:pt>
                <c:pt idx="1730">
                  <c:v>144.83336111111012</c:v>
                </c:pt>
                <c:pt idx="1731">
                  <c:v>144.91669444444346</c:v>
                </c:pt>
                <c:pt idx="1732">
                  <c:v>145.00002777777681</c:v>
                </c:pt>
                <c:pt idx="1733">
                  <c:v>145.08336111111015</c:v>
                </c:pt>
                <c:pt idx="1734">
                  <c:v>145.16669444444349</c:v>
                </c:pt>
                <c:pt idx="1735">
                  <c:v>145.25002777777684</c:v>
                </c:pt>
                <c:pt idx="1736">
                  <c:v>145.33336111111018</c:v>
                </c:pt>
                <c:pt idx="1737">
                  <c:v>145.41669444444352</c:v>
                </c:pt>
                <c:pt idx="1738">
                  <c:v>145.50002777777686</c:v>
                </c:pt>
                <c:pt idx="1739">
                  <c:v>145.58336111111021</c:v>
                </c:pt>
                <c:pt idx="1740">
                  <c:v>145.66669444444355</c:v>
                </c:pt>
                <c:pt idx="1741">
                  <c:v>145.75002777777689</c:v>
                </c:pt>
                <c:pt idx="1742">
                  <c:v>145.83336111111024</c:v>
                </c:pt>
                <c:pt idx="1743">
                  <c:v>145.91669444444358</c:v>
                </c:pt>
                <c:pt idx="1744">
                  <c:v>146.00002777777692</c:v>
                </c:pt>
                <c:pt idx="1745">
                  <c:v>146.08336111111026</c:v>
                </c:pt>
                <c:pt idx="1746">
                  <c:v>146.16669444444361</c:v>
                </c:pt>
                <c:pt idx="1747">
                  <c:v>146.25002777777695</c:v>
                </c:pt>
                <c:pt idx="1748">
                  <c:v>146.33336111111029</c:v>
                </c:pt>
                <c:pt idx="1749">
                  <c:v>146.41669444444364</c:v>
                </c:pt>
                <c:pt idx="1750">
                  <c:v>146.50002777777698</c:v>
                </c:pt>
                <c:pt idx="1751">
                  <c:v>146.58336111111032</c:v>
                </c:pt>
                <c:pt idx="1752">
                  <c:v>146.66669444444366</c:v>
                </c:pt>
                <c:pt idx="1753">
                  <c:v>146.75002777777701</c:v>
                </c:pt>
                <c:pt idx="1754">
                  <c:v>146.83336111111035</c:v>
                </c:pt>
                <c:pt idx="1755">
                  <c:v>146.91669444444369</c:v>
                </c:pt>
                <c:pt idx="1756">
                  <c:v>147.00002777777703</c:v>
                </c:pt>
                <c:pt idx="1757">
                  <c:v>147.08336111111038</c:v>
                </c:pt>
                <c:pt idx="1758">
                  <c:v>147.16669444444372</c:v>
                </c:pt>
                <c:pt idx="1759">
                  <c:v>147.25002777777706</c:v>
                </c:pt>
                <c:pt idx="1760">
                  <c:v>147.33336111111041</c:v>
                </c:pt>
                <c:pt idx="1761">
                  <c:v>147.41669444444375</c:v>
                </c:pt>
                <c:pt idx="1762">
                  <c:v>147.50002777777709</c:v>
                </c:pt>
                <c:pt idx="1763">
                  <c:v>147.58336111111043</c:v>
                </c:pt>
                <c:pt idx="1764">
                  <c:v>147.66669444444378</c:v>
                </c:pt>
                <c:pt idx="1765">
                  <c:v>147.75002777777712</c:v>
                </c:pt>
                <c:pt idx="1766">
                  <c:v>147.83336111111046</c:v>
                </c:pt>
                <c:pt idx="1767">
                  <c:v>147.91669444444381</c:v>
                </c:pt>
                <c:pt idx="1768">
                  <c:v>148.00002777777715</c:v>
                </c:pt>
                <c:pt idx="1769">
                  <c:v>148.08336111111049</c:v>
                </c:pt>
                <c:pt idx="1770">
                  <c:v>148.16669444444383</c:v>
                </c:pt>
                <c:pt idx="1771">
                  <c:v>148.25002777777718</c:v>
                </c:pt>
                <c:pt idx="1772">
                  <c:v>148.33336111111052</c:v>
                </c:pt>
                <c:pt idx="1773">
                  <c:v>148.41669444444386</c:v>
                </c:pt>
                <c:pt idx="1774">
                  <c:v>148.50002777777721</c:v>
                </c:pt>
                <c:pt idx="1775">
                  <c:v>148.58336111111055</c:v>
                </c:pt>
                <c:pt idx="1776">
                  <c:v>148.66669444444389</c:v>
                </c:pt>
                <c:pt idx="1777">
                  <c:v>148.75002777777723</c:v>
                </c:pt>
                <c:pt idx="1778">
                  <c:v>148.83336111111058</c:v>
                </c:pt>
                <c:pt idx="1779">
                  <c:v>148.91669444444392</c:v>
                </c:pt>
                <c:pt idx="1780">
                  <c:v>149.00002777777726</c:v>
                </c:pt>
                <c:pt idx="1781">
                  <c:v>149.08336111111061</c:v>
                </c:pt>
                <c:pt idx="1782">
                  <c:v>149.16669444444395</c:v>
                </c:pt>
                <c:pt idx="1783">
                  <c:v>149.25002777777729</c:v>
                </c:pt>
                <c:pt idx="1784">
                  <c:v>149.33336111111063</c:v>
                </c:pt>
                <c:pt idx="1785">
                  <c:v>149.41669444444398</c:v>
                </c:pt>
                <c:pt idx="1786">
                  <c:v>149.50002777777732</c:v>
                </c:pt>
                <c:pt idx="1787">
                  <c:v>149.58336111111066</c:v>
                </c:pt>
                <c:pt idx="1788">
                  <c:v>149.666694444444</c:v>
                </c:pt>
                <c:pt idx="1789">
                  <c:v>149.75002777777735</c:v>
                </c:pt>
                <c:pt idx="1790">
                  <c:v>149.83336111111069</c:v>
                </c:pt>
                <c:pt idx="1791">
                  <c:v>149.91669444444403</c:v>
                </c:pt>
                <c:pt idx="1792">
                  <c:v>150.00002777777738</c:v>
                </c:pt>
                <c:pt idx="1793">
                  <c:v>150.08336111111072</c:v>
                </c:pt>
                <c:pt idx="1794">
                  <c:v>150.16669444444406</c:v>
                </c:pt>
                <c:pt idx="1795">
                  <c:v>150.2500277777774</c:v>
                </c:pt>
                <c:pt idx="1796">
                  <c:v>150.33336111111075</c:v>
                </c:pt>
                <c:pt idx="1797">
                  <c:v>150.41669444444409</c:v>
                </c:pt>
                <c:pt idx="1798">
                  <c:v>150.50002777777743</c:v>
                </c:pt>
                <c:pt idx="1799">
                  <c:v>150.58336111111078</c:v>
                </c:pt>
                <c:pt idx="1800">
                  <c:v>150.66669444444412</c:v>
                </c:pt>
                <c:pt idx="1801">
                  <c:v>150.75002777777746</c:v>
                </c:pt>
                <c:pt idx="1802">
                  <c:v>150.8333611111108</c:v>
                </c:pt>
                <c:pt idx="1803">
                  <c:v>150.91669444444415</c:v>
                </c:pt>
                <c:pt idx="1804">
                  <c:v>151.00002777777749</c:v>
                </c:pt>
                <c:pt idx="1805">
                  <c:v>151.08336111111083</c:v>
                </c:pt>
                <c:pt idx="1806">
                  <c:v>151.16669444444418</c:v>
                </c:pt>
                <c:pt idx="1807">
                  <c:v>151.25002777777752</c:v>
                </c:pt>
                <c:pt idx="1808">
                  <c:v>151.33336111111086</c:v>
                </c:pt>
                <c:pt idx="1809">
                  <c:v>151.4166944444442</c:v>
                </c:pt>
                <c:pt idx="1810">
                  <c:v>151.50002777777755</c:v>
                </c:pt>
                <c:pt idx="1811">
                  <c:v>151.58336111111089</c:v>
                </c:pt>
                <c:pt idx="1812">
                  <c:v>151.66669444444423</c:v>
                </c:pt>
                <c:pt idx="1813">
                  <c:v>151.75002777777758</c:v>
                </c:pt>
                <c:pt idx="1814">
                  <c:v>151.83336111111092</c:v>
                </c:pt>
                <c:pt idx="1815">
                  <c:v>151.91669444444426</c:v>
                </c:pt>
                <c:pt idx="1816">
                  <c:v>152.0000277777776</c:v>
                </c:pt>
                <c:pt idx="1817">
                  <c:v>152.08336111111095</c:v>
                </c:pt>
                <c:pt idx="1818">
                  <c:v>152.16669444444429</c:v>
                </c:pt>
                <c:pt idx="1819">
                  <c:v>152.25002777777763</c:v>
                </c:pt>
                <c:pt idx="1820">
                  <c:v>152.33336111111097</c:v>
                </c:pt>
                <c:pt idx="1821">
                  <c:v>152.41669444444432</c:v>
                </c:pt>
                <c:pt idx="1822">
                  <c:v>152.50002777777766</c:v>
                </c:pt>
                <c:pt idx="1823">
                  <c:v>152.583361111111</c:v>
                </c:pt>
                <c:pt idx="1824">
                  <c:v>152.66669444444435</c:v>
                </c:pt>
                <c:pt idx="1825">
                  <c:v>152.75002777777769</c:v>
                </c:pt>
                <c:pt idx="1826">
                  <c:v>152.83336111111103</c:v>
                </c:pt>
                <c:pt idx="1827">
                  <c:v>152.91669444444437</c:v>
                </c:pt>
                <c:pt idx="1828">
                  <c:v>153.00002777777772</c:v>
                </c:pt>
                <c:pt idx="1829">
                  <c:v>153.08336111111106</c:v>
                </c:pt>
                <c:pt idx="1830">
                  <c:v>153.1666944444444</c:v>
                </c:pt>
                <c:pt idx="1831">
                  <c:v>153.25002777777775</c:v>
                </c:pt>
                <c:pt idx="1832">
                  <c:v>153.33336111111109</c:v>
                </c:pt>
                <c:pt idx="1833">
                  <c:v>153.41669444444443</c:v>
                </c:pt>
                <c:pt idx="1834">
                  <c:v>153.50002777777777</c:v>
                </c:pt>
                <c:pt idx="1835">
                  <c:v>153.58336111111112</c:v>
                </c:pt>
                <c:pt idx="1836">
                  <c:v>153.66669444444446</c:v>
                </c:pt>
                <c:pt idx="1837">
                  <c:v>153.7500277777778</c:v>
                </c:pt>
                <c:pt idx="1838">
                  <c:v>153.83336111111115</c:v>
                </c:pt>
                <c:pt idx="1839">
                  <c:v>153.91669444444449</c:v>
                </c:pt>
                <c:pt idx="1840">
                  <c:v>154.00002777777783</c:v>
                </c:pt>
                <c:pt idx="1841">
                  <c:v>154.08336111111117</c:v>
                </c:pt>
                <c:pt idx="1842">
                  <c:v>154.16669444444452</c:v>
                </c:pt>
                <c:pt idx="1843">
                  <c:v>154.25002777777786</c:v>
                </c:pt>
                <c:pt idx="1844">
                  <c:v>154.3333611111112</c:v>
                </c:pt>
                <c:pt idx="1845">
                  <c:v>154.41669444444454</c:v>
                </c:pt>
                <c:pt idx="1846">
                  <c:v>154.50002777777789</c:v>
                </c:pt>
                <c:pt idx="1847">
                  <c:v>154.58336111111123</c:v>
                </c:pt>
                <c:pt idx="1848">
                  <c:v>154.66669444444457</c:v>
                </c:pt>
                <c:pt idx="1849">
                  <c:v>154.75002777777792</c:v>
                </c:pt>
                <c:pt idx="1850">
                  <c:v>154.83336111111126</c:v>
                </c:pt>
                <c:pt idx="1851">
                  <c:v>154.9166944444446</c:v>
                </c:pt>
                <c:pt idx="1852">
                  <c:v>155.00002777777794</c:v>
                </c:pt>
                <c:pt idx="1853">
                  <c:v>155.08336111111129</c:v>
                </c:pt>
                <c:pt idx="1854">
                  <c:v>155.16669444444463</c:v>
                </c:pt>
                <c:pt idx="1855">
                  <c:v>155.25002777777797</c:v>
                </c:pt>
                <c:pt idx="1856">
                  <c:v>155.33336111111132</c:v>
                </c:pt>
                <c:pt idx="1857">
                  <c:v>155.41669444444466</c:v>
                </c:pt>
                <c:pt idx="1858">
                  <c:v>155.500027777778</c:v>
                </c:pt>
                <c:pt idx="1859">
                  <c:v>155.58336111111134</c:v>
                </c:pt>
                <c:pt idx="1860">
                  <c:v>155.66669444444469</c:v>
                </c:pt>
                <c:pt idx="1861">
                  <c:v>155.75002777777803</c:v>
                </c:pt>
                <c:pt idx="1862">
                  <c:v>155.83336111111137</c:v>
                </c:pt>
                <c:pt idx="1863">
                  <c:v>155.91669444444472</c:v>
                </c:pt>
                <c:pt idx="1864">
                  <c:v>156.00002777777806</c:v>
                </c:pt>
                <c:pt idx="1865">
                  <c:v>156.0833611111114</c:v>
                </c:pt>
                <c:pt idx="1866">
                  <c:v>156.16669444444474</c:v>
                </c:pt>
                <c:pt idx="1867">
                  <c:v>156.25002777777809</c:v>
                </c:pt>
                <c:pt idx="1868">
                  <c:v>156.33336111111143</c:v>
                </c:pt>
                <c:pt idx="1869">
                  <c:v>156.41669444444477</c:v>
                </c:pt>
                <c:pt idx="1870">
                  <c:v>156.50002777777812</c:v>
                </c:pt>
                <c:pt idx="1871">
                  <c:v>156.58336111111146</c:v>
                </c:pt>
                <c:pt idx="1872">
                  <c:v>156.6666944444448</c:v>
                </c:pt>
                <c:pt idx="1873">
                  <c:v>156.75002777777814</c:v>
                </c:pt>
                <c:pt idx="1874">
                  <c:v>156.83336111111149</c:v>
                </c:pt>
                <c:pt idx="1875">
                  <c:v>156.91669444444483</c:v>
                </c:pt>
                <c:pt idx="1876">
                  <c:v>157.00002777777817</c:v>
                </c:pt>
                <c:pt idx="1877">
                  <c:v>157.08336111111151</c:v>
                </c:pt>
                <c:pt idx="1878">
                  <c:v>157.16669444444486</c:v>
                </c:pt>
                <c:pt idx="1879">
                  <c:v>157.2500277777782</c:v>
                </c:pt>
                <c:pt idx="1880">
                  <c:v>157.33336111111154</c:v>
                </c:pt>
                <c:pt idx="1881">
                  <c:v>157.41669444444489</c:v>
                </c:pt>
                <c:pt idx="1882">
                  <c:v>157.50002777777823</c:v>
                </c:pt>
                <c:pt idx="1883">
                  <c:v>157.58336111111157</c:v>
                </c:pt>
                <c:pt idx="1884">
                  <c:v>157.66669444444491</c:v>
                </c:pt>
                <c:pt idx="1885">
                  <c:v>157.75002777777826</c:v>
                </c:pt>
                <c:pt idx="1886">
                  <c:v>157.8333611111116</c:v>
                </c:pt>
                <c:pt idx="1887">
                  <c:v>157.91669444444494</c:v>
                </c:pt>
                <c:pt idx="1888">
                  <c:v>158.00002777777829</c:v>
                </c:pt>
                <c:pt idx="1889">
                  <c:v>158.08336111111163</c:v>
                </c:pt>
                <c:pt idx="1890">
                  <c:v>158.16669444444497</c:v>
                </c:pt>
                <c:pt idx="1891">
                  <c:v>158.25002777777831</c:v>
                </c:pt>
                <c:pt idx="1892">
                  <c:v>158.33336111111166</c:v>
                </c:pt>
                <c:pt idx="1893">
                  <c:v>158.416694444445</c:v>
                </c:pt>
                <c:pt idx="1894">
                  <c:v>158.50002777777834</c:v>
                </c:pt>
                <c:pt idx="1895">
                  <c:v>158.58336111111169</c:v>
                </c:pt>
                <c:pt idx="1896">
                  <c:v>158.66669444444503</c:v>
                </c:pt>
                <c:pt idx="1897">
                  <c:v>158.75002777777837</c:v>
                </c:pt>
                <c:pt idx="1898">
                  <c:v>158.83336111111171</c:v>
                </c:pt>
                <c:pt idx="1899">
                  <c:v>158.91669444444506</c:v>
                </c:pt>
                <c:pt idx="1900">
                  <c:v>159.0000277777784</c:v>
                </c:pt>
                <c:pt idx="1901">
                  <c:v>159.08336111111174</c:v>
                </c:pt>
                <c:pt idx="1902">
                  <c:v>159.16669444444508</c:v>
                </c:pt>
                <c:pt idx="1903">
                  <c:v>159.25002777777843</c:v>
                </c:pt>
                <c:pt idx="1904">
                  <c:v>159.33336111111177</c:v>
                </c:pt>
                <c:pt idx="1905">
                  <c:v>159.41669444444511</c:v>
                </c:pt>
                <c:pt idx="1906">
                  <c:v>159.50002777777846</c:v>
                </c:pt>
                <c:pt idx="1907">
                  <c:v>159.5833611111118</c:v>
                </c:pt>
                <c:pt idx="1908">
                  <c:v>159.66669444444514</c:v>
                </c:pt>
                <c:pt idx="1909">
                  <c:v>159.75002777777848</c:v>
                </c:pt>
                <c:pt idx="1910">
                  <c:v>159.83336111111183</c:v>
                </c:pt>
                <c:pt idx="1911">
                  <c:v>159.91669444444517</c:v>
                </c:pt>
                <c:pt idx="1912">
                  <c:v>160.00002777777851</c:v>
                </c:pt>
                <c:pt idx="1913">
                  <c:v>160.08336111111186</c:v>
                </c:pt>
                <c:pt idx="1914">
                  <c:v>160.1666944444452</c:v>
                </c:pt>
                <c:pt idx="1915">
                  <c:v>160.25002777777854</c:v>
                </c:pt>
                <c:pt idx="1916">
                  <c:v>160.33336111111188</c:v>
                </c:pt>
                <c:pt idx="1917">
                  <c:v>160.41669444444523</c:v>
                </c:pt>
                <c:pt idx="1918">
                  <c:v>160.50002777777857</c:v>
                </c:pt>
                <c:pt idx="1919">
                  <c:v>160.58336111111191</c:v>
                </c:pt>
                <c:pt idx="1920">
                  <c:v>160.66669444444526</c:v>
                </c:pt>
                <c:pt idx="1921">
                  <c:v>160.7500277777786</c:v>
                </c:pt>
                <c:pt idx="1922">
                  <c:v>160.83336111111194</c:v>
                </c:pt>
                <c:pt idx="1923">
                  <c:v>160.91669444444528</c:v>
                </c:pt>
                <c:pt idx="1924">
                  <c:v>161.00002777777863</c:v>
                </c:pt>
                <c:pt idx="1925">
                  <c:v>161.08336111111197</c:v>
                </c:pt>
                <c:pt idx="1926">
                  <c:v>161.16669444444531</c:v>
                </c:pt>
                <c:pt idx="1927">
                  <c:v>161.25002777777866</c:v>
                </c:pt>
                <c:pt idx="1928">
                  <c:v>161.333361111112</c:v>
                </c:pt>
                <c:pt idx="1929">
                  <c:v>161.41669444444534</c:v>
                </c:pt>
                <c:pt idx="1930">
                  <c:v>161.50002777777868</c:v>
                </c:pt>
                <c:pt idx="1931">
                  <c:v>161.58336111111203</c:v>
                </c:pt>
                <c:pt idx="1932">
                  <c:v>161.66669444444537</c:v>
                </c:pt>
                <c:pt idx="1933">
                  <c:v>161.75002777777871</c:v>
                </c:pt>
                <c:pt idx="1934">
                  <c:v>161.83336111111205</c:v>
                </c:pt>
                <c:pt idx="1935">
                  <c:v>161.9166944444454</c:v>
                </c:pt>
                <c:pt idx="1936">
                  <c:v>162.00002777777874</c:v>
                </c:pt>
                <c:pt idx="1937">
                  <c:v>162.08336111111208</c:v>
                </c:pt>
                <c:pt idx="1938">
                  <c:v>162.16669444444543</c:v>
                </c:pt>
                <c:pt idx="1939">
                  <c:v>162.25002777777877</c:v>
                </c:pt>
                <c:pt idx="1940">
                  <c:v>162.33336111111211</c:v>
                </c:pt>
                <c:pt idx="1941">
                  <c:v>162.41669444444545</c:v>
                </c:pt>
                <c:pt idx="1942">
                  <c:v>162.5000277777788</c:v>
                </c:pt>
                <c:pt idx="1943">
                  <c:v>162.58336111111214</c:v>
                </c:pt>
                <c:pt idx="1944">
                  <c:v>162.66669444444548</c:v>
                </c:pt>
                <c:pt idx="1945">
                  <c:v>162.75002777777883</c:v>
                </c:pt>
                <c:pt idx="1946">
                  <c:v>162.83336111111217</c:v>
                </c:pt>
                <c:pt idx="1947">
                  <c:v>162.91669444444551</c:v>
                </c:pt>
                <c:pt idx="1948">
                  <c:v>163.00002777777885</c:v>
                </c:pt>
                <c:pt idx="1949">
                  <c:v>163.0833611111122</c:v>
                </c:pt>
                <c:pt idx="1950">
                  <c:v>163.16669444444554</c:v>
                </c:pt>
                <c:pt idx="1951">
                  <c:v>163.25002777777888</c:v>
                </c:pt>
                <c:pt idx="1952">
                  <c:v>163.33336111111223</c:v>
                </c:pt>
                <c:pt idx="1953">
                  <c:v>163.41669444444557</c:v>
                </c:pt>
                <c:pt idx="1954">
                  <c:v>163.50002777777891</c:v>
                </c:pt>
                <c:pt idx="1955">
                  <c:v>163.58336111111225</c:v>
                </c:pt>
                <c:pt idx="1956">
                  <c:v>163.6666944444456</c:v>
                </c:pt>
                <c:pt idx="1957">
                  <c:v>163.75002777777894</c:v>
                </c:pt>
                <c:pt idx="1958">
                  <c:v>163.83336111111228</c:v>
                </c:pt>
                <c:pt idx="1959">
                  <c:v>163.91669444444562</c:v>
                </c:pt>
                <c:pt idx="1960">
                  <c:v>164.00002777777897</c:v>
                </c:pt>
                <c:pt idx="1961">
                  <c:v>164.08336111111231</c:v>
                </c:pt>
                <c:pt idx="1962">
                  <c:v>164.16669444444565</c:v>
                </c:pt>
                <c:pt idx="1963">
                  <c:v>164.250027777779</c:v>
                </c:pt>
                <c:pt idx="1964">
                  <c:v>164.33336111111234</c:v>
                </c:pt>
                <c:pt idx="1965">
                  <c:v>164.41669444444568</c:v>
                </c:pt>
                <c:pt idx="1966">
                  <c:v>164.50002777777902</c:v>
                </c:pt>
                <c:pt idx="1967">
                  <c:v>164.58336111111237</c:v>
                </c:pt>
                <c:pt idx="1968">
                  <c:v>164.66669444444571</c:v>
                </c:pt>
                <c:pt idx="1969">
                  <c:v>164.75002777777905</c:v>
                </c:pt>
                <c:pt idx="1970">
                  <c:v>164.8333611111124</c:v>
                </c:pt>
                <c:pt idx="1971">
                  <c:v>164.91669444444574</c:v>
                </c:pt>
                <c:pt idx="1972">
                  <c:v>165.00002777777908</c:v>
                </c:pt>
                <c:pt idx="1973">
                  <c:v>165.08336111111242</c:v>
                </c:pt>
                <c:pt idx="1974">
                  <c:v>165.16669444444577</c:v>
                </c:pt>
                <c:pt idx="1975">
                  <c:v>165.25002777777911</c:v>
                </c:pt>
                <c:pt idx="1976">
                  <c:v>165.33336111111245</c:v>
                </c:pt>
                <c:pt idx="1977">
                  <c:v>165.4166944444458</c:v>
                </c:pt>
                <c:pt idx="1978">
                  <c:v>165.50002777777914</c:v>
                </c:pt>
                <c:pt idx="1979">
                  <c:v>165.58336111111248</c:v>
                </c:pt>
                <c:pt idx="1980">
                  <c:v>165.66669444444582</c:v>
                </c:pt>
                <c:pt idx="1981">
                  <c:v>165.75002777777917</c:v>
                </c:pt>
                <c:pt idx="1982">
                  <c:v>165.83336111111251</c:v>
                </c:pt>
                <c:pt idx="1983">
                  <c:v>165.91669444444585</c:v>
                </c:pt>
                <c:pt idx="1984">
                  <c:v>166.0000277777792</c:v>
                </c:pt>
                <c:pt idx="1985">
                  <c:v>166.08336111111254</c:v>
                </c:pt>
                <c:pt idx="1986">
                  <c:v>166.16669444444588</c:v>
                </c:pt>
                <c:pt idx="1987">
                  <c:v>166.25002777777922</c:v>
                </c:pt>
                <c:pt idx="1988">
                  <c:v>166.33336111111257</c:v>
                </c:pt>
                <c:pt idx="1989">
                  <c:v>166.41669444444591</c:v>
                </c:pt>
                <c:pt idx="1990">
                  <c:v>166.50002777777925</c:v>
                </c:pt>
                <c:pt idx="1991">
                  <c:v>166.58336111111259</c:v>
                </c:pt>
                <c:pt idx="1992">
                  <c:v>166.66669444444594</c:v>
                </c:pt>
                <c:pt idx="1993">
                  <c:v>166.75002777777928</c:v>
                </c:pt>
                <c:pt idx="1994">
                  <c:v>166.83336111111262</c:v>
                </c:pt>
                <c:pt idx="1995">
                  <c:v>166.91669444444597</c:v>
                </c:pt>
                <c:pt idx="1996">
                  <c:v>167.00002777777931</c:v>
                </c:pt>
                <c:pt idx="1997">
                  <c:v>167.08336111111265</c:v>
                </c:pt>
                <c:pt idx="1998">
                  <c:v>167.16669444444599</c:v>
                </c:pt>
                <c:pt idx="1999">
                  <c:v>167.25002777777934</c:v>
                </c:pt>
                <c:pt idx="2000">
                  <c:v>167.33336111111268</c:v>
                </c:pt>
                <c:pt idx="2001">
                  <c:v>167.41669444444602</c:v>
                </c:pt>
                <c:pt idx="2002">
                  <c:v>167.50002777777937</c:v>
                </c:pt>
                <c:pt idx="2003">
                  <c:v>167.58336111111271</c:v>
                </c:pt>
              </c:numCache>
            </c:numRef>
          </c:xVal>
          <c:yVal>
            <c:numRef>
              <c:f>Offgas!$I$15:$I$4815</c:f>
              <c:numCache>
                <c:formatCode>General</c:formatCode>
                <c:ptCount val="4801"/>
                <c:pt idx="0">
                  <c:v>3.5043203960073564E-2</c:v>
                </c:pt>
                <c:pt idx="1">
                  <c:v>3.5157419041349232E-2</c:v>
                </c:pt>
                <c:pt idx="2">
                  <c:v>3.5159179276044991E-2</c:v>
                </c:pt>
                <c:pt idx="3">
                  <c:v>3.5157423232384216E-2</c:v>
                </c:pt>
                <c:pt idx="4">
                  <c:v>3.5156090483257227E-2</c:v>
                </c:pt>
                <c:pt idx="5">
                  <c:v>3.5158655396671207E-2</c:v>
                </c:pt>
                <c:pt idx="6">
                  <c:v>3.5157414850314164E-2</c:v>
                </c:pt>
                <c:pt idx="7">
                  <c:v>0</c:v>
                </c:pt>
                <c:pt idx="8">
                  <c:v>0</c:v>
                </c:pt>
                <c:pt idx="9">
                  <c:v>5.8809107263026343E-2</c:v>
                </c:pt>
                <c:pt idx="10">
                  <c:v>0.96946183976942213</c:v>
                </c:pt>
                <c:pt idx="11">
                  <c:v>1.2218768876400556</c:v>
                </c:pt>
                <c:pt idx="12">
                  <c:v>1.2219304902118604</c:v>
                </c:pt>
                <c:pt idx="13">
                  <c:v>1.5185056123514642</c:v>
                </c:pt>
                <c:pt idx="14">
                  <c:v>1.5186053568548137</c:v>
                </c:pt>
                <c:pt idx="15">
                  <c:v>1.5182468114315355</c:v>
                </c:pt>
                <c:pt idx="16">
                  <c:v>1.5180628396278095</c:v>
                </c:pt>
                <c:pt idx="17">
                  <c:v>1.5180395829856272</c:v>
                </c:pt>
                <c:pt idx="18">
                  <c:v>1.5181683541989575</c:v>
                </c:pt>
                <c:pt idx="19">
                  <c:v>1.5182010220893378</c:v>
                </c:pt>
                <c:pt idx="20">
                  <c:v>1.518203465394159</c:v>
                </c:pt>
                <c:pt idx="21">
                  <c:v>1.5179564622848969</c:v>
                </c:pt>
                <c:pt idx="22">
                  <c:v>1.5180556249015253</c:v>
                </c:pt>
                <c:pt idx="23">
                  <c:v>1.5234297569118276</c:v>
                </c:pt>
                <c:pt idx="24">
                  <c:v>1.7047468431088062</c:v>
                </c:pt>
                <c:pt idx="25">
                  <c:v>1.8150123559627442</c:v>
                </c:pt>
                <c:pt idx="26">
                  <c:v>1.8146253747398764</c:v>
                </c:pt>
                <c:pt idx="27">
                  <c:v>1.8145707056035427</c:v>
                </c:pt>
                <c:pt idx="28">
                  <c:v>1.8146394923794613</c:v>
                </c:pt>
                <c:pt idx="29">
                  <c:v>1.8144425415635086</c:v>
                </c:pt>
                <c:pt idx="30">
                  <c:v>1.8146150492798421</c:v>
                </c:pt>
                <c:pt idx="31">
                  <c:v>1.8246778680753575</c:v>
                </c:pt>
                <c:pt idx="32">
                  <c:v>2.1875039897435871</c:v>
                </c:pt>
                <c:pt idx="33">
                  <c:v>2.4074960819441111</c:v>
                </c:pt>
                <c:pt idx="34">
                  <c:v>2.4067046099517926</c:v>
                </c:pt>
                <c:pt idx="35">
                  <c:v>2.4069553753476907</c:v>
                </c:pt>
                <c:pt idx="36">
                  <c:v>2.4066506788575213</c:v>
                </c:pt>
                <c:pt idx="37">
                  <c:v>2.7037825670235178</c:v>
                </c:pt>
                <c:pt idx="38">
                  <c:v>2.7036336745328944</c:v>
                </c:pt>
                <c:pt idx="39">
                  <c:v>2.7035316932572009</c:v>
                </c:pt>
                <c:pt idx="40">
                  <c:v>2.7033350316807643</c:v>
                </c:pt>
                <c:pt idx="41">
                  <c:v>2.7078781003123611</c:v>
                </c:pt>
                <c:pt idx="42">
                  <c:v>2.889836385570923</c:v>
                </c:pt>
                <c:pt idx="43">
                  <c:v>2.9997571378864505</c:v>
                </c:pt>
                <c:pt idx="44">
                  <c:v>2.9996428853184152</c:v>
                </c:pt>
                <c:pt idx="45">
                  <c:v>2.9995264202120793</c:v>
                </c:pt>
                <c:pt idx="46">
                  <c:v>2.999202313427427</c:v>
                </c:pt>
                <c:pt idx="47">
                  <c:v>3.0050573809038679</c:v>
                </c:pt>
                <c:pt idx="48">
                  <c:v>3.1866196760151166</c:v>
                </c:pt>
                <c:pt idx="49">
                  <c:v>3.2967305560429092</c:v>
                </c:pt>
                <c:pt idx="50">
                  <c:v>3.2960902346914245</c:v>
                </c:pt>
                <c:pt idx="51">
                  <c:v>3.3070509497477278</c:v>
                </c:pt>
                <c:pt idx="52">
                  <c:v>3.6694659538661583</c:v>
                </c:pt>
                <c:pt idx="53">
                  <c:v>3.8888228399505524</c:v>
                </c:pt>
                <c:pt idx="54">
                  <c:v>3.8884238491761671</c:v>
                </c:pt>
                <c:pt idx="55">
                  <c:v>3.8881919760451216</c:v>
                </c:pt>
                <c:pt idx="56">
                  <c:v>3.8886572508276038</c:v>
                </c:pt>
                <c:pt idx="57">
                  <c:v>3.8893880687053346</c:v>
                </c:pt>
                <c:pt idx="58">
                  <c:v>3.8886368997953102</c:v>
                </c:pt>
                <c:pt idx="59">
                  <c:v>3.8934900333976712</c:v>
                </c:pt>
                <c:pt idx="60">
                  <c:v>4.0746312235011555</c:v>
                </c:pt>
                <c:pt idx="61">
                  <c:v>4.1834578931114939</c:v>
                </c:pt>
                <c:pt idx="62">
                  <c:v>4.1834873180828129</c:v>
                </c:pt>
                <c:pt idx="63">
                  <c:v>4.188771177004539</c:v>
                </c:pt>
                <c:pt idx="64">
                  <c:v>4.3698698399561051</c:v>
                </c:pt>
                <c:pt idx="65">
                  <c:v>4.4795018551487624</c:v>
                </c:pt>
                <c:pt idx="66">
                  <c:v>4.4801183989219968</c:v>
                </c:pt>
                <c:pt idx="67">
                  <c:v>4.4842486336317489</c:v>
                </c:pt>
                <c:pt idx="68">
                  <c:v>4.6646888141170759</c:v>
                </c:pt>
                <c:pt idx="69">
                  <c:v>4.7745717354585508</c:v>
                </c:pt>
                <c:pt idx="70">
                  <c:v>4.7746121805971766</c:v>
                </c:pt>
                <c:pt idx="71">
                  <c:v>4.783162728568592</c:v>
                </c:pt>
                <c:pt idx="72">
                  <c:v>5.146266016157317</c:v>
                </c:pt>
                <c:pt idx="73">
                  <c:v>5.3721359917201559</c:v>
                </c:pt>
                <c:pt idx="74">
                  <c:v>5.5527219263378473</c:v>
                </c:pt>
                <c:pt idx="75">
                  <c:v>5.666885634200268</c:v>
                </c:pt>
                <c:pt idx="76">
                  <c:v>5.8481072590723135</c:v>
                </c:pt>
                <c:pt idx="77">
                  <c:v>5.9584724620859877</c:v>
                </c:pt>
                <c:pt idx="78">
                  <c:v>5.9581913948719709</c:v>
                </c:pt>
                <c:pt idx="79">
                  <c:v>6.2539775231290999</c:v>
                </c:pt>
                <c:pt idx="80">
                  <c:v>6.2543726790871972</c:v>
                </c:pt>
                <c:pt idx="81">
                  <c:v>6.8477777567018281</c:v>
                </c:pt>
                <c:pt idx="82">
                  <c:v>6.8476571191580469</c:v>
                </c:pt>
                <c:pt idx="83">
                  <c:v>6.8522074755420359</c:v>
                </c:pt>
                <c:pt idx="84">
                  <c:v>7.0322143589062538</c:v>
                </c:pt>
                <c:pt idx="85">
                  <c:v>7.1479213308404228</c:v>
                </c:pt>
                <c:pt idx="86">
                  <c:v>7.3288177988597987</c:v>
                </c:pt>
                <c:pt idx="87">
                  <c:v>7.4429340278274161</c:v>
                </c:pt>
                <c:pt idx="88">
                  <c:v>7.6249531195831315</c:v>
                </c:pt>
                <c:pt idx="89">
                  <c:v>7.7452080376859866</c:v>
                </c:pt>
                <c:pt idx="90">
                  <c:v>8.1063629285538212</c:v>
                </c:pt>
                <c:pt idx="91">
                  <c:v>8.3309906963903373</c:v>
                </c:pt>
                <c:pt idx="92">
                  <c:v>8.5099452801742306</c:v>
                </c:pt>
                <c:pt idx="93">
                  <c:v>8.6254713279600956</c:v>
                </c:pt>
                <c:pt idx="94">
                  <c:v>8.8064700135267113</c:v>
                </c:pt>
                <c:pt idx="95">
                  <c:v>9.2150562172774766</c:v>
                </c:pt>
                <c:pt idx="96">
                  <c:v>9.2136075783128764</c:v>
                </c:pt>
                <c:pt idx="97">
                  <c:v>9.8104208267435435</c:v>
                </c:pt>
                <c:pt idx="98">
                  <c:v>9.9915614529920287</c:v>
                </c:pt>
                <c:pt idx="99">
                  <c:v>10.105869347666447</c:v>
                </c:pt>
                <c:pt idx="100">
                  <c:v>10.286284888195915</c:v>
                </c:pt>
                <c:pt idx="101">
                  <c:v>10.400993575026337</c:v>
                </c:pt>
                <c:pt idx="102">
                  <c:v>10.581402314580419</c:v>
                </c:pt>
                <c:pt idx="103">
                  <c:v>11.28896104769842</c:v>
                </c:pt>
                <c:pt idx="104">
                  <c:v>11.470642442484559</c:v>
                </c:pt>
                <c:pt idx="105">
                  <c:v>11.588469322474957</c:v>
                </c:pt>
                <c:pt idx="106">
                  <c:v>11.951991921003208</c:v>
                </c:pt>
                <c:pt idx="107">
                  <c:v>12.182424310552685</c:v>
                </c:pt>
                <c:pt idx="108">
                  <c:v>12.546571198670906</c:v>
                </c:pt>
                <c:pt idx="109">
                  <c:v>12.774106390571857</c:v>
                </c:pt>
                <c:pt idx="110">
                  <c:v>13.133958226240452</c:v>
                </c:pt>
                <c:pt idx="111">
                  <c:v>13.368918869851143</c:v>
                </c:pt>
                <c:pt idx="112">
                  <c:v>13.910111610934994</c:v>
                </c:pt>
                <c:pt idx="113">
                  <c:v>14.250896926188684</c:v>
                </c:pt>
                <c:pt idx="114">
                  <c:v>14.614176257066749</c:v>
                </c:pt>
                <c:pt idx="115">
                  <c:v>15.139610468071265</c:v>
                </c:pt>
                <c:pt idx="116">
                  <c:v>15.504888150573036</c:v>
                </c:pt>
                <c:pt idx="117">
                  <c:v>16.02555561834134</c:v>
                </c:pt>
                <c:pt idx="118">
                  <c:v>16.390199141605372</c:v>
                </c:pt>
                <c:pt idx="119">
                  <c:v>16.62345044196142</c:v>
                </c:pt>
                <c:pt idx="120">
                  <c:v>17.166886941044993</c:v>
                </c:pt>
                <c:pt idx="121">
                  <c:v>17.789774167968655</c:v>
                </c:pt>
                <c:pt idx="122">
                  <c:v>17.791285279048662</c:v>
                </c:pt>
                <c:pt idx="123">
                  <c:v>17.520119030616751</c:v>
                </c:pt>
                <c:pt idx="124">
                  <c:v>18.792652914579332</c:v>
                </c:pt>
                <c:pt idx="125">
                  <c:v>20.168095933320927</c:v>
                </c:pt>
                <c:pt idx="126">
                  <c:v>20.528302752996478</c:v>
                </c:pt>
                <c:pt idx="127">
                  <c:v>21.059089086738087</c:v>
                </c:pt>
                <c:pt idx="128">
                  <c:v>21.602737608971093</c:v>
                </c:pt>
                <c:pt idx="129">
                  <c:v>21.949410130308745</c:v>
                </c:pt>
                <c:pt idx="130">
                  <c:v>22.857385096219868</c:v>
                </c:pt>
                <c:pt idx="131">
                  <c:v>23.428577508506343</c:v>
                </c:pt>
                <c:pt idx="132">
                  <c:v>24.15241416037194</c:v>
                </c:pt>
                <c:pt idx="133">
                  <c:v>24.904606212926488</c:v>
                </c:pt>
                <c:pt idx="134">
                  <c:v>25.2658139114561</c:v>
                </c:pt>
                <c:pt idx="135">
                  <c:v>26.065407250952099</c:v>
                </c:pt>
                <c:pt idx="136">
                  <c:v>25.700824340809461</c:v>
                </c:pt>
                <c:pt idx="137">
                  <c:v>26.963261274983623</c:v>
                </c:pt>
                <c:pt idx="138">
                  <c:v>27.701170435970532</c:v>
                </c:pt>
                <c:pt idx="139">
                  <c:v>28.440819865287889</c:v>
                </c:pt>
                <c:pt idx="140">
                  <c:v>29.003649064666689</c:v>
                </c:pt>
                <c:pt idx="141">
                  <c:v>29.614169175903957</c:v>
                </c:pt>
                <c:pt idx="142">
                  <c:v>30.092912367006452</c:v>
                </c:pt>
                <c:pt idx="143">
                  <c:v>30.297911580552697</c:v>
                </c:pt>
                <c:pt idx="144">
                  <c:v>30.954421481476508</c:v>
                </c:pt>
                <c:pt idx="145">
                  <c:v>31.229044210396687</c:v>
                </c:pt>
                <c:pt idx="146">
                  <c:v>31.947809329590342</c:v>
                </c:pt>
                <c:pt idx="147">
                  <c:v>32.166778890049301</c:v>
                </c:pt>
                <c:pt idx="148">
                  <c:v>32.546721048121832</c:v>
                </c:pt>
                <c:pt idx="149">
                  <c:v>32.703789728443304</c:v>
                </c:pt>
                <c:pt idx="150">
                  <c:v>33.87692878283773</c:v>
                </c:pt>
                <c:pt idx="151">
                  <c:v>34.374298877304568</c:v>
                </c:pt>
                <c:pt idx="152">
                  <c:v>35.138667774823624</c:v>
                </c:pt>
                <c:pt idx="153">
                  <c:v>35.694723556511484</c:v>
                </c:pt>
                <c:pt idx="154">
                  <c:v>35.941089817863173</c:v>
                </c:pt>
                <c:pt idx="155">
                  <c:v>36.459359453203447</c:v>
                </c:pt>
                <c:pt idx="156">
                  <c:v>36.83389838434821</c:v>
                </c:pt>
                <c:pt idx="157">
                  <c:v>37.48401762590936</c:v>
                </c:pt>
                <c:pt idx="158">
                  <c:v>37.93481249594619</c:v>
                </c:pt>
                <c:pt idx="159">
                  <c:v>38.669350361746908</c:v>
                </c:pt>
                <c:pt idx="160">
                  <c:v>38.929333603876472</c:v>
                </c:pt>
                <c:pt idx="161">
                  <c:v>39.098971885566939</c:v>
                </c:pt>
                <c:pt idx="162">
                  <c:v>38.917398336176262</c:v>
                </c:pt>
                <c:pt idx="163">
                  <c:v>38.957644420693534</c:v>
                </c:pt>
                <c:pt idx="164">
                  <c:v>40.062075867247273</c:v>
                </c:pt>
                <c:pt idx="165">
                  <c:v>40.954315922122987</c:v>
                </c:pt>
                <c:pt idx="166">
                  <c:v>41.175014953859552</c:v>
                </c:pt>
                <c:pt idx="167">
                  <c:v>41.450748664047445</c:v>
                </c:pt>
                <c:pt idx="168">
                  <c:v>41.890599816811445</c:v>
                </c:pt>
                <c:pt idx="169">
                  <c:v>41.771282702145847</c:v>
                </c:pt>
                <c:pt idx="170">
                  <c:v>42.355268417627883</c:v>
                </c:pt>
                <c:pt idx="171">
                  <c:v>42.834267670014739</c:v>
                </c:pt>
                <c:pt idx="172">
                  <c:v>43.100175316050922</c:v>
                </c:pt>
                <c:pt idx="173">
                  <c:v>43.597676325024651</c:v>
                </c:pt>
                <c:pt idx="174">
                  <c:v>43.858515907224614</c:v>
                </c:pt>
                <c:pt idx="175">
                  <c:v>43.655983297748634</c:v>
                </c:pt>
                <c:pt idx="176">
                  <c:v>44.124073894807779</c:v>
                </c:pt>
                <c:pt idx="177">
                  <c:v>44.528161104734096</c:v>
                </c:pt>
                <c:pt idx="178">
                  <c:v>44.644090741639374</c:v>
                </c:pt>
                <c:pt idx="179">
                  <c:v>45.178999412562916</c:v>
                </c:pt>
                <c:pt idx="180">
                  <c:v>45.45202853611697</c:v>
                </c:pt>
                <c:pt idx="181">
                  <c:v>45.257505445131585</c:v>
                </c:pt>
                <c:pt idx="182">
                  <c:v>45.079107009949745</c:v>
                </c:pt>
                <c:pt idx="183">
                  <c:v>44.985838028338975</c:v>
                </c:pt>
                <c:pt idx="184">
                  <c:v>45.574734615267758</c:v>
                </c:pt>
                <c:pt idx="185">
                  <c:v>45.710492602482759</c:v>
                </c:pt>
                <c:pt idx="186">
                  <c:v>46.012811216560515</c:v>
                </c:pt>
                <c:pt idx="187">
                  <c:v>46.383420255409021</c:v>
                </c:pt>
                <c:pt idx="188">
                  <c:v>46.525831406661005</c:v>
                </c:pt>
                <c:pt idx="189">
                  <c:v>46.677420104844892</c:v>
                </c:pt>
                <c:pt idx="190">
                  <c:v>47.083853964062413</c:v>
                </c:pt>
                <c:pt idx="191">
                  <c:v>47.211553344911529</c:v>
                </c:pt>
                <c:pt idx="192">
                  <c:v>47.580639371441421</c:v>
                </c:pt>
                <c:pt idx="193">
                  <c:v>47.624331261544334</c:v>
                </c:pt>
                <c:pt idx="194">
                  <c:v>47.510329988541308</c:v>
                </c:pt>
                <c:pt idx="195">
                  <c:v>47.233349419384446</c:v>
                </c:pt>
                <c:pt idx="196">
                  <c:v>47.502893275028732</c:v>
                </c:pt>
                <c:pt idx="197">
                  <c:v>47.902188958955165</c:v>
                </c:pt>
                <c:pt idx="198">
                  <c:v>47.844215295843917</c:v>
                </c:pt>
                <c:pt idx="199">
                  <c:v>47.890661168162715</c:v>
                </c:pt>
                <c:pt idx="200">
                  <c:v>47.884057463041877</c:v>
                </c:pt>
                <c:pt idx="201">
                  <c:v>47.692673486017178</c:v>
                </c:pt>
                <c:pt idx="202">
                  <c:v>47.914576316730518</c:v>
                </c:pt>
                <c:pt idx="203">
                  <c:v>48.21455136208786</c:v>
                </c:pt>
                <c:pt idx="204">
                  <c:v>48.441751644707132</c:v>
                </c:pt>
                <c:pt idx="205">
                  <c:v>48.330288726126319</c:v>
                </c:pt>
                <c:pt idx="206">
                  <c:v>48.417861173343709</c:v>
                </c:pt>
                <c:pt idx="207">
                  <c:v>48.047301204567859</c:v>
                </c:pt>
                <c:pt idx="208">
                  <c:v>49.571515142532391</c:v>
                </c:pt>
                <c:pt idx="209">
                  <c:v>37.347127516433261</c:v>
                </c:pt>
                <c:pt idx="210">
                  <c:v>40.425692709689486</c:v>
                </c:pt>
                <c:pt idx="211">
                  <c:v>42.606246290834619</c:v>
                </c:pt>
                <c:pt idx="212">
                  <c:v>43.676279625243595</c:v>
                </c:pt>
                <c:pt idx="213">
                  <c:v>45.244893318214217</c:v>
                </c:pt>
                <c:pt idx="214">
                  <c:v>46.510559389624078</c:v>
                </c:pt>
                <c:pt idx="215">
                  <c:v>48.161455233532045</c:v>
                </c:pt>
                <c:pt idx="216">
                  <c:v>48.156839816461655</c:v>
                </c:pt>
                <c:pt idx="217">
                  <c:v>48.234803452554772</c:v>
                </c:pt>
                <c:pt idx="218">
                  <c:v>51.295816896478421</c:v>
                </c:pt>
                <c:pt idx="219">
                  <c:v>53.475102483179278</c:v>
                </c:pt>
                <c:pt idx="220">
                  <c:v>55.110890902414475</c:v>
                </c:pt>
                <c:pt idx="221">
                  <c:v>57.001221935986067</c:v>
                </c:pt>
                <c:pt idx="222">
                  <c:v>57.538110649260005</c:v>
                </c:pt>
                <c:pt idx="223">
                  <c:v>57.880506061846333</c:v>
                </c:pt>
                <c:pt idx="224">
                  <c:v>58.423566285634152</c:v>
                </c:pt>
                <c:pt idx="225">
                  <c:v>59.079074399025842</c:v>
                </c:pt>
                <c:pt idx="226">
                  <c:v>60.164108948497045</c:v>
                </c:pt>
                <c:pt idx="227">
                  <c:v>61.432068934586347</c:v>
                </c:pt>
                <c:pt idx="228">
                  <c:v>62.346991339034034</c:v>
                </c:pt>
                <c:pt idx="229">
                  <c:v>63.515340117634459</c:v>
                </c:pt>
                <c:pt idx="230">
                  <c:v>64.593164259708772</c:v>
                </c:pt>
                <c:pt idx="231">
                  <c:v>65.875547162165844</c:v>
                </c:pt>
                <c:pt idx="232">
                  <c:v>66.955156926592267</c:v>
                </c:pt>
                <c:pt idx="233">
                  <c:v>67.924349098940425</c:v>
                </c:pt>
                <c:pt idx="234">
                  <c:v>68.641562454639171</c:v>
                </c:pt>
                <c:pt idx="235">
                  <c:v>69.373197229914823</c:v>
                </c:pt>
                <c:pt idx="236">
                  <c:v>69.174299635315833</c:v>
                </c:pt>
                <c:pt idx="237">
                  <c:v>69.11117853618714</c:v>
                </c:pt>
                <c:pt idx="238">
                  <c:v>71.097448746374255</c:v>
                </c:pt>
                <c:pt idx="239">
                  <c:v>72.616284805358461</c:v>
                </c:pt>
                <c:pt idx="240">
                  <c:v>73.517263001105746</c:v>
                </c:pt>
                <c:pt idx="241">
                  <c:v>74.073280451324266</c:v>
                </c:pt>
                <c:pt idx="242">
                  <c:v>74.600155051446151</c:v>
                </c:pt>
                <c:pt idx="243">
                  <c:v>74.968118898490118</c:v>
                </c:pt>
                <c:pt idx="244">
                  <c:v>76.038558543142258</c:v>
                </c:pt>
                <c:pt idx="245">
                  <c:v>77.016520476166136</c:v>
                </c:pt>
                <c:pt idx="246">
                  <c:v>77.740543543221619</c:v>
                </c:pt>
                <c:pt idx="247">
                  <c:v>78.491233411434564</c:v>
                </c:pt>
                <c:pt idx="248">
                  <c:v>79.21120154825374</c:v>
                </c:pt>
                <c:pt idx="249">
                  <c:v>79.654425581216003</c:v>
                </c:pt>
                <c:pt idx="250">
                  <c:v>80.578497716505851</c:v>
                </c:pt>
                <c:pt idx="251">
                  <c:v>81.136300317238806</c:v>
                </c:pt>
                <c:pt idx="252">
                  <c:v>81.859922612198076</c:v>
                </c:pt>
                <c:pt idx="253">
                  <c:v>82.603977266454933</c:v>
                </c:pt>
                <c:pt idx="254">
                  <c:v>82.775867641700742</c:v>
                </c:pt>
                <c:pt idx="255">
                  <c:v>83.469317425455529</c:v>
                </c:pt>
                <c:pt idx="256">
                  <c:v>83.096945619346585</c:v>
                </c:pt>
                <c:pt idx="257">
                  <c:v>82.903350656931167</c:v>
                </c:pt>
                <c:pt idx="258">
                  <c:v>84.369559744395417</c:v>
                </c:pt>
                <c:pt idx="259">
                  <c:v>85.553073481569427</c:v>
                </c:pt>
                <c:pt idx="260">
                  <c:v>85.733342040647074</c:v>
                </c:pt>
                <c:pt idx="261">
                  <c:v>85.845513021993384</c:v>
                </c:pt>
                <c:pt idx="262">
                  <c:v>86.206867776867639</c:v>
                </c:pt>
                <c:pt idx="263">
                  <c:v>86.871424416976012</c:v>
                </c:pt>
                <c:pt idx="264">
                  <c:v>92.671846381254142</c:v>
                </c:pt>
                <c:pt idx="265">
                  <c:v>100.04593911011121</c:v>
                </c:pt>
                <c:pt idx="266">
                  <c:v>101.03620566148872</c:v>
                </c:pt>
                <c:pt idx="267">
                  <c:v>102.51224652502286</c:v>
                </c:pt>
                <c:pt idx="268">
                  <c:v>103.7501094728479</c:v>
                </c:pt>
                <c:pt idx="269">
                  <c:v>104.15905041164487</c:v>
                </c:pt>
                <c:pt idx="270">
                  <c:v>103.25990813127444</c:v>
                </c:pt>
                <c:pt idx="271">
                  <c:v>103.05048182904314</c:v>
                </c:pt>
                <c:pt idx="272">
                  <c:v>104.13221901416418</c:v>
                </c:pt>
                <c:pt idx="273">
                  <c:v>105.41798894910011</c:v>
                </c:pt>
                <c:pt idx="274">
                  <c:v>106.53415875473324</c:v>
                </c:pt>
                <c:pt idx="275">
                  <c:v>107.52313499721041</c:v>
                </c:pt>
                <c:pt idx="276">
                  <c:v>107.31299512730402</c:v>
                </c:pt>
                <c:pt idx="277">
                  <c:v>106.94218436197632</c:v>
                </c:pt>
                <c:pt idx="278">
                  <c:v>83.899217237512872</c:v>
                </c:pt>
                <c:pt idx="279">
                  <c:v>69.124049528832472</c:v>
                </c:pt>
                <c:pt idx="280">
                  <c:v>67.30254244525581</c:v>
                </c:pt>
                <c:pt idx="281">
                  <c:v>66.14417533526219</c:v>
                </c:pt>
                <c:pt idx="282">
                  <c:v>64.334117714817324</c:v>
                </c:pt>
                <c:pt idx="283">
                  <c:v>62.592712023235769</c:v>
                </c:pt>
                <c:pt idx="284">
                  <c:v>60.779820956176742</c:v>
                </c:pt>
                <c:pt idx="285">
                  <c:v>59.35504972165684</c:v>
                </c:pt>
                <c:pt idx="286">
                  <c:v>58.435325816810391</c:v>
                </c:pt>
                <c:pt idx="287">
                  <c:v>57.549436590618555</c:v>
                </c:pt>
                <c:pt idx="288">
                  <c:v>55.913399816012962</c:v>
                </c:pt>
                <c:pt idx="289">
                  <c:v>54.870642995430991</c:v>
                </c:pt>
                <c:pt idx="290">
                  <c:v>53.048578949682863</c:v>
                </c:pt>
                <c:pt idx="291">
                  <c:v>51.62603493561857</c:v>
                </c:pt>
                <c:pt idx="292">
                  <c:v>50.715519844749473</c:v>
                </c:pt>
                <c:pt idx="293">
                  <c:v>49.835221405616821</c:v>
                </c:pt>
                <c:pt idx="294">
                  <c:v>48.557047753067415</c:v>
                </c:pt>
                <c:pt idx="295">
                  <c:v>47.443807108918406</c:v>
                </c:pt>
                <c:pt idx="296">
                  <c:v>46.17268711481465</c:v>
                </c:pt>
                <c:pt idx="297">
                  <c:v>44.7684292977521</c:v>
                </c:pt>
                <c:pt idx="298">
                  <c:v>43.494734669573994</c:v>
                </c:pt>
                <c:pt idx="299">
                  <c:v>41.790707912680688</c:v>
                </c:pt>
                <c:pt idx="300">
                  <c:v>40.339623358110785</c:v>
                </c:pt>
                <c:pt idx="301">
                  <c:v>38.857517059534246</c:v>
                </c:pt>
                <c:pt idx="302">
                  <c:v>38.85766175241934</c:v>
                </c:pt>
                <c:pt idx="303">
                  <c:v>39.380926222869327</c:v>
                </c:pt>
                <c:pt idx="304">
                  <c:v>36.286460349016053</c:v>
                </c:pt>
                <c:pt idx="305">
                  <c:v>34.473443803471127</c:v>
                </c:pt>
                <c:pt idx="306">
                  <c:v>52.11706496513181</c:v>
                </c:pt>
                <c:pt idx="307">
                  <c:v>55.692549150731374</c:v>
                </c:pt>
                <c:pt idx="308">
                  <c:v>49.914028608051986</c:v>
                </c:pt>
                <c:pt idx="309">
                  <c:v>46.570514920254105</c:v>
                </c:pt>
                <c:pt idx="310">
                  <c:v>45.377593805209429</c:v>
                </c:pt>
                <c:pt idx="311">
                  <c:v>44.453322868762442</c:v>
                </c:pt>
                <c:pt idx="312">
                  <c:v>43.610887597265915</c:v>
                </c:pt>
                <c:pt idx="313">
                  <c:v>47.521730468538443</c:v>
                </c:pt>
                <c:pt idx="314">
                  <c:v>67.708745903133973</c:v>
                </c:pt>
                <c:pt idx="315">
                  <c:v>83.148070879434655</c:v>
                </c:pt>
                <c:pt idx="316">
                  <c:v>85.915913217494378</c:v>
                </c:pt>
                <c:pt idx="317">
                  <c:v>86.439702698695314</c:v>
                </c:pt>
                <c:pt idx="318">
                  <c:v>85.979332841419236</c:v>
                </c:pt>
                <c:pt idx="319">
                  <c:v>85.530304767084303</c:v>
                </c:pt>
                <c:pt idx="320">
                  <c:v>86.277797790992437</c:v>
                </c:pt>
                <c:pt idx="321">
                  <c:v>88.309877866959937</c:v>
                </c:pt>
                <c:pt idx="322">
                  <c:v>89.417963274130997</c:v>
                </c:pt>
                <c:pt idx="323">
                  <c:v>91.288985125388919</c:v>
                </c:pt>
                <c:pt idx="324">
                  <c:v>90.557080178155218</c:v>
                </c:pt>
                <c:pt idx="325">
                  <c:v>92.474283293785689</c:v>
                </c:pt>
                <c:pt idx="326">
                  <c:v>91.125066641747935</c:v>
                </c:pt>
                <c:pt idx="327">
                  <c:v>90.832460361592908</c:v>
                </c:pt>
                <c:pt idx="328">
                  <c:v>91.784215362117294</c:v>
                </c:pt>
                <c:pt idx="329">
                  <c:v>94.4617506632719</c:v>
                </c:pt>
                <c:pt idx="330">
                  <c:v>89.455561874425541</c:v>
                </c:pt>
                <c:pt idx="331">
                  <c:v>86.165228266249912</c:v>
                </c:pt>
                <c:pt idx="332">
                  <c:v>80.701121018361803</c:v>
                </c:pt>
                <c:pt idx="333">
                  <c:v>70.009098894515446</c:v>
                </c:pt>
                <c:pt idx="334">
                  <c:v>71.612998464353495</c:v>
                </c:pt>
                <c:pt idx="335">
                  <c:v>76.148489566882716</c:v>
                </c:pt>
                <c:pt idx="336">
                  <c:v>76.63706297892206</c:v>
                </c:pt>
                <c:pt idx="337">
                  <c:v>77.186124349561979</c:v>
                </c:pt>
                <c:pt idx="338">
                  <c:v>76.922549393381303</c:v>
                </c:pt>
                <c:pt idx="339">
                  <c:v>76.732047432707589</c:v>
                </c:pt>
                <c:pt idx="340">
                  <c:v>76.645995437059284</c:v>
                </c:pt>
                <c:pt idx="341">
                  <c:v>76.255790997605487</c:v>
                </c:pt>
                <c:pt idx="342">
                  <c:v>75.607704960776204</c:v>
                </c:pt>
                <c:pt idx="343">
                  <c:v>75.158455146571328</c:v>
                </c:pt>
                <c:pt idx="344">
                  <c:v>74.905614580361814</c:v>
                </c:pt>
                <c:pt idx="345">
                  <c:v>74.378079665288624</c:v>
                </c:pt>
                <c:pt idx="346">
                  <c:v>73.547528435780265</c:v>
                </c:pt>
                <c:pt idx="347">
                  <c:v>73.303803248470302</c:v>
                </c:pt>
                <c:pt idx="348">
                  <c:v>73.2342670506372</c:v>
                </c:pt>
                <c:pt idx="349">
                  <c:v>73.157627098127151</c:v>
                </c:pt>
                <c:pt idx="350">
                  <c:v>72.711998176736756</c:v>
                </c:pt>
                <c:pt idx="351">
                  <c:v>72.388026812162849</c:v>
                </c:pt>
                <c:pt idx="352">
                  <c:v>71.934212914891276</c:v>
                </c:pt>
                <c:pt idx="353">
                  <c:v>71.620992667855731</c:v>
                </c:pt>
                <c:pt idx="354">
                  <c:v>71.54417574833586</c:v>
                </c:pt>
                <c:pt idx="355">
                  <c:v>72.052683325176304</c:v>
                </c:pt>
                <c:pt idx="356">
                  <c:v>72.156771315944198</c:v>
                </c:pt>
                <c:pt idx="357">
                  <c:v>72.490068997520012</c:v>
                </c:pt>
                <c:pt idx="358">
                  <c:v>72.397998090002361</c:v>
                </c:pt>
                <c:pt idx="359">
                  <c:v>72.325140293960644</c:v>
                </c:pt>
                <c:pt idx="360">
                  <c:v>72.250379831775376</c:v>
                </c:pt>
                <c:pt idx="361">
                  <c:v>72.1395319800409</c:v>
                </c:pt>
                <c:pt idx="362">
                  <c:v>72.069544559376936</c:v>
                </c:pt>
                <c:pt idx="363">
                  <c:v>71.993157915279113</c:v>
                </c:pt>
                <c:pt idx="364">
                  <c:v>72.112982904393519</c:v>
                </c:pt>
                <c:pt idx="365">
                  <c:v>72.162841054939861</c:v>
                </c:pt>
                <c:pt idx="366">
                  <c:v>73.349666306216278</c:v>
                </c:pt>
                <c:pt idx="367">
                  <c:v>74.029221527387136</c:v>
                </c:pt>
                <c:pt idx="368">
                  <c:v>74.128649276681173</c:v>
                </c:pt>
                <c:pt idx="369">
                  <c:v>74.137063813933722</c:v>
                </c:pt>
                <c:pt idx="370">
                  <c:v>74.065275421244351</c:v>
                </c:pt>
                <c:pt idx="371">
                  <c:v>73.712181269654934</c:v>
                </c:pt>
                <c:pt idx="372">
                  <c:v>75.056095377935307</c:v>
                </c:pt>
                <c:pt idx="373">
                  <c:v>76.427873655896008</c:v>
                </c:pt>
                <c:pt idx="374">
                  <c:v>76.356510629220011</c:v>
                </c:pt>
                <c:pt idx="375">
                  <c:v>76.538945846941033</c:v>
                </c:pt>
                <c:pt idx="376">
                  <c:v>76.276440732963223</c:v>
                </c:pt>
                <c:pt idx="377">
                  <c:v>76.066261605450222</c:v>
                </c:pt>
                <c:pt idx="378">
                  <c:v>76.348789043228507</c:v>
                </c:pt>
                <c:pt idx="379">
                  <c:v>76.470006409248498</c:v>
                </c:pt>
                <c:pt idx="380">
                  <c:v>76.557967084474029</c:v>
                </c:pt>
                <c:pt idx="381">
                  <c:v>76.570692175998076</c:v>
                </c:pt>
                <c:pt idx="382">
                  <c:v>76.914465619139335</c:v>
                </c:pt>
                <c:pt idx="383">
                  <c:v>77.538466595798326</c:v>
                </c:pt>
                <c:pt idx="384">
                  <c:v>77.638704763644199</c:v>
                </c:pt>
                <c:pt idx="385">
                  <c:v>78.23460054835941</c:v>
                </c:pt>
                <c:pt idx="386">
                  <c:v>78.145327508223261</c:v>
                </c:pt>
                <c:pt idx="387">
                  <c:v>78.348545478350218</c:v>
                </c:pt>
                <c:pt idx="388">
                  <c:v>78.957427590397799</c:v>
                </c:pt>
                <c:pt idx="389">
                  <c:v>80.96082266225649</c:v>
                </c:pt>
                <c:pt idx="390">
                  <c:v>79.780185191153734</c:v>
                </c:pt>
                <c:pt idx="391">
                  <c:v>78.488325643400614</c:v>
                </c:pt>
                <c:pt idx="392">
                  <c:v>78.733753788631006</c:v>
                </c:pt>
                <c:pt idx="393">
                  <c:v>79.144966713143276</c:v>
                </c:pt>
                <c:pt idx="394">
                  <c:v>79.402743891286619</c:v>
                </c:pt>
                <c:pt idx="395">
                  <c:v>80.116271613020032</c:v>
                </c:pt>
                <c:pt idx="396">
                  <c:v>80.901358758979441</c:v>
                </c:pt>
                <c:pt idx="397">
                  <c:v>81.326855598303993</c:v>
                </c:pt>
                <c:pt idx="398">
                  <c:v>81.394808115249461</c:v>
                </c:pt>
                <c:pt idx="399">
                  <c:v>81.417342439903635</c:v>
                </c:pt>
                <c:pt idx="400">
                  <c:v>82.167576758879463</c:v>
                </c:pt>
                <c:pt idx="401">
                  <c:v>82.848521091602706</c:v>
                </c:pt>
                <c:pt idx="402">
                  <c:v>82.576796876059603</c:v>
                </c:pt>
                <c:pt idx="403">
                  <c:v>82.377972298682025</c:v>
                </c:pt>
                <c:pt idx="404">
                  <c:v>83.150890340762373</c:v>
                </c:pt>
                <c:pt idx="405">
                  <c:v>83.572782158001985</c:v>
                </c:pt>
                <c:pt idx="406">
                  <c:v>83.646570601974005</c:v>
                </c:pt>
                <c:pt idx="407">
                  <c:v>83.64990167455349</c:v>
                </c:pt>
                <c:pt idx="408">
                  <c:v>84.384111814195933</c:v>
                </c:pt>
                <c:pt idx="409">
                  <c:v>84.534393739023429</c:v>
                </c:pt>
                <c:pt idx="410">
                  <c:v>85.282549034672982</c:v>
                </c:pt>
                <c:pt idx="411">
                  <c:v>85.984374842868206</c:v>
                </c:pt>
                <c:pt idx="412">
                  <c:v>86.018651121106146</c:v>
                </c:pt>
                <c:pt idx="413">
                  <c:v>86.011513553996394</c:v>
                </c:pt>
                <c:pt idx="414">
                  <c:v>85.882457783299699</c:v>
                </c:pt>
                <c:pt idx="415">
                  <c:v>86.346159809404156</c:v>
                </c:pt>
                <c:pt idx="416">
                  <c:v>87.259099801120442</c:v>
                </c:pt>
                <c:pt idx="417">
                  <c:v>88.035396760693928</c:v>
                </c:pt>
                <c:pt idx="418">
                  <c:v>87.919886339731306</c:v>
                </c:pt>
                <c:pt idx="419">
                  <c:v>88.080421669716273</c:v>
                </c:pt>
                <c:pt idx="420">
                  <c:v>88.460760255535959</c:v>
                </c:pt>
                <c:pt idx="421">
                  <c:v>88.912151317726313</c:v>
                </c:pt>
                <c:pt idx="422">
                  <c:v>89.305831095460164</c:v>
                </c:pt>
                <c:pt idx="423">
                  <c:v>89.488519996877116</c:v>
                </c:pt>
                <c:pt idx="424">
                  <c:v>89.529684926317898</c:v>
                </c:pt>
                <c:pt idx="425">
                  <c:v>89.792655095552405</c:v>
                </c:pt>
                <c:pt idx="426">
                  <c:v>90.331773724974937</c:v>
                </c:pt>
                <c:pt idx="427">
                  <c:v>90.877545916126039</c:v>
                </c:pt>
                <c:pt idx="428">
                  <c:v>90.913542811345422</c:v>
                </c:pt>
                <c:pt idx="429">
                  <c:v>90.894945004854904</c:v>
                </c:pt>
                <c:pt idx="430">
                  <c:v>91.26481767884512</c:v>
                </c:pt>
                <c:pt idx="431">
                  <c:v>91.992183483750978</c:v>
                </c:pt>
                <c:pt idx="432">
                  <c:v>92.34463594345074</c:v>
                </c:pt>
                <c:pt idx="433">
                  <c:v>92.802579022306389</c:v>
                </c:pt>
                <c:pt idx="434">
                  <c:v>92.805488457641928</c:v>
                </c:pt>
                <c:pt idx="435">
                  <c:v>92.510920460666284</c:v>
                </c:pt>
                <c:pt idx="436">
                  <c:v>93.387028026914038</c:v>
                </c:pt>
                <c:pt idx="437">
                  <c:v>94.659451411154166</c:v>
                </c:pt>
                <c:pt idx="438">
                  <c:v>94.849767637918433</c:v>
                </c:pt>
                <c:pt idx="439">
                  <c:v>94.882737000329541</c:v>
                </c:pt>
                <c:pt idx="440">
                  <c:v>95.085762079778434</c:v>
                </c:pt>
                <c:pt idx="441">
                  <c:v>95.674505461538175</c:v>
                </c:pt>
                <c:pt idx="442">
                  <c:v>95.209666191956856</c:v>
                </c:pt>
                <c:pt idx="443">
                  <c:v>95.131671944582735</c:v>
                </c:pt>
                <c:pt idx="444">
                  <c:v>95.810074295121453</c:v>
                </c:pt>
                <c:pt idx="445">
                  <c:v>97.229178117527397</c:v>
                </c:pt>
                <c:pt idx="446">
                  <c:v>97.392063675795455</c:v>
                </c:pt>
                <c:pt idx="447">
                  <c:v>97.454138289413763</c:v>
                </c:pt>
                <c:pt idx="448">
                  <c:v>98.114149922467135</c:v>
                </c:pt>
                <c:pt idx="449">
                  <c:v>98.457756892405584</c:v>
                </c:pt>
                <c:pt idx="450">
                  <c:v>98.453527015594986</c:v>
                </c:pt>
                <c:pt idx="451">
                  <c:v>99.208160641228289</c:v>
                </c:pt>
                <c:pt idx="452">
                  <c:v>99.200038709391421</c:v>
                </c:pt>
                <c:pt idx="453">
                  <c:v>99.36945418424159</c:v>
                </c:pt>
                <c:pt idx="454">
                  <c:v>99.065616660713815</c:v>
                </c:pt>
                <c:pt idx="455">
                  <c:v>100.36119410022306</c:v>
                </c:pt>
                <c:pt idx="456">
                  <c:v>101.02065355344629</c:v>
                </c:pt>
                <c:pt idx="457">
                  <c:v>102.1163119774636</c:v>
                </c:pt>
                <c:pt idx="458">
                  <c:v>101.79682415436046</c:v>
                </c:pt>
                <c:pt idx="459">
                  <c:v>101.52424448711123</c:v>
                </c:pt>
                <c:pt idx="460">
                  <c:v>101.3475827300572</c:v>
                </c:pt>
                <c:pt idx="461">
                  <c:v>100.67742016151273</c:v>
                </c:pt>
                <c:pt idx="462">
                  <c:v>101.96375854610295</c:v>
                </c:pt>
                <c:pt idx="463">
                  <c:v>103.45069647030185</c:v>
                </c:pt>
                <c:pt idx="464">
                  <c:v>103.58299973785269</c:v>
                </c:pt>
                <c:pt idx="465">
                  <c:v>103.86095597956022</c:v>
                </c:pt>
                <c:pt idx="466">
                  <c:v>103.67552955170856</c:v>
                </c:pt>
                <c:pt idx="467">
                  <c:v>104.5540949280097</c:v>
                </c:pt>
                <c:pt idx="468">
                  <c:v>105.31585423011335</c:v>
                </c:pt>
                <c:pt idx="469">
                  <c:v>106.20179435375088</c:v>
                </c:pt>
                <c:pt idx="470">
                  <c:v>106.03049675969322</c:v>
                </c:pt>
                <c:pt idx="471">
                  <c:v>106.35233285185819</c:v>
                </c:pt>
                <c:pt idx="472">
                  <c:v>106.63192585444422</c:v>
                </c:pt>
                <c:pt idx="473">
                  <c:v>106.98311056708881</c:v>
                </c:pt>
                <c:pt idx="474">
                  <c:v>106.61862479083575</c:v>
                </c:pt>
                <c:pt idx="475">
                  <c:v>108.39104646457054</c:v>
                </c:pt>
                <c:pt idx="476">
                  <c:v>108.71049469281286</c:v>
                </c:pt>
                <c:pt idx="477">
                  <c:v>109.85022210702272</c:v>
                </c:pt>
                <c:pt idx="478">
                  <c:v>109.97643711322068</c:v>
                </c:pt>
                <c:pt idx="479">
                  <c:v>110.25436604129548</c:v>
                </c:pt>
                <c:pt idx="480">
                  <c:v>110.54545129174251</c:v>
                </c:pt>
                <c:pt idx="481">
                  <c:v>111.17445209243041</c:v>
                </c:pt>
                <c:pt idx="482">
                  <c:v>111.47151000004331</c:v>
                </c:pt>
                <c:pt idx="483">
                  <c:v>112.077212192576</c:v>
                </c:pt>
                <c:pt idx="484">
                  <c:v>112.51858548028628</c:v>
                </c:pt>
                <c:pt idx="485">
                  <c:v>113.48328483056527</c:v>
                </c:pt>
                <c:pt idx="486">
                  <c:v>113.75446782807744</c:v>
                </c:pt>
                <c:pt idx="487">
                  <c:v>114.34095723555545</c:v>
                </c:pt>
                <c:pt idx="488">
                  <c:v>114.48014400050506</c:v>
                </c:pt>
                <c:pt idx="489">
                  <c:v>114.93760295150976</c:v>
                </c:pt>
                <c:pt idx="490">
                  <c:v>101.08253086698507</c:v>
                </c:pt>
                <c:pt idx="491">
                  <c:v>74.914255669248931</c:v>
                </c:pt>
                <c:pt idx="492">
                  <c:v>60.806535306179022</c:v>
                </c:pt>
                <c:pt idx="493">
                  <c:v>50.273340818126236</c:v>
                </c:pt>
                <c:pt idx="494">
                  <c:v>45.360360267101875</c:v>
                </c:pt>
                <c:pt idx="495">
                  <c:v>41.291586547914754</c:v>
                </c:pt>
                <c:pt idx="496">
                  <c:v>38.992883067456781</c:v>
                </c:pt>
                <c:pt idx="497">
                  <c:v>36.528112005593037</c:v>
                </c:pt>
                <c:pt idx="498">
                  <c:v>34.07590452515867</c:v>
                </c:pt>
                <c:pt idx="499">
                  <c:v>32.042715346843586</c:v>
                </c:pt>
                <c:pt idx="500">
                  <c:v>30.509442520557318</c:v>
                </c:pt>
                <c:pt idx="501">
                  <c:v>28.788070131022582</c:v>
                </c:pt>
                <c:pt idx="502">
                  <c:v>27.411867625918187</c:v>
                </c:pt>
                <c:pt idx="503">
                  <c:v>26.286494420231815</c:v>
                </c:pt>
                <c:pt idx="504">
                  <c:v>24.90613788371066</c:v>
                </c:pt>
                <c:pt idx="505">
                  <c:v>23.830237003191222</c:v>
                </c:pt>
                <c:pt idx="506">
                  <c:v>24.447923707301104</c:v>
                </c:pt>
                <c:pt idx="507">
                  <c:v>25.12541204097699</c:v>
                </c:pt>
                <c:pt idx="508">
                  <c:v>33.519017688559934</c:v>
                </c:pt>
                <c:pt idx="509">
                  <c:v>37.592598789960057</c:v>
                </c:pt>
                <c:pt idx="510">
                  <c:v>35.233635736140116</c:v>
                </c:pt>
                <c:pt idx="511">
                  <c:v>33.256233564701454</c:v>
                </c:pt>
                <c:pt idx="512">
                  <c:v>32.630663753292353</c:v>
                </c:pt>
                <c:pt idx="513">
                  <c:v>32.49428684064199</c:v>
                </c:pt>
                <c:pt idx="514">
                  <c:v>32.021450157814535</c:v>
                </c:pt>
                <c:pt idx="515">
                  <c:v>31.707459307109666</c:v>
                </c:pt>
                <c:pt idx="516">
                  <c:v>31.239244742088506</c:v>
                </c:pt>
                <c:pt idx="517">
                  <c:v>30.684578116433993</c:v>
                </c:pt>
                <c:pt idx="518">
                  <c:v>30.526734569358005</c:v>
                </c:pt>
                <c:pt idx="519">
                  <c:v>30.687558171945213</c:v>
                </c:pt>
                <c:pt idx="520">
                  <c:v>30.849042870584473</c:v>
                </c:pt>
                <c:pt idx="521">
                  <c:v>31.763071363851399</c:v>
                </c:pt>
                <c:pt idx="522">
                  <c:v>33.487682257182733</c:v>
                </c:pt>
                <c:pt idx="523">
                  <c:v>35.615512692881822</c:v>
                </c:pt>
                <c:pt idx="524">
                  <c:v>38.292157717691893</c:v>
                </c:pt>
                <c:pt idx="525">
                  <c:v>40.986737095065074</c:v>
                </c:pt>
                <c:pt idx="526">
                  <c:v>43.194881944895641</c:v>
                </c:pt>
                <c:pt idx="527">
                  <c:v>44.642804725891772</c:v>
                </c:pt>
                <c:pt idx="528">
                  <c:v>48.862256721164137</c:v>
                </c:pt>
                <c:pt idx="529">
                  <c:v>52.565788721638114</c:v>
                </c:pt>
                <c:pt idx="530">
                  <c:v>54.705685510161587</c:v>
                </c:pt>
                <c:pt idx="531">
                  <c:v>56.82309122494123</c:v>
                </c:pt>
                <c:pt idx="532">
                  <c:v>58.082603266679172</c:v>
                </c:pt>
                <c:pt idx="533">
                  <c:v>59.338045489138864</c:v>
                </c:pt>
                <c:pt idx="534">
                  <c:v>59.18249926450882</c:v>
                </c:pt>
                <c:pt idx="535">
                  <c:v>59.111073341970432</c:v>
                </c:pt>
                <c:pt idx="536">
                  <c:v>60.371979891670719</c:v>
                </c:pt>
                <c:pt idx="537">
                  <c:v>61.373913021575014</c:v>
                </c:pt>
                <c:pt idx="538">
                  <c:v>60.737133921501673</c:v>
                </c:pt>
                <c:pt idx="539">
                  <c:v>60.325281012085988</c:v>
                </c:pt>
                <c:pt idx="540">
                  <c:v>59.231342764939704</c:v>
                </c:pt>
                <c:pt idx="541">
                  <c:v>58.528422770952773</c:v>
                </c:pt>
                <c:pt idx="542">
                  <c:v>57.119620728827172</c:v>
                </c:pt>
                <c:pt idx="543">
                  <c:v>55.948917397284177</c:v>
                </c:pt>
                <c:pt idx="544">
                  <c:v>54.067035847409002</c:v>
                </c:pt>
                <c:pt idx="545">
                  <c:v>52.357116418762075</c:v>
                </c:pt>
                <c:pt idx="546">
                  <c:v>50.325401503967043</c:v>
                </c:pt>
                <c:pt idx="547">
                  <c:v>48.82893511037004</c:v>
                </c:pt>
                <c:pt idx="548">
                  <c:v>48.825230301839348</c:v>
                </c:pt>
                <c:pt idx="549">
                  <c:v>44.691969154353153</c:v>
                </c:pt>
                <c:pt idx="550">
                  <c:v>42.488699253097828</c:v>
                </c:pt>
                <c:pt idx="551">
                  <c:v>40.57916552452113</c:v>
                </c:pt>
                <c:pt idx="552">
                  <c:v>38.223301703778667</c:v>
                </c:pt>
                <c:pt idx="553">
                  <c:v>35.722236575871115</c:v>
                </c:pt>
                <c:pt idx="554">
                  <c:v>34.144424161660837</c:v>
                </c:pt>
                <c:pt idx="555">
                  <c:v>33.353600356369128</c:v>
                </c:pt>
                <c:pt idx="556">
                  <c:v>29.604652393712637</c:v>
                </c:pt>
                <c:pt idx="557">
                  <c:v>26.745070354117519</c:v>
                </c:pt>
                <c:pt idx="558">
                  <c:v>24.706477311286541</c:v>
                </c:pt>
                <c:pt idx="559">
                  <c:v>22.90848723865868</c:v>
                </c:pt>
                <c:pt idx="560">
                  <c:v>21.176580947636499</c:v>
                </c:pt>
                <c:pt idx="561">
                  <c:v>19.327172245021746</c:v>
                </c:pt>
                <c:pt idx="562">
                  <c:v>18.532805868479969</c:v>
                </c:pt>
                <c:pt idx="563">
                  <c:v>16.756853473418325</c:v>
                </c:pt>
                <c:pt idx="564">
                  <c:v>15.654628160214852</c:v>
                </c:pt>
                <c:pt idx="565">
                  <c:v>14.184870154576732</c:v>
                </c:pt>
                <c:pt idx="566">
                  <c:v>13.240258418220909</c:v>
                </c:pt>
                <c:pt idx="567">
                  <c:v>12.408501708007158</c:v>
                </c:pt>
                <c:pt idx="568">
                  <c:v>12.566575826565499</c:v>
                </c:pt>
                <c:pt idx="569">
                  <c:v>12.616117492184275</c:v>
                </c:pt>
                <c:pt idx="570">
                  <c:v>10.567464556240596</c:v>
                </c:pt>
                <c:pt idx="571">
                  <c:v>9.302103929176635</c:v>
                </c:pt>
                <c:pt idx="572">
                  <c:v>8.8284113034494442</c:v>
                </c:pt>
                <c:pt idx="573">
                  <c:v>8.5306857172015143</c:v>
                </c:pt>
                <c:pt idx="574">
                  <c:v>8.0560344917108022</c:v>
                </c:pt>
                <c:pt idx="575">
                  <c:v>7.7590881100075624</c:v>
                </c:pt>
                <c:pt idx="576">
                  <c:v>7.4442348471578734</c:v>
                </c:pt>
                <c:pt idx="577">
                  <c:v>6.9711009506523114</c:v>
                </c:pt>
                <c:pt idx="578">
                  <c:v>6.5741223164967062</c:v>
                </c:pt>
                <c:pt idx="579">
                  <c:v>6.4745359333228878</c:v>
                </c:pt>
                <c:pt idx="580">
                  <c:v>6.3163173291699648</c:v>
                </c:pt>
                <c:pt idx="581">
                  <c:v>6.2240734904088431</c:v>
                </c:pt>
                <c:pt idx="582">
                  <c:v>6.3825226303062115</c:v>
                </c:pt>
                <c:pt idx="583">
                  <c:v>6.7965535001349515</c:v>
                </c:pt>
                <c:pt idx="584">
                  <c:v>21.929999093403122</c:v>
                </c:pt>
                <c:pt idx="585">
                  <c:v>30.905954092835739</c:v>
                </c:pt>
                <c:pt idx="586">
                  <c:v>31.040596937221039</c:v>
                </c:pt>
                <c:pt idx="587">
                  <c:v>31.904720207536588</c:v>
                </c:pt>
                <c:pt idx="588">
                  <c:v>32.677092635430611</c:v>
                </c:pt>
                <c:pt idx="589">
                  <c:v>33.187236531861068</c:v>
                </c:pt>
                <c:pt idx="590">
                  <c:v>34.918082860230101</c:v>
                </c:pt>
                <c:pt idx="591">
                  <c:v>35.989506253998591</c:v>
                </c:pt>
                <c:pt idx="592">
                  <c:v>36.767038884799881</c:v>
                </c:pt>
                <c:pt idx="593">
                  <c:v>37.522315945744211</c:v>
                </c:pt>
                <c:pt idx="594">
                  <c:v>38.769114598159888</c:v>
                </c:pt>
                <c:pt idx="595">
                  <c:v>40.065148968969339</c:v>
                </c:pt>
                <c:pt idx="596">
                  <c:v>41.624933781633793</c:v>
                </c:pt>
                <c:pt idx="597">
                  <c:v>43.327414841451592</c:v>
                </c:pt>
                <c:pt idx="598">
                  <c:v>45.000733087901423</c:v>
                </c:pt>
                <c:pt idx="599">
                  <c:v>47.117540274959431</c:v>
                </c:pt>
                <c:pt idx="600">
                  <c:v>48.790814010066995</c:v>
                </c:pt>
                <c:pt idx="601">
                  <c:v>50.532995243954367</c:v>
                </c:pt>
                <c:pt idx="602">
                  <c:v>50.04569357081553</c:v>
                </c:pt>
                <c:pt idx="603">
                  <c:v>49.84041958276142</c:v>
                </c:pt>
                <c:pt idx="604">
                  <c:v>54.335415685461257</c:v>
                </c:pt>
                <c:pt idx="605">
                  <c:v>58.142844002463676</c:v>
                </c:pt>
                <c:pt idx="606">
                  <c:v>59.830866039576975</c:v>
                </c:pt>
                <c:pt idx="607">
                  <c:v>61.881659010920252</c:v>
                </c:pt>
                <c:pt idx="608">
                  <c:v>61.374241368196252</c:v>
                </c:pt>
                <c:pt idx="609">
                  <c:v>61.142368779982384</c:v>
                </c:pt>
                <c:pt idx="610">
                  <c:v>65.099471478397234</c:v>
                </c:pt>
                <c:pt idx="611">
                  <c:v>68.528995707610235</c:v>
                </c:pt>
                <c:pt idx="612">
                  <c:v>69.737940965918128</c:v>
                </c:pt>
                <c:pt idx="613">
                  <c:v>70.955837311678096</c:v>
                </c:pt>
                <c:pt idx="614">
                  <c:v>71.432492599196209</c:v>
                </c:pt>
                <c:pt idx="615">
                  <c:v>71.721894093009013</c:v>
                </c:pt>
                <c:pt idx="616">
                  <c:v>72.754988945577693</c:v>
                </c:pt>
                <c:pt idx="617">
                  <c:v>74.142415166633015</c:v>
                </c:pt>
                <c:pt idx="618">
                  <c:v>74.376150543394274</c:v>
                </c:pt>
                <c:pt idx="619">
                  <c:v>74.746425282575345</c:v>
                </c:pt>
                <c:pt idx="620">
                  <c:v>74.97676495528161</c:v>
                </c:pt>
                <c:pt idx="621">
                  <c:v>75.123597237838553</c:v>
                </c:pt>
                <c:pt idx="622">
                  <c:v>75.409793491473025</c:v>
                </c:pt>
                <c:pt idx="623">
                  <c:v>75.844747658047638</c:v>
                </c:pt>
                <c:pt idx="624">
                  <c:v>75.666071924843351</c:v>
                </c:pt>
                <c:pt idx="625">
                  <c:v>75.507625135344767</c:v>
                </c:pt>
                <c:pt idx="626">
                  <c:v>75.300306126907273</c:v>
                </c:pt>
                <c:pt idx="627">
                  <c:v>74.901740794500981</c:v>
                </c:pt>
                <c:pt idx="628">
                  <c:v>74.867915898041687</c:v>
                </c:pt>
                <c:pt idx="629">
                  <c:v>75.052471939388937</c:v>
                </c:pt>
                <c:pt idx="630">
                  <c:v>74.519825395121146</c:v>
                </c:pt>
                <c:pt idx="631">
                  <c:v>74.149882439067753</c:v>
                </c:pt>
                <c:pt idx="632">
                  <c:v>73.632021869795466</c:v>
                </c:pt>
                <c:pt idx="633">
                  <c:v>73.295987786108142</c:v>
                </c:pt>
                <c:pt idx="634">
                  <c:v>72.846356781308188</c:v>
                </c:pt>
                <c:pt idx="635">
                  <c:v>72.562755424056078</c:v>
                </c:pt>
                <c:pt idx="636">
                  <c:v>71.881005333525152</c:v>
                </c:pt>
                <c:pt idx="637">
                  <c:v>71.446227315409487</c:v>
                </c:pt>
                <c:pt idx="638">
                  <c:v>71.102568032590895</c:v>
                </c:pt>
                <c:pt idx="639">
                  <c:v>70.867209179584151</c:v>
                </c:pt>
                <c:pt idx="640">
                  <c:v>70.681970945258982</c:v>
                </c:pt>
                <c:pt idx="641">
                  <c:v>70.532785334501426</c:v>
                </c:pt>
                <c:pt idx="642">
                  <c:v>70.468659766557678</c:v>
                </c:pt>
                <c:pt idx="643">
                  <c:v>70.366394634856519</c:v>
                </c:pt>
                <c:pt idx="644">
                  <c:v>70.000705964990686</c:v>
                </c:pt>
                <c:pt idx="645">
                  <c:v>69.771421057279809</c:v>
                </c:pt>
                <c:pt idx="646">
                  <c:v>69.58872719948647</c:v>
                </c:pt>
                <c:pt idx="647">
                  <c:v>69.534187512474901</c:v>
                </c:pt>
                <c:pt idx="648">
                  <c:v>69.513513570218123</c:v>
                </c:pt>
                <c:pt idx="649">
                  <c:v>69.444708591766215</c:v>
                </c:pt>
                <c:pt idx="650">
                  <c:v>69.359288870237123</c:v>
                </c:pt>
                <c:pt idx="651">
                  <c:v>69.538559661875269</c:v>
                </c:pt>
                <c:pt idx="652">
                  <c:v>69.351112077233637</c:v>
                </c:pt>
                <c:pt idx="653">
                  <c:v>70.019300683712785</c:v>
                </c:pt>
                <c:pt idx="654">
                  <c:v>70.178192469049122</c:v>
                </c:pt>
                <c:pt idx="655">
                  <c:v>70.191701087060594</c:v>
                </c:pt>
                <c:pt idx="656">
                  <c:v>70.112121474985784</c:v>
                </c:pt>
                <c:pt idx="657">
                  <c:v>70.285282996302129</c:v>
                </c:pt>
                <c:pt idx="658">
                  <c:v>70.08415786159712</c:v>
                </c:pt>
                <c:pt idx="659">
                  <c:v>70.475034875304004</c:v>
                </c:pt>
                <c:pt idx="660">
                  <c:v>70.920137106154968</c:v>
                </c:pt>
                <c:pt idx="661">
                  <c:v>71.429158343410933</c:v>
                </c:pt>
                <c:pt idx="662">
                  <c:v>71.376772944714688</c:v>
                </c:pt>
                <c:pt idx="663">
                  <c:v>71.531414018871374</c:v>
                </c:pt>
                <c:pt idx="664">
                  <c:v>71.303754868875203</c:v>
                </c:pt>
                <c:pt idx="665">
                  <c:v>71.165911774895619</c:v>
                </c:pt>
                <c:pt idx="666">
                  <c:v>71.922321552714536</c:v>
                </c:pt>
                <c:pt idx="667">
                  <c:v>72.62143948346916</c:v>
                </c:pt>
                <c:pt idx="668">
                  <c:v>72.581120535608505</c:v>
                </c:pt>
                <c:pt idx="669">
                  <c:v>72.99643741771699</c:v>
                </c:pt>
                <c:pt idx="670">
                  <c:v>72.591877082653895</c:v>
                </c:pt>
                <c:pt idx="671">
                  <c:v>72.368331616544722</c:v>
                </c:pt>
                <c:pt idx="672">
                  <c:v>72.947588506488628</c:v>
                </c:pt>
                <c:pt idx="673">
                  <c:v>73.554190114643632</c:v>
                </c:pt>
                <c:pt idx="674">
                  <c:v>73.52207742954414</c:v>
                </c:pt>
                <c:pt idx="675">
                  <c:v>73.489852697751388</c:v>
                </c:pt>
                <c:pt idx="676">
                  <c:v>73.710601980771244</c:v>
                </c:pt>
                <c:pt idx="677">
                  <c:v>73.366020966279734</c:v>
                </c:pt>
                <c:pt idx="678">
                  <c:v>73.87882674795209</c:v>
                </c:pt>
                <c:pt idx="679">
                  <c:v>74.406721093943261</c:v>
                </c:pt>
                <c:pt idx="680">
                  <c:v>74.381809454621674</c:v>
                </c:pt>
                <c:pt idx="681">
                  <c:v>74.328928007947809</c:v>
                </c:pt>
                <c:pt idx="682">
                  <c:v>74.302767638305212</c:v>
                </c:pt>
                <c:pt idx="683">
                  <c:v>74.024394345046503</c:v>
                </c:pt>
                <c:pt idx="684">
                  <c:v>74.121052563771457</c:v>
                </c:pt>
                <c:pt idx="685">
                  <c:v>74.62323822363247</c:v>
                </c:pt>
                <c:pt idx="686">
                  <c:v>74.5623661997993</c:v>
                </c:pt>
                <c:pt idx="687">
                  <c:v>74.744639736934957</c:v>
                </c:pt>
                <c:pt idx="688">
                  <c:v>74.60666112786825</c:v>
                </c:pt>
                <c:pt idx="689">
                  <c:v>74.715559070340547</c:v>
                </c:pt>
                <c:pt idx="690">
                  <c:v>74.681958481571243</c:v>
                </c:pt>
                <c:pt idx="691">
                  <c:v>74.620447013734804</c:v>
                </c:pt>
                <c:pt idx="692">
                  <c:v>74.694403408115051</c:v>
                </c:pt>
                <c:pt idx="693">
                  <c:v>74.960392392216235</c:v>
                </c:pt>
                <c:pt idx="694">
                  <c:v>74.9241306104053</c:v>
                </c:pt>
                <c:pt idx="695">
                  <c:v>75.32189491576662</c:v>
                </c:pt>
                <c:pt idx="696">
                  <c:v>74.953139349518111</c:v>
                </c:pt>
                <c:pt idx="697">
                  <c:v>74.767470239823211</c:v>
                </c:pt>
                <c:pt idx="698">
                  <c:v>75.206382700074187</c:v>
                </c:pt>
                <c:pt idx="699">
                  <c:v>75.659630869661328</c:v>
                </c:pt>
                <c:pt idx="700">
                  <c:v>75.615362722015334</c:v>
                </c:pt>
                <c:pt idx="701">
                  <c:v>75.798664808640766</c:v>
                </c:pt>
                <c:pt idx="702">
                  <c:v>75.565408250183737</c:v>
                </c:pt>
                <c:pt idx="703">
                  <c:v>75.42006445670188</c:v>
                </c:pt>
                <c:pt idx="704">
                  <c:v>76.163285221792165</c:v>
                </c:pt>
                <c:pt idx="705">
                  <c:v>76.852487231318619</c:v>
                </c:pt>
                <c:pt idx="706">
                  <c:v>77.061228448736202</c:v>
                </c:pt>
                <c:pt idx="707">
                  <c:v>77.17802607032327</c:v>
                </c:pt>
                <c:pt idx="708">
                  <c:v>77.128878246204849</c:v>
                </c:pt>
                <c:pt idx="709">
                  <c:v>77.109848334300693</c:v>
                </c:pt>
                <c:pt idx="710">
                  <c:v>77.493477138861081</c:v>
                </c:pt>
                <c:pt idx="711">
                  <c:v>78.402145113486242</c:v>
                </c:pt>
                <c:pt idx="712">
                  <c:v>78.468625751956196</c:v>
                </c:pt>
                <c:pt idx="713">
                  <c:v>78.502971280092808</c:v>
                </c:pt>
                <c:pt idx="714">
                  <c:v>78.344420343552329</c:v>
                </c:pt>
                <c:pt idx="715">
                  <c:v>78.46650376616536</c:v>
                </c:pt>
                <c:pt idx="716">
                  <c:v>78.590388683768481</c:v>
                </c:pt>
                <c:pt idx="717">
                  <c:v>79.082711589262132</c:v>
                </c:pt>
                <c:pt idx="718">
                  <c:v>79.156817491536614</c:v>
                </c:pt>
                <c:pt idx="719">
                  <c:v>79.438207370604033</c:v>
                </c:pt>
                <c:pt idx="720">
                  <c:v>79.388380480259755</c:v>
                </c:pt>
                <c:pt idx="721">
                  <c:v>79.5144007583053</c:v>
                </c:pt>
                <c:pt idx="722">
                  <c:v>79.331940668721074</c:v>
                </c:pt>
                <c:pt idx="723">
                  <c:v>79.530367765300213</c:v>
                </c:pt>
                <c:pt idx="724">
                  <c:v>79.794245359636534</c:v>
                </c:pt>
                <c:pt idx="725">
                  <c:v>79.906439759852489</c:v>
                </c:pt>
                <c:pt idx="726">
                  <c:v>79.836341776474981</c:v>
                </c:pt>
                <c:pt idx="727">
                  <c:v>79.964678650312521</c:v>
                </c:pt>
                <c:pt idx="728">
                  <c:v>79.799251214260408</c:v>
                </c:pt>
                <c:pt idx="729">
                  <c:v>79.754801763933017</c:v>
                </c:pt>
                <c:pt idx="730">
                  <c:v>79.845594870305149</c:v>
                </c:pt>
                <c:pt idx="731">
                  <c:v>80.104957355424304</c:v>
                </c:pt>
                <c:pt idx="732">
                  <c:v>80.042592640893105</c:v>
                </c:pt>
                <c:pt idx="733">
                  <c:v>80.20075722052384</c:v>
                </c:pt>
                <c:pt idx="734">
                  <c:v>80.014253265137327</c:v>
                </c:pt>
                <c:pt idx="735">
                  <c:v>79.888096586029022</c:v>
                </c:pt>
                <c:pt idx="736">
                  <c:v>80.209985387166626</c:v>
                </c:pt>
                <c:pt idx="737">
                  <c:v>80.656022887146122</c:v>
                </c:pt>
                <c:pt idx="738">
                  <c:v>80.460379534876623</c:v>
                </c:pt>
                <c:pt idx="739">
                  <c:v>80.334908741232141</c:v>
                </c:pt>
                <c:pt idx="740">
                  <c:v>79.78195799166707</c:v>
                </c:pt>
                <c:pt idx="741">
                  <c:v>79.406238463528695</c:v>
                </c:pt>
                <c:pt idx="742">
                  <c:v>79.498520937565772</c:v>
                </c:pt>
                <c:pt idx="743">
                  <c:v>79.715624458014389</c:v>
                </c:pt>
                <c:pt idx="744">
                  <c:v>79.500712126986272</c:v>
                </c:pt>
                <c:pt idx="745">
                  <c:v>79.582421531955731</c:v>
                </c:pt>
                <c:pt idx="746">
                  <c:v>79.112557385176771</c:v>
                </c:pt>
                <c:pt idx="747">
                  <c:v>78.823887107842125</c:v>
                </c:pt>
                <c:pt idx="748">
                  <c:v>78.880913257703924</c:v>
                </c:pt>
                <c:pt idx="749">
                  <c:v>77.933472505086783</c:v>
                </c:pt>
                <c:pt idx="750">
                  <c:v>77.999261866533558</c:v>
                </c:pt>
                <c:pt idx="751">
                  <c:v>78.215949964795797</c:v>
                </c:pt>
                <c:pt idx="752">
                  <c:v>78.031754559558124</c:v>
                </c:pt>
                <c:pt idx="753">
                  <c:v>78.154313289139822</c:v>
                </c:pt>
                <c:pt idx="754">
                  <c:v>77.965789410132146</c:v>
                </c:pt>
                <c:pt idx="755">
                  <c:v>78.023194932834016</c:v>
                </c:pt>
                <c:pt idx="756">
                  <c:v>77.812865986176519</c:v>
                </c:pt>
                <c:pt idx="757">
                  <c:v>77.870725045361823</c:v>
                </c:pt>
                <c:pt idx="758">
                  <c:v>77.145994389177119</c:v>
                </c:pt>
                <c:pt idx="759">
                  <c:v>76.720651035201854</c:v>
                </c:pt>
                <c:pt idx="760">
                  <c:v>76.576224872538532</c:v>
                </c:pt>
                <c:pt idx="761">
                  <c:v>76.471772992018842</c:v>
                </c:pt>
                <c:pt idx="762">
                  <c:v>76.391481197424724</c:v>
                </c:pt>
                <c:pt idx="763">
                  <c:v>76.529822040629881</c:v>
                </c:pt>
                <c:pt idx="764">
                  <c:v>76.486639892348421</c:v>
                </c:pt>
                <c:pt idx="765">
                  <c:v>76.429494368676828</c:v>
                </c:pt>
                <c:pt idx="766">
                  <c:v>75.691078982876064</c:v>
                </c:pt>
                <c:pt idx="767">
                  <c:v>75.207710898105205</c:v>
                </c:pt>
                <c:pt idx="768">
                  <c:v>74.940522367182155</c:v>
                </c:pt>
                <c:pt idx="769">
                  <c:v>74.793419438497438</c:v>
                </c:pt>
                <c:pt idx="770">
                  <c:v>75.020537263689206</c:v>
                </c:pt>
                <c:pt idx="771">
                  <c:v>75.606075298694236</c:v>
                </c:pt>
                <c:pt idx="772">
                  <c:v>75.694499717056857</c:v>
                </c:pt>
                <c:pt idx="773">
                  <c:v>76.171579889335149</c:v>
                </c:pt>
                <c:pt idx="774">
                  <c:v>75.997753652154046</c:v>
                </c:pt>
                <c:pt idx="775">
                  <c:v>75.88870507521608</c:v>
                </c:pt>
                <c:pt idx="776">
                  <c:v>76.66605393091308</c:v>
                </c:pt>
                <c:pt idx="777">
                  <c:v>77.830355712343859</c:v>
                </c:pt>
                <c:pt idx="778">
                  <c:v>77.924223250021441</c:v>
                </c:pt>
                <c:pt idx="779">
                  <c:v>78.612239424113369</c:v>
                </c:pt>
                <c:pt idx="780">
                  <c:v>78.273838074560118</c:v>
                </c:pt>
                <c:pt idx="781">
                  <c:v>78.100631582472502</c:v>
                </c:pt>
                <c:pt idx="782">
                  <c:v>78.603115890958591</c:v>
                </c:pt>
                <c:pt idx="783">
                  <c:v>79.555933339232439</c:v>
                </c:pt>
                <c:pt idx="784">
                  <c:v>79.108229339048734</c:v>
                </c:pt>
                <c:pt idx="785">
                  <c:v>79.054501706870965</c:v>
                </c:pt>
                <c:pt idx="786">
                  <c:v>78.742332113912269</c:v>
                </c:pt>
                <c:pt idx="787">
                  <c:v>78.536107561496394</c:v>
                </c:pt>
                <c:pt idx="788">
                  <c:v>79.09597436589732</c:v>
                </c:pt>
                <c:pt idx="789">
                  <c:v>79.577800856229416</c:v>
                </c:pt>
                <c:pt idx="790">
                  <c:v>79.797675274096108</c:v>
                </c:pt>
                <c:pt idx="791">
                  <c:v>79.914846865063453</c:v>
                </c:pt>
                <c:pt idx="792">
                  <c:v>79.889907887186595</c:v>
                </c:pt>
                <c:pt idx="793">
                  <c:v>79.834410738628705</c:v>
                </c:pt>
                <c:pt idx="794">
                  <c:v>79.649016265821999</c:v>
                </c:pt>
                <c:pt idx="795">
                  <c:v>79.79225786252843</c:v>
                </c:pt>
                <c:pt idx="796">
                  <c:v>80.018703370193819</c:v>
                </c:pt>
                <c:pt idx="797">
                  <c:v>80.592344045406335</c:v>
                </c:pt>
                <c:pt idx="798">
                  <c:v>80.520970366536233</c:v>
                </c:pt>
                <c:pt idx="799">
                  <c:v>80.460270692120602</c:v>
                </c:pt>
                <c:pt idx="800">
                  <c:v>80.408972376022248</c:v>
                </c:pt>
                <c:pt idx="801">
                  <c:v>80.383212949522587</c:v>
                </c:pt>
                <c:pt idx="802">
                  <c:v>80.484792344042049</c:v>
                </c:pt>
                <c:pt idx="803">
                  <c:v>80.984016573311834</c:v>
                </c:pt>
                <c:pt idx="804">
                  <c:v>80.935884982775789</c:v>
                </c:pt>
                <c:pt idx="805">
                  <c:v>81.086877500733735</c:v>
                </c:pt>
                <c:pt idx="806">
                  <c:v>80.586888878865466</c:v>
                </c:pt>
                <c:pt idx="807">
                  <c:v>80.31891006054677</c:v>
                </c:pt>
                <c:pt idx="808">
                  <c:v>80.298234502023348</c:v>
                </c:pt>
                <c:pt idx="809">
                  <c:v>80.698580351605173</c:v>
                </c:pt>
                <c:pt idx="810">
                  <c:v>80.354116415997126</c:v>
                </c:pt>
                <c:pt idx="811">
                  <c:v>80.149672924389748</c:v>
                </c:pt>
                <c:pt idx="812">
                  <c:v>79.672119753616911</c:v>
                </c:pt>
                <c:pt idx="813">
                  <c:v>79.384093165553239</c:v>
                </c:pt>
                <c:pt idx="814">
                  <c:v>79.076106074136661</c:v>
                </c:pt>
                <c:pt idx="815">
                  <c:v>78.231086649478556</c:v>
                </c:pt>
                <c:pt idx="816">
                  <c:v>77.769434449218693</c:v>
                </c:pt>
                <c:pt idx="817">
                  <c:v>77.406509518939984</c:v>
                </c:pt>
                <c:pt idx="818">
                  <c:v>76.560540622436847</c:v>
                </c:pt>
                <c:pt idx="819">
                  <c:v>76.082747004251019</c:v>
                </c:pt>
                <c:pt idx="820">
                  <c:v>75.915466407298638</c:v>
                </c:pt>
                <c:pt idx="821">
                  <c:v>75.786310637235417</c:v>
                </c:pt>
                <c:pt idx="822">
                  <c:v>75.07525516784014</c:v>
                </c:pt>
                <c:pt idx="823">
                  <c:v>74.841719680466028</c:v>
                </c:pt>
                <c:pt idx="824">
                  <c:v>74.93698099755602</c:v>
                </c:pt>
                <c:pt idx="825">
                  <c:v>75.158038184256483</c:v>
                </c:pt>
                <c:pt idx="826">
                  <c:v>75.105550262253374</c:v>
                </c:pt>
                <c:pt idx="827">
                  <c:v>75.103775511309195</c:v>
                </c:pt>
                <c:pt idx="828">
                  <c:v>75.051442494658417</c:v>
                </c:pt>
                <c:pt idx="829">
                  <c:v>74.916949940153131</c:v>
                </c:pt>
                <c:pt idx="830">
                  <c:v>74.429012638918238</c:v>
                </c:pt>
                <c:pt idx="831">
                  <c:v>74.099232432564946</c:v>
                </c:pt>
                <c:pt idx="832">
                  <c:v>74.175099288151998</c:v>
                </c:pt>
                <c:pt idx="833">
                  <c:v>74.200896997194178</c:v>
                </c:pt>
                <c:pt idx="834">
                  <c:v>74.31691822320056</c:v>
                </c:pt>
                <c:pt idx="835">
                  <c:v>74.396266900995926</c:v>
                </c:pt>
                <c:pt idx="836">
                  <c:v>74.409687728765945</c:v>
                </c:pt>
                <c:pt idx="837">
                  <c:v>74.409398182971373</c:v>
                </c:pt>
                <c:pt idx="838">
                  <c:v>74.436935491916046</c:v>
                </c:pt>
                <c:pt idx="839">
                  <c:v>74.450822301724514</c:v>
                </c:pt>
                <c:pt idx="840">
                  <c:v>74.425859740468866</c:v>
                </c:pt>
                <c:pt idx="841">
                  <c:v>74.473950031335193</c:v>
                </c:pt>
                <c:pt idx="842">
                  <c:v>74.475424449942977</c:v>
                </c:pt>
                <c:pt idx="843">
                  <c:v>73.284182116305857</c:v>
                </c:pt>
                <c:pt idx="844">
                  <c:v>72.319287660963596</c:v>
                </c:pt>
                <c:pt idx="845">
                  <c:v>71.703615441261377</c:v>
                </c:pt>
                <c:pt idx="846">
                  <c:v>71.661251189241327</c:v>
                </c:pt>
                <c:pt idx="847">
                  <c:v>71.561494271417672</c:v>
                </c:pt>
                <c:pt idx="848">
                  <c:v>70.737540402155858</c:v>
                </c:pt>
                <c:pt idx="849">
                  <c:v>68.278717554182904</c:v>
                </c:pt>
                <c:pt idx="850">
                  <c:v>68.19887438141788</c:v>
                </c:pt>
                <c:pt idx="851">
                  <c:v>68.906723599090384</c:v>
                </c:pt>
                <c:pt idx="852">
                  <c:v>68.820813957535549</c:v>
                </c:pt>
                <c:pt idx="853">
                  <c:v>68.816192622666208</c:v>
                </c:pt>
                <c:pt idx="854">
                  <c:v>69.735021650671371</c:v>
                </c:pt>
                <c:pt idx="855">
                  <c:v>71.214366455615448</c:v>
                </c:pt>
                <c:pt idx="856">
                  <c:v>71.715992150184022</c:v>
                </c:pt>
                <c:pt idx="857">
                  <c:v>72.66712273131472</c:v>
                </c:pt>
                <c:pt idx="858">
                  <c:v>73.054990130774399</c:v>
                </c:pt>
                <c:pt idx="859">
                  <c:v>73.512870099223491</c:v>
                </c:pt>
                <c:pt idx="860">
                  <c:v>74.003727971644381</c:v>
                </c:pt>
                <c:pt idx="861">
                  <c:v>75.210523119192302</c:v>
                </c:pt>
                <c:pt idx="862">
                  <c:v>75.410897901285139</c:v>
                </c:pt>
                <c:pt idx="863">
                  <c:v>76.200281626545831</c:v>
                </c:pt>
                <c:pt idx="864">
                  <c:v>75.774671983762047</c:v>
                </c:pt>
                <c:pt idx="865">
                  <c:v>76.165198522156217</c:v>
                </c:pt>
                <c:pt idx="866">
                  <c:v>75.826009069327924</c:v>
                </c:pt>
                <c:pt idx="867">
                  <c:v>75.462717830369868</c:v>
                </c:pt>
                <c:pt idx="868">
                  <c:v>75.796278709215215</c:v>
                </c:pt>
                <c:pt idx="869">
                  <c:v>76.632372150516488</c:v>
                </c:pt>
                <c:pt idx="870">
                  <c:v>75.913034795861705</c:v>
                </c:pt>
                <c:pt idx="871">
                  <c:v>76.129442377031197</c:v>
                </c:pt>
                <c:pt idx="872">
                  <c:v>75.921470487299459</c:v>
                </c:pt>
                <c:pt idx="873">
                  <c:v>75.776841086787869</c:v>
                </c:pt>
                <c:pt idx="874">
                  <c:v>75.067833182194917</c:v>
                </c:pt>
                <c:pt idx="875">
                  <c:v>75.047836426446878</c:v>
                </c:pt>
                <c:pt idx="876">
                  <c:v>74.207842496324801</c:v>
                </c:pt>
                <c:pt idx="877">
                  <c:v>73.87688745522297</c:v>
                </c:pt>
                <c:pt idx="878">
                  <c:v>72.597348278506345</c:v>
                </c:pt>
                <c:pt idx="879">
                  <c:v>71.808297209398404</c:v>
                </c:pt>
                <c:pt idx="880">
                  <c:v>71.366078298010962</c:v>
                </c:pt>
                <c:pt idx="881">
                  <c:v>71.525809189783473</c:v>
                </c:pt>
                <c:pt idx="882">
                  <c:v>70.679877418157929</c:v>
                </c:pt>
                <c:pt idx="883">
                  <c:v>70.336042263876124</c:v>
                </c:pt>
                <c:pt idx="884">
                  <c:v>69.481514944643067</c:v>
                </c:pt>
                <c:pt idx="885">
                  <c:v>69.144341253092961</c:v>
                </c:pt>
                <c:pt idx="886">
                  <c:v>68.619211217860794</c:v>
                </c:pt>
                <c:pt idx="887">
                  <c:v>68.219909934924971</c:v>
                </c:pt>
                <c:pt idx="888">
                  <c:v>68.033329498687806</c:v>
                </c:pt>
                <c:pt idx="889">
                  <c:v>68.081662046915014</c:v>
                </c:pt>
                <c:pt idx="890">
                  <c:v>67.123660081453608</c:v>
                </c:pt>
                <c:pt idx="891">
                  <c:v>66.485959960625593</c:v>
                </c:pt>
                <c:pt idx="892">
                  <c:v>65.717982096676195</c:v>
                </c:pt>
                <c:pt idx="893">
                  <c:v>65.641186812481379</c:v>
                </c:pt>
                <c:pt idx="894">
                  <c:v>65.507505709795879</c:v>
                </c:pt>
                <c:pt idx="895">
                  <c:v>66.264344223389216</c:v>
                </c:pt>
                <c:pt idx="896">
                  <c:v>66.493241205294751</c:v>
                </c:pt>
                <c:pt idx="897">
                  <c:v>67.499660509547397</c:v>
                </c:pt>
                <c:pt idx="898">
                  <c:v>67.400664370848503</c:v>
                </c:pt>
                <c:pt idx="899">
                  <c:v>68.513900728699099</c:v>
                </c:pt>
                <c:pt idx="900">
                  <c:v>69.163758732840648</c:v>
                </c:pt>
                <c:pt idx="901">
                  <c:v>69.971430371126914</c:v>
                </c:pt>
                <c:pt idx="902">
                  <c:v>70.335976066516523</c:v>
                </c:pt>
                <c:pt idx="903">
                  <c:v>71.37378588598385</c:v>
                </c:pt>
                <c:pt idx="904">
                  <c:v>71.035707542125294</c:v>
                </c:pt>
                <c:pt idx="905">
                  <c:v>70.842308364276278</c:v>
                </c:pt>
                <c:pt idx="906">
                  <c:v>71.879569737083358</c:v>
                </c:pt>
                <c:pt idx="907">
                  <c:v>72.899658723540597</c:v>
                </c:pt>
                <c:pt idx="908">
                  <c:v>72.737317791744957</c:v>
                </c:pt>
                <c:pt idx="909">
                  <c:v>73.267298200946016</c:v>
                </c:pt>
                <c:pt idx="910">
                  <c:v>72.954181269079186</c:v>
                </c:pt>
                <c:pt idx="911">
                  <c:v>72.773588255218712</c:v>
                </c:pt>
                <c:pt idx="912">
                  <c:v>71.964397056404437</c:v>
                </c:pt>
                <c:pt idx="913">
                  <c:v>72.090209347477952</c:v>
                </c:pt>
                <c:pt idx="914">
                  <c:v>71.781050289843009</c:v>
                </c:pt>
                <c:pt idx="915">
                  <c:v>72.444614318017315</c:v>
                </c:pt>
                <c:pt idx="916">
                  <c:v>71.859749375783053</c:v>
                </c:pt>
                <c:pt idx="917">
                  <c:v>71.518091566471085</c:v>
                </c:pt>
                <c:pt idx="918">
                  <c:v>71.827806212881455</c:v>
                </c:pt>
                <c:pt idx="919">
                  <c:v>72.192084035122974</c:v>
                </c:pt>
                <c:pt idx="920">
                  <c:v>71.394462158427032</c:v>
                </c:pt>
                <c:pt idx="921">
                  <c:v>71.099793076839077</c:v>
                </c:pt>
                <c:pt idx="922">
                  <c:v>70.2776969126719</c:v>
                </c:pt>
                <c:pt idx="923">
                  <c:v>69.773959441248778</c:v>
                </c:pt>
                <c:pt idx="924">
                  <c:v>69.860850115068743</c:v>
                </c:pt>
                <c:pt idx="925">
                  <c:v>70.552637879291865</c:v>
                </c:pt>
                <c:pt idx="926">
                  <c:v>70.234855350325176</c:v>
                </c:pt>
                <c:pt idx="927">
                  <c:v>70.65235208226899</c:v>
                </c:pt>
                <c:pt idx="928">
                  <c:v>70.088043443218623</c:v>
                </c:pt>
                <c:pt idx="929">
                  <c:v>69.877599286954066</c:v>
                </c:pt>
                <c:pt idx="930">
                  <c:v>69.494552949474439</c:v>
                </c:pt>
                <c:pt idx="931">
                  <c:v>69.436460868667538</c:v>
                </c:pt>
                <c:pt idx="932">
                  <c:v>69.026219305982039</c:v>
                </c:pt>
                <c:pt idx="933">
                  <c:v>69.190286840645541</c:v>
                </c:pt>
                <c:pt idx="934">
                  <c:v>68.901425777062599</c:v>
                </c:pt>
                <c:pt idx="935">
                  <c:v>69.306342265272463</c:v>
                </c:pt>
                <c:pt idx="936">
                  <c:v>69.15775210026392</c:v>
                </c:pt>
                <c:pt idx="937">
                  <c:v>69.431854158271236</c:v>
                </c:pt>
                <c:pt idx="938">
                  <c:v>69.411429328377451</c:v>
                </c:pt>
                <c:pt idx="939">
                  <c:v>69.559079047355524</c:v>
                </c:pt>
                <c:pt idx="940">
                  <c:v>69.270908378736848</c:v>
                </c:pt>
                <c:pt idx="941">
                  <c:v>69.537042933727719</c:v>
                </c:pt>
                <c:pt idx="942">
                  <c:v>69.358332403767804</c:v>
                </c:pt>
                <c:pt idx="943">
                  <c:v>68.853932983328804</c:v>
                </c:pt>
                <c:pt idx="944">
                  <c:v>69.035460425215774</c:v>
                </c:pt>
                <c:pt idx="945">
                  <c:v>69.780516233787708</c:v>
                </c:pt>
                <c:pt idx="946">
                  <c:v>69.373657524991145</c:v>
                </c:pt>
                <c:pt idx="947">
                  <c:v>69.749330023169207</c:v>
                </c:pt>
                <c:pt idx="948">
                  <c:v>69.437897521640693</c:v>
                </c:pt>
                <c:pt idx="949">
                  <c:v>69.643611475442739</c:v>
                </c:pt>
                <c:pt idx="950">
                  <c:v>69.863724578385643</c:v>
                </c:pt>
                <c:pt idx="951">
                  <c:v>70.844434749209256</c:v>
                </c:pt>
                <c:pt idx="952">
                  <c:v>70.428120789986693</c:v>
                </c:pt>
                <c:pt idx="953">
                  <c:v>71.023783837034486</c:v>
                </c:pt>
                <c:pt idx="954">
                  <c:v>70.843505773355886</c:v>
                </c:pt>
                <c:pt idx="955">
                  <c:v>70.673878129667088</c:v>
                </c:pt>
                <c:pt idx="956">
                  <c:v>71.159526707446048</c:v>
                </c:pt>
                <c:pt idx="957">
                  <c:v>72.095294332226246</c:v>
                </c:pt>
                <c:pt idx="958">
                  <c:v>71.939005867855045</c:v>
                </c:pt>
                <c:pt idx="959">
                  <c:v>72.476590095918809</c:v>
                </c:pt>
                <c:pt idx="960">
                  <c:v>72.056648715959085</c:v>
                </c:pt>
                <c:pt idx="961">
                  <c:v>71.537017571714685</c:v>
                </c:pt>
                <c:pt idx="962">
                  <c:v>72.1365002772163</c:v>
                </c:pt>
                <c:pt idx="963">
                  <c:v>73.308573133943028</c:v>
                </c:pt>
                <c:pt idx="964">
                  <c:v>72.890217189542099</c:v>
                </c:pt>
                <c:pt idx="965">
                  <c:v>73.260010599733747</c:v>
                </c:pt>
                <c:pt idx="966">
                  <c:v>72.28284970953105</c:v>
                </c:pt>
                <c:pt idx="967">
                  <c:v>71.685628465124523</c:v>
                </c:pt>
                <c:pt idx="968">
                  <c:v>72.023044228308692</c:v>
                </c:pt>
                <c:pt idx="969">
                  <c:v>72.65421951901746</c:v>
                </c:pt>
                <c:pt idx="970">
                  <c:v>72.242252530413637</c:v>
                </c:pt>
                <c:pt idx="971">
                  <c:v>72.177579205748927</c:v>
                </c:pt>
                <c:pt idx="972">
                  <c:v>71.481655124339568</c:v>
                </c:pt>
                <c:pt idx="973">
                  <c:v>71.201101767921159</c:v>
                </c:pt>
                <c:pt idx="974">
                  <c:v>70.652637790350198</c:v>
                </c:pt>
                <c:pt idx="975">
                  <c:v>70.953845818380344</c:v>
                </c:pt>
                <c:pt idx="976">
                  <c:v>70.284701953383845</c:v>
                </c:pt>
                <c:pt idx="977">
                  <c:v>70.257399439784095</c:v>
                </c:pt>
                <c:pt idx="978">
                  <c:v>69.321380762547733</c:v>
                </c:pt>
                <c:pt idx="979">
                  <c:v>68.938531027280064</c:v>
                </c:pt>
                <c:pt idx="980">
                  <c:v>68.872464291989743</c:v>
                </c:pt>
                <c:pt idx="981">
                  <c:v>67.779784707760982</c:v>
                </c:pt>
                <c:pt idx="982">
                  <c:v>67.712644352163139</c:v>
                </c:pt>
                <c:pt idx="983">
                  <c:v>67.878693455999965</c:v>
                </c:pt>
                <c:pt idx="984">
                  <c:v>67.090441996860847</c:v>
                </c:pt>
                <c:pt idx="985">
                  <c:v>67.218923689541853</c:v>
                </c:pt>
                <c:pt idx="986">
                  <c:v>66.927336846166739</c:v>
                </c:pt>
                <c:pt idx="987">
                  <c:v>66.723281376594016</c:v>
                </c:pt>
                <c:pt idx="988">
                  <c:v>66.438060077065671</c:v>
                </c:pt>
                <c:pt idx="989">
                  <c:v>67.06570286850615</c:v>
                </c:pt>
                <c:pt idx="990">
                  <c:v>66.509347916939888</c:v>
                </c:pt>
                <c:pt idx="991">
                  <c:v>66.357278781330393</c:v>
                </c:pt>
                <c:pt idx="992">
                  <c:v>66.077111262319491</c:v>
                </c:pt>
                <c:pt idx="993">
                  <c:v>65.86913462600161</c:v>
                </c:pt>
                <c:pt idx="994">
                  <c:v>66.10709740207561</c:v>
                </c:pt>
                <c:pt idx="995">
                  <c:v>66.85329970372706</c:v>
                </c:pt>
                <c:pt idx="996">
                  <c:v>66.415521402508148</c:v>
                </c:pt>
                <c:pt idx="997">
                  <c:v>66.826604154296831</c:v>
                </c:pt>
                <c:pt idx="998">
                  <c:v>66.399489957852907</c:v>
                </c:pt>
                <c:pt idx="999">
                  <c:v>66.099287231564361</c:v>
                </c:pt>
                <c:pt idx="1000">
                  <c:v>66.541632095332005</c:v>
                </c:pt>
                <c:pt idx="1001">
                  <c:v>67.638548986372101</c:v>
                </c:pt>
                <c:pt idx="1002">
                  <c:v>67.240141664957079</c:v>
                </c:pt>
                <c:pt idx="1003">
                  <c:v>67.610595655517912</c:v>
                </c:pt>
                <c:pt idx="1004">
                  <c:v>67.210872772441519</c:v>
                </c:pt>
                <c:pt idx="1005">
                  <c:v>67.13129200306922</c:v>
                </c:pt>
                <c:pt idx="1006">
                  <c:v>67.462479654791721</c:v>
                </c:pt>
                <c:pt idx="1007">
                  <c:v>68.472234625724454</c:v>
                </c:pt>
                <c:pt idx="1008">
                  <c:v>68.048372441521025</c:v>
                </c:pt>
                <c:pt idx="1009">
                  <c:v>68.601973778131722</c:v>
                </c:pt>
                <c:pt idx="1010">
                  <c:v>68.053963084699831</c:v>
                </c:pt>
                <c:pt idx="1011">
                  <c:v>67.892087218375124</c:v>
                </c:pt>
                <c:pt idx="1012">
                  <c:v>67.652517605288423</c:v>
                </c:pt>
                <c:pt idx="1013">
                  <c:v>67.668396189711117</c:v>
                </c:pt>
                <c:pt idx="1014">
                  <c:v>67.990009940565187</c:v>
                </c:pt>
                <c:pt idx="1015">
                  <c:v>68.585409631875464</c:v>
                </c:pt>
                <c:pt idx="1016">
                  <c:v>68.06217365962155</c:v>
                </c:pt>
                <c:pt idx="1017">
                  <c:v>68.559479253689858</c:v>
                </c:pt>
                <c:pt idx="1018">
                  <c:v>68.379220619291431</c:v>
                </c:pt>
                <c:pt idx="1019">
                  <c:v>68.090824451678316</c:v>
                </c:pt>
                <c:pt idx="1020">
                  <c:v>68.377755422133148</c:v>
                </c:pt>
                <c:pt idx="1021">
                  <c:v>68.992415991955824</c:v>
                </c:pt>
                <c:pt idx="1022">
                  <c:v>68.458024294454802</c:v>
                </c:pt>
                <c:pt idx="1023">
                  <c:v>68.548020121792291</c:v>
                </c:pt>
                <c:pt idx="1024">
                  <c:v>68.385443234156824</c:v>
                </c:pt>
                <c:pt idx="1025">
                  <c:v>68.278409072061507</c:v>
                </c:pt>
                <c:pt idx="1026">
                  <c:v>68.35236709178281</c:v>
                </c:pt>
                <c:pt idx="1027">
                  <c:v>69.22047625980484</c:v>
                </c:pt>
                <c:pt idx="1028">
                  <c:v>68.924011106259172</c:v>
                </c:pt>
                <c:pt idx="1029">
                  <c:v>69.146105929504017</c:v>
                </c:pt>
                <c:pt idx="1030">
                  <c:v>68.634376374491751</c:v>
                </c:pt>
                <c:pt idx="1031">
                  <c:v>68.294609432565281</c:v>
                </c:pt>
                <c:pt idx="1032">
                  <c:v>68.873420579135328</c:v>
                </c:pt>
                <c:pt idx="1033">
                  <c:v>69.830554256222428</c:v>
                </c:pt>
                <c:pt idx="1034">
                  <c:v>69.424624091680244</c:v>
                </c:pt>
                <c:pt idx="1035">
                  <c:v>69.765350004546448</c:v>
                </c:pt>
                <c:pt idx="1036">
                  <c:v>69.383069971943286</c:v>
                </c:pt>
                <c:pt idx="1037">
                  <c:v>69.101888333845807</c:v>
                </c:pt>
                <c:pt idx="1038">
                  <c:v>69.065653359962425</c:v>
                </c:pt>
                <c:pt idx="1039">
                  <c:v>69.827252232101216</c:v>
                </c:pt>
                <c:pt idx="1040">
                  <c:v>69.543898878383757</c:v>
                </c:pt>
                <c:pt idx="1041">
                  <c:v>69.767964855510201</c:v>
                </c:pt>
                <c:pt idx="1042">
                  <c:v>69.152540951711387</c:v>
                </c:pt>
                <c:pt idx="1043">
                  <c:v>68.914330622101005</c:v>
                </c:pt>
                <c:pt idx="1044">
                  <c:v>68.627714543993122</c:v>
                </c:pt>
                <c:pt idx="1045">
                  <c:v>69.242604185856365</c:v>
                </c:pt>
                <c:pt idx="1046">
                  <c:v>68.80674473892779</c:v>
                </c:pt>
                <c:pt idx="1047">
                  <c:v>69.136647931120947</c:v>
                </c:pt>
                <c:pt idx="1048">
                  <c:v>68.525843027558906</c:v>
                </c:pt>
                <c:pt idx="1049">
                  <c:v>68.759215337914398</c:v>
                </c:pt>
                <c:pt idx="1050">
                  <c:v>68.678671219603416</c:v>
                </c:pt>
                <c:pt idx="1051">
                  <c:v>67.615588212564234</c:v>
                </c:pt>
                <c:pt idx="1052">
                  <c:v>67.940938729615752</c:v>
                </c:pt>
                <c:pt idx="1053">
                  <c:v>68.53088354471204</c:v>
                </c:pt>
                <c:pt idx="1054">
                  <c:v>67.904801594322734</c:v>
                </c:pt>
                <c:pt idx="1055">
                  <c:v>68.130206073993165</c:v>
                </c:pt>
                <c:pt idx="1056">
                  <c:v>67.990417971212509</c:v>
                </c:pt>
                <c:pt idx="1057">
                  <c:v>67.824470171369114</c:v>
                </c:pt>
                <c:pt idx="1058">
                  <c:v>67.774774668604266</c:v>
                </c:pt>
                <c:pt idx="1059">
                  <c:v>68.338774483425922</c:v>
                </c:pt>
                <c:pt idx="1060">
                  <c:v>68.053347976418252</c:v>
                </c:pt>
                <c:pt idx="1061">
                  <c:v>68.31154265735708</c:v>
                </c:pt>
                <c:pt idx="1062">
                  <c:v>67.900809608620619</c:v>
                </c:pt>
                <c:pt idx="1063">
                  <c:v>67.616898659685859</c:v>
                </c:pt>
                <c:pt idx="1064">
                  <c:v>67.857350518782383</c:v>
                </c:pt>
                <c:pt idx="1065">
                  <c:v>68.810765186301836</c:v>
                </c:pt>
                <c:pt idx="1066">
                  <c:v>68.610610412970019</c:v>
                </c:pt>
                <c:pt idx="1067">
                  <c:v>68.892517174076147</c:v>
                </c:pt>
                <c:pt idx="1068">
                  <c:v>68.649627054420719</c:v>
                </c:pt>
                <c:pt idx="1069">
                  <c:v>68.417692175015318</c:v>
                </c:pt>
                <c:pt idx="1070">
                  <c:v>68.384648435711014</c:v>
                </c:pt>
                <c:pt idx="1071">
                  <c:v>68.980175196972084</c:v>
                </c:pt>
                <c:pt idx="1072">
                  <c:v>68.978678452532122</c:v>
                </c:pt>
                <c:pt idx="1073">
                  <c:v>69.943200843904023</c:v>
                </c:pt>
                <c:pt idx="1074">
                  <c:v>69.542176854088936</c:v>
                </c:pt>
                <c:pt idx="1075">
                  <c:v>69.844668907345024</c:v>
                </c:pt>
                <c:pt idx="1076">
                  <c:v>69.669050004632311</c:v>
                </c:pt>
                <c:pt idx="1077">
                  <c:v>69.225505940933829</c:v>
                </c:pt>
                <c:pt idx="1078">
                  <c:v>69.528558972390499</c:v>
                </c:pt>
                <c:pt idx="1079">
                  <c:v>70.707589100340371</c:v>
                </c:pt>
                <c:pt idx="1080">
                  <c:v>70.365655887820026</c:v>
                </c:pt>
                <c:pt idx="1081">
                  <c:v>70.444578931382026</c:v>
                </c:pt>
                <c:pt idx="1082">
                  <c:v>70.431814676822569</c:v>
                </c:pt>
                <c:pt idx="1083">
                  <c:v>70.403418474199256</c:v>
                </c:pt>
                <c:pt idx="1084">
                  <c:v>70.753704425023628</c:v>
                </c:pt>
                <c:pt idx="1085">
                  <c:v>71.523462533727695</c:v>
                </c:pt>
                <c:pt idx="1086">
                  <c:v>71.350932096981381</c:v>
                </c:pt>
                <c:pt idx="1087">
                  <c:v>72.041955146771187</c:v>
                </c:pt>
                <c:pt idx="1088">
                  <c:v>71.379174346510396</c:v>
                </c:pt>
                <c:pt idx="1089">
                  <c:v>70.952723658567066</c:v>
                </c:pt>
                <c:pt idx="1090">
                  <c:v>71.683816401659115</c:v>
                </c:pt>
                <c:pt idx="1091">
                  <c:v>72.925954535489822</c:v>
                </c:pt>
                <c:pt idx="1092">
                  <c:v>72.492473543882326</c:v>
                </c:pt>
                <c:pt idx="1093">
                  <c:v>73.001021534019685</c:v>
                </c:pt>
                <c:pt idx="1094">
                  <c:v>72.752803334408455</c:v>
                </c:pt>
                <c:pt idx="1095">
                  <c:v>72.751215920159396</c:v>
                </c:pt>
                <c:pt idx="1096">
                  <c:v>72.623331345892595</c:v>
                </c:pt>
                <c:pt idx="1097">
                  <c:v>73.07358714860689</c:v>
                </c:pt>
                <c:pt idx="1098">
                  <c:v>72.918663125574298</c:v>
                </c:pt>
                <c:pt idx="1099">
                  <c:v>73.581597448108639</c:v>
                </c:pt>
                <c:pt idx="1100">
                  <c:v>73.054470287091661</c:v>
                </c:pt>
                <c:pt idx="1101">
                  <c:v>73.53976053716201</c:v>
                </c:pt>
                <c:pt idx="1102">
                  <c:v>73.155520400509715</c:v>
                </c:pt>
                <c:pt idx="1103">
                  <c:v>72.717501730350008</c:v>
                </c:pt>
                <c:pt idx="1104">
                  <c:v>73.018905300866564</c:v>
                </c:pt>
                <c:pt idx="1105">
                  <c:v>73.791636352368982</c:v>
                </c:pt>
                <c:pt idx="1106">
                  <c:v>73.402212683621784</c:v>
                </c:pt>
                <c:pt idx="1107">
                  <c:v>73.772579765398334</c:v>
                </c:pt>
                <c:pt idx="1108">
                  <c:v>73.601350419158464</c:v>
                </c:pt>
                <c:pt idx="1109">
                  <c:v>72.746685064013704</c:v>
                </c:pt>
                <c:pt idx="1110">
                  <c:v>73.132662517005954</c:v>
                </c:pt>
                <c:pt idx="1111">
                  <c:v>74.167359567399643</c:v>
                </c:pt>
                <c:pt idx="1112">
                  <c:v>73.647352976365994</c:v>
                </c:pt>
                <c:pt idx="1113">
                  <c:v>74.142948732776716</c:v>
                </c:pt>
                <c:pt idx="1114">
                  <c:v>73.995533503847795</c:v>
                </c:pt>
                <c:pt idx="1115">
                  <c:v>73.836363272053433</c:v>
                </c:pt>
                <c:pt idx="1116">
                  <c:v>73.553323258254295</c:v>
                </c:pt>
                <c:pt idx="1117">
                  <c:v>74.140195112159319</c:v>
                </c:pt>
                <c:pt idx="1118">
                  <c:v>73.64859774560361</c:v>
                </c:pt>
                <c:pt idx="1119">
                  <c:v>74.155603867459234</c:v>
                </c:pt>
                <c:pt idx="1120">
                  <c:v>73.971301511050243</c:v>
                </c:pt>
                <c:pt idx="1121">
                  <c:v>73.807466024098247</c:v>
                </c:pt>
                <c:pt idx="1122">
                  <c:v>73.653921461606743</c:v>
                </c:pt>
                <c:pt idx="1123">
                  <c:v>74.148778088651284</c:v>
                </c:pt>
                <c:pt idx="1124">
                  <c:v>73.743622311319001</c:v>
                </c:pt>
                <c:pt idx="1125">
                  <c:v>74.093725328013534</c:v>
                </c:pt>
                <c:pt idx="1126">
                  <c:v>73.482165431496298</c:v>
                </c:pt>
                <c:pt idx="1127">
                  <c:v>72.865634218305544</c:v>
                </c:pt>
                <c:pt idx="1128">
                  <c:v>73.194935099406635</c:v>
                </c:pt>
                <c:pt idx="1129">
                  <c:v>74.384679516663979</c:v>
                </c:pt>
                <c:pt idx="1130">
                  <c:v>73.815739122528896</c:v>
                </c:pt>
                <c:pt idx="1131">
                  <c:v>74.256466790434786</c:v>
                </c:pt>
                <c:pt idx="1132">
                  <c:v>73.753681652885973</c:v>
                </c:pt>
                <c:pt idx="1133">
                  <c:v>73.56327036902178</c:v>
                </c:pt>
                <c:pt idx="1134">
                  <c:v>73.311601637056341</c:v>
                </c:pt>
                <c:pt idx="1135">
                  <c:v>73.715015655142139</c:v>
                </c:pt>
                <c:pt idx="1136">
                  <c:v>73.462948894465029</c:v>
                </c:pt>
                <c:pt idx="1137">
                  <c:v>73.677955320429817</c:v>
                </c:pt>
                <c:pt idx="1138">
                  <c:v>73.287604416831499</c:v>
                </c:pt>
                <c:pt idx="1139">
                  <c:v>73.411658793982213</c:v>
                </c:pt>
                <c:pt idx="1140">
                  <c:v>72.933126383230146</c:v>
                </c:pt>
                <c:pt idx="1141">
                  <c:v>72.542427010590345</c:v>
                </c:pt>
                <c:pt idx="1142">
                  <c:v>74.718765298649927</c:v>
                </c:pt>
                <c:pt idx="1143">
                  <c:v>74.882613970300469</c:v>
                </c:pt>
                <c:pt idx="1144">
                  <c:v>73.855789228433977</c:v>
                </c:pt>
                <c:pt idx="1145">
                  <c:v>73.781382059300583</c:v>
                </c:pt>
                <c:pt idx="1146">
                  <c:v>73.752184591776171</c:v>
                </c:pt>
                <c:pt idx="1147">
                  <c:v>73.672534628833148</c:v>
                </c:pt>
                <c:pt idx="1148">
                  <c:v>73.279951885254178</c:v>
                </c:pt>
                <c:pt idx="1149">
                  <c:v>73.819076039987081</c:v>
                </c:pt>
                <c:pt idx="1150">
                  <c:v>73.375348098254122</c:v>
                </c:pt>
                <c:pt idx="1151">
                  <c:v>73.725679695983217</c:v>
                </c:pt>
                <c:pt idx="1152">
                  <c:v>72.954703454357045</c:v>
                </c:pt>
                <c:pt idx="1153">
                  <c:v>72.465450518420027</c:v>
                </c:pt>
                <c:pt idx="1154">
                  <c:v>72.682608696940946</c:v>
                </c:pt>
                <c:pt idx="1155">
                  <c:v>73.553022020763891</c:v>
                </c:pt>
                <c:pt idx="1156">
                  <c:v>73.018837301696905</c:v>
                </c:pt>
                <c:pt idx="1157">
                  <c:v>73.480476004302744</c:v>
                </c:pt>
                <c:pt idx="1158">
                  <c:v>72.848585701626391</c:v>
                </c:pt>
                <c:pt idx="1159">
                  <c:v>73.248384351380892</c:v>
                </c:pt>
                <c:pt idx="1160">
                  <c:v>72.947006460139548</c:v>
                </c:pt>
                <c:pt idx="1161">
                  <c:v>71.807193807361841</c:v>
                </c:pt>
                <c:pt idx="1162">
                  <c:v>72.098941751087281</c:v>
                </c:pt>
                <c:pt idx="1163">
                  <c:v>72.643475526243463</c:v>
                </c:pt>
                <c:pt idx="1164">
                  <c:v>71.990068039930506</c:v>
                </c:pt>
                <c:pt idx="1165">
                  <c:v>72.42349956087304</c:v>
                </c:pt>
                <c:pt idx="1166">
                  <c:v>72.370269413026676</c:v>
                </c:pt>
                <c:pt idx="1167">
                  <c:v>72.11288696235259</c:v>
                </c:pt>
                <c:pt idx="1168">
                  <c:v>71.707121560914928</c:v>
                </c:pt>
                <c:pt idx="1169">
                  <c:v>72.228429576896986</c:v>
                </c:pt>
                <c:pt idx="1170">
                  <c:v>71.712051931897975</c:v>
                </c:pt>
                <c:pt idx="1171">
                  <c:v>71.960163686304469</c:v>
                </c:pt>
                <c:pt idx="1172">
                  <c:v>71.347067368395273</c:v>
                </c:pt>
                <c:pt idx="1173">
                  <c:v>71.10779579056701</c:v>
                </c:pt>
                <c:pt idx="1174">
                  <c:v>70.978172305873969</c:v>
                </c:pt>
                <c:pt idx="1175">
                  <c:v>71.659796001664574</c:v>
                </c:pt>
                <c:pt idx="1176">
                  <c:v>71.361656260671779</c:v>
                </c:pt>
                <c:pt idx="1177">
                  <c:v>72.132941853158542</c:v>
                </c:pt>
                <c:pt idx="1178">
                  <c:v>71.502691088224765</c:v>
                </c:pt>
                <c:pt idx="1179">
                  <c:v>71.891220335811141</c:v>
                </c:pt>
                <c:pt idx="1180">
                  <c:v>71.727164050412313</c:v>
                </c:pt>
                <c:pt idx="1181">
                  <c:v>70.700817290205123</c:v>
                </c:pt>
                <c:pt idx="1182">
                  <c:v>71.16226114782414</c:v>
                </c:pt>
                <c:pt idx="1183">
                  <c:v>71.992266445441203</c:v>
                </c:pt>
                <c:pt idx="1184">
                  <c:v>71.5900571178219</c:v>
                </c:pt>
                <c:pt idx="1185">
                  <c:v>71.920769018924716</c:v>
                </c:pt>
                <c:pt idx="1186">
                  <c:v>71.746084658103101</c:v>
                </c:pt>
                <c:pt idx="1187">
                  <c:v>71.594566532707361</c:v>
                </c:pt>
                <c:pt idx="1188">
                  <c:v>71.934898789185013</c:v>
                </c:pt>
                <c:pt idx="1189">
                  <c:v>72.71527997641185</c:v>
                </c:pt>
                <c:pt idx="1190">
                  <c:v>72.558205296006605</c:v>
                </c:pt>
                <c:pt idx="1191">
                  <c:v>73.055081716327805</c:v>
                </c:pt>
                <c:pt idx="1192">
                  <c:v>72.561623169758391</c:v>
                </c:pt>
                <c:pt idx="1193">
                  <c:v>72.231290433068224</c:v>
                </c:pt>
                <c:pt idx="1194">
                  <c:v>72.787013608843367</c:v>
                </c:pt>
                <c:pt idx="1195">
                  <c:v>73.879371990405332</c:v>
                </c:pt>
                <c:pt idx="1196">
                  <c:v>73.458428734627901</c:v>
                </c:pt>
                <c:pt idx="1197">
                  <c:v>73.984444763921161</c:v>
                </c:pt>
                <c:pt idx="1198">
                  <c:v>73.462978839826732</c:v>
                </c:pt>
                <c:pt idx="1199">
                  <c:v>72.914442495683545</c:v>
                </c:pt>
                <c:pt idx="1200">
                  <c:v>73.470798506882062</c:v>
                </c:pt>
                <c:pt idx="1201">
                  <c:v>74.616397421091577</c:v>
                </c:pt>
                <c:pt idx="1202">
                  <c:v>74.236925157375623</c:v>
                </c:pt>
                <c:pt idx="1203">
                  <c:v>74.747490075988097</c:v>
                </c:pt>
                <c:pt idx="1204">
                  <c:v>74.248736067637864</c:v>
                </c:pt>
                <c:pt idx="1205">
                  <c:v>74.647174751137882</c:v>
                </c:pt>
                <c:pt idx="1206">
                  <c:v>74.052398318382004</c:v>
                </c:pt>
                <c:pt idx="1207">
                  <c:v>73.827757130257154</c:v>
                </c:pt>
                <c:pt idx="1208">
                  <c:v>73.879746885762628</c:v>
                </c:pt>
                <c:pt idx="1209">
                  <c:v>74.675298682205792</c:v>
                </c:pt>
                <c:pt idx="1210">
                  <c:v>74.176978596269649</c:v>
                </c:pt>
                <c:pt idx="1211">
                  <c:v>74.605274518019584</c:v>
                </c:pt>
                <c:pt idx="1212">
                  <c:v>74.443882236757091</c:v>
                </c:pt>
                <c:pt idx="1213">
                  <c:v>73.449069135909653</c:v>
                </c:pt>
                <c:pt idx="1214">
                  <c:v>73.64312268685461</c:v>
                </c:pt>
                <c:pt idx="1215">
                  <c:v>74.493147738689856</c:v>
                </c:pt>
                <c:pt idx="1216">
                  <c:v>73.885962317347818</c:v>
                </c:pt>
                <c:pt idx="1217">
                  <c:v>74.049156769666709</c:v>
                </c:pt>
                <c:pt idx="1218">
                  <c:v>73.750816406984839</c:v>
                </c:pt>
                <c:pt idx="1219">
                  <c:v>73.192528973114122</c:v>
                </c:pt>
                <c:pt idx="1220">
                  <c:v>73.265179376111107</c:v>
                </c:pt>
                <c:pt idx="1221">
                  <c:v>74.039163466760229</c:v>
                </c:pt>
                <c:pt idx="1222">
                  <c:v>73.538856621344308</c:v>
                </c:pt>
                <c:pt idx="1223">
                  <c:v>73.96962049241057</c:v>
                </c:pt>
                <c:pt idx="1224">
                  <c:v>73.798055451775923</c:v>
                </c:pt>
                <c:pt idx="1225">
                  <c:v>73.698233927109271</c:v>
                </c:pt>
                <c:pt idx="1226">
                  <c:v>73.238567854278784</c:v>
                </c:pt>
                <c:pt idx="1227">
                  <c:v>73.690561211929719</c:v>
                </c:pt>
                <c:pt idx="1228">
                  <c:v>73.04137140124682</c:v>
                </c:pt>
                <c:pt idx="1229">
                  <c:v>73.62060476579164</c:v>
                </c:pt>
                <c:pt idx="1230">
                  <c:v>72.939743809386329</c:v>
                </c:pt>
                <c:pt idx="1231">
                  <c:v>72.519549731444158</c:v>
                </c:pt>
                <c:pt idx="1232">
                  <c:v>72.63127388692503</c:v>
                </c:pt>
                <c:pt idx="1233">
                  <c:v>73.642858541144335</c:v>
                </c:pt>
                <c:pt idx="1234">
                  <c:v>73.028516852522742</c:v>
                </c:pt>
                <c:pt idx="1235">
                  <c:v>73.402631663831912</c:v>
                </c:pt>
                <c:pt idx="1236">
                  <c:v>72.537347380760821</c:v>
                </c:pt>
                <c:pt idx="1237">
                  <c:v>71.989143581663114</c:v>
                </c:pt>
                <c:pt idx="1238">
                  <c:v>72.288753568682168</c:v>
                </c:pt>
                <c:pt idx="1239">
                  <c:v>73.232064165367433</c:v>
                </c:pt>
                <c:pt idx="1240">
                  <c:v>72.844988736354978</c:v>
                </c:pt>
                <c:pt idx="1241">
                  <c:v>73.366435278514246</c:v>
                </c:pt>
                <c:pt idx="1242">
                  <c:v>72.62215262580456</c:v>
                </c:pt>
                <c:pt idx="1243">
                  <c:v>72.142376579426426</c:v>
                </c:pt>
                <c:pt idx="1244">
                  <c:v>72.336310785639938</c:v>
                </c:pt>
                <c:pt idx="1245">
                  <c:v>73.189410781522767</c:v>
                </c:pt>
                <c:pt idx="1246">
                  <c:v>72.678981153357171</c:v>
                </c:pt>
                <c:pt idx="1247">
                  <c:v>73.110450167737199</c:v>
                </c:pt>
                <c:pt idx="1248">
                  <c:v>72.63124526507022</c:v>
                </c:pt>
                <c:pt idx="1249">
                  <c:v>73.033912713585238</c:v>
                </c:pt>
                <c:pt idx="1250">
                  <c:v>72.319377469959647</c:v>
                </c:pt>
                <c:pt idx="1251">
                  <c:v>72.207840232130337</c:v>
                </c:pt>
                <c:pt idx="1252">
                  <c:v>72.043120792347011</c:v>
                </c:pt>
                <c:pt idx="1253">
                  <c:v>72.873215977296994</c:v>
                </c:pt>
                <c:pt idx="1254">
                  <c:v>72.16019658881153</c:v>
                </c:pt>
                <c:pt idx="1255">
                  <c:v>72.665005907838434</c:v>
                </c:pt>
                <c:pt idx="1256">
                  <c:v>72.388647581823165</c:v>
                </c:pt>
                <c:pt idx="1257">
                  <c:v>72.192346006233208</c:v>
                </c:pt>
                <c:pt idx="1258">
                  <c:v>71.790748260551311</c:v>
                </c:pt>
                <c:pt idx="1259">
                  <c:v>72.100838520066262</c:v>
                </c:pt>
                <c:pt idx="1260">
                  <c:v>71.475491644513738</c:v>
                </c:pt>
                <c:pt idx="1261">
                  <c:v>71.828462132952566</c:v>
                </c:pt>
                <c:pt idx="1262">
                  <c:v>70.998340844746735</c:v>
                </c:pt>
                <c:pt idx="1263">
                  <c:v>70.443584987548007</c:v>
                </c:pt>
                <c:pt idx="1264">
                  <c:v>70.654115469471236</c:v>
                </c:pt>
                <c:pt idx="1265">
                  <c:v>71.54043206776592</c:v>
                </c:pt>
                <c:pt idx="1266">
                  <c:v>71.035888294338562</c:v>
                </c:pt>
                <c:pt idx="1267">
                  <c:v>71.45305549727567</c:v>
                </c:pt>
                <c:pt idx="1268">
                  <c:v>70.966901379454043</c:v>
                </c:pt>
                <c:pt idx="1269">
                  <c:v>71.154005331438213</c:v>
                </c:pt>
                <c:pt idx="1270">
                  <c:v>70.377526580945087</c:v>
                </c:pt>
                <c:pt idx="1271">
                  <c:v>70.237369801156873</c:v>
                </c:pt>
                <c:pt idx="1272">
                  <c:v>70.319510068038554</c:v>
                </c:pt>
                <c:pt idx="1273">
                  <c:v>71.257951943315291</c:v>
                </c:pt>
                <c:pt idx="1274">
                  <c:v>70.520700510829641</c:v>
                </c:pt>
                <c:pt idx="1275">
                  <c:v>71.006534965962615</c:v>
                </c:pt>
                <c:pt idx="1276">
                  <c:v>70.731435241370974</c:v>
                </c:pt>
                <c:pt idx="1277">
                  <c:v>69.68394277698701</c:v>
                </c:pt>
                <c:pt idx="1278">
                  <c:v>70.083306995032203</c:v>
                </c:pt>
                <c:pt idx="1279">
                  <c:v>71.057301918852716</c:v>
                </c:pt>
                <c:pt idx="1280">
                  <c:v>70.521741632178433</c:v>
                </c:pt>
                <c:pt idx="1281">
                  <c:v>71.01118070866292</c:v>
                </c:pt>
                <c:pt idx="1282">
                  <c:v>70.831035987210981</c:v>
                </c:pt>
                <c:pt idx="1283">
                  <c:v>70.717958995461899</c:v>
                </c:pt>
                <c:pt idx="1284">
                  <c:v>70.341888708809236</c:v>
                </c:pt>
                <c:pt idx="1285">
                  <c:v>71.042962822274703</c:v>
                </c:pt>
                <c:pt idx="1286">
                  <c:v>70.539645141686862</c:v>
                </c:pt>
                <c:pt idx="1287">
                  <c:v>70.965869927573706</c:v>
                </c:pt>
                <c:pt idx="1288">
                  <c:v>70.46611099243195</c:v>
                </c:pt>
                <c:pt idx="1289">
                  <c:v>69.910320245282961</c:v>
                </c:pt>
                <c:pt idx="1290">
                  <c:v>69.990497367592525</c:v>
                </c:pt>
                <c:pt idx="1291">
                  <c:v>70.983690662960498</c:v>
                </c:pt>
                <c:pt idx="1292">
                  <c:v>70.619027304123819</c:v>
                </c:pt>
                <c:pt idx="1293">
                  <c:v>70.929929055221834</c:v>
                </c:pt>
                <c:pt idx="1294">
                  <c:v>70.334988811385969</c:v>
                </c:pt>
                <c:pt idx="1295">
                  <c:v>70.856366469420578</c:v>
                </c:pt>
                <c:pt idx="1296">
                  <c:v>70.066089465011913</c:v>
                </c:pt>
                <c:pt idx="1297">
                  <c:v>69.863990679820944</c:v>
                </c:pt>
                <c:pt idx="1298">
                  <c:v>70.069012275352591</c:v>
                </c:pt>
                <c:pt idx="1299">
                  <c:v>70.721936279708416</c:v>
                </c:pt>
                <c:pt idx="1300">
                  <c:v>70.118126438462454</c:v>
                </c:pt>
                <c:pt idx="1301">
                  <c:v>70.486294685862333</c:v>
                </c:pt>
                <c:pt idx="1302">
                  <c:v>70.423943156260052</c:v>
                </c:pt>
                <c:pt idx="1303">
                  <c:v>70.322246344323148</c:v>
                </c:pt>
                <c:pt idx="1304">
                  <c:v>69.858985144121547</c:v>
                </c:pt>
                <c:pt idx="1305">
                  <c:v>70.504714670134874</c:v>
                </c:pt>
                <c:pt idx="1306">
                  <c:v>69.789127065749199</c:v>
                </c:pt>
                <c:pt idx="1307">
                  <c:v>70.264881076351884</c:v>
                </c:pt>
                <c:pt idx="1308">
                  <c:v>69.973744450809392</c:v>
                </c:pt>
                <c:pt idx="1309">
                  <c:v>69.760205954381448</c:v>
                </c:pt>
                <c:pt idx="1310">
                  <c:v>69.434018363341821</c:v>
                </c:pt>
                <c:pt idx="1311">
                  <c:v>70.388928752993507</c:v>
                </c:pt>
                <c:pt idx="1312">
                  <c:v>69.927875899448338</c:v>
                </c:pt>
                <c:pt idx="1313">
                  <c:v>70.055739406754185</c:v>
                </c:pt>
                <c:pt idx="1314">
                  <c:v>69.541937164937352</c:v>
                </c:pt>
                <c:pt idx="1315">
                  <c:v>69.030520424391554</c:v>
                </c:pt>
                <c:pt idx="1316">
                  <c:v>68.904562472257822</c:v>
                </c:pt>
                <c:pt idx="1317">
                  <c:v>69.904919062396587</c:v>
                </c:pt>
                <c:pt idx="1318">
                  <c:v>69.384273169125009</c:v>
                </c:pt>
                <c:pt idx="1319">
                  <c:v>69.806454102771767</c:v>
                </c:pt>
                <c:pt idx="1320">
                  <c:v>69.344162293517954</c:v>
                </c:pt>
                <c:pt idx="1321">
                  <c:v>69.784979708724848</c:v>
                </c:pt>
                <c:pt idx="1322">
                  <c:v>69.628866166878652</c:v>
                </c:pt>
                <c:pt idx="1323">
                  <c:v>69.471047950960028</c:v>
                </c:pt>
                <c:pt idx="1324">
                  <c:v>69.092454445606492</c:v>
                </c:pt>
                <c:pt idx="1325">
                  <c:v>69.576142341308582</c:v>
                </c:pt>
                <c:pt idx="1326">
                  <c:v>69.09567105026953</c:v>
                </c:pt>
                <c:pt idx="1327">
                  <c:v>69.705307056806262</c:v>
                </c:pt>
                <c:pt idx="1328">
                  <c:v>68.754397582894171</c:v>
                </c:pt>
                <c:pt idx="1329">
                  <c:v>68.157874710672147</c:v>
                </c:pt>
                <c:pt idx="1330">
                  <c:v>68.499949885721847</c:v>
                </c:pt>
                <c:pt idx="1331">
                  <c:v>69.599046976992199</c:v>
                </c:pt>
                <c:pt idx="1332">
                  <c:v>69.204821748377242</c:v>
                </c:pt>
                <c:pt idx="1333">
                  <c:v>69.306547120427624</c:v>
                </c:pt>
                <c:pt idx="1334">
                  <c:v>68.740995070456336</c:v>
                </c:pt>
                <c:pt idx="1335">
                  <c:v>69.280356489806124</c:v>
                </c:pt>
                <c:pt idx="1336">
                  <c:v>69.21438826768113</c:v>
                </c:pt>
                <c:pt idx="1337">
                  <c:v>68.112898002756779</c:v>
                </c:pt>
                <c:pt idx="1338">
                  <c:v>68.502555950955539</c:v>
                </c:pt>
                <c:pt idx="1339">
                  <c:v>69.664096316399508</c:v>
                </c:pt>
                <c:pt idx="1340">
                  <c:v>69.094947484045193</c:v>
                </c:pt>
                <c:pt idx="1341">
                  <c:v>69.258823311079695</c:v>
                </c:pt>
                <c:pt idx="1342">
                  <c:v>69.196141355313827</c:v>
                </c:pt>
                <c:pt idx="1343">
                  <c:v>69.140855958726092</c:v>
                </c:pt>
                <c:pt idx="1344">
                  <c:v>68.787636347562824</c:v>
                </c:pt>
                <c:pt idx="1345">
                  <c:v>69.455333602319257</c:v>
                </c:pt>
                <c:pt idx="1346">
                  <c:v>68.957918294389756</c:v>
                </c:pt>
                <c:pt idx="1347">
                  <c:v>69.578848520647767</c:v>
                </c:pt>
                <c:pt idx="1348">
                  <c:v>68.866998743304805</c:v>
                </c:pt>
                <c:pt idx="1349">
                  <c:v>68.038460137720762</c:v>
                </c:pt>
                <c:pt idx="1350">
                  <c:v>68.241089894553937</c:v>
                </c:pt>
                <c:pt idx="1351">
                  <c:v>68.858242332024886</c:v>
                </c:pt>
                <c:pt idx="1352">
                  <c:v>68.71514124929756</c:v>
                </c:pt>
                <c:pt idx="1353">
                  <c:v>69.502988592807895</c:v>
                </c:pt>
                <c:pt idx="1354">
                  <c:v>68.945849233063001</c:v>
                </c:pt>
                <c:pt idx="1355">
                  <c:v>69.30910707062128</c:v>
                </c:pt>
                <c:pt idx="1356">
                  <c:v>69.142375947312175</c:v>
                </c:pt>
                <c:pt idx="1357">
                  <c:v>68.170154204035086</c:v>
                </c:pt>
                <c:pt idx="1358">
                  <c:v>68.318919459991932</c:v>
                </c:pt>
                <c:pt idx="1359">
                  <c:v>69.142675442742899</c:v>
                </c:pt>
                <c:pt idx="1360">
                  <c:v>68.547334728190776</c:v>
                </c:pt>
                <c:pt idx="1361">
                  <c:v>68.919481361087321</c:v>
                </c:pt>
                <c:pt idx="1362">
                  <c:v>68.85186418932426</c:v>
                </c:pt>
                <c:pt idx="1363">
                  <c:v>68.790613142069887</c:v>
                </c:pt>
                <c:pt idx="1364">
                  <c:v>68.475764962958394</c:v>
                </c:pt>
                <c:pt idx="1365">
                  <c:v>68.983691024470716</c:v>
                </c:pt>
                <c:pt idx="1366">
                  <c:v>68.261432353775263</c:v>
                </c:pt>
                <c:pt idx="1367">
                  <c:v>68.715822965082396</c:v>
                </c:pt>
                <c:pt idx="1368">
                  <c:v>68.666065144870757</c:v>
                </c:pt>
                <c:pt idx="1369">
                  <c:v>68.247719260745654</c:v>
                </c:pt>
                <c:pt idx="1370">
                  <c:v>68.022147180372215</c:v>
                </c:pt>
                <c:pt idx="1371">
                  <c:v>68.749399449745681</c:v>
                </c:pt>
                <c:pt idx="1372">
                  <c:v>68.288797286621246</c:v>
                </c:pt>
                <c:pt idx="1373">
                  <c:v>68.699113730436622</c:v>
                </c:pt>
                <c:pt idx="1374">
                  <c:v>68.093472560411612</c:v>
                </c:pt>
                <c:pt idx="1375">
                  <c:v>67.518215070737867</c:v>
                </c:pt>
                <c:pt idx="1376">
                  <c:v>67.831014452719501</c:v>
                </c:pt>
                <c:pt idx="1377">
                  <c:v>68.708726636325835</c:v>
                </c:pt>
                <c:pt idx="1378">
                  <c:v>68.209290909039822</c:v>
                </c:pt>
                <c:pt idx="1379">
                  <c:v>68.615187772880063</c:v>
                </c:pt>
                <c:pt idx="1380">
                  <c:v>68.04940014430268</c:v>
                </c:pt>
                <c:pt idx="1381">
                  <c:v>68.554094851862416</c:v>
                </c:pt>
                <c:pt idx="1382">
                  <c:v>67.913140161755024</c:v>
                </c:pt>
                <c:pt idx="1383">
                  <c:v>67.632409885740145</c:v>
                </c:pt>
                <c:pt idx="1384">
                  <c:v>67.722593620933452</c:v>
                </c:pt>
                <c:pt idx="1385">
                  <c:v>68.609302708425417</c:v>
                </c:pt>
                <c:pt idx="1386">
                  <c:v>68.026800886817099</c:v>
                </c:pt>
                <c:pt idx="1387">
                  <c:v>68.390653832614518</c:v>
                </c:pt>
                <c:pt idx="1388">
                  <c:v>68.224044521166917</c:v>
                </c:pt>
                <c:pt idx="1389">
                  <c:v>68.098225219895781</c:v>
                </c:pt>
                <c:pt idx="1390">
                  <c:v>67.637533435222792</c:v>
                </c:pt>
                <c:pt idx="1391">
                  <c:v>68.235546530527714</c:v>
                </c:pt>
                <c:pt idx="1392">
                  <c:v>67.632105203302061</c:v>
                </c:pt>
                <c:pt idx="1393">
                  <c:v>67.98914654889272</c:v>
                </c:pt>
                <c:pt idx="1394">
                  <c:v>67.307966319927601</c:v>
                </c:pt>
                <c:pt idx="1395">
                  <c:v>66.87174369572449</c:v>
                </c:pt>
                <c:pt idx="1396">
                  <c:v>67.02461886614563</c:v>
                </c:pt>
                <c:pt idx="1397">
                  <c:v>67.882649138348768</c:v>
                </c:pt>
                <c:pt idx="1398">
                  <c:v>67.308691175538655</c:v>
                </c:pt>
                <c:pt idx="1399">
                  <c:v>67.811319208671705</c:v>
                </c:pt>
                <c:pt idx="1400">
                  <c:v>67.237525200592856</c:v>
                </c:pt>
                <c:pt idx="1401">
                  <c:v>66.974556289099979</c:v>
                </c:pt>
                <c:pt idx="1402">
                  <c:v>66.578714383752526</c:v>
                </c:pt>
                <c:pt idx="1403">
                  <c:v>66.61881778799841</c:v>
                </c:pt>
                <c:pt idx="1404">
                  <c:v>66.669235676938939</c:v>
                </c:pt>
                <c:pt idx="1405">
                  <c:v>67.392629304148613</c:v>
                </c:pt>
                <c:pt idx="1406">
                  <c:v>66.827945832916839</c:v>
                </c:pt>
                <c:pt idx="1407">
                  <c:v>67.003655144505942</c:v>
                </c:pt>
                <c:pt idx="1408">
                  <c:v>66.954658551537463</c:v>
                </c:pt>
                <c:pt idx="1409">
                  <c:v>66.902212278428621</c:v>
                </c:pt>
                <c:pt idx="1410">
                  <c:v>66.579497432135199</c:v>
                </c:pt>
                <c:pt idx="1411">
                  <c:v>66.881819195010038</c:v>
                </c:pt>
                <c:pt idx="1412">
                  <c:v>66.519522386710165</c:v>
                </c:pt>
                <c:pt idx="1413">
                  <c:v>66.803592041592211</c:v>
                </c:pt>
                <c:pt idx="1414">
                  <c:v>66.101522857519768</c:v>
                </c:pt>
                <c:pt idx="1415">
                  <c:v>65.469036937678439</c:v>
                </c:pt>
                <c:pt idx="1416">
                  <c:v>65.458199347139086</c:v>
                </c:pt>
                <c:pt idx="1417">
                  <c:v>66.315007701200258</c:v>
                </c:pt>
                <c:pt idx="1418">
                  <c:v>65.964369800445425</c:v>
                </c:pt>
                <c:pt idx="1419">
                  <c:v>66.60221188709798</c:v>
                </c:pt>
                <c:pt idx="1420">
                  <c:v>65.929546679073965</c:v>
                </c:pt>
                <c:pt idx="1421">
                  <c:v>66.373915052859033</c:v>
                </c:pt>
                <c:pt idx="1422">
                  <c:v>66.213468294569225</c:v>
                </c:pt>
                <c:pt idx="1423">
                  <c:v>65.300395407108041</c:v>
                </c:pt>
                <c:pt idx="1424">
                  <c:v>65.458233182762044</c:v>
                </c:pt>
                <c:pt idx="1425">
                  <c:v>66.407608959108146</c:v>
                </c:pt>
                <c:pt idx="1426">
                  <c:v>66.040487652641445</c:v>
                </c:pt>
                <c:pt idx="1427">
                  <c:v>66.183866293711333</c:v>
                </c:pt>
                <c:pt idx="1428">
                  <c:v>66.021248432186042</c:v>
                </c:pt>
                <c:pt idx="1429">
                  <c:v>65.875626260007394</c:v>
                </c:pt>
                <c:pt idx="1430">
                  <c:v>65.537384708269144</c:v>
                </c:pt>
                <c:pt idx="1431">
                  <c:v>66.194495596306396</c:v>
                </c:pt>
                <c:pt idx="1432">
                  <c:v>65.634460418306872</c:v>
                </c:pt>
                <c:pt idx="1433">
                  <c:v>65.951816846202391</c:v>
                </c:pt>
                <c:pt idx="1434">
                  <c:v>65.393428998800246</c:v>
                </c:pt>
                <c:pt idx="1435">
                  <c:v>65.207003463909501</c:v>
                </c:pt>
                <c:pt idx="1436">
                  <c:v>65.109086974131444</c:v>
                </c:pt>
                <c:pt idx="1437">
                  <c:v>65.886332606686807</c:v>
                </c:pt>
                <c:pt idx="1438">
                  <c:v>65.300230932800247</c:v>
                </c:pt>
                <c:pt idx="1439">
                  <c:v>65.619145378240617</c:v>
                </c:pt>
                <c:pt idx="1440">
                  <c:v>65.163689401642657</c:v>
                </c:pt>
                <c:pt idx="1441">
                  <c:v>65.490050668713053</c:v>
                </c:pt>
                <c:pt idx="1442">
                  <c:v>68.39703596406909</c:v>
                </c:pt>
                <c:pt idx="1443">
                  <c:v>68.703284256880607</c:v>
                </c:pt>
                <c:pt idx="1444">
                  <c:v>66.834328815484483</c:v>
                </c:pt>
                <c:pt idx="1445">
                  <c:v>66.224466076655887</c:v>
                </c:pt>
                <c:pt idx="1446">
                  <c:v>65.619732555281743</c:v>
                </c:pt>
                <c:pt idx="1447">
                  <c:v>65.976317640365693</c:v>
                </c:pt>
                <c:pt idx="1448">
                  <c:v>65.368423575074388</c:v>
                </c:pt>
                <c:pt idx="1449">
                  <c:v>64.80831515355149</c:v>
                </c:pt>
                <c:pt idx="1450">
                  <c:v>64.994134717585567</c:v>
                </c:pt>
                <c:pt idx="1451">
                  <c:v>66.03185329605175</c:v>
                </c:pt>
                <c:pt idx="1452">
                  <c:v>65.250440489465404</c:v>
                </c:pt>
                <c:pt idx="1453">
                  <c:v>65.71332039160616</c:v>
                </c:pt>
                <c:pt idx="1454">
                  <c:v>65.104835015422438</c:v>
                </c:pt>
                <c:pt idx="1455">
                  <c:v>64.732992001855706</c:v>
                </c:pt>
                <c:pt idx="1456">
                  <c:v>64.722533884234025</c:v>
                </c:pt>
                <c:pt idx="1457">
                  <c:v>65.622325149607491</c:v>
                </c:pt>
                <c:pt idx="1458">
                  <c:v>65.001148133018134</c:v>
                </c:pt>
                <c:pt idx="1459">
                  <c:v>65.343542903806437</c:v>
                </c:pt>
                <c:pt idx="1460">
                  <c:v>64.383544336582176</c:v>
                </c:pt>
                <c:pt idx="1461">
                  <c:v>63.768162926366692</c:v>
                </c:pt>
                <c:pt idx="1462">
                  <c:v>63.623085959498752</c:v>
                </c:pt>
                <c:pt idx="1463">
                  <c:v>64.435627415856032</c:v>
                </c:pt>
                <c:pt idx="1464">
                  <c:v>64.208714702163505</c:v>
                </c:pt>
                <c:pt idx="1465">
                  <c:v>65.000848717066347</c:v>
                </c:pt>
                <c:pt idx="1466">
                  <c:v>64.428299369133939</c:v>
                </c:pt>
                <c:pt idx="1467">
                  <c:v>64.623649216121919</c:v>
                </c:pt>
                <c:pt idx="1468">
                  <c:v>64.085168290097116</c:v>
                </c:pt>
                <c:pt idx="1469">
                  <c:v>63.530899017539831</c:v>
                </c:pt>
                <c:pt idx="1470">
                  <c:v>63.640531380197778</c:v>
                </c:pt>
                <c:pt idx="1471">
                  <c:v>64.267753495319397</c:v>
                </c:pt>
                <c:pt idx="1472">
                  <c:v>63.699178456206802</c:v>
                </c:pt>
                <c:pt idx="1473">
                  <c:v>63.71129440693214</c:v>
                </c:pt>
                <c:pt idx="1474">
                  <c:v>63.681493521475922</c:v>
                </c:pt>
                <c:pt idx="1475">
                  <c:v>62.837341003404909</c:v>
                </c:pt>
                <c:pt idx="1476">
                  <c:v>62.830563402659912</c:v>
                </c:pt>
                <c:pt idx="1477">
                  <c:v>63.555116030871716</c:v>
                </c:pt>
                <c:pt idx="1478">
                  <c:v>62.763148946072548</c:v>
                </c:pt>
                <c:pt idx="1479">
                  <c:v>62.819139095202964</c:v>
                </c:pt>
                <c:pt idx="1480">
                  <c:v>62.263245111805368</c:v>
                </c:pt>
                <c:pt idx="1481">
                  <c:v>62.657640891573401</c:v>
                </c:pt>
                <c:pt idx="1482">
                  <c:v>62.209061409610868</c:v>
                </c:pt>
                <c:pt idx="1483">
                  <c:v>62.468536388599503</c:v>
                </c:pt>
                <c:pt idx="1484">
                  <c:v>61.568276597681809</c:v>
                </c:pt>
                <c:pt idx="1485">
                  <c:v>61.560428168000037</c:v>
                </c:pt>
                <c:pt idx="1486">
                  <c:v>61.520485404189934</c:v>
                </c:pt>
                <c:pt idx="1487">
                  <c:v>61.504569850340758</c:v>
                </c:pt>
                <c:pt idx="1488">
                  <c:v>60.643649981212327</c:v>
                </c:pt>
                <c:pt idx="1489">
                  <c:v>60.842965869832966</c:v>
                </c:pt>
                <c:pt idx="1490">
                  <c:v>60.388213434661353</c:v>
                </c:pt>
                <c:pt idx="1491">
                  <c:v>60.667718886037683</c:v>
                </c:pt>
                <c:pt idx="1492">
                  <c:v>60.63492496150711</c:v>
                </c:pt>
                <c:pt idx="1493">
                  <c:v>60.615295185170659</c:v>
                </c:pt>
                <c:pt idx="1494">
                  <c:v>60.194046500318009</c:v>
                </c:pt>
                <c:pt idx="1495">
                  <c:v>60.672595914422935</c:v>
                </c:pt>
                <c:pt idx="1496">
                  <c:v>60.222938535720054</c:v>
                </c:pt>
                <c:pt idx="1497">
                  <c:v>60.11666182067637</c:v>
                </c:pt>
                <c:pt idx="1498">
                  <c:v>59.521329640568737</c:v>
                </c:pt>
                <c:pt idx="1499">
                  <c:v>58.967657971156882</c:v>
                </c:pt>
                <c:pt idx="1500">
                  <c:v>59.012442514561847</c:v>
                </c:pt>
                <c:pt idx="1501">
                  <c:v>59.592531989111656</c:v>
                </c:pt>
                <c:pt idx="1502">
                  <c:v>59.249904134655289</c:v>
                </c:pt>
                <c:pt idx="1503">
                  <c:v>59.58737737730273</c:v>
                </c:pt>
                <c:pt idx="1504">
                  <c:v>59.13246695833741</c:v>
                </c:pt>
                <c:pt idx="1505">
                  <c:v>59.166011291007017</c:v>
                </c:pt>
                <c:pt idx="1506">
                  <c:v>58.860858841087506</c:v>
                </c:pt>
                <c:pt idx="1507">
                  <c:v>59.222628030076983</c:v>
                </c:pt>
                <c:pt idx="1508">
                  <c:v>58.897739630775398</c:v>
                </c:pt>
                <c:pt idx="1509">
                  <c:v>58.865022107811853</c:v>
                </c:pt>
                <c:pt idx="1510">
                  <c:v>58.189501125026062</c:v>
                </c:pt>
                <c:pt idx="1511">
                  <c:v>58.315993855523509</c:v>
                </c:pt>
                <c:pt idx="1512">
                  <c:v>57.541006578182937</c:v>
                </c:pt>
                <c:pt idx="1513">
                  <c:v>57.404510007385113</c:v>
                </c:pt>
                <c:pt idx="1514">
                  <c:v>57.067215725909655</c:v>
                </c:pt>
                <c:pt idx="1515">
                  <c:v>57.219287857849466</c:v>
                </c:pt>
                <c:pt idx="1516">
                  <c:v>56.547493117842379</c:v>
                </c:pt>
                <c:pt idx="1517">
                  <c:v>56.497931042775399</c:v>
                </c:pt>
                <c:pt idx="1518">
                  <c:v>56.460103203697173</c:v>
                </c:pt>
                <c:pt idx="1519">
                  <c:v>54.678497686474593</c:v>
                </c:pt>
                <c:pt idx="1520">
                  <c:v>54.341347327971157</c:v>
                </c:pt>
                <c:pt idx="1521">
                  <c:v>54.484065268668566</c:v>
                </c:pt>
                <c:pt idx="1522">
                  <c:v>53.477546120408235</c:v>
                </c:pt>
                <c:pt idx="1523">
                  <c:v>53.212602994442754</c:v>
                </c:pt>
                <c:pt idx="1524">
                  <c:v>52.105534331905162</c:v>
                </c:pt>
                <c:pt idx="1525">
                  <c:v>50.828689149642308</c:v>
                </c:pt>
                <c:pt idx="1526">
                  <c:v>50.27014740192584</c:v>
                </c:pt>
                <c:pt idx="1527">
                  <c:v>50.098940486450651</c:v>
                </c:pt>
                <c:pt idx="1528">
                  <c:v>48.752957140495866</c:v>
                </c:pt>
                <c:pt idx="1529">
                  <c:v>47.914503389925642</c:v>
                </c:pt>
                <c:pt idx="1530">
                  <c:v>48.004891006220525</c:v>
                </c:pt>
                <c:pt idx="1531">
                  <c:v>44.613582998252042</c:v>
                </c:pt>
                <c:pt idx="1532">
                  <c:v>43.373657799772346</c:v>
                </c:pt>
                <c:pt idx="1533">
                  <c:v>42.597601406839935</c:v>
                </c:pt>
                <c:pt idx="1534">
                  <c:v>40.792095082949835</c:v>
                </c:pt>
                <c:pt idx="1535">
                  <c:v>39.494555542944362</c:v>
                </c:pt>
                <c:pt idx="1536">
                  <c:v>39.584600301385166</c:v>
                </c:pt>
                <c:pt idx="1537">
                  <c:v>35.801870561291601</c:v>
                </c:pt>
                <c:pt idx="1538">
                  <c:v>34.107644952972336</c:v>
                </c:pt>
                <c:pt idx="1539">
                  <c:v>32.668551372548961</c:v>
                </c:pt>
                <c:pt idx="1540">
                  <c:v>30.633333714503024</c:v>
                </c:pt>
                <c:pt idx="1541">
                  <c:v>28.99722923280169</c:v>
                </c:pt>
                <c:pt idx="1542">
                  <c:v>29.327309497201433</c:v>
                </c:pt>
                <c:pt idx="1543">
                  <c:v>25.659199963464761</c:v>
                </c:pt>
                <c:pt idx="1544">
                  <c:v>24.187091002411883</c:v>
                </c:pt>
                <c:pt idx="1545">
                  <c:v>23.078533151060704</c:v>
                </c:pt>
                <c:pt idx="1546">
                  <c:v>21.483375564050146</c:v>
                </c:pt>
                <c:pt idx="1547">
                  <c:v>20.491477996296208</c:v>
                </c:pt>
                <c:pt idx="1548">
                  <c:v>20.596853374523199</c:v>
                </c:pt>
                <c:pt idx="1549">
                  <c:v>21.015524757040509</c:v>
                </c:pt>
                <c:pt idx="1550">
                  <c:v>18.294452770747419</c:v>
                </c:pt>
                <c:pt idx="1551">
                  <c:v>16.586781779983163</c:v>
                </c:pt>
                <c:pt idx="1552">
                  <c:v>15.67424826942198</c:v>
                </c:pt>
                <c:pt idx="1553">
                  <c:v>14.921844795193971</c:v>
                </c:pt>
                <c:pt idx="1554">
                  <c:v>15.257820255676236</c:v>
                </c:pt>
                <c:pt idx="1555">
                  <c:v>15.646971729427438</c:v>
                </c:pt>
                <c:pt idx="1556">
                  <c:v>13.596877163296584</c:v>
                </c:pt>
                <c:pt idx="1557">
                  <c:v>12.31579673805825</c:v>
                </c:pt>
                <c:pt idx="1558">
                  <c:v>11.631908986261053</c:v>
                </c:pt>
                <c:pt idx="1559">
                  <c:v>11.203779979248417</c:v>
                </c:pt>
                <c:pt idx="1560">
                  <c:v>11.311592074404356</c:v>
                </c:pt>
                <c:pt idx="1561">
                  <c:v>10.262241178684024</c:v>
                </c:pt>
                <c:pt idx="1562">
                  <c:v>9.6941200055796539</c:v>
                </c:pt>
                <c:pt idx="1563">
                  <c:v>9.3368719085106093</c:v>
                </c:pt>
                <c:pt idx="1564">
                  <c:v>9.1091348751419794</c:v>
                </c:pt>
                <c:pt idx="1565">
                  <c:v>8.9692841734579396</c:v>
                </c:pt>
                <c:pt idx="1566">
                  <c:v>9.0782159243362024</c:v>
                </c:pt>
                <c:pt idx="1567">
                  <c:v>9.137570695035107</c:v>
                </c:pt>
                <c:pt idx="1568">
                  <c:v>8.2289814012322733</c:v>
                </c:pt>
                <c:pt idx="1569">
                  <c:v>8.0349797531683542</c:v>
                </c:pt>
                <c:pt idx="1570">
                  <c:v>7.6909333207836799</c:v>
                </c:pt>
                <c:pt idx="1571">
                  <c:v>7.4759114598335863</c:v>
                </c:pt>
                <c:pt idx="1572">
                  <c:v>7.3562221926393754</c:v>
                </c:pt>
                <c:pt idx="1573">
                  <c:v>7.2808216063900248</c:v>
                </c:pt>
                <c:pt idx="1574">
                  <c:v>6.941686703742147</c:v>
                </c:pt>
                <c:pt idx="1575">
                  <c:v>6.7292109047996744</c:v>
                </c:pt>
                <c:pt idx="1576">
                  <c:v>6.6157247048566603</c:v>
                </c:pt>
                <c:pt idx="1577">
                  <c:v>6.5443878017840511</c:v>
                </c:pt>
                <c:pt idx="1578">
                  <c:v>6.4251126215433212</c:v>
                </c:pt>
                <c:pt idx="1579">
                  <c:v>6.3516757610592069</c:v>
                </c:pt>
                <c:pt idx="1580">
                  <c:v>6.2418607643406281</c:v>
                </c:pt>
                <c:pt idx="1581">
                  <c:v>6.3589086884875252</c:v>
                </c:pt>
                <c:pt idx="1582">
                  <c:v>6.2474709267208342</c:v>
                </c:pt>
                <c:pt idx="1583">
                  <c:v>6.1740804729630119</c:v>
                </c:pt>
                <c:pt idx="1584">
                  <c:v>5.9505373199019731</c:v>
                </c:pt>
                <c:pt idx="1585">
                  <c:v>5.793694453332038</c:v>
                </c:pt>
                <c:pt idx="1586">
                  <c:v>5.7973632635926018</c:v>
                </c:pt>
                <c:pt idx="1587">
                  <c:v>5.7991030029512984</c:v>
                </c:pt>
                <c:pt idx="1588">
                  <c:v>5.6888214502156549</c:v>
                </c:pt>
                <c:pt idx="1589">
                  <c:v>5.613658844916217</c:v>
                </c:pt>
                <c:pt idx="1590">
                  <c:v>5.6139453667998609</c:v>
                </c:pt>
                <c:pt idx="1591">
                  <c:v>5.6140577851940998</c:v>
                </c:pt>
                <c:pt idx="1592">
                  <c:v>5.6100651692669903</c:v>
                </c:pt>
                <c:pt idx="1593">
                  <c:v>5.4273193104667108</c:v>
                </c:pt>
                <c:pt idx="1594">
                  <c:v>5.4273254879951542</c:v>
                </c:pt>
                <c:pt idx="1595">
                  <c:v>5.4273573510366004</c:v>
                </c:pt>
                <c:pt idx="1596">
                  <c:v>5.3163936462770387</c:v>
                </c:pt>
                <c:pt idx="1597">
                  <c:v>5.3961814164012418</c:v>
                </c:pt>
                <c:pt idx="1598">
                  <c:v>5.3485967989129186</c:v>
                </c:pt>
                <c:pt idx="1599">
                  <c:v>5.4209113107149323</c:v>
                </c:pt>
                <c:pt idx="1600">
                  <c:v>5.3139081747442587</c:v>
                </c:pt>
                <c:pt idx="1601">
                  <c:v>5.2413260701119784</c:v>
                </c:pt>
                <c:pt idx="1602">
                  <c:v>5.0193534274801905</c:v>
                </c:pt>
                <c:pt idx="1603">
                  <c:v>5.2419522184985237</c:v>
                </c:pt>
                <c:pt idx="1604">
                  <c:v>5.2381875449671691</c:v>
                </c:pt>
                <c:pt idx="1605">
                  <c:v>5.2356780061906454</c:v>
                </c:pt>
                <c:pt idx="1606">
                  <c:v>5.0171888887012299</c:v>
                </c:pt>
                <c:pt idx="1607">
                  <c:v>4.8677094820810805</c:v>
                </c:pt>
                <c:pt idx="1608">
                  <c:v>4.7574315616833314</c:v>
                </c:pt>
                <c:pt idx="1609">
                  <c:v>4.8684214878178818</c:v>
                </c:pt>
                <c:pt idx="1610">
                  <c:v>4.7546802695198744</c:v>
                </c:pt>
                <c:pt idx="1611">
                  <c:v>4.6756898601958614</c:v>
                </c:pt>
                <c:pt idx="1612">
                  <c:v>4.6805570879812128</c:v>
                </c:pt>
                <c:pt idx="1613">
                  <c:v>4.6830395659739539</c:v>
                </c:pt>
                <c:pt idx="1614">
                  <c:v>4.6831860090800781</c:v>
                </c:pt>
                <c:pt idx="1615">
                  <c:v>4.6835077323824779</c:v>
                </c:pt>
                <c:pt idx="1616">
                  <c:v>4.6797170426470416</c:v>
                </c:pt>
                <c:pt idx="1617">
                  <c:v>4.6771231296246771</c:v>
                </c:pt>
                <c:pt idx="1618">
                  <c:v>4.6798250540988251</c:v>
                </c:pt>
                <c:pt idx="1619">
                  <c:v>4.682668743539061</c:v>
                </c:pt>
                <c:pt idx="1620">
                  <c:v>4.5701662510067891</c:v>
                </c:pt>
                <c:pt idx="1621">
                  <c:v>4.5233479563603076</c:v>
                </c:pt>
                <c:pt idx="1622">
                  <c:v>4.5710314838202066</c:v>
                </c:pt>
                <c:pt idx="1623">
                  <c:v>4.4907063581591924</c:v>
                </c:pt>
                <c:pt idx="1624">
                  <c:v>4.4937387217426235</c:v>
                </c:pt>
                <c:pt idx="1625">
                  <c:v>4.496675017413807</c:v>
                </c:pt>
                <c:pt idx="1626">
                  <c:v>4.4964304452627806</c:v>
                </c:pt>
                <c:pt idx="1627">
                  <c:v>4.4965255267267832</c:v>
                </c:pt>
                <c:pt idx="1628">
                  <c:v>4.3846463266126783</c:v>
                </c:pt>
                <c:pt idx="1629">
                  <c:v>4.4959360727716309</c:v>
                </c:pt>
                <c:pt idx="1630">
                  <c:v>4.4930826303034062</c:v>
                </c:pt>
                <c:pt idx="1631">
                  <c:v>4.4586800839712124</c:v>
                </c:pt>
                <c:pt idx="1632">
                  <c:v>4.4208560279052307</c:v>
                </c:pt>
                <c:pt idx="1633">
                  <c:v>4.4959461493073327</c:v>
                </c:pt>
                <c:pt idx="1634">
                  <c:v>4.3854267574574504</c:v>
                </c:pt>
                <c:pt idx="1635">
                  <c:v>4.3095585784533812</c:v>
                </c:pt>
                <c:pt idx="1636">
                  <c:v>4.4178706159024435</c:v>
                </c:pt>
                <c:pt idx="1637">
                  <c:v>4.4911621233299632</c:v>
                </c:pt>
                <c:pt idx="1638">
                  <c:v>4.3831563879754842</c:v>
                </c:pt>
                <c:pt idx="1639">
                  <c:v>4.3100249876897481</c:v>
                </c:pt>
                <c:pt idx="1640">
                  <c:v>4.3097363230315215</c:v>
                </c:pt>
                <c:pt idx="1641">
                  <c:v>4.3098894351809536</c:v>
                </c:pt>
                <c:pt idx="1642">
                  <c:v>4.3066064595421807</c:v>
                </c:pt>
                <c:pt idx="1643">
                  <c:v>4.3038323137544117</c:v>
                </c:pt>
                <c:pt idx="1644">
                  <c:v>4.3079480687062173</c:v>
                </c:pt>
                <c:pt idx="1645">
                  <c:v>4.3086355954372078</c:v>
                </c:pt>
                <c:pt idx="1646">
                  <c:v>4.0854621139080249</c:v>
                </c:pt>
                <c:pt idx="1647">
                  <c:v>4.2977664157842783</c:v>
                </c:pt>
                <c:pt idx="1648">
                  <c:v>6.82477104038019</c:v>
                </c:pt>
                <c:pt idx="1649">
                  <c:v>8.5945182344950499</c:v>
                </c:pt>
                <c:pt idx="1650">
                  <c:v>15.847819554792649</c:v>
                </c:pt>
                <c:pt idx="1651">
                  <c:v>22.413494490751983</c:v>
                </c:pt>
                <c:pt idx="1652">
                  <c:v>25.144732578701841</c:v>
                </c:pt>
                <c:pt idx="1653">
                  <c:v>27.989692660299774</c:v>
                </c:pt>
                <c:pt idx="1654">
                  <c:v>29.133491628887175</c:v>
                </c:pt>
                <c:pt idx="1655">
                  <c:v>29.688736868867718</c:v>
                </c:pt>
                <c:pt idx="1656">
                  <c:v>30.58437198856798</c:v>
                </c:pt>
                <c:pt idx="1657">
                  <c:v>31.912418824222215</c:v>
                </c:pt>
                <c:pt idx="1658">
                  <c:v>32.205943312878929</c:v>
                </c:pt>
                <c:pt idx="1659">
                  <c:v>33.146764012932586</c:v>
                </c:pt>
                <c:pt idx="1660">
                  <c:v>33.112864683380046</c:v>
                </c:pt>
                <c:pt idx="1661">
                  <c:v>33.638190099152617</c:v>
                </c:pt>
                <c:pt idx="1662">
                  <c:v>33.276072135276856</c:v>
                </c:pt>
                <c:pt idx="1663">
                  <c:v>33.805499301159813</c:v>
                </c:pt>
                <c:pt idx="1664">
                  <c:v>34.327751514344932</c:v>
                </c:pt>
                <c:pt idx="1665">
                  <c:v>35.097313125554123</c:v>
                </c:pt>
                <c:pt idx="1666">
                  <c:v>35.380923349202639</c:v>
                </c:pt>
                <c:pt idx="1667">
                  <c:v>35.743454793734671</c:v>
                </c:pt>
                <c:pt idx="1668">
                  <c:v>35.660450859424792</c:v>
                </c:pt>
                <c:pt idx="1669">
                  <c:v>35.498180693242155</c:v>
                </c:pt>
                <c:pt idx="1670">
                  <c:v>36.260405481023724</c:v>
                </c:pt>
                <c:pt idx="1671">
                  <c:v>37.510417842160606</c:v>
                </c:pt>
                <c:pt idx="1672">
                  <c:v>37.585408770946998</c:v>
                </c:pt>
                <c:pt idx="1673">
                  <c:v>38.364326465409547</c:v>
                </c:pt>
                <c:pt idx="1674">
                  <c:v>38.432026282365022</c:v>
                </c:pt>
                <c:pt idx="1675">
                  <c:v>38.473096330498066</c:v>
                </c:pt>
                <c:pt idx="1676">
                  <c:v>39.790703807113893</c:v>
                </c:pt>
                <c:pt idx="1677">
                  <c:v>41.622019638713027</c:v>
                </c:pt>
                <c:pt idx="1678">
                  <c:v>42.292410888167339</c:v>
                </c:pt>
                <c:pt idx="1679">
                  <c:v>43.365368879138281</c:v>
                </c:pt>
                <c:pt idx="1680">
                  <c:v>43.974027528075183</c:v>
                </c:pt>
                <c:pt idx="1681">
                  <c:v>44.516952614361621</c:v>
                </c:pt>
                <c:pt idx="1682">
                  <c:v>45.626980295264957</c:v>
                </c:pt>
                <c:pt idx="1683">
                  <c:v>47.084303056253759</c:v>
                </c:pt>
                <c:pt idx="1684">
                  <c:v>48.271736808213348</c:v>
                </c:pt>
                <c:pt idx="1685">
                  <c:v>50.075160525860824</c:v>
                </c:pt>
                <c:pt idx="1686">
                  <c:v>50.803684952456877</c:v>
                </c:pt>
                <c:pt idx="1687">
                  <c:v>52.186384714647822</c:v>
                </c:pt>
                <c:pt idx="1688">
                  <c:v>51.813996532728851</c:v>
                </c:pt>
                <c:pt idx="1689">
                  <c:v>53.058498599952067</c:v>
                </c:pt>
                <c:pt idx="1690">
                  <c:v>53.864182420824697</c:v>
                </c:pt>
                <c:pt idx="1691">
                  <c:v>55.321667485839257</c:v>
                </c:pt>
                <c:pt idx="1692">
                  <c:v>55.516556742782114</c:v>
                </c:pt>
                <c:pt idx="1693">
                  <c:v>56.547758486713327</c:v>
                </c:pt>
                <c:pt idx="1694">
                  <c:v>56.167729283476717</c:v>
                </c:pt>
                <c:pt idx="1695">
                  <c:v>55.894397920170967</c:v>
                </c:pt>
                <c:pt idx="1696">
                  <c:v>56.544794296309291</c:v>
                </c:pt>
                <c:pt idx="1697">
                  <c:v>57.729126040971785</c:v>
                </c:pt>
                <c:pt idx="1698">
                  <c:v>57.762244769818722</c:v>
                </c:pt>
                <c:pt idx="1699">
                  <c:v>58.387313647887964</c:v>
                </c:pt>
                <c:pt idx="1700">
                  <c:v>57.794260171541808</c:v>
                </c:pt>
                <c:pt idx="1701">
                  <c:v>57.407105239147832</c:v>
                </c:pt>
                <c:pt idx="1702">
                  <c:v>57.606504831446244</c:v>
                </c:pt>
                <c:pt idx="1703">
                  <c:v>58.642282161186941</c:v>
                </c:pt>
                <c:pt idx="1704">
                  <c:v>58.410584089745399</c:v>
                </c:pt>
                <c:pt idx="1705">
                  <c:v>58.941003312745877</c:v>
                </c:pt>
                <c:pt idx="1706">
                  <c:v>58.37008042117867</c:v>
                </c:pt>
                <c:pt idx="1707">
                  <c:v>58.250415210048907</c:v>
                </c:pt>
                <c:pt idx="1708">
                  <c:v>57.699427118090284</c:v>
                </c:pt>
                <c:pt idx="1709">
                  <c:v>57.604504855557785</c:v>
                </c:pt>
                <c:pt idx="1710">
                  <c:v>58.03126357652647</c:v>
                </c:pt>
                <c:pt idx="1711">
                  <c:v>58.816829343608504</c:v>
                </c:pt>
                <c:pt idx="1712">
                  <c:v>58.25749552120179</c:v>
                </c:pt>
                <c:pt idx="1713">
                  <c:v>58.402717307848448</c:v>
                </c:pt>
                <c:pt idx="1714">
                  <c:v>58.240564121537489</c:v>
                </c:pt>
                <c:pt idx="1715">
                  <c:v>58.080624450544711</c:v>
                </c:pt>
                <c:pt idx="1716">
                  <c:v>57.36494672287084</c:v>
                </c:pt>
                <c:pt idx="1717">
                  <c:v>57.963615697198719</c:v>
                </c:pt>
                <c:pt idx="1718">
                  <c:v>56.967104502527668</c:v>
                </c:pt>
                <c:pt idx="1719">
                  <c:v>56.965084061367961</c:v>
                </c:pt>
                <c:pt idx="1720">
                  <c:v>57.009065109730663</c:v>
                </c:pt>
                <c:pt idx="1721">
                  <c:v>56.88185483069784</c:v>
                </c:pt>
                <c:pt idx="1722">
                  <c:v>56.367509394658697</c:v>
                </c:pt>
                <c:pt idx="1723">
                  <c:v>56.918583956109167</c:v>
                </c:pt>
                <c:pt idx="1724">
                  <c:v>56.462892524024149</c:v>
                </c:pt>
                <c:pt idx="1725">
                  <c:v>56.854610009472239</c:v>
                </c:pt>
                <c:pt idx="1726">
                  <c:v>56.627960610150183</c:v>
                </c:pt>
                <c:pt idx="1727">
                  <c:v>55.8516597225411</c:v>
                </c:pt>
                <c:pt idx="1728">
                  <c:v>56.107735481036158</c:v>
                </c:pt>
                <c:pt idx="1729">
                  <c:v>56.889544483543794</c:v>
                </c:pt>
                <c:pt idx="1730">
                  <c:v>56.447889314753404</c:v>
                </c:pt>
                <c:pt idx="1731">
                  <c:v>57.053103361559394</c:v>
                </c:pt>
                <c:pt idx="1732">
                  <c:v>56.54942626376193</c:v>
                </c:pt>
                <c:pt idx="1733">
                  <c:v>56.215420162442946</c:v>
                </c:pt>
                <c:pt idx="1734">
                  <c:v>56.666500176808441</c:v>
                </c:pt>
                <c:pt idx="1735">
                  <c:v>57.862971716338755</c:v>
                </c:pt>
                <c:pt idx="1736">
                  <c:v>57.619000333168266</c:v>
                </c:pt>
                <c:pt idx="1737">
                  <c:v>58.048569023507483</c:v>
                </c:pt>
                <c:pt idx="1738">
                  <c:v>57.878268932508469</c:v>
                </c:pt>
                <c:pt idx="1739">
                  <c:v>57.860293181084785</c:v>
                </c:pt>
                <c:pt idx="1740">
                  <c:v>57.551316262362576</c:v>
                </c:pt>
                <c:pt idx="1741">
                  <c:v>57.898936283537381</c:v>
                </c:pt>
                <c:pt idx="1742">
                  <c:v>58.298874968221227</c:v>
                </c:pt>
                <c:pt idx="1743">
                  <c:v>59.2505164407644</c:v>
                </c:pt>
                <c:pt idx="1744">
                  <c:v>58.885581358650057</c:v>
                </c:pt>
                <c:pt idx="1745">
                  <c:v>59.382587819526599</c:v>
                </c:pt>
                <c:pt idx="1746">
                  <c:v>59.373604670427298</c:v>
                </c:pt>
                <c:pt idx="1747">
                  <c:v>58.435396207387058</c:v>
                </c:pt>
                <c:pt idx="1748">
                  <c:v>58.820766828527944</c:v>
                </c:pt>
                <c:pt idx="1749">
                  <c:v>59.97838280436202</c:v>
                </c:pt>
                <c:pt idx="1750">
                  <c:v>59.499061326465608</c:v>
                </c:pt>
                <c:pt idx="1751">
                  <c:v>60.0701225870313</c:v>
                </c:pt>
                <c:pt idx="1752">
                  <c:v>59.912397706685603</c:v>
                </c:pt>
                <c:pt idx="1753">
                  <c:v>59.748004806652993</c:v>
                </c:pt>
                <c:pt idx="1754">
                  <c:v>59.221933329760049</c:v>
                </c:pt>
                <c:pt idx="1755">
                  <c:v>59.761590445657482</c:v>
                </c:pt>
                <c:pt idx="1756">
                  <c:v>59.190813820136391</c:v>
                </c:pt>
                <c:pt idx="1757">
                  <c:v>59.54405926562049</c:v>
                </c:pt>
                <c:pt idx="1758">
                  <c:v>59.486381069724601</c:v>
                </c:pt>
                <c:pt idx="1759">
                  <c:v>59.430803085677887</c:v>
                </c:pt>
                <c:pt idx="1760">
                  <c:v>58.670626996203922</c:v>
                </c:pt>
                <c:pt idx="1761">
                  <c:v>59.416002636755429</c:v>
                </c:pt>
                <c:pt idx="1762">
                  <c:v>58.853052215237014</c:v>
                </c:pt>
                <c:pt idx="1763">
                  <c:v>59.394120273463692</c:v>
                </c:pt>
                <c:pt idx="1764">
                  <c:v>59.331674708841817</c:v>
                </c:pt>
                <c:pt idx="1765">
                  <c:v>59.201315758803389</c:v>
                </c:pt>
                <c:pt idx="1766">
                  <c:v>58.2656615634478</c:v>
                </c:pt>
                <c:pt idx="1767">
                  <c:v>58.762079565621576</c:v>
                </c:pt>
                <c:pt idx="1768">
                  <c:v>58.360247529037508</c:v>
                </c:pt>
                <c:pt idx="1769">
                  <c:v>58.889015373505458</c:v>
                </c:pt>
                <c:pt idx="1770">
                  <c:v>57.980025683792171</c:v>
                </c:pt>
                <c:pt idx="1771">
                  <c:v>57.363607599007686</c:v>
                </c:pt>
                <c:pt idx="1772">
                  <c:v>57.562942857273022</c:v>
                </c:pt>
                <c:pt idx="1773">
                  <c:v>58.743729749111758</c:v>
                </c:pt>
                <c:pt idx="1774">
                  <c:v>58.204462894715007</c:v>
                </c:pt>
                <c:pt idx="1775">
                  <c:v>58.730987578315151</c:v>
                </c:pt>
                <c:pt idx="1776">
                  <c:v>58.023038474535376</c:v>
                </c:pt>
                <c:pt idx="1777">
                  <c:v>57.545872037009183</c:v>
                </c:pt>
                <c:pt idx="1778">
                  <c:v>57.645407354361552</c:v>
                </c:pt>
                <c:pt idx="1779">
                  <c:v>58.587552617857007</c:v>
                </c:pt>
                <c:pt idx="1780">
                  <c:v>58.245901365388072</c:v>
                </c:pt>
                <c:pt idx="1781">
                  <c:v>58.920029013776244</c:v>
                </c:pt>
                <c:pt idx="1782">
                  <c:v>58.166320492139633</c:v>
                </c:pt>
                <c:pt idx="1783">
                  <c:v>57.544176480181271</c:v>
                </c:pt>
                <c:pt idx="1784">
                  <c:v>57.368091190394793</c:v>
                </c:pt>
                <c:pt idx="1785">
                  <c:v>58.120622875269255</c:v>
                </c:pt>
                <c:pt idx="1786">
                  <c:v>58.150627207999506</c:v>
                </c:pt>
                <c:pt idx="1787">
                  <c:v>58.965462460296003</c:v>
                </c:pt>
                <c:pt idx="1788">
                  <c:v>58.565369400890511</c:v>
                </c:pt>
                <c:pt idx="1789">
                  <c:v>58.284683256088847</c:v>
                </c:pt>
                <c:pt idx="1790">
                  <c:v>58.001982651249421</c:v>
                </c:pt>
                <c:pt idx="1791">
                  <c:v>58.683106260102129</c:v>
                </c:pt>
                <c:pt idx="1792">
                  <c:v>58.37757289644518</c:v>
                </c:pt>
                <c:pt idx="1793">
                  <c:v>58.958289380478156</c:v>
                </c:pt>
                <c:pt idx="1794">
                  <c:v>58.417796798006663</c:v>
                </c:pt>
                <c:pt idx="1795">
                  <c:v>58.685195986855412</c:v>
                </c:pt>
                <c:pt idx="1796">
                  <c:v>58.28017616879761</c:v>
                </c:pt>
                <c:pt idx="1797">
                  <c:v>58.880799461454991</c:v>
                </c:pt>
                <c:pt idx="1798">
                  <c:v>58.690815035090637</c:v>
                </c:pt>
                <c:pt idx="1799">
                  <c:v>59.328721653414448</c:v>
                </c:pt>
                <c:pt idx="1800">
                  <c:v>58.788161785366682</c:v>
                </c:pt>
                <c:pt idx="1801">
                  <c:v>58.504228723972766</c:v>
                </c:pt>
                <c:pt idx="1802">
                  <c:v>58.407195162558182</c:v>
                </c:pt>
                <c:pt idx="1803">
                  <c:v>59.415017295230328</c:v>
                </c:pt>
                <c:pt idx="1804">
                  <c:v>58.839541220905282</c:v>
                </c:pt>
                <c:pt idx="1805">
                  <c:v>59.353466267043935</c:v>
                </c:pt>
                <c:pt idx="1806">
                  <c:v>58.801724242050852</c:v>
                </c:pt>
                <c:pt idx="1807">
                  <c:v>59.242900026564214</c:v>
                </c:pt>
                <c:pt idx="1808">
                  <c:v>58.418939800601471</c:v>
                </c:pt>
                <c:pt idx="1809">
                  <c:v>58.204460474203266</c:v>
                </c:pt>
                <c:pt idx="1810">
                  <c:v>58.265001431022988</c:v>
                </c:pt>
                <c:pt idx="1811">
                  <c:v>59.394458711735233</c:v>
                </c:pt>
                <c:pt idx="1812">
                  <c:v>58.897392804678468</c:v>
                </c:pt>
                <c:pt idx="1813">
                  <c:v>59.316781996972516</c:v>
                </c:pt>
                <c:pt idx="1814">
                  <c:v>59.254162938143978</c:v>
                </c:pt>
                <c:pt idx="1815">
                  <c:v>57.735581368753792</c:v>
                </c:pt>
                <c:pt idx="1816">
                  <c:v>57.977003850599225</c:v>
                </c:pt>
                <c:pt idx="1817">
                  <c:v>59.053862175825813</c:v>
                </c:pt>
                <c:pt idx="1818">
                  <c:v>58.473699375176167</c:v>
                </c:pt>
                <c:pt idx="1819">
                  <c:v>59.025027448239101</c:v>
                </c:pt>
                <c:pt idx="1820">
                  <c:v>58.995154287046937</c:v>
                </c:pt>
                <c:pt idx="1821">
                  <c:v>57.565504104496029</c:v>
                </c:pt>
                <c:pt idx="1822">
                  <c:v>57.72165595445864</c:v>
                </c:pt>
                <c:pt idx="1823">
                  <c:v>58.868164227857342</c:v>
                </c:pt>
                <c:pt idx="1824">
                  <c:v>58.345512762176746</c:v>
                </c:pt>
                <c:pt idx="1825">
                  <c:v>59.018836468401709</c:v>
                </c:pt>
                <c:pt idx="1826">
                  <c:v>58.856335584731724</c:v>
                </c:pt>
                <c:pt idx="1827">
                  <c:v>58.906897432525057</c:v>
                </c:pt>
                <c:pt idx="1828">
                  <c:v>57.982774580280896</c:v>
                </c:pt>
                <c:pt idx="1829">
                  <c:v>58.712883599960911</c:v>
                </c:pt>
                <c:pt idx="1830">
                  <c:v>58.161826108762433</c:v>
                </c:pt>
                <c:pt idx="1831">
                  <c:v>58.847230137976894</c:v>
                </c:pt>
                <c:pt idx="1832">
                  <c:v>58.68344783397449</c:v>
                </c:pt>
                <c:pt idx="1833">
                  <c:v>58.736988088555222</c:v>
                </c:pt>
                <c:pt idx="1834">
                  <c:v>58.025375438715926</c:v>
                </c:pt>
                <c:pt idx="1835">
                  <c:v>58.764009264265958</c:v>
                </c:pt>
                <c:pt idx="1836">
                  <c:v>58.085022634156481</c:v>
                </c:pt>
                <c:pt idx="1837">
                  <c:v>58.677074818706046</c:v>
                </c:pt>
                <c:pt idx="1838">
                  <c:v>57.723687976919472</c:v>
                </c:pt>
                <c:pt idx="1839">
                  <c:v>56.874488616829538</c:v>
                </c:pt>
                <c:pt idx="1840">
                  <c:v>57.160077033353787</c:v>
                </c:pt>
                <c:pt idx="1841">
                  <c:v>58.375361210009338</c:v>
                </c:pt>
                <c:pt idx="1842">
                  <c:v>57.829922335430311</c:v>
                </c:pt>
                <c:pt idx="1843">
                  <c:v>58.511776665718742</c:v>
                </c:pt>
                <c:pt idx="1844">
                  <c:v>57.438094621705076</c:v>
                </c:pt>
                <c:pt idx="1845">
                  <c:v>56.662577401908848</c:v>
                </c:pt>
                <c:pt idx="1846">
                  <c:v>56.955104104649195</c:v>
                </c:pt>
                <c:pt idx="1847">
                  <c:v>58.218818191282026</c:v>
                </c:pt>
                <c:pt idx="1848">
                  <c:v>57.645238931503407</c:v>
                </c:pt>
                <c:pt idx="1849">
                  <c:v>58.151197139605571</c:v>
                </c:pt>
                <c:pt idx="1850">
                  <c:v>57.295105926741627</c:v>
                </c:pt>
                <c:pt idx="1851">
                  <c:v>57.47989084896345</c:v>
                </c:pt>
                <c:pt idx="1852">
                  <c:v>56.948478732509031</c:v>
                </c:pt>
                <c:pt idx="1853">
                  <c:v>57.877197743695838</c:v>
                </c:pt>
                <c:pt idx="1854">
                  <c:v>57.137028207056105</c:v>
                </c:pt>
                <c:pt idx="1855">
                  <c:v>57.814624819780846</c:v>
                </c:pt>
                <c:pt idx="1856">
                  <c:v>57.172807908794837</c:v>
                </c:pt>
                <c:pt idx="1857">
                  <c:v>57.206873547511243</c:v>
                </c:pt>
                <c:pt idx="1858">
                  <c:v>56.498745530665445</c:v>
                </c:pt>
                <c:pt idx="1859">
                  <c:v>55.997704436026368</c:v>
                </c:pt>
                <c:pt idx="1860">
                  <c:v>56.182722172183105</c:v>
                </c:pt>
                <c:pt idx="1861">
                  <c:v>57.347442733992061</c:v>
                </c:pt>
                <c:pt idx="1862">
                  <c:v>56.817052403062974</c:v>
                </c:pt>
                <c:pt idx="1863">
                  <c:v>57.264132597265636</c:v>
                </c:pt>
                <c:pt idx="1864">
                  <c:v>57.179177041768376</c:v>
                </c:pt>
                <c:pt idx="1865">
                  <c:v>55.493012028149181</c:v>
                </c:pt>
                <c:pt idx="1866">
                  <c:v>55.848780859456184</c:v>
                </c:pt>
                <c:pt idx="1867">
                  <c:v>57.180306652521139</c:v>
                </c:pt>
                <c:pt idx="1868">
                  <c:v>56.439593170155462</c:v>
                </c:pt>
                <c:pt idx="1869">
                  <c:v>56.969501877648334</c:v>
                </c:pt>
                <c:pt idx="1870">
                  <c:v>56.948211404822182</c:v>
                </c:pt>
                <c:pt idx="1871">
                  <c:v>55.735877191055998</c:v>
                </c:pt>
                <c:pt idx="1872">
                  <c:v>55.735355780527719</c:v>
                </c:pt>
                <c:pt idx="1873">
                  <c:v>57.02031401584631</c:v>
                </c:pt>
                <c:pt idx="1874">
                  <c:v>56.373853333142968</c:v>
                </c:pt>
                <c:pt idx="1875">
                  <c:v>56.965268223714808</c:v>
                </c:pt>
                <c:pt idx="1876">
                  <c:v>56.920901949650364</c:v>
                </c:pt>
                <c:pt idx="1877">
                  <c:v>56.868344454235981</c:v>
                </c:pt>
                <c:pt idx="1878">
                  <c:v>56.162235056170793</c:v>
                </c:pt>
                <c:pt idx="1879">
                  <c:v>56.867882292757216</c:v>
                </c:pt>
                <c:pt idx="1880">
                  <c:v>56.21776695999516</c:v>
                </c:pt>
                <c:pt idx="1881">
                  <c:v>56.874880480102263</c:v>
                </c:pt>
                <c:pt idx="1882">
                  <c:v>56.327703596740676</c:v>
                </c:pt>
                <c:pt idx="1883">
                  <c:v>55.752959683861953</c:v>
                </c:pt>
                <c:pt idx="1884">
                  <c:v>55.653310560466451</c:v>
                </c:pt>
                <c:pt idx="1885">
                  <c:v>57.09154374354641</c:v>
                </c:pt>
                <c:pt idx="1886">
                  <c:v>56.37555163188992</c:v>
                </c:pt>
                <c:pt idx="1887">
                  <c:v>57.039721138341292</c:v>
                </c:pt>
                <c:pt idx="1888">
                  <c:v>55.957208658268719</c:v>
                </c:pt>
                <c:pt idx="1889">
                  <c:v>55.205272422986475</c:v>
                </c:pt>
                <c:pt idx="1890">
                  <c:v>54.912606485362396</c:v>
                </c:pt>
                <c:pt idx="1891">
                  <c:v>55.361072192762862</c:v>
                </c:pt>
                <c:pt idx="1892">
                  <c:v>55.460718557185992</c:v>
                </c:pt>
                <c:pt idx="1893">
                  <c:v>56.522382070952034</c:v>
                </c:pt>
                <c:pt idx="1894">
                  <c:v>55.894003027994493</c:v>
                </c:pt>
                <c:pt idx="1895">
                  <c:v>56.28290797324847</c:v>
                </c:pt>
                <c:pt idx="1896">
                  <c:v>56.369247668932118</c:v>
                </c:pt>
                <c:pt idx="1897">
                  <c:v>54.767092210289185</c:v>
                </c:pt>
                <c:pt idx="1898">
                  <c:v>55.03142780542408</c:v>
                </c:pt>
                <c:pt idx="1899">
                  <c:v>56.226243407714463</c:v>
                </c:pt>
                <c:pt idx="1900">
                  <c:v>55.506129936451352</c:v>
                </c:pt>
                <c:pt idx="1901">
                  <c:v>56.131129304329512</c:v>
                </c:pt>
                <c:pt idx="1902">
                  <c:v>56.076650546469374</c:v>
                </c:pt>
                <c:pt idx="1903">
                  <c:v>56.039344713607626</c:v>
                </c:pt>
                <c:pt idx="1904">
                  <c:v>55.157271220424242</c:v>
                </c:pt>
                <c:pt idx="1905">
                  <c:v>55.731074318652894</c:v>
                </c:pt>
                <c:pt idx="1906">
                  <c:v>55.243512469790765</c:v>
                </c:pt>
                <c:pt idx="1907">
                  <c:v>55.849093403463698</c:v>
                </c:pt>
                <c:pt idx="1908">
                  <c:v>55.030791256879688</c:v>
                </c:pt>
                <c:pt idx="1909">
                  <c:v>54.889442773670744</c:v>
                </c:pt>
                <c:pt idx="1910">
                  <c:v>54.133612898224541</c:v>
                </c:pt>
                <c:pt idx="1911">
                  <c:v>54.071449410279058</c:v>
                </c:pt>
                <c:pt idx="1912">
                  <c:v>54.236595138697901</c:v>
                </c:pt>
                <c:pt idx="1913">
                  <c:v>55.246822935771803</c:v>
                </c:pt>
                <c:pt idx="1914">
                  <c:v>54.65735041834926</c:v>
                </c:pt>
                <c:pt idx="1915">
                  <c:v>55.019028931435081</c:v>
                </c:pt>
                <c:pt idx="1916">
                  <c:v>54.975239728160993</c:v>
                </c:pt>
                <c:pt idx="1917">
                  <c:v>54.941025722102481</c:v>
                </c:pt>
                <c:pt idx="1918">
                  <c:v>54.040604334246602</c:v>
                </c:pt>
                <c:pt idx="1919">
                  <c:v>54.734266391248042</c:v>
                </c:pt>
                <c:pt idx="1920">
                  <c:v>54.124094437974684</c:v>
                </c:pt>
                <c:pt idx="1921">
                  <c:v>54.88782459202023</c:v>
                </c:pt>
                <c:pt idx="1922">
                  <c:v>54.166936186342106</c:v>
                </c:pt>
                <c:pt idx="1923">
                  <c:v>53.689586060821355</c:v>
                </c:pt>
                <c:pt idx="1924">
                  <c:v>53.377283765750192</c:v>
                </c:pt>
                <c:pt idx="1925">
                  <c:v>54.51394226391421</c:v>
                </c:pt>
                <c:pt idx="1926">
                  <c:v>53.841914413157859</c:v>
                </c:pt>
                <c:pt idx="1927">
                  <c:v>54.608332218815079</c:v>
                </c:pt>
                <c:pt idx="1928">
                  <c:v>53.779224762522524</c:v>
                </c:pt>
                <c:pt idx="1929">
                  <c:v>53.612642067419131</c:v>
                </c:pt>
                <c:pt idx="1930">
                  <c:v>53.143555125981166</c:v>
                </c:pt>
                <c:pt idx="1931">
                  <c:v>53.235722627815711</c:v>
                </c:pt>
                <c:pt idx="1932">
                  <c:v>53.478627315593997</c:v>
                </c:pt>
                <c:pt idx="1933">
                  <c:v>54.463945436031004</c:v>
                </c:pt>
                <c:pt idx="1934">
                  <c:v>53.681710218900434</c:v>
                </c:pt>
                <c:pt idx="1935">
                  <c:v>54.232878375557533</c:v>
                </c:pt>
                <c:pt idx="1936">
                  <c:v>54.185811538687553</c:v>
                </c:pt>
                <c:pt idx="1937">
                  <c:v>54.159145306042348</c:v>
                </c:pt>
                <c:pt idx="1938">
                  <c:v>53.182250181366712</c:v>
                </c:pt>
                <c:pt idx="1939">
                  <c:v>53.677956459807667</c:v>
                </c:pt>
                <c:pt idx="1940">
                  <c:v>52.964530156434627</c:v>
                </c:pt>
                <c:pt idx="1941">
                  <c:v>53.623313456844748</c:v>
                </c:pt>
                <c:pt idx="1942">
                  <c:v>52.702949951498972</c:v>
                </c:pt>
                <c:pt idx="1943">
                  <c:v>52.068338967900601</c:v>
                </c:pt>
                <c:pt idx="1944">
                  <c:v>51.852361357205112</c:v>
                </c:pt>
                <c:pt idx="1945">
                  <c:v>52.487562026959928</c:v>
                </c:pt>
                <c:pt idx="1946">
                  <c:v>51.881977711450574</c:v>
                </c:pt>
                <c:pt idx="1947">
                  <c:v>52.783026027835604</c:v>
                </c:pt>
                <c:pt idx="1948">
                  <c:v>51.866045181105221</c:v>
                </c:pt>
                <c:pt idx="1949">
                  <c:v>52.215791547754058</c:v>
                </c:pt>
                <c:pt idx="1950">
                  <c:v>51.541229531540381</c:v>
                </c:pt>
                <c:pt idx="1951">
                  <c:v>50.390725710125928</c:v>
                </c:pt>
                <c:pt idx="1952">
                  <c:v>50.821620461788868</c:v>
                </c:pt>
                <c:pt idx="1953">
                  <c:v>51.993738791067585</c:v>
                </c:pt>
                <c:pt idx="1954">
                  <c:v>51.183575203130083</c:v>
                </c:pt>
                <c:pt idx="1955">
                  <c:v>51.79101847150141</c:v>
                </c:pt>
                <c:pt idx="1956">
                  <c:v>51.776091127667549</c:v>
                </c:pt>
                <c:pt idx="1957">
                  <c:v>51.67147985639356</c:v>
                </c:pt>
                <c:pt idx="1958">
                  <c:v>50.71161181732716</c:v>
                </c:pt>
                <c:pt idx="1959">
                  <c:v>51.237670769166471</c:v>
                </c:pt>
                <c:pt idx="1960">
                  <c:v>50.572692210587867</c:v>
                </c:pt>
                <c:pt idx="1961">
                  <c:v>51.003727561068125</c:v>
                </c:pt>
                <c:pt idx="1962">
                  <c:v>50.444926692212221</c:v>
                </c:pt>
                <c:pt idx="1963">
                  <c:v>49.956729110548004</c:v>
                </c:pt>
                <c:pt idx="1964">
                  <c:v>49.646635164570505</c:v>
                </c:pt>
                <c:pt idx="1965">
                  <c:v>50.74374782598062</c:v>
                </c:pt>
                <c:pt idx="1966">
                  <c:v>50.008126002895089</c:v>
                </c:pt>
                <c:pt idx="1967">
                  <c:v>50.368430481272441</c:v>
                </c:pt>
                <c:pt idx="1968">
                  <c:v>49.572717605339776</c:v>
                </c:pt>
                <c:pt idx="1969">
                  <c:v>49.796905795957763</c:v>
                </c:pt>
                <c:pt idx="1970">
                  <c:v>49.167236348515651</c:v>
                </c:pt>
                <c:pt idx="1971">
                  <c:v>48.577438876334291</c:v>
                </c:pt>
                <c:pt idx="1972">
                  <c:v>48.597553488817042</c:v>
                </c:pt>
                <c:pt idx="1973">
                  <c:v>49.943728767496388</c:v>
                </c:pt>
                <c:pt idx="1974">
                  <c:v>49.049465975514998</c:v>
                </c:pt>
                <c:pt idx="1975">
                  <c:v>49.394938105200282</c:v>
                </c:pt>
                <c:pt idx="1976">
                  <c:v>49.348720359538817</c:v>
                </c:pt>
                <c:pt idx="1977">
                  <c:v>49.314739017582419</c:v>
                </c:pt>
                <c:pt idx="1978">
                  <c:v>48.35993778671731</c:v>
                </c:pt>
                <c:pt idx="1979">
                  <c:v>49.001223227532513</c:v>
                </c:pt>
                <c:pt idx="1980">
                  <c:v>48.112613018924534</c:v>
                </c:pt>
                <c:pt idx="1981">
                  <c:v>48.465543485286176</c:v>
                </c:pt>
                <c:pt idx="1982">
                  <c:v>48.211292254835193</c:v>
                </c:pt>
                <c:pt idx="1983">
                  <c:v>48.050191145429523</c:v>
                </c:pt>
                <c:pt idx="1984">
                  <c:v>47.482884665634082</c:v>
                </c:pt>
                <c:pt idx="1985">
                  <c:v>48.437533331259736</c:v>
                </c:pt>
                <c:pt idx="1986">
                  <c:v>47.619030202372954</c:v>
                </c:pt>
                <c:pt idx="1987">
                  <c:v>48.196042679755806</c:v>
                </c:pt>
                <c:pt idx="1988">
                  <c:v>47.276381487612362</c:v>
                </c:pt>
                <c:pt idx="1989">
                  <c:v>47.111706687555376</c:v>
                </c:pt>
                <c:pt idx="1990">
                  <c:v>46.579238658932681</c:v>
                </c:pt>
                <c:pt idx="1991">
                  <c:v>46.502749676414325</c:v>
                </c:pt>
                <c:pt idx="1992">
                  <c:v>46.540548527631344</c:v>
                </c:pt>
                <c:pt idx="1993">
                  <c:v>47.468103389244988</c:v>
                </c:pt>
                <c:pt idx="1994">
                  <c:v>46.853135502391481</c:v>
                </c:pt>
                <c:pt idx="1995">
                  <c:v>47.204118470716288</c:v>
                </c:pt>
                <c:pt idx="1996">
                  <c:v>47.258359174143436</c:v>
                </c:pt>
                <c:pt idx="1997">
                  <c:v>45.747949614014651</c:v>
                </c:pt>
                <c:pt idx="1998">
                  <c:v>45.856647723103912</c:v>
                </c:pt>
                <c:pt idx="1999">
                  <c:v>46.992012315340141</c:v>
                </c:pt>
                <c:pt idx="2000">
                  <c:v>46.265627180225771</c:v>
                </c:pt>
                <c:pt idx="2001">
                  <c:v>46.773955638832277</c:v>
                </c:pt>
                <c:pt idx="2002">
                  <c:v>46.71943516430288</c:v>
                </c:pt>
                <c:pt idx="2003">
                  <c:v>47.744760405769192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B5-4AF8-AAEB-D51CC8581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63826720"/>
        <c:axId val="-363825600"/>
      </c:scatterChart>
      <c:valAx>
        <c:axId val="-363826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Process time [h]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363825600"/>
        <c:crosses val="autoZero"/>
        <c:crossBetween val="midCat"/>
      </c:valAx>
      <c:valAx>
        <c:axId val="-36382560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CER [mmol/l/h]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363826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l-SI"/>
              <a:t>DCW over time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1817643696032E-2"/>
          <c:y val="0.10931617774907475"/>
          <c:w val="0.84444821499197109"/>
          <c:h val="0.79602540218750262"/>
        </c:manualLayout>
      </c:layout>
      <c:scatterChart>
        <c:scatterStyle val="lineMarker"/>
        <c:varyColors val="0"/>
        <c:ser>
          <c:idx val="2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Biomass!$J$61:$J$71</c:f>
                <c:numCache>
                  <c:formatCode>General</c:formatCode>
                  <c:ptCount val="11"/>
                </c:numCache>
              </c:numRef>
            </c:plus>
            <c:minus>
              <c:numRef>
                <c:f>Biomass!$J$61:$J$71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Biomass!$C$61:$C$75</c:f>
              <c:numCache>
                <c:formatCode>General</c:formatCode>
                <c:ptCount val="15"/>
              </c:numCache>
            </c:numRef>
          </c:xVal>
          <c:yVal>
            <c:numRef>
              <c:f>Biomass!$D$61:$D$75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36-4350-9AA3-D5390EB522AE}"/>
            </c:ext>
          </c:extLst>
        </c:ser>
        <c:ser>
          <c:idx val="3"/>
          <c:order val="1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Biomass!$J$61:$J$71</c:f>
                <c:numCache>
                  <c:formatCode>General</c:formatCode>
                  <c:ptCount val="11"/>
                </c:numCache>
              </c:numRef>
            </c:plus>
            <c:minus>
              <c:numRef>
                <c:f>Biomass!$J$61:$J$71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Biomass!$C$64:$C$75</c:f>
              <c:numCache>
                <c:formatCode>General</c:formatCode>
                <c:ptCount val="12"/>
              </c:numCache>
            </c:numRef>
          </c:xVal>
          <c:yVal>
            <c:numRef>
              <c:f>Biomass!$D$64:$D$75</c:f>
              <c:numCache>
                <c:formatCode>General</c:formatCode>
                <c:ptCount val="1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36-4350-9AA3-D5390EB522AE}"/>
            </c:ext>
          </c:extLst>
        </c:ser>
        <c:ser>
          <c:idx val="4"/>
          <c:order val="2"/>
          <c:spPr>
            <a:ln w="28575">
              <a:noFill/>
            </a:ln>
          </c:spPr>
          <c:trendline>
            <c:trendlineType val="linear"/>
            <c:dispRSqr val="0"/>
            <c:dispEq val="1"/>
            <c:trendlineLbl>
              <c:layout>
                <c:manualLayout>
                  <c:x val="0.26498805448196056"/>
                  <c:y val="4.8732762893802361E-3"/>
                </c:manualLayout>
              </c:layout>
              <c:numFmt formatCode="General" sourceLinked="0"/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Biomass!$J$61:$J$71</c:f>
                <c:numCache>
                  <c:formatCode>General</c:formatCode>
                  <c:ptCount val="11"/>
                </c:numCache>
              </c:numRef>
            </c:plus>
            <c:minus>
              <c:numRef>
                <c:f>Biomass!$J$61:$J$71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Biomass!$C$68:$C$69</c:f>
              <c:numCache>
                <c:formatCode>0.00</c:formatCode>
                <c:ptCount val="2"/>
              </c:numCache>
            </c:numRef>
          </c:xVal>
          <c:yVal>
            <c:numRef>
              <c:f>Biomass!$D$68:$D$69</c:f>
              <c:numCache>
                <c:formatCode>0.000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36-4350-9AA3-D5390EB522AE}"/>
            </c:ext>
          </c:extLst>
        </c:ser>
        <c:ser>
          <c:idx val="5"/>
          <c:order val="3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Biomass!$J$61:$J$71</c:f>
                <c:numCache>
                  <c:formatCode>General</c:formatCode>
                  <c:ptCount val="11"/>
                </c:numCache>
              </c:numRef>
            </c:plus>
            <c:minus>
              <c:numRef>
                <c:f>Biomass!$J$61:$J$71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Biomass!$C$64:$C$75</c:f>
              <c:numCache>
                <c:formatCode>General</c:formatCode>
                <c:ptCount val="12"/>
              </c:numCache>
            </c:numRef>
          </c:xVal>
          <c:yVal>
            <c:numRef>
              <c:f>Biomass!$D$64:$D$75</c:f>
              <c:numCache>
                <c:formatCode>General</c:formatCode>
                <c:ptCount val="1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36-4350-9AA3-D5390EB522AE}"/>
            </c:ext>
          </c:extLst>
        </c:ser>
        <c:ser>
          <c:idx val="0"/>
          <c:order val="4"/>
          <c:spPr>
            <a:ln w="28575">
              <a:noFill/>
            </a:ln>
          </c:spPr>
          <c:trendline>
            <c:trendlineType val="log"/>
            <c:dispRSqr val="1"/>
            <c:dispEq val="1"/>
            <c:trendlineLbl>
              <c:layout>
                <c:manualLayout>
                  <c:x val="0.20667618105958646"/>
                  <c:y val="-4.090360222000114E-2"/>
                </c:manualLayout>
              </c:layout>
              <c:numFmt formatCode="General" sourceLinked="0"/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Biomass!$J$61:$J$71</c:f>
                <c:numCache>
                  <c:formatCode>General</c:formatCode>
                  <c:ptCount val="11"/>
                </c:numCache>
              </c:numRef>
            </c:plus>
            <c:minus>
              <c:numRef>
                <c:f>Biomass!$J$61:$J$71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Biomass!$C$69:$C$75</c:f>
              <c:numCache>
                <c:formatCode>0.00</c:formatCode>
                <c:ptCount val="7"/>
              </c:numCache>
            </c:numRef>
          </c:xVal>
          <c:yVal>
            <c:numRef>
              <c:f>Biomass!$D$69:$D$75</c:f>
              <c:numCache>
                <c:formatCode>0.000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36-4350-9AA3-D5390EB522AE}"/>
            </c:ext>
          </c:extLst>
        </c:ser>
        <c:ser>
          <c:idx val="1"/>
          <c:order val="5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Biomass!$J$61:$J$71</c:f>
                <c:numCache>
                  <c:formatCode>General</c:formatCode>
                  <c:ptCount val="11"/>
                </c:numCache>
              </c:numRef>
            </c:plus>
            <c:minus>
              <c:numRef>
                <c:f>Biomass!$J$61:$J$71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Biomass!$K$26:$K$33</c:f>
              <c:numCache>
                <c:formatCode>0.000</c:formatCode>
                <c:ptCount val="8"/>
                <c:pt idx="0">
                  <c:v>1.5000277777777775</c:v>
                </c:pt>
                <c:pt idx="1">
                  <c:v>26.166694444444346</c:v>
                </c:pt>
                <c:pt idx="2">
                  <c:v>43.083361111111245</c:v>
                </c:pt>
                <c:pt idx="3">
                  <c:v>48.750027777778072</c:v>
                </c:pt>
                <c:pt idx="4">
                  <c:v>71.333361111111415</c:v>
                </c:pt>
                <c:pt idx="5">
                  <c:v>95.833361111110023</c:v>
                </c:pt>
                <c:pt idx="6">
                  <c:v>120.8333611111086</c:v>
                </c:pt>
                <c:pt idx="7">
                  <c:v>144.50002777777675</c:v>
                </c:pt>
              </c:numCache>
            </c:numRef>
          </c:xVal>
          <c:yVal>
            <c:numRef>
              <c:f>Biomass!$L$26:$L$33</c:f>
              <c:numCache>
                <c:formatCode>0.000</c:formatCode>
                <c:ptCount val="8"/>
                <c:pt idx="0">
                  <c:v>0.91232999999995523</c:v>
                </c:pt>
                <c:pt idx="1">
                  <c:v>24.113970000000151</c:v>
                </c:pt>
                <c:pt idx="2">
                  <c:v>54.739799999999995</c:v>
                </c:pt>
                <c:pt idx="3" formatCode="0.0">
                  <c:v>51.818669999999962</c:v>
                </c:pt>
                <c:pt idx="4">
                  <c:v>58.483979999999995</c:v>
                </c:pt>
                <c:pt idx="5">
                  <c:v>64.256489999999957</c:v>
                </c:pt>
                <c:pt idx="6">
                  <c:v>62.110979999999962</c:v>
                </c:pt>
                <c:pt idx="7" formatCode="0.0">
                  <c:v>60.955920000000077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36-4350-9AA3-D5390EB522AE}"/>
            </c:ext>
          </c:extLst>
        </c:ser>
        <c:ser>
          <c:idx val="6"/>
          <c:order val="6"/>
          <c:spPr>
            <a:ln w="28575">
              <a:noFill/>
            </a:ln>
          </c:spPr>
          <c:marker>
            <c:symbol val="square"/>
            <c:size val="7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</c:spPr>
          </c:marker>
          <c:xVal>
            <c:numRef>
              <c:f>Biomass!$K$34</c:f>
              <c:numCache>
                <c:formatCode>0.000</c:formatCode>
                <c:ptCount val="1"/>
                <c:pt idx="0">
                  <c:v>167.58336111111271</c:v>
                </c:pt>
              </c:numCache>
            </c:numRef>
          </c:xVal>
          <c:yVal>
            <c:numRef>
              <c:f>Biomass!$L$34</c:f>
              <c:numCache>
                <c:formatCode>0.000</c:formatCode>
                <c:ptCount val="1"/>
                <c:pt idx="0">
                  <c:v>53.316900000000032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F1-4B5C-8C50-787438A5C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63829520"/>
        <c:axId val="-645400704"/>
      </c:scatterChart>
      <c:valAx>
        <c:axId val="-363829520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de-AT"/>
                  <a:t>Pro</a:t>
                </a:r>
                <a:r>
                  <a:rPr lang="sl-SI"/>
                  <a:t>cess</a:t>
                </a:r>
                <a:r>
                  <a:rPr lang="sl-SI" baseline="0"/>
                  <a:t> time [h]</a:t>
                </a:r>
                <a:endParaRPr lang="de-AT"/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spPr>
          <a:ln w="22225">
            <a:solidFill>
              <a:schemeClr val="tx1"/>
            </a:solidFill>
          </a:ln>
        </c:spPr>
        <c:crossAx val="-645400704"/>
        <c:crosses val="autoZero"/>
        <c:crossBetween val="midCat"/>
        <c:majorUnit val="10"/>
      </c:valAx>
      <c:valAx>
        <c:axId val="-645400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AT"/>
                  <a:t>DC</a:t>
                </a:r>
                <a:r>
                  <a:rPr lang="sl-SI"/>
                  <a:t>W</a:t>
                </a:r>
                <a:r>
                  <a:rPr lang="de-AT"/>
                  <a:t> </a:t>
                </a:r>
                <a:r>
                  <a:rPr lang="sl-SI"/>
                  <a:t>[g/L]</a:t>
                </a:r>
              </a:p>
            </c:rich>
          </c:tx>
          <c:layout>
            <c:manualLayout>
              <c:xMode val="edge"/>
              <c:yMode val="edge"/>
              <c:x val="8.6754207884968196E-3"/>
              <c:y val="0.4422303470348569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9050">
            <a:solidFill>
              <a:schemeClr val="tx1"/>
            </a:solidFill>
          </a:ln>
        </c:spPr>
        <c:crossAx val="-363829520"/>
        <c:crosses val="autoZero"/>
        <c:crossBetween val="midCat"/>
        <c:majorUnit val="25"/>
        <c:minorUnit val="1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485775</xdr:colOff>
      <xdr:row>1360</xdr:row>
      <xdr:rowOff>61911</xdr:rowOff>
    </xdr:from>
    <xdr:to>
      <xdr:col>45</xdr:col>
      <xdr:colOff>57150</xdr:colOff>
      <xdr:row>1383</xdr:row>
      <xdr:rowOff>76199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38</xdr:col>
      <xdr:colOff>485775</xdr:colOff>
      <xdr:row>1359</xdr:row>
      <xdr:rowOff>61911</xdr:rowOff>
    </xdr:from>
    <xdr:to>
      <xdr:col>45</xdr:col>
      <xdr:colOff>57150</xdr:colOff>
      <xdr:row>1382</xdr:row>
      <xdr:rowOff>76199</xdr:rowOff>
    </xdr:to>
    <xdr:graphicFrame macro="">
      <xdr:nvGraphicFramePr>
        <xdr:cNvPr id="3" name="Diagramm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485775</xdr:colOff>
      <xdr:row>1359</xdr:row>
      <xdr:rowOff>61911</xdr:rowOff>
    </xdr:from>
    <xdr:to>
      <xdr:col>45</xdr:col>
      <xdr:colOff>57150</xdr:colOff>
      <xdr:row>1382</xdr:row>
      <xdr:rowOff>76199</xdr:rowOff>
    </xdr:to>
    <xdr:graphicFrame macro="">
      <xdr:nvGraphicFramePr>
        <xdr:cNvPr id="4" name="Diagramm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914400</xdr:colOff>
      <xdr:row>2427</xdr:row>
      <xdr:rowOff>171450</xdr:rowOff>
    </xdr:from>
    <xdr:to>
      <xdr:col>8</xdr:col>
      <xdr:colOff>333375</xdr:colOff>
      <xdr:row>2442</xdr:row>
      <xdr:rowOff>57150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542925</xdr:colOff>
      <xdr:row>11</xdr:row>
      <xdr:rowOff>80962</xdr:rowOff>
    </xdr:from>
    <xdr:to>
      <xdr:col>9</xdr:col>
      <xdr:colOff>1133475</xdr:colOff>
      <xdr:row>25</xdr:row>
      <xdr:rowOff>157162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753533</xdr:colOff>
      <xdr:row>25</xdr:row>
      <xdr:rowOff>67049</xdr:rowOff>
    </xdr:from>
    <xdr:to>
      <xdr:col>34</xdr:col>
      <xdr:colOff>669290</xdr:colOff>
      <xdr:row>61</xdr:row>
      <xdr:rowOff>124883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178594</xdr:colOff>
      <xdr:row>1</xdr:row>
      <xdr:rowOff>0</xdr:rowOff>
    </xdr:from>
    <xdr:to>
      <xdr:col>33</xdr:col>
      <xdr:colOff>296332</xdr:colOff>
      <xdr:row>26</xdr:row>
      <xdr:rowOff>74084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895349</xdr:colOff>
      <xdr:row>5</xdr:row>
      <xdr:rowOff>9525</xdr:rowOff>
    </xdr:from>
    <xdr:to>
      <xdr:col>15</xdr:col>
      <xdr:colOff>1047750</xdr:colOff>
      <xdr:row>21</xdr:row>
      <xdr:rowOff>123825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257175</xdr:colOff>
      <xdr:row>122</xdr:row>
      <xdr:rowOff>38100</xdr:rowOff>
    </xdr:from>
    <xdr:to>
      <xdr:col>21</xdr:col>
      <xdr:colOff>257175</xdr:colOff>
      <xdr:row>152</xdr:row>
      <xdr:rowOff>85725</xdr:rowOff>
    </xdr:to>
    <xdr:cxnSp macro="">
      <xdr:nvCxnSpPr>
        <xdr:cNvPr id="5" name="Gerade Verbindung 7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CxnSpPr/>
      </xdr:nvCxnSpPr>
      <xdr:spPr>
        <a:xfrm flipH="1">
          <a:off x="19964400" y="21183600"/>
          <a:ext cx="0" cy="4905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257175</xdr:colOff>
      <xdr:row>127</xdr:row>
      <xdr:rowOff>38100</xdr:rowOff>
    </xdr:from>
    <xdr:to>
      <xdr:col>21</xdr:col>
      <xdr:colOff>257175</xdr:colOff>
      <xdr:row>157</xdr:row>
      <xdr:rowOff>85725</xdr:rowOff>
    </xdr:to>
    <xdr:cxnSp macro="">
      <xdr:nvCxnSpPr>
        <xdr:cNvPr id="13" name="Gerade Verbindung 7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CxnSpPr/>
      </xdr:nvCxnSpPr>
      <xdr:spPr>
        <a:xfrm flipH="1">
          <a:off x="19964400" y="21993225"/>
          <a:ext cx="0" cy="4905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257175</xdr:colOff>
      <xdr:row>122</xdr:row>
      <xdr:rowOff>38100</xdr:rowOff>
    </xdr:from>
    <xdr:to>
      <xdr:col>31</xdr:col>
      <xdr:colOff>257175</xdr:colOff>
      <xdr:row>152</xdr:row>
      <xdr:rowOff>85725</xdr:rowOff>
    </xdr:to>
    <xdr:cxnSp macro="">
      <xdr:nvCxnSpPr>
        <xdr:cNvPr id="4" name="Gerade Verbindung 7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CxnSpPr/>
      </xdr:nvCxnSpPr>
      <xdr:spPr>
        <a:xfrm flipH="1">
          <a:off x="24344842" y="19479683"/>
          <a:ext cx="0" cy="4810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257175</xdr:colOff>
      <xdr:row>127</xdr:row>
      <xdr:rowOff>38100</xdr:rowOff>
    </xdr:from>
    <xdr:to>
      <xdr:col>31</xdr:col>
      <xdr:colOff>257175</xdr:colOff>
      <xdr:row>157</xdr:row>
      <xdr:rowOff>85725</xdr:rowOff>
    </xdr:to>
    <xdr:cxnSp macro="">
      <xdr:nvCxnSpPr>
        <xdr:cNvPr id="6" name="Gerade Verbindung 7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 flipH="1">
          <a:off x="24344842" y="20273433"/>
          <a:ext cx="0" cy="4810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HAUSJ~1\AppData\Local\Temp\Dokumente%20und%20Einstellungen\tbosilj\Desktop\sa15_BIOMAS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HAUSJ~1\AppData\Local\Temp\Dokumente%20und%20Einstellungen\tbosilj\Desktop\Analysis_SA15_14102015_TBO_Mixed_fe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Raw data"/>
      <sheetName val="Offgas"/>
      <sheetName val="Biomass"/>
      <sheetName val="HPLC_sugars"/>
      <sheetName val="Acetate"/>
      <sheetName val="GFP Probe"/>
      <sheetName val="Sampling "/>
      <sheetName val="Graphs"/>
      <sheetName val="HPLC_eGFP_IB"/>
    </sheetNames>
    <sheetDataSet>
      <sheetData sheetId="0"/>
      <sheetData sheetId="1">
        <row r="5">
          <cell r="C5" t="str">
            <v>TBO_SA14_IPTG</v>
          </cell>
        </row>
        <row r="6">
          <cell r="C6">
            <v>0.03</v>
          </cell>
        </row>
        <row r="7">
          <cell r="C7">
            <v>0.03</v>
          </cell>
        </row>
        <row r="8">
          <cell r="C8">
            <v>0.03</v>
          </cell>
        </row>
        <row r="9">
          <cell r="C9">
            <v>0.03</v>
          </cell>
        </row>
        <row r="10">
          <cell r="C10">
            <v>0.03</v>
          </cell>
        </row>
        <row r="11">
          <cell r="C11">
            <v>0.03</v>
          </cell>
        </row>
        <row r="12">
          <cell r="C12">
            <v>0.03</v>
          </cell>
        </row>
        <row r="13">
          <cell r="C13">
            <v>0.03</v>
          </cell>
        </row>
        <row r="14">
          <cell r="C14">
            <v>0.03</v>
          </cell>
        </row>
        <row r="15">
          <cell r="C15">
            <v>0.03</v>
          </cell>
        </row>
        <row r="16">
          <cell r="C16">
            <v>0.03</v>
          </cell>
        </row>
        <row r="17">
          <cell r="C17">
            <v>0.03</v>
          </cell>
        </row>
        <row r="18">
          <cell r="C18">
            <v>0.03</v>
          </cell>
        </row>
        <row r="19">
          <cell r="C19">
            <v>0.03</v>
          </cell>
        </row>
        <row r="20">
          <cell r="C20">
            <v>0.03</v>
          </cell>
        </row>
        <row r="21">
          <cell r="C21">
            <v>0.03</v>
          </cell>
        </row>
        <row r="22">
          <cell r="C22">
            <v>0.03</v>
          </cell>
        </row>
        <row r="23">
          <cell r="C23">
            <v>0.03</v>
          </cell>
        </row>
        <row r="24">
          <cell r="C24">
            <v>0.03</v>
          </cell>
        </row>
        <row r="25">
          <cell r="C25">
            <v>0.03</v>
          </cell>
        </row>
        <row r="26">
          <cell r="C26">
            <v>0.03</v>
          </cell>
        </row>
        <row r="27">
          <cell r="C27">
            <v>0.03</v>
          </cell>
        </row>
        <row r="28">
          <cell r="C28">
            <v>0.03</v>
          </cell>
        </row>
        <row r="29">
          <cell r="C29">
            <v>0.03</v>
          </cell>
        </row>
        <row r="30">
          <cell r="C30">
            <v>0.03</v>
          </cell>
        </row>
        <row r="31">
          <cell r="C31">
            <v>0.03</v>
          </cell>
        </row>
        <row r="32">
          <cell r="C32">
            <v>0.03</v>
          </cell>
        </row>
        <row r="33">
          <cell r="C33">
            <v>0.03</v>
          </cell>
        </row>
        <row r="34">
          <cell r="C34">
            <v>0.03</v>
          </cell>
        </row>
        <row r="35">
          <cell r="C35">
            <v>0.03</v>
          </cell>
        </row>
        <row r="36">
          <cell r="C36">
            <v>0.03</v>
          </cell>
        </row>
        <row r="37">
          <cell r="C37">
            <v>0.03</v>
          </cell>
        </row>
        <row r="38">
          <cell r="C38">
            <v>0.03</v>
          </cell>
        </row>
        <row r="39">
          <cell r="C39">
            <v>0.03</v>
          </cell>
        </row>
        <row r="40">
          <cell r="C40">
            <v>3.9933299999999998E-2</v>
          </cell>
        </row>
        <row r="41">
          <cell r="C41">
            <v>3.0066699999999998E-2</v>
          </cell>
        </row>
        <row r="42">
          <cell r="C42">
            <v>3.9933299999999998E-2</v>
          </cell>
        </row>
        <row r="43">
          <cell r="C43">
            <v>0.04</v>
          </cell>
        </row>
        <row r="44">
          <cell r="C44">
            <v>0.04</v>
          </cell>
        </row>
        <row r="45">
          <cell r="C45">
            <v>0.04</v>
          </cell>
        </row>
        <row r="46">
          <cell r="C46">
            <v>4.99333E-2</v>
          </cell>
        </row>
        <row r="47">
          <cell r="C47">
            <v>0.05</v>
          </cell>
        </row>
        <row r="48">
          <cell r="C48">
            <v>5.9933300000000002E-2</v>
          </cell>
        </row>
        <row r="49">
          <cell r="C49">
            <v>0.06</v>
          </cell>
        </row>
        <row r="50">
          <cell r="C50">
            <v>0.06</v>
          </cell>
        </row>
        <row r="51">
          <cell r="C51">
            <v>6.9933300000000004E-2</v>
          </cell>
        </row>
        <row r="52">
          <cell r="C52">
            <v>7.0000000000000007E-2</v>
          </cell>
        </row>
        <row r="53">
          <cell r="C53">
            <v>7.9933299999999999E-2</v>
          </cell>
        </row>
        <row r="54">
          <cell r="C54">
            <v>0.08</v>
          </cell>
        </row>
        <row r="55">
          <cell r="C55">
            <v>0.08</v>
          </cell>
        </row>
        <row r="56">
          <cell r="C56">
            <v>0.08</v>
          </cell>
        </row>
        <row r="57">
          <cell r="C57">
            <v>8.9933299999999994E-2</v>
          </cell>
        </row>
        <row r="58">
          <cell r="C58">
            <v>0.09</v>
          </cell>
        </row>
        <row r="59">
          <cell r="C59">
            <v>9.9933300000000003E-2</v>
          </cell>
        </row>
        <row r="60">
          <cell r="C60">
            <v>0.1</v>
          </cell>
        </row>
        <row r="61">
          <cell r="C61">
            <v>0.1</v>
          </cell>
        </row>
        <row r="62">
          <cell r="C62">
            <v>0.1</v>
          </cell>
        </row>
        <row r="63">
          <cell r="C63">
            <v>0.109933</v>
          </cell>
        </row>
        <row r="64">
          <cell r="C64">
            <v>0.11</v>
          </cell>
        </row>
        <row r="65">
          <cell r="C65">
            <v>0.119933</v>
          </cell>
        </row>
        <row r="66">
          <cell r="C66">
            <v>0.12</v>
          </cell>
        </row>
        <row r="67">
          <cell r="C67">
            <v>0.12</v>
          </cell>
        </row>
        <row r="68">
          <cell r="C68">
            <v>0.12</v>
          </cell>
        </row>
        <row r="69">
          <cell r="C69">
            <v>0.12993299999999999</v>
          </cell>
        </row>
        <row r="70">
          <cell r="C70">
            <v>0.13</v>
          </cell>
        </row>
        <row r="71">
          <cell r="C71">
            <v>0.13</v>
          </cell>
        </row>
        <row r="72">
          <cell r="C72">
            <v>0.13</v>
          </cell>
        </row>
        <row r="73">
          <cell r="C73">
            <v>0.139933</v>
          </cell>
        </row>
        <row r="74">
          <cell r="C74">
            <v>0.14000000000000001</v>
          </cell>
        </row>
        <row r="75">
          <cell r="C75">
            <v>0.14000000000000001</v>
          </cell>
        </row>
        <row r="76">
          <cell r="C76">
            <v>0.14000000000000001</v>
          </cell>
        </row>
        <row r="77">
          <cell r="C77">
            <v>0.14000000000000001</v>
          </cell>
        </row>
        <row r="78">
          <cell r="C78">
            <v>0.14993300000000001</v>
          </cell>
        </row>
        <row r="79">
          <cell r="C79">
            <v>0.15</v>
          </cell>
        </row>
        <row r="80">
          <cell r="C80">
            <v>0.15</v>
          </cell>
        </row>
        <row r="81">
          <cell r="C81">
            <v>0.15</v>
          </cell>
        </row>
        <row r="82">
          <cell r="C82">
            <v>0.15993299999999999</v>
          </cell>
        </row>
        <row r="83">
          <cell r="C83">
            <v>0.16</v>
          </cell>
        </row>
        <row r="84">
          <cell r="C84">
            <v>0.16</v>
          </cell>
        </row>
        <row r="85">
          <cell r="C85">
            <v>0.16</v>
          </cell>
        </row>
        <row r="86">
          <cell r="C86">
            <v>0.16</v>
          </cell>
        </row>
        <row r="87">
          <cell r="C87">
            <v>0.16</v>
          </cell>
        </row>
        <row r="88">
          <cell r="C88">
            <v>0.16</v>
          </cell>
        </row>
        <row r="89">
          <cell r="C89">
            <v>0.169933</v>
          </cell>
        </row>
        <row r="90">
          <cell r="C90">
            <v>0.16006699999999999</v>
          </cell>
        </row>
        <row r="91">
          <cell r="C91">
            <v>0.169933</v>
          </cell>
        </row>
        <row r="92">
          <cell r="C92">
            <v>0.17</v>
          </cell>
        </row>
        <row r="93">
          <cell r="C93">
            <v>0.17</v>
          </cell>
        </row>
        <row r="94">
          <cell r="C94">
            <v>0.17</v>
          </cell>
        </row>
        <row r="95">
          <cell r="C95">
            <v>0.17</v>
          </cell>
        </row>
        <row r="96">
          <cell r="C96">
            <v>0.17</v>
          </cell>
        </row>
        <row r="97">
          <cell r="C97">
            <v>0.17</v>
          </cell>
        </row>
        <row r="98">
          <cell r="C98">
            <v>0.17</v>
          </cell>
        </row>
        <row r="99">
          <cell r="C99">
            <v>0.17993300000000001</v>
          </cell>
        </row>
        <row r="100">
          <cell r="C100">
            <v>0.18</v>
          </cell>
        </row>
        <row r="101">
          <cell r="C101">
            <v>0.18</v>
          </cell>
        </row>
        <row r="102">
          <cell r="C102">
            <v>0.18</v>
          </cell>
        </row>
        <row r="103">
          <cell r="C103">
            <v>0.18</v>
          </cell>
        </row>
        <row r="104">
          <cell r="C104">
            <v>0.18</v>
          </cell>
        </row>
        <row r="105">
          <cell r="C105">
            <v>0.18</v>
          </cell>
        </row>
        <row r="106">
          <cell r="C106">
            <v>0.18</v>
          </cell>
        </row>
        <row r="107">
          <cell r="C107">
            <v>0.18</v>
          </cell>
        </row>
        <row r="108">
          <cell r="C108">
            <v>0.18993299999999999</v>
          </cell>
        </row>
        <row r="109">
          <cell r="C109">
            <v>0.19</v>
          </cell>
        </row>
        <row r="110">
          <cell r="C110">
            <v>0.19</v>
          </cell>
        </row>
        <row r="111">
          <cell r="C111">
            <v>0.19</v>
          </cell>
        </row>
        <row r="112">
          <cell r="C112">
            <v>0.19</v>
          </cell>
        </row>
        <row r="113">
          <cell r="C113">
            <v>0.19</v>
          </cell>
        </row>
        <row r="114">
          <cell r="C114">
            <v>0.19</v>
          </cell>
        </row>
        <row r="115">
          <cell r="C115">
            <v>0.19</v>
          </cell>
        </row>
        <row r="116">
          <cell r="C116">
            <v>0.19</v>
          </cell>
        </row>
        <row r="117">
          <cell r="C117">
            <v>0.19</v>
          </cell>
        </row>
        <row r="118">
          <cell r="C118">
            <v>0.19</v>
          </cell>
        </row>
        <row r="119">
          <cell r="C119">
            <v>0.199933</v>
          </cell>
        </row>
        <row r="120">
          <cell r="C120">
            <v>0.2</v>
          </cell>
        </row>
        <row r="121">
          <cell r="C121">
            <v>0.2</v>
          </cell>
        </row>
        <row r="122">
          <cell r="C122">
            <v>0.2</v>
          </cell>
        </row>
        <row r="123">
          <cell r="C123">
            <v>0.2</v>
          </cell>
        </row>
        <row r="124">
          <cell r="C124">
            <v>0.2</v>
          </cell>
        </row>
        <row r="125">
          <cell r="C125">
            <v>0.2</v>
          </cell>
        </row>
        <row r="126">
          <cell r="C126">
            <v>0.2</v>
          </cell>
        </row>
        <row r="127">
          <cell r="C127">
            <v>0.2</v>
          </cell>
        </row>
        <row r="128">
          <cell r="C128">
            <v>0.2</v>
          </cell>
        </row>
        <row r="129">
          <cell r="C129">
            <v>0.20993300000000001</v>
          </cell>
        </row>
        <row r="130">
          <cell r="C130">
            <v>0.20006699999999999</v>
          </cell>
        </row>
        <row r="131">
          <cell r="C131">
            <v>0.20993300000000001</v>
          </cell>
        </row>
        <row r="132">
          <cell r="C132">
            <v>0.21</v>
          </cell>
        </row>
        <row r="133">
          <cell r="C133">
            <v>0.21</v>
          </cell>
        </row>
        <row r="134">
          <cell r="C134">
            <v>0.21</v>
          </cell>
        </row>
        <row r="135">
          <cell r="C135">
            <v>0.21</v>
          </cell>
        </row>
        <row r="136">
          <cell r="C136">
            <v>0.21</v>
          </cell>
        </row>
        <row r="137">
          <cell r="C137">
            <v>0.21</v>
          </cell>
        </row>
        <row r="138">
          <cell r="C138">
            <v>0.21</v>
          </cell>
        </row>
        <row r="139">
          <cell r="C139">
            <v>0.21</v>
          </cell>
        </row>
        <row r="140">
          <cell r="C140">
            <v>0.21</v>
          </cell>
        </row>
        <row r="141">
          <cell r="C141">
            <v>0.21</v>
          </cell>
        </row>
        <row r="142">
          <cell r="C142">
            <v>0.21</v>
          </cell>
        </row>
        <row r="143">
          <cell r="C143">
            <v>0.21</v>
          </cell>
        </row>
        <row r="144">
          <cell r="C144">
            <v>0.21993299999999999</v>
          </cell>
        </row>
        <row r="145">
          <cell r="C145">
            <v>0.22</v>
          </cell>
        </row>
        <row r="146">
          <cell r="C146">
            <v>0.210067</v>
          </cell>
        </row>
        <row r="147">
          <cell r="C147">
            <v>0.21993299999999999</v>
          </cell>
        </row>
        <row r="148">
          <cell r="C148">
            <v>0.22</v>
          </cell>
        </row>
        <row r="149">
          <cell r="C149">
            <v>0.22</v>
          </cell>
        </row>
        <row r="150">
          <cell r="C150">
            <v>0.22</v>
          </cell>
        </row>
        <row r="151">
          <cell r="C151">
            <v>0.22</v>
          </cell>
        </row>
        <row r="152">
          <cell r="C152">
            <v>0.22</v>
          </cell>
        </row>
        <row r="153">
          <cell r="C153">
            <v>0.22</v>
          </cell>
        </row>
        <row r="154">
          <cell r="C154">
            <v>0.22</v>
          </cell>
        </row>
        <row r="155">
          <cell r="C155">
            <v>0.229933</v>
          </cell>
        </row>
        <row r="156">
          <cell r="C156">
            <v>0.23</v>
          </cell>
        </row>
        <row r="157">
          <cell r="C157">
            <v>0.23</v>
          </cell>
        </row>
        <row r="158">
          <cell r="C158">
            <v>0.23</v>
          </cell>
        </row>
        <row r="159">
          <cell r="C159">
            <v>0.23</v>
          </cell>
        </row>
        <row r="160">
          <cell r="C160">
            <v>0.23</v>
          </cell>
        </row>
        <row r="161">
          <cell r="C161">
            <v>0.23993300000000001</v>
          </cell>
        </row>
        <row r="162">
          <cell r="C162">
            <v>0.23006699999999999</v>
          </cell>
        </row>
        <row r="163">
          <cell r="C163">
            <v>0.23993300000000001</v>
          </cell>
        </row>
        <row r="164">
          <cell r="C164">
            <v>0.24</v>
          </cell>
        </row>
        <row r="165">
          <cell r="C165">
            <v>0.24</v>
          </cell>
        </row>
        <row r="166">
          <cell r="C166">
            <v>0.24</v>
          </cell>
        </row>
        <row r="167">
          <cell r="C167">
            <v>0.24</v>
          </cell>
        </row>
        <row r="168">
          <cell r="C168">
            <v>0.24</v>
          </cell>
        </row>
        <row r="169">
          <cell r="C169">
            <v>0.24</v>
          </cell>
        </row>
        <row r="170">
          <cell r="C170">
            <v>0.24</v>
          </cell>
        </row>
        <row r="171">
          <cell r="C171">
            <v>0.24993299999999999</v>
          </cell>
        </row>
        <row r="172">
          <cell r="C172">
            <v>0.240067</v>
          </cell>
        </row>
        <row r="173">
          <cell r="C173">
            <v>0.24993299999999999</v>
          </cell>
        </row>
        <row r="174">
          <cell r="C174">
            <v>0.25</v>
          </cell>
        </row>
        <row r="175">
          <cell r="C175">
            <v>0.25</v>
          </cell>
        </row>
        <row r="176">
          <cell r="C176">
            <v>0.25</v>
          </cell>
        </row>
        <row r="177">
          <cell r="C177">
            <v>0.25</v>
          </cell>
        </row>
        <row r="178">
          <cell r="C178">
            <v>0.25</v>
          </cell>
        </row>
        <row r="179">
          <cell r="C179">
            <v>0.25</v>
          </cell>
        </row>
        <row r="180">
          <cell r="C180">
            <v>0.25</v>
          </cell>
        </row>
        <row r="181">
          <cell r="C181">
            <v>0.25993300000000003</v>
          </cell>
        </row>
        <row r="182">
          <cell r="C182">
            <v>0.26</v>
          </cell>
        </row>
        <row r="183">
          <cell r="C183">
            <v>0.26</v>
          </cell>
        </row>
        <row r="184">
          <cell r="C184">
            <v>0.26</v>
          </cell>
        </row>
        <row r="185">
          <cell r="C185">
            <v>0.26</v>
          </cell>
        </row>
        <row r="186">
          <cell r="C186">
            <v>0.26</v>
          </cell>
        </row>
        <row r="187">
          <cell r="C187">
            <v>0.26</v>
          </cell>
        </row>
        <row r="188">
          <cell r="C188">
            <v>0.26</v>
          </cell>
        </row>
        <row r="189">
          <cell r="C189">
            <v>0.26</v>
          </cell>
        </row>
        <row r="190">
          <cell r="C190">
            <v>0.26</v>
          </cell>
        </row>
        <row r="191">
          <cell r="C191">
            <v>0.26</v>
          </cell>
        </row>
        <row r="192">
          <cell r="C192">
            <v>0.26993299999999998</v>
          </cell>
        </row>
        <row r="193">
          <cell r="C193">
            <v>0.27</v>
          </cell>
        </row>
        <row r="194">
          <cell r="C194">
            <v>0.27</v>
          </cell>
        </row>
        <row r="195">
          <cell r="C195">
            <v>0.27</v>
          </cell>
        </row>
        <row r="196">
          <cell r="C196">
            <v>0.27</v>
          </cell>
        </row>
        <row r="197">
          <cell r="C197">
            <v>0.27</v>
          </cell>
        </row>
        <row r="198">
          <cell r="C198">
            <v>0.27993299999999999</v>
          </cell>
        </row>
        <row r="199">
          <cell r="C199">
            <v>0.28000000000000003</v>
          </cell>
        </row>
        <row r="200">
          <cell r="C200">
            <v>0.28000000000000003</v>
          </cell>
        </row>
        <row r="201">
          <cell r="C201">
            <v>0.28000000000000003</v>
          </cell>
        </row>
        <row r="202">
          <cell r="C202">
            <v>0.28000000000000003</v>
          </cell>
        </row>
        <row r="203">
          <cell r="C203">
            <v>0.28000000000000003</v>
          </cell>
        </row>
        <row r="204">
          <cell r="C204">
            <v>0.28000000000000003</v>
          </cell>
        </row>
        <row r="205">
          <cell r="C205">
            <v>0.28000000000000003</v>
          </cell>
        </row>
        <row r="206">
          <cell r="C206">
            <v>0.28000000000000003</v>
          </cell>
        </row>
        <row r="207">
          <cell r="C207">
            <v>0.289933</v>
          </cell>
        </row>
        <row r="208">
          <cell r="C208">
            <v>0.28006700000000001</v>
          </cell>
        </row>
        <row r="209">
          <cell r="C209">
            <v>0.289933</v>
          </cell>
        </row>
        <row r="210">
          <cell r="C210">
            <v>0.28999999999999998</v>
          </cell>
        </row>
        <row r="211">
          <cell r="C211">
            <v>0.28999999999999998</v>
          </cell>
        </row>
        <row r="212">
          <cell r="C212">
            <v>0.28999999999999998</v>
          </cell>
        </row>
        <row r="213">
          <cell r="C213">
            <v>0.28999999999999998</v>
          </cell>
        </row>
        <row r="214">
          <cell r="C214">
            <v>0.28999999999999998</v>
          </cell>
        </row>
        <row r="215">
          <cell r="C215">
            <v>0.29993300000000001</v>
          </cell>
        </row>
        <row r="216">
          <cell r="C216">
            <v>0.3</v>
          </cell>
        </row>
        <row r="217">
          <cell r="C217">
            <v>0.3</v>
          </cell>
        </row>
        <row r="218">
          <cell r="C218">
            <v>0.3</v>
          </cell>
        </row>
        <row r="219">
          <cell r="C219">
            <v>0.3</v>
          </cell>
        </row>
        <row r="220">
          <cell r="C220">
            <v>0.3</v>
          </cell>
        </row>
        <row r="221">
          <cell r="C221">
            <v>0.3</v>
          </cell>
        </row>
        <row r="222">
          <cell r="C222">
            <v>0.30993300000000001</v>
          </cell>
        </row>
        <row r="223">
          <cell r="C223">
            <v>0.31</v>
          </cell>
        </row>
        <row r="224">
          <cell r="C224">
            <v>0.31</v>
          </cell>
        </row>
        <row r="225">
          <cell r="C225">
            <v>0.31</v>
          </cell>
        </row>
        <row r="226">
          <cell r="C226">
            <v>0.31</v>
          </cell>
        </row>
        <row r="227">
          <cell r="C227">
            <v>0.31</v>
          </cell>
        </row>
        <row r="228">
          <cell r="C228">
            <v>0.31</v>
          </cell>
        </row>
        <row r="229">
          <cell r="C229">
            <v>0.31</v>
          </cell>
        </row>
        <row r="230">
          <cell r="C230">
            <v>0.31</v>
          </cell>
        </row>
        <row r="231">
          <cell r="C231">
            <v>0.31</v>
          </cell>
        </row>
        <row r="232">
          <cell r="C232">
            <v>0.31</v>
          </cell>
        </row>
        <row r="233">
          <cell r="C233">
            <v>0.31993300000000002</v>
          </cell>
        </row>
        <row r="234">
          <cell r="C234">
            <v>0.32</v>
          </cell>
        </row>
        <row r="235">
          <cell r="C235">
            <v>0.32</v>
          </cell>
        </row>
        <row r="236">
          <cell r="C236">
            <v>0.32</v>
          </cell>
        </row>
        <row r="237">
          <cell r="C237">
            <v>0.32</v>
          </cell>
        </row>
        <row r="238">
          <cell r="C238">
            <v>0.32</v>
          </cell>
        </row>
        <row r="239">
          <cell r="C239">
            <v>0.32</v>
          </cell>
        </row>
        <row r="240">
          <cell r="C240">
            <v>0.32</v>
          </cell>
        </row>
        <row r="241">
          <cell r="C241">
            <v>0.32993299999999998</v>
          </cell>
        </row>
        <row r="242">
          <cell r="C242">
            <v>0.33</v>
          </cell>
        </row>
        <row r="243">
          <cell r="C243">
            <v>0.33</v>
          </cell>
        </row>
        <row r="244">
          <cell r="C244">
            <v>0.33</v>
          </cell>
        </row>
        <row r="245">
          <cell r="C245">
            <v>0.33</v>
          </cell>
        </row>
        <row r="246">
          <cell r="C246">
            <v>0.33</v>
          </cell>
        </row>
        <row r="247">
          <cell r="C247">
            <v>0.33</v>
          </cell>
        </row>
        <row r="248">
          <cell r="C248">
            <v>0.33</v>
          </cell>
        </row>
        <row r="249">
          <cell r="C249">
            <v>0.33993299999999999</v>
          </cell>
        </row>
        <row r="250">
          <cell r="C250">
            <v>0.34</v>
          </cell>
        </row>
        <row r="251">
          <cell r="C251">
            <v>0.34</v>
          </cell>
        </row>
        <row r="252">
          <cell r="C252">
            <v>0.34</v>
          </cell>
        </row>
        <row r="253">
          <cell r="C253">
            <v>0.34</v>
          </cell>
        </row>
        <row r="254">
          <cell r="C254">
            <v>0.34</v>
          </cell>
        </row>
        <row r="255">
          <cell r="C255">
            <v>0.34993299999999999</v>
          </cell>
        </row>
        <row r="256">
          <cell r="C256">
            <v>0.35</v>
          </cell>
        </row>
        <row r="257">
          <cell r="C257">
            <v>0.35</v>
          </cell>
        </row>
        <row r="258">
          <cell r="C258">
            <v>0.35</v>
          </cell>
        </row>
        <row r="259">
          <cell r="C259">
            <v>0.35</v>
          </cell>
        </row>
        <row r="260">
          <cell r="C260">
            <v>0.35</v>
          </cell>
        </row>
        <row r="261">
          <cell r="C261">
            <v>0.35</v>
          </cell>
        </row>
        <row r="262">
          <cell r="C262">
            <v>0.35</v>
          </cell>
        </row>
        <row r="263">
          <cell r="C263">
            <v>0.35</v>
          </cell>
        </row>
        <row r="264">
          <cell r="C264">
            <v>0.35</v>
          </cell>
        </row>
        <row r="265">
          <cell r="C265">
            <v>0.359933</v>
          </cell>
        </row>
        <row r="266">
          <cell r="C266">
            <v>0.36</v>
          </cell>
        </row>
        <row r="267">
          <cell r="C267">
            <v>0.36</v>
          </cell>
        </row>
        <row r="268">
          <cell r="C268">
            <v>0.36</v>
          </cell>
        </row>
        <row r="269">
          <cell r="C269">
            <v>0.36</v>
          </cell>
        </row>
        <row r="270">
          <cell r="C270">
            <v>0.36</v>
          </cell>
        </row>
        <row r="271">
          <cell r="C271">
            <v>0.36993300000000001</v>
          </cell>
        </row>
        <row r="272">
          <cell r="C272">
            <v>0.37</v>
          </cell>
        </row>
        <row r="273">
          <cell r="C273">
            <v>0.37</v>
          </cell>
        </row>
        <row r="274">
          <cell r="C274">
            <v>0.37</v>
          </cell>
        </row>
        <row r="275">
          <cell r="C275">
            <v>0.37</v>
          </cell>
        </row>
        <row r="276">
          <cell r="C276">
            <v>0.37</v>
          </cell>
        </row>
        <row r="277">
          <cell r="C277">
            <v>0.37</v>
          </cell>
        </row>
        <row r="278">
          <cell r="C278">
            <v>0.37</v>
          </cell>
        </row>
        <row r="279">
          <cell r="C279">
            <v>0.37993300000000002</v>
          </cell>
        </row>
        <row r="280">
          <cell r="C280">
            <v>0.38</v>
          </cell>
        </row>
        <row r="281">
          <cell r="C281">
            <v>0.38</v>
          </cell>
        </row>
        <row r="282">
          <cell r="C282">
            <v>0.38</v>
          </cell>
        </row>
        <row r="283">
          <cell r="C283">
            <v>0.38</v>
          </cell>
        </row>
        <row r="284">
          <cell r="C284">
            <v>0.38993299999999997</v>
          </cell>
        </row>
        <row r="285">
          <cell r="C285">
            <v>0.39</v>
          </cell>
        </row>
        <row r="286">
          <cell r="C286">
            <v>0.39</v>
          </cell>
        </row>
        <row r="287">
          <cell r="C287">
            <v>0.39</v>
          </cell>
        </row>
        <row r="288">
          <cell r="C288">
            <v>0.39</v>
          </cell>
        </row>
        <row r="289">
          <cell r="C289">
            <v>0.39</v>
          </cell>
        </row>
        <row r="290">
          <cell r="C290">
            <v>0.39</v>
          </cell>
        </row>
        <row r="291">
          <cell r="C291">
            <v>0.39993299999999998</v>
          </cell>
        </row>
        <row r="292">
          <cell r="C292">
            <v>0.4</v>
          </cell>
        </row>
        <row r="293">
          <cell r="C293">
            <v>0.4</v>
          </cell>
        </row>
        <row r="294">
          <cell r="C294">
            <v>0.4</v>
          </cell>
        </row>
        <row r="295">
          <cell r="C295">
            <v>0.4</v>
          </cell>
        </row>
        <row r="296">
          <cell r="C296">
            <v>0.4</v>
          </cell>
        </row>
        <row r="297">
          <cell r="C297">
            <v>0.4</v>
          </cell>
        </row>
        <row r="298">
          <cell r="C298">
            <v>0.40993299999999999</v>
          </cell>
        </row>
        <row r="299">
          <cell r="C299">
            <v>0.41</v>
          </cell>
        </row>
        <row r="300">
          <cell r="C300">
            <v>0.41</v>
          </cell>
        </row>
        <row r="301">
          <cell r="C301">
            <v>0.41</v>
          </cell>
        </row>
        <row r="302">
          <cell r="C302">
            <v>0.41</v>
          </cell>
        </row>
        <row r="303">
          <cell r="C303">
            <v>0.419933</v>
          </cell>
        </row>
        <row r="304">
          <cell r="C304">
            <v>0.41006700000000001</v>
          </cell>
        </row>
        <row r="305">
          <cell r="C305">
            <v>0.419933</v>
          </cell>
        </row>
        <row r="306">
          <cell r="C306">
            <v>0.42</v>
          </cell>
        </row>
        <row r="307">
          <cell r="C307">
            <v>0.42</v>
          </cell>
        </row>
        <row r="308">
          <cell r="C308">
            <v>0.42</v>
          </cell>
        </row>
        <row r="309">
          <cell r="C309">
            <v>0.42</v>
          </cell>
        </row>
        <row r="310">
          <cell r="C310">
            <v>0.42993300000000001</v>
          </cell>
        </row>
        <row r="311">
          <cell r="C311">
            <v>0.43</v>
          </cell>
        </row>
        <row r="312">
          <cell r="C312">
            <v>0.43</v>
          </cell>
        </row>
        <row r="313">
          <cell r="C313">
            <v>0.43</v>
          </cell>
        </row>
        <row r="314">
          <cell r="C314">
            <v>0.43</v>
          </cell>
        </row>
        <row r="315">
          <cell r="C315">
            <v>0.43993300000000002</v>
          </cell>
        </row>
        <row r="316">
          <cell r="C316">
            <v>0.43006699999999998</v>
          </cell>
        </row>
        <row r="317">
          <cell r="C317">
            <v>0.43</v>
          </cell>
        </row>
        <row r="318">
          <cell r="C318">
            <v>0.43993300000000002</v>
          </cell>
        </row>
        <row r="319">
          <cell r="C319">
            <v>0.44</v>
          </cell>
        </row>
        <row r="320">
          <cell r="C320">
            <v>0.44</v>
          </cell>
        </row>
        <row r="321">
          <cell r="C321">
            <v>0.44</v>
          </cell>
        </row>
        <row r="322">
          <cell r="C322">
            <v>0.44</v>
          </cell>
        </row>
        <row r="323">
          <cell r="C323">
            <v>0.44993300000000003</v>
          </cell>
        </row>
        <row r="324">
          <cell r="C324">
            <v>0.45</v>
          </cell>
        </row>
        <row r="325">
          <cell r="C325">
            <v>0.45</v>
          </cell>
        </row>
        <row r="326">
          <cell r="C326">
            <v>0.45</v>
          </cell>
        </row>
        <row r="327">
          <cell r="C327">
            <v>0.45</v>
          </cell>
        </row>
        <row r="328">
          <cell r="C328">
            <v>0.45993299999999998</v>
          </cell>
        </row>
        <row r="329">
          <cell r="C329">
            <v>0.46</v>
          </cell>
        </row>
        <row r="330">
          <cell r="C330">
            <v>0.46</v>
          </cell>
        </row>
        <row r="331">
          <cell r="C331">
            <v>0.46</v>
          </cell>
        </row>
        <row r="332">
          <cell r="C332">
            <v>0.46</v>
          </cell>
        </row>
        <row r="333">
          <cell r="C333">
            <v>0.46</v>
          </cell>
        </row>
        <row r="334">
          <cell r="C334">
            <v>0.46993299999999999</v>
          </cell>
        </row>
        <row r="335">
          <cell r="C335">
            <v>0.47</v>
          </cell>
        </row>
        <row r="336">
          <cell r="C336">
            <v>0.47</v>
          </cell>
        </row>
        <row r="337">
          <cell r="C337">
            <v>0.47</v>
          </cell>
        </row>
        <row r="338">
          <cell r="C338">
            <v>0.47</v>
          </cell>
        </row>
        <row r="339">
          <cell r="C339">
            <v>0.479933</v>
          </cell>
        </row>
        <row r="340">
          <cell r="C340">
            <v>0.48</v>
          </cell>
        </row>
        <row r="341">
          <cell r="C341">
            <v>0.48</v>
          </cell>
        </row>
        <row r="342">
          <cell r="C342">
            <v>0.48</v>
          </cell>
        </row>
        <row r="343">
          <cell r="C343">
            <v>0.48</v>
          </cell>
        </row>
        <row r="344">
          <cell r="C344">
            <v>0.48</v>
          </cell>
        </row>
        <row r="345">
          <cell r="C345">
            <v>0.48993300000000001</v>
          </cell>
        </row>
        <row r="346">
          <cell r="C346">
            <v>0.49</v>
          </cell>
        </row>
        <row r="347">
          <cell r="C347">
            <v>0.49</v>
          </cell>
        </row>
        <row r="348">
          <cell r="C348">
            <v>0.49</v>
          </cell>
        </row>
        <row r="349">
          <cell r="C349">
            <v>0.49</v>
          </cell>
        </row>
        <row r="350">
          <cell r="C350">
            <v>0.49993300000000002</v>
          </cell>
        </row>
        <row r="351">
          <cell r="C351">
            <v>0.5</v>
          </cell>
        </row>
        <row r="352">
          <cell r="C352">
            <v>0.5</v>
          </cell>
        </row>
        <row r="353">
          <cell r="C353">
            <v>0.5</v>
          </cell>
        </row>
        <row r="354">
          <cell r="C354">
            <v>0.5</v>
          </cell>
        </row>
        <row r="355">
          <cell r="C355">
            <v>0.5</v>
          </cell>
        </row>
        <row r="356">
          <cell r="C356">
            <v>0.50993299999999997</v>
          </cell>
        </row>
        <row r="357">
          <cell r="C357">
            <v>0.51</v>
          </cell>
        </row>
        <row r="358">
          <cell r="C358">
            <v>0.51</v>
          </cell>
        </row>
        <row r="359">
          <cell r="C359">
            <v>0.51993299999999998</v>
          </cell>
        </row>
        <row r="360">
          <cell r="C360">
            <v>0.52</v>
          </cell>
        </row>
        <row r="361">
          <cell r="C361">
            <v>0.52</v>
          </cell>
        </row>
        <row r="362">
          <cell r="C362">
            <v>0.52</v>
          </cell>
        </row>
        <row r="363">
          <cell r="C363">
            <v>0.52</v>
          </cell>
        </row>
        <row r="364">
          <cell r="C364">
            <v>0.52993299999999999</v>
          </cell>
        </row>
        <row r="365">
          <cell r="C365">
            <v>0.53</v>
          </cell>
        </row>
        <row r="366">
          <cell r="C366">
            <v>0.53</v>
          </cell>
        </row>
        <row r="367">
          <cell r="C367">
            <v>0.53</v>
          </cell>
        </row>
        <row r="368">
          <cell r="C368">
            <v>0.53</v>
          </cell>
        </row>
        <row r="369">
          <cell r="C369">
            <v>0.53</v>
          </cell>
        </row>
        <row r="370">
          <cell r="C370">
            <v>0.539933</v>
          </cell>
        </row>
        <row r="371">
          <cell r="C371">
            <v>0.54</v>
          </cell>
        </row>
        <row r="372">
          <cell r="C372">
            <v>0.54</v>
          </cell>
        </row>
        <row r="373">
          <cell r="C373">
            <v>0.54993300000000001</v>
          </cell>
        </row>
        <row r="374">
          <cell r="C374">
            <v>0.55000000000000004</v>
          </cell>
        </row>
        <row r="375">
          <cell r="C375">
            <v>0.55000000000000004</v>
          </cell>
        </row>
        <row r="376">
          <cell r="C376">
            <v>0.55000000000000004</v>
          </cell>
        </row>
        <row r="377">
          <cell r="C377">
            <v>0.55000000000000004</v>
          </cell>
        </row>
        <row r="378">
          <cell r="C378">
            <v>0.55993300000000001</v>
          </cell>
        </row>
        <row r="379">
          <cell r="C379">
            <v>0.56000000000000005</v>
          </cell>
        </row>
        <row r="380">
          <cell r="C380">
            <v>0.56000000000000005</v>
          </cell>
        </row>
        <row r="381">
          <cell r="C381">
            <v>0.56000000000000005</v>
          </cell>
        </row>
        <row r="382">
          <cell r="C382">
            <v>0.56000000000000005</v>
          </cell>
        </row>
        <row r="383">
          <cell r="C383">
            <v>0.56000000000000005</v>
          </cell>
        </row>
        <row r="384">
          <cell r="C384">
            <v>0.56993300000000002</v>
          </cell>
        </row>
        <row r="385">
          <cell r="C385">
            <v>0.56999999999999995</v>
          </cell>
        </row>
        <row r="386">
          <cell r="C386">
            <v>0.56999999999999995</v>
          </cell>
        </row>
        <row r="387">
          <cell r="C387">
            <v>0.56999999999999995</v>
          </cell>
        </row>
        <row r="388">
          <cell r="C388">
            <v>0.57993300000000003</v>
          </cell>
        </row>
        <row r="389">
          <cell r="C389">
            <v>0.57999999999999996</v>
          </cell>
        </row>
        <row r="390">
          <cell r="C390">
            <v>0.57999999999999996</v>
          </cell>
        </row>
        <row r="391">
          <cell r="C391">
            <v>0.58993300000000004</v>
          </cell>
        </row>
        <row r="392">
          <cell r="C392">
            <v>0.59</v>
          </cell>
        </row>
        <row r="393">
          <cell r="C393">
            <v>0.59</v>
          </cell>
        </row>
        <row r="394">
          <cell r="C394">
            <v>0.59</v>
          </cell>
        </row>
        <row r="395">
          <cell r="C395">
            <v>0.59993300000000005</v>
          </cell>
        </row>
        <row r="396">
          <cell r="C396">
            <v>0.6</v>
          </cell>
        </row>
        <row r="397">
          <cell r="C397">
            <v>0.6</v>
          </cell>
        </row>
        <row r="398">
          <cell r="C398">
            <v>0.6</v>
          </cell>
        </row>
        <row r="399">
          <cell r="C399">
            <v>0.6</v>
          </cell>
        </row>
        <row r="400">
          <cell r="C400">
            <v>0.60993299999999995</v>
          </cell>
        </row>
        <row r="401">
          <cell r="C401">
            <v>0.61</v>
          </cell>
        </row>
        <row r="402">
          <cell r="C402">
            <v>0.61</v>
          </cell>
        </row>
        <row r="403">
          <cell r="C403">
            <v>0.61</v>
          </cell>
        </row>
        <row r="404">
          <cell r="C404">
            <v>0.61</v>
          </cell>
        </row>
        <row r="405">
          <cell r="C405">
            <v>0.61993299999999996</v>
          </cell>
        </row>
        <row r="406">
          <cell r="C406">
            <v>0.62</v>
          </cell>
        </row>
        <row r="407">
          <cell r="C407">
            <v>0.62</v>
          </cell>
        </row>
        <row r="408">
          <cell r="C408">
            <v>0.62993299999999997</v>
          </cell>
        </row>
        <row r="409">
          <cell r="C409">
            <v>0.63</v>
          </cell>
        </row>
        <row r="410">
          <cell r="C410">
            <v>0.63</v>
          </cell>
        </row>
        <row r="411">
          <cell r="C411">
            <v>0.63</v>
          </cell>
        </row>
        <row r="412">
          <cell r="C412">
            <v>0.63993299999999997</v>
          </cell>
        </row>
        <row r="413">
          <cell r="C413">
            <v>0.64</v>
          </cell>
        </row>
        <row r="414">
          <cell r="C414">
            <v>0.64</v>
          </cell>
        </row>
        <row r="415">
          <cell r="C415">
            <v>0.64993299999999998</v>
          </cell>
        </row>
        <row r="416">
          <cell r="C416">
            <v>0.65</v>
          </cell>
        </row>
        <row r="417">
          <cell r="C417">
            <v>0.65</v>
          </cell>
        </row>
        <row r="418">
          <cell r="C418">
            <v>0.65</v>
          </cell>
        </row>
        <row r="419">
          <cell r="C419">
            <v>0.65993299999999999</v>
          </cell>
        </row>
        <row r="420">
          <cell r="C420">
            <v>0.66</v>
          </cell>
        </row>
        <row r="421">
          <cell r="C421">
            <v>0.66</v>
          </cell>
        </row>
        <row r="422">
          <cell r="C422">
            <v>0.66</v>
          </cell>
        </row>
        <row r="423">
          <cell r="C423">
            <v>0.669933</v>
          </cell>
        </row>
        <row r="424">
          <cell r="C424">
            <v>0.67</v>
          </cell>
        </row>
        <row r="425">
          <cell r="C425">
            <v>0.67</v>
          </cell>
        </row>
        <row r="426">
          <cell r="C426">
            <v>0.67</v>
          </cell>
        </row>
        <row r="427">
          <cell r="C427">
            <v>0.67993300000000001</v>
          </cell>
        </row>
        <row r="428">
          <cell r="C428">
            <v>0.68</v>
          </cell>
        </row>
        <row r="429">
          <cell r="C429">
            <v>0.68</v>
          </cell>
        </row>
        <row r="430">
          <cell r="C430">
            <v>0.68993300000000002</v>
          </cell>
        </row>
        <row r="431">
          <cell r="C431">
            <v>0.69</v>
          </cell>
        </row>
        <row r="432">
          <cell r="C432">
            <v>0.69</v>
          </cell>
        </row>
        <row r="433">
          <cell r="C433">
            <v>0.69993300000000003</v>
          </cell>
        </row>
        <row r="434">
          <cell r="C434">
            <v>0.7</v>
          </cell>
        </row>
        <row r="435">
          <cell r="C435">
            <v>0.7</v>
          </cell>
        </row>
        <row r="436">
          <cell r="C436">
            <v>0.7</v>
          </cell>
        </row>
        <row r="437">
          <cell r="C437">
            <v>0.70993300000000004</v>
          </cell>
        </row>
        <row r="438">
          <cell r="C438">
            <v>0.71</v>
          </cell>
        </row>
        <row r="439">
          <cell r="C439">
            <v>0.71</v>
          </cell>
        </row>
        <row r="440">
          <cell r="C440">
            <v>0.71993300000000005</v>
          </cell>
        </row>
        <row r="441">
          <cell r="C441">
            <v>0.72</v>
          </cell>
        </row>
        <row r="442">
          <cell r="C442">
            <v>0.72993300000000005</v>
          </cell>
        </row>
        <row r="443">
          <cell r="C443">
            <v>0.73</v>
          </cell>
        </row>
        <row r="444">
          <cell r="C444">
            <v>0.73</v>
          </cell>
        </row>
        <row r="445">
          <cell r="C445">
            <v>0.73993299999999995</v>
          </cell>
        </row>
        <row r="446">
          <cell r="C446">
            <v>0.74</v>
          </cell>
        </row>
        <row r="447">
          <cell r="C447">
            <v>0.74</v>
          </cell>
        </row>
        <row r="448">
          <cell r="C448">
            <v>0.74</v>
          </cell>
        </row>
        <row r="449">
          <cell r="C449">
            <v>0.74993299999999996</v>
          </cell>
        </row>
        <row r="450">
          <cell r="C450">
            <v>0.75</v>
          </cell>
        </row>
        <row r="451">
          <cell r="C451">
            <v>0.75</v>
          </cell>
        </row>
        <row r="452">
          <cell r="C452">
            <v>0.75993299999999997</v>
          </cell>
        </row>
        <row r="453">
          <cell r="C453">
            <v>0.76</v>
          </cell>
        </row>
        <row r="454">
          <cell r="C454">
            <v>0.76</v>
          </cell>
        </row>
        <row r="455">
          <cell r="C455">
            <v>0.76993299999999998</v>
          </cell>
        </row>
        <row r="456">
          <cell r="C456">
            <v>0.77</v>
          </cell>
        </row>
        <row r="457">
          <cell r="C457">
            <v>0.77993299999999999</v>
          </cell>
        </row>
        <row r="458">
          <cell r="C458">
            <v>0.78</v>
          </cell>
        </row>
        <row r="459">
          <cell r="C459">
            <v>0.78</v>
          </cell>
        </row>
        <row r="460">
          <cell r="C460">
            <v>0.78</v>
          </cell>
        </row>
        <row r="461">
          <cell r="C461">
            <v>0.789933</v>
          </cell>
        </row>
        <row r="462">
          <cell r="C462">
            <v>0.79</v>
          </cell>
        </row>
        <row r="463">
          <cell r="C463">
            <v>0.79</v>
          </cell>
        </row>
        <row r="464">
          <cell r="C464">
            <v>0.79</v>
          </cell>
        </row>
        <row r="465">
          <cell r="C465">
            <v>0.809867</v>
          </cell>
        </row>
        <row r="466">
          <cell r="C466">
            <v>0.81</v>
          </cell>
        </row>
        <row r="467">
          <cell r="C467">
            <v>0.81</v>
          </cell>
        </row>
        <row r="468">
          <cell r="C468">
            <v>0.81993300000000002</v>
          </cell>
        </row>
        <row r="469">
          <cell r="C469">
            <v>0.82</v>
          </cell>
        </row>
        <row r="470">
          <cell r="C470">
            <v>0.82</v>
          </cell>
        </row>
        <row r="471">
          <cell r="C471">
            <v>0.82993300000000003</v>
          </cell>
        </row>
        <row r="472">
          <cell r="C472">
            <v>0.83</v>
          </cell>
        </row>
        <row r="473">
          <cell r="C473">
            <v>0.83</v>
          </cell>
        </row>
        <row r="474">
          <cell r="C474">
            <v>0.83993300000000004</v>
          </cell>
        </row>
        <row r="475">
          <cell r="C475">
            <v>0.84993300000000005</v>
          </cell>
        </row>
        <row r="476">
          <cell r="C476">
            <v>0.85</v>
          </cell>
        </row>
        <row r="477">
          <cell r="C477">
            <v>0.85</v>
          </cell>
        </row>
        <row r="478">
          <cell r="C478">
            <v>0.85</v>
          </cell>
        </row>
        <row r="479">
          <cell r="C479">
            <v>0.85993299999999995</v>
          </cell>
        </row>
        <row r="480">
          <cell r="C480">
            <v>0.86</v>
          </cell>
        </row>
        <row r="481">
          <cell r="C481">
            <v>0.86993299999999996</v>
          </cell>
        </row>
        <row r="482">
          <cell r="C482">
            <v>0.87</v>
          </cell>
        </row>
        <row r="483">
          <cell r="C483">
            <v>0.87993299999999997</v>
          </cell>
        </row>
        <row r="484">
          <cell r="C484">
            <v>0.88</v>
          </cell>
        </row>
        <row r="485">
          <cell r="C485">
            <v>0.88</v>
          </cell>
        </row>
        <row r="486">
          <cell r="C486">
            <v>0.88993299999999997</v>
          </cell>
        </row>
        <row r="487">
          <cell r="C487">
            <v>0.89993299999999998</v>
          </cell>
        </row>
        <row r="488">
          <cell r="C488">
            <v>0.9</v>
          </cell>
        </row>
        <row r="489">
          <cell r="C489">
            <v>0.9</v>
          </cell>
        </row>
        <row r="490">
          <cell r="C490">
            <v>0.90993299999999999</v>
          </cell>
        </row>
        <row r="491">
          <cell r="C491">
            <v>0.91</v>
          </cell>
        </row>
        <row r="492">
          <cell r="C492">
            <v>0.919933</v>
          </cell>
        </row>
        <row r="493">
          <cell r="C493">
            <v>0.92</v>
          </cell>
        </row>
        <row r="494">
          <cell r="C494">
            <v>0.92</v>
          </cell>
        </row>
        <row r="495">
          <cell r="C495">
            <v>0.92993300000000001</v>
          </cell>
        </row>
        <row r="496">
          <cell r="C496">
            <v>0.93</v>
          </cell>
        </row>
        <row r="497">
          <cell r="C497">
            <v>0.93</v>
          </cell>
        </row>
        <row r="498">
          <cell r="C498">
            <v>0.93993300000000002</v>
          </cell>
        </row>
        <row r="499">
          <cell r="C499">
            <v>0.94</v>
          </cell>
        </row>
        <row r="500">
          <cell r="C500">
            <v>0.94993300000000003</v>
          </cell>
        </row>
        <row r="501">
          <cell r="C501">
            <v>0.95993300000000004</v>
          </cell>
        </row>
        <row r="502">
          <cell r="C502">
            <v>0.96</v>
          </cell>
        </row>
        <row r="503">
          <cell r="C503">
            <v>0.96993300000000005</v>
          </cell>
        </row>
        <row r="504">
          <cell r="C504">
            <v>0.97</v>
          </cell>
        </row>
        <row r="505">
          <cell r="C505">
            <v>0.97993300000000005</v>
          </cell>
        </row>
        <row r="506">
          <cell r="C506">
            <v>0.98</v>
          </cell>
        </row>
        <row r="507">
          <cell r="C507">
            <v>0.98</v>
          </cell>
        </row>
        <row r="508">
          <cell r="C508">
            <v>0.98</v>
          </cell>
        </row>
        <row r="509">
          <cell r="C509">
            <v>0.98993299999999995</v>
          </cell>
        </row>
        <row r="510">
          <cell r="C510">
            <v>0.99</v>
          </cell>
        </row>
        <row r="511">
          <cell r="C511">
            <v>0.99993299999999996</v>
          </cell>
        </row>
        <row r="512">
          <cell r="C512">
            <v>1</v>
          </cell>
        </row>
        <row r="513">
          <cell r="C513">
            <v>1.00993</v>
          </cell>
        </row>
        <row r="514">
          <cell r="C514">
            <v>1.01</v>
          </cell>
        </row>
        <row r="515">
          <cell r="C515">
            <v>1.01993</v>
          </cell>
        </row>
        <row r="516">
          <cell r="C516">
            <v>1.02993</v>
          </cell>
        </row>
        <row r="517">
          <cell r="C517">
            <v>1.03</v>
          </cell>
        </row>
        <row r="518">
          <cell r="C518">
            <v>1.03</v>
          </cell>
        </row>
        <row r="519">
          <cell r="C519">
            <v>1.03993</v>
          </cell>
        </row>
        <row r="520">
          <cell r="C520">
            <v>1.04</v>
          </cell>
        </row>
        <row r="521">
          <cell r="C521">
            <v>1.04993</v>
          </cell>
        </row>
        <row r="522">
          <cell r="C522">
            <v>1.05</v>
          </cell>
        </row>
        <row r="523">
          <cell r="C523">
            <v>1.05993</v>
          </cell>
        </row>
        <row r="524">
          <cell r="C524">
            <v>1.06</v>
          </cell>
        </row>
        <row r="525">
          <cell r="C525">
            <v>1.06993</v>
          </cell>
        </row>
        <row r="526">
          <cell r="C526">
            <v>1.07</v>
          </cell>
        </row>
        <row r="527">
          <cell r="C527">
            <v>1.0799300000000001</v>
          </cell>
        </row>
        <row r="528">
          <cell r="C528">
            <v>1.08</v>
          </cell>
        </row>
        <row r="529">
          <cell r="C529">
            <v>1.0899300000000001</v>
          </cell>
        </row>
        <row r="530">
          <cell r="C530">
            <v>1.0900000000000001</v>
          </cell>
        </row>
        <row r="531">
          <cell r="C531">
            <v>1.0900000000000001</v>
          </cell>
        </row>
        <row r="532">
          <cell r="C532">
            <v>1.0999300000000001</v>
          </cell>
        </row>
        <row r="533">
          <cell r="C533">
            <v>1.1099300000000001</v>
          </cell>
        </row>
        <row r="534">
          <cell r="C534">
            <v>1.1100000000000001</v>
          </cell>
        </row>
        <row r="535">
          <cell r="C535">
            <v>1.1199300000000001</v>
          </cell>
        </row>
        <row r="536">
          <cell r="C536">
            <v>1.1200000000000001</v>
          </cell>
        </row>
        <row r="537">
          <cell r="C537">
            <v>1.1200000000000001</v>
          </cell>
        </row>
        <row r="538">
          <cell r="C538">
            <v>1.1299299999999999</v>
          </cell>
        </row>
        <row r="539">
          <cell r="C539">
            <v>1.1399300000000001</v>
          </cell>
        </row>
        <row r="540">
          <cell r="C540">
            <v>1.1400000000000001</v>
          </cell>
        </row>
        <row r="541">
          <cell r="C541">
            <v>1.1499299999999999</v>
          </cell>
        </row>
        <row r="542">
          <cell r="C542">
            <v>1.1499999999999999</v>
          </cell>
        </row>
        <row r="543">
          <cell r="C543">
            <v>1.1599299999999999</v>
          </cell>
        </row>
        <row r="544">
          <cell r="C544">
            <v>1.1599999999999999</v>
          </cell>
        </row>
        <row r="545">
          <cell r="C545">
            <v>1.1699299999999999</v>
          </cell>
        </row>
        <row r="546">
          <cell r="C546">
            <v>1.17</v>
          </cell>
        </row>
        <row r="547">
          <cell r="C547">
            <v>1.1799299999999999</v>
          </cell>
        </row>
        <row r="548">
          <cell r="C548">
            <v>1.1899299999999999</v>
          </cell>
        </row>
        <row r="549">
          <cell r="C549">
            <v>1.19</v>
          </cell>
        </row>
        <row r="550">
          <cell r="C550">
            <v>1.19</v>
          </cell>
        </row>
        <row r="551">
          <cell r="C551">
            <v>1.20987</v>
          </cell>
        </row>
        <row r="552">
          <cell r="C552">
            <v>1.21</v>
          </cell>
        </row>
        <row r="553">
          <cell r="C553">
            <v>1.21</v>
          </cell>
        </row>
        <row r="554">
          <cell r="C554">
            <v>1.21993</v>
          </cell>
        </row>
        <row r="555">
          <cell r="C555">
            <v>1.22993</v>
          </cell>
        </row>
        <row r="556">
          <cell r="C556">
            <v>1.23</v>
          </cell>
        </row>
        <row r="557">
          <cell r="C557">
            <v>1.23993</v>
          </cell>
        </row>
        <row r="558">
          <cell r="C558">
            <v>1.24</v>
          </cell>
        </row>
        <row r="559">
          <cell r="C559">
            <v>1.24993</v>
          </cell>
        </row>
        <row r="560">
          <cell r="C560">
            <v>1.25</v>
          </cell>
        </row>
        <row r="561">
          <cell r="C561">
            <v>1.25993</v>
          </cell>
        </row>
        <row r="562">
          <cell r="C562">
            <v>1.26</v>
          </cell>
        </row>
        <row r="563">
          <cell r="C563">
            <v>1.26993</v>
          </cell>
        </row>
        <row r="564">
          <cell r="C564">
            <v>1.27</v>
          </cell>
        </row>
        <row r="565">
          <cell r="C565">
            <v>1.27993</v>
          </cell>
        </row>
        <row r="566">
          <cell r="C566">
            <v>1.28993</v>
          </cell>
        </row>
        <row r="567">
          <cell r="C567">
            <v>1.29</v>
          </cell>
        </row>
        <row r="568">
          <cell r="C568">
            <v>1.29</v>
          </cell>
        </row>
        <row r="569">
          <cell r="C569">
            <v>1.29993</v>
          </cell>
        </row>
        <row r="570">
          <cell r="C570">
            <v>1.30993</v>
          </cell>
        </row>
        <row r="571">
          <cell r="C571">
            <v>1.31993</v>
          </cell>
        </row>
        <row r="572">
          <cell r="C572">
            <v>1.32</v>
          </cell>
        </row>
        <row r="573">
          <cell r="C573">
            <v>1.3299300000000001</v>
          </cell>
        </row>
        <row r="574">
          <cell r="C574">
            <v>1.33</v>
          </cell>
        </row>
        <row r="575">
          <cell r="C575">
            <v>1.3399300000000001</v>
          </cell>
        </row>
        <row r="576">
          <cell r="C576">
            <v>1.3499300000000001</v>
          </cell>
        </row>
        <row r="577">
          <cell r="C577">
            <v>1.35</v>
          </cell>
        </row>
        <row r="578">
          <cell r="C578">
            <v>1.3599300000000001</v>
          </cell>
        </row>
        <row r="579">
          <cell r="C579">
            <v>1.3599999999999999</v>
          </cell>
        </row>
        <row r="580">
          <cell r="C580">
            <v>1.3699300000000001</v>
          </cell>
        </row>
        <row r="581">
          <cell r="C581">
            <v>1.3799299999999999</v>
          </cell>
        </row>
        <row r="582">
          <cell r="C582">
            <v>1.3899300000000001</v>
          </cell>
        </row>
        <row r="583">
          <cell r="C583">
            <v>1.3999299999999999</v>
          </cell>
        </row>
        <row r="584">
          <cell r="C584">
            <v>1.4</v>
          </cell>
        </row>
        <row r="585">
          <cell r="C585">
            <v>1.4099300000000001</v>
          </cell>
        </row>
        <row r="586">
          <cell r="C586">
            <v>1.41</v>
          </cell>
        </row>
        <row r="587">
          <cell r="C587">
            <v>1.42987</v>
          </cell>
        </row>
        <row r="588">
          <cell r="C588">
            <v>1.43</v>
          </cell>
        </row>
        <row r="589">
          <cell r="C589">
            <v>1.4399299999999999</v>
          </cell>
        </row>
        <row r="590">
          <cell r="C590">
            <v>1.44</v>
          </cell>
        </row>
        <row r="591">
          <cell r="C591">
            <v>1.4499299999999999</v>
          </cell>
        </row>
        <row r="592">
          <cell r="C592">
            <v>1.45</v>
          </cell>
        </row>
        <row r="593">
          <cell r="C593">
            <v>1.46987</v>
          </cell>
        </row>
        <row r="594">
          <cell r="C594">
            <v>1.47</v>
          </cell>
        </row>
        <row r="595">
          <cell r="C595">
            <v>1.47993</v>
          </cell>
        </row>
        <row r="596">
          <cell r="C596">
            <v>1.48</v>
          </cell>
        </row>
        <row r="597">
          <cell r="C597">
            <v>1.48993</v>
          </cell>
        </row>
        <row r="598">
          <cell r="C598">
            <v>1.49993</v>
          </cell>
        </row>
        <row r="599">
          <cell r="C599">
            <v>1.50993</v>
          </cell>
        </row>
        <row r="600">
          <cell r="C600">
            <v>1.51</v>
          </cell>
        </row>
        <row r="601">
          <cell r="C601">
            <v>1.51993</v>
          </cell>
        </row>
        <row r="602">
          <cell r="C602">
            <v>1.52</v>
          </cell>
        </row>
        <row r="603">
          <cell r="C603">
            <v>1.52993</v>
          </cell>
        </row>
        <row r="604">
          <cell r="C604">
            <v>1.53993</v>
          </cell>
        </row>
        <row r="605">
          <cell r="C605">
            <v>1.54993</v>
          </cell>
        </row>
        <row r="606">
          <cell r="C606">
            <v>1.55993</v>
          </cell>
        </row>
        <row r="607">
          <cell r="C607">
            <v>1.56</v>
          </cell>
        </row>
        <row r="608">
          <cell r="C608">
            <v>1.56993</v>
          </cell>
        </row>
        <row r="609">
          <cell r="C609">
            <v>1.5799300000000001</v>
          </cell>
        </row>
        <row r="610">
          <cell r="C610">
            <v>1.58</v>
          </cell>
        </row>
        <row r="611">
          <cell r="C611">
            <v>1.5899299999999998</v>
          </cell>
        </row>
        <row r="612">
          <cell r="C612">
            <v>1.5999300000000001</v>
          </cell>
        </row>
        <row r="613">
          <cell r="C613">
            <v>1.6099299999999999</v>
          </cell>
        </row>
        <row r="614">
          <cell r="C614">
            <v>1.6000700000000001</v>
          </cell>
        </row>
        <row r="615">
          <cell r="C615">
            <v>1.6198700000000001</v>
          </cell>
        </row>
        <row r="616">
          <cell r="C616">
            <v>1.6299299999999999</v>
          </cell>
        </row>
        <row r="617">
          <cell r="C617">
            <v>1.6399300000000001</v>
          </cell>
        </row>
        <row r="618">
          <cell r="C618">
            <v>1.6499299999999999</v>
          </cell>
        </row>
        <row r="619">
          <cell r="C619">
            <v>1.6599300000000001</v>
          </cell>
        </row>
        <row r="620">
          <cell r="C620">
            <v>1.6600000000000001</v>
          </cell>
        </row>
        <row r="621">
          <cell r="C621">
            <v>1.6699299999999999</v>
          </cell>
        </row>
        <row r="622">
          <cell r="C622">
            <v>1.6799300000000001</v>
          </cell>
        </row>
        <row r="623">
          <cell r="C623">
            <v>1.6899299999999999</v>
          </cell>
        </row>
        <row r="624">
          <cell r="C624">
            <v>1.69</v>
          </cell>
        </row>
        <row r="625">
          <cell r="C625">
            <v>1.6999300000000002</v>
          </cell>
        </row>
        <row r="626">
          <cell r="C626">
            <v>1.7099299999999999</v>
          </cell>
        </row>
        <row r="627">
          <cell r="C627">
            <v>1.71993</v>
          </cell>
        </row>
        <row r="628">
          <cell r="C628">
            <v>1.72</v>
          </cell>
        </row>
        <row r="629">
          <cell r="C629">
            <v>1.72993</v>
          </cell>
        </row>
        <row r="630">
          <cell r="C630">
            <v>1.73993</v>
          </cell>
        </row>
        <row r="631">
          <cell r="C631">
            <v>1.74993</v>
          </cell>
        </row>
        <row r="632">
          <cell r="C632">
            <v>1.75993</v>
          </cell>
        </row>
        <row r="633">
          <cell r="C633">
            <v>1.76993</v>
          </cell>
        </row>
        <row r="634">
          <cell r="C634">
            <v>1.77</v>
          </cell>
        </row>
        <row r="635">
          <cell r="C635">
            <v>1.77993</v>
          </cell>
        </row>
        <row r="636">
          <cell r="C636">
            <v>1.78993</v>
          </cell>
        </row>
        <row r="637">
          <cell r="C637">
            <v>1.79</v>
          </cell>
        </row>
        <row r="638">
          <cell r="C638">
            <v>1.79993</v>
          </cell>
        </row>
        <row r="639">
          <cell r="C639">
            <v>1.80993</v>
          </cell>
        </row>
        <row r="640">
          <cell r="C640">
            <v>1.81</v>
          </cell>
        </row>
        <row r="641">
          <cell r="C641">
            <v>1.81993</v>
          </cell>
        </row>
        <row r="642">
          <cell r="C642">
            <v>1.8299300000000001</v>
          </cell>
        </row>
        <row r="643">
          <cell r="C643">
            <v>1.8399299999999998</v>
          </cell>
        </row>
        <row r="644">
          <cell r="C644">
            <v>1.8499300000000001</v>
          </cell>
        </row>
        <row r="645">
          <cell r="C645">
            <v>1.8599299999999999</v>
          </cell>
        </row>
        <row r="646">
          <cell r="C646">
            <v>1.8699300000000001</v>
          </cell>
        </row>
        <row r="647">
          <cell r="C647">
            <v>1.8799299999999999</v>
          </cell>
        </row>
        <row r="648">
          <cell r="C648">
            <v>1.88</v>
          </cell>
        </row>
        <row r="649">
          <cell r="C649">
            <v>1.8899300000000001</v>
          </cell>
        </row>
        <row r="650">
          <cell r="C650">
            <v>1.8999299999999999</v>
          </cell>
        </row>
        <row r="651">
          <cell r="C651">
            <v>1.9099300000000001</v>
          </cell>
        </row>
        <row r="652">
          <cell r="C652">
            <v>1.9199299999999999</v>
          </cell>
        </row>
        <row r="653">
          <cell r="C653">
            <v>1.9299300000000001</v>
          </cell>
        </row>
        <row r="654">
          <cell r="C654">
            <v>1.9399299999999999</v>
          </cell>
        </row>
        <row r="655">
          <cell r="C655">
            <v>1.9499300000000002</v>
          </cell>
        </row>
        <row r="656">
          <cell r="C656">
            <v>1.9599299999999999</v>
          </cell>
        </row>
        <row r="657">
          <cell r="C657">
            <v>1.96</v>
          </cell>
        </row>
        <row r="658">
          <cell r="C658">
            <v>1.96</v>
          </cell>
        </row>
        <row r="659">
          <cell r="C659">
            <v>1.97987</v>
          </cell>
        </row>
        <row r="660">
          <cell r="C660">
            <v>1.98993</v>
          </cell>
        </row>
        <row r="661">
          <cell r="C661">
            <v>1.99993</v>
          </cell>
        </row>
        <row r="662">
          <cell r="C662">
            <v>2</v>
          </cell>
        </row>
        <row r="663">
          <cell r="C663">
            <v>2.0198700000000001</v>
          </cell>
        </row>
        <row r="664">
          <cell r="C664">
            <v>2.02</v>
          </cell>
        </row>
        <row r="665">
          <cell r="C665">
            <v>2.0398700000000001</v>
          </cell>
        </row>
        <row r="666">
          <cell r="C666">
            <v>2.0499299999999998</v>
          </cell>
        </row>
        <row r="667">
          <cell r="C667">
            <v>2.05993</v>
          </cell>
        </row>
        <row r="668">
          <cell r="C668">
            <v>2.0699299999999998</v>
          </cell>
        </row>
        <row r="669">
          <cell r="C669">
            <v>2.0799300000000001</v>
          </cell>
        </row>
        <row r="670">
          <cell r="C670">
            <v>2.08</v>
          </cell>
        </row>
        <row r="671">
          <cell r="C671">
            <v>2.0998700000000001</v>
          </cell>
        </row>
        <row r="672">
          <cell r="C672">
            <v>2.1099299999999999</v>
          </cell>
        </row>
        <row r="673">
          <cell r="C673">
            <v>2.1199300000000001</v>
          </cell>
        </row>
        <row r="674">
          <cell r="C674">
            <v>2.1299299999999999</v>
          </cell>
        </row>
        <row r="675">
          <cell r="C675">
            <v>2.1399300000000001</v>
          </cell>
        </row>
        <row r="676">
          <cell r="C676">
            <v>2.14</v>
          </cell>
        </row>
        <row r="677">
          <cell r="C677">
            <v>2.1598700000000002</v>
          </cell>
        </row>
        <row r="678">
          <cell r="C678">
            <v>2.16</v>
          </cell>
        </row>
        <row r="679">
          <cell r="C679">
            <v>2.1798700000000002</v>
          </cell>
        </row>
        <row r="680">
          <cell r="C680">
            <v>2.1899299999999999</v>
          </cell>
        </row>
        <row r="681">
          <cell r="C681">
            <v>2.1999300000000002</v>
          </cell>
        </row>
        <row r="682">
          <cell r="C682">
            <v>2.2000000000000002</v>
          </cell>
        </row>
        <row r="683">
          <cell r="C683">
            <v>2.2099299999999999</v>
          </cell>
        </row>
        <row r="684">
          <cell r="C684">
            <v>2.22987</v>
          </cell>
        </row>
        <row r="685">
          <cell r="C685">
            <v>2.2399300000000002</v>
          </cell>
        </row>
        <row r="686">
          <cell r="C686">
            <v>2.24993</v>
          </cell>
        </row>
        <row r="687">
          <cell r="C687">
            <v>2.2599299999999998</v>
          </cell>
        </row>
        <row r="688">
          <cell r="C688">
            <v>2.26993</v>
          </cell>
        </row>
        <row r="689">
          <cell r="C689">
            <v>2.2799300000000002</v>
          </cell>
        </row>
        <row r="690">
          <cell r="C690">
            <v>2.28993</v>
          </cell>
        </row>
        <row r="691">
          <cell r="C691">
            <v>2.3098700000000001</v>
          </cell>
        </row>
        <row r="692">
          <cell r="C692">
            <v>2.31</v>
          </cell>
        </row>
        <row r="693">
          <cell r="C693">
            <v>2.3298700000000001</v>
          </cell>
        </row>
        <row r="694">
          <cell r="C694">
            <v>2.3498700000000001</v>
          </cell>
        </row>
        <row r="695">
          <cell r="C695">
            <v>2.3599299999999999</v>
          </cell>
        </row>
        <row r="696">
          <cell r="C696">
            <v>2.36</v>
          </cell>
        </row>
        <row r="697">
          <cell r="C697">
            <v>2.3699300000000001</v>
          </cell>
        </row>
        <row r="698">
          <cell r="C698">
            <v>2.3898700000000002</v>
          </cell>
        </row>
        <row r="699">
          <cell r="C699">
            <v>2.4098700000000002</v>
          </cell>
        </row>
        <row r="700">
          <cell r="C700">
            <v>2.4199299999999999</v>
          </cell>
        </row>
        <row r="701">
          <cell r="C701">
            <v>2.4497999999999998</v>
          </cell>
        </row>
        <row r="702">
          <cell r="C702">
            <v>2.4599299999999999</v>
          </cell>
        </row>
        <row r="703">
          <cell r="C703">
            <v>2.46</v>
          </cell>
        </row>
        <row r="704">
          <cell r="C704">
            <v>2.4699300000000002</v>
          </cell>
        </row>
        <row r="705">
          <cell r="C705">
            <v>2.46007</v>
          </cell>
        </row>
        <row r="706">
          <cell r="C706">
            <v>2.4500700000000002</v>
          </cell>
        </row>
        <row r="707">
          <cell r="C707">
            <v>2.4003299999999999</v>
          </cell>
        </row>
        <row r="708">
          <cell r="C708">
            <v>2.3801299999999999</v>
          </cell>
        </row>
        <row r="709">
          <cell r="C709">
            <v>2.31047</v>
          </cell>
        </row>
        <row r="710">
          <cell r="C710">
            <v>2.27027</v>
          </cell>
        </row>
        <row r="711">
          <cell r="C711">
            <v>2.1905299999999999</v>
          </cell>
        </row>
        <row r="712">
          <cell r="C712">
            <v>2.1403300000000001</v>
          </cell>
        </row>
        <row r="713">
          <cell r="C713">
            <v>2.0506000000000002</v>
          </cell>
        </row>
        <row r="714">
          <cell r="C714">
            <v>2.0003299999999999</v>
          </cell>
        </row>
        <row r="715">
          <cell r="C715">
            <v>1.9106000000000001</v>
          </cell>
        </row>
        <row r="716">
          <cell r="C716">
            <v>1.8702700000000001</v>
          </cell>
        </row>
        <row r="717">
          <cell r="C717">
            <v>1.7806</v>
          </cell>
        </row>
        <row r="718">
          <cell r="C718">
            <v>1.74027</v>
          </cell>
        </row>
        <row r="719">
          <cell r="C719">
            <v>1.6704699999999999</v>
          </cell>
        </row>
        <row r="720">
          <cell r="C720">
            <v>1.6402000000000001</v>
          </cell>
        </row>
        <row r="721">
          <cell r="C721">
            <v>1.5804</v>
          </cell>
        </row>
        <row r="722">
          <cell r="C722">
            <v>1.5502</v>
          </cell>
        </row>
        <row r="723">
          <cell r="C723">
            <v>1.51027</v>
          </cell>
        </row>
        <row r="724">
          <cell r="C724">
            <v>1.49013</v>
          </cell>
        </row>
        <row r="725">
          <cell r="C725">
            <v>1.4502699999999999</v>
          </cell>
        </row>
        <row r="726">
          <cell r="C726">
            <v>1.4301300000000001</v>
          </cell>
        </row>
        <row r="727">
          <cell r="C727">
            <v>1.4101300000000001</v>
          </cell>
        </row>
        <row r="728">
          <cell r="C728">
            <v>1.3901300000000001</v>
          </cell>
        </row>
        <row r="729">
          <cell r="C729">
            <v>1.3701300000000001</v>
          </cell>
        </row>
        <row r="730">
          <cell r="C730">
            <v>1.37</v>
          </cell>
        </row>
        <row r="731">
          <cell r="C731">
            <v>1.3501300000000001</v>
          </cell>
        </row>
        <row r="732">
          <cell r="C732">
            <v>1.3400699999999999</v>
          </cell>
        </row>
        <row r="733">
          <cell r="C733">
            <v>1.3300700000000001</v>
          </cell>
        </row>
        <row r="734">
          <cell r="C734">
            <v>1.3200700000000001</v>
          </cell>
        </row>
        <row r="735">
          <cell r="C735">
            <v>1.3100700000000001</v>
          </cell>
        </row>
        <row r="736">
          <cell r="C736">
            <v>1.31993</v>
          </cell>
        </row>
        <row r="737">
          <cell r="C737">
            <v>1.3100700000000001</v>
          </cell>
        </row>
        <row r="738">
          <cell r="C738">
            <v>1.3000700000000001</v>
          </cell>
        </row>
        <row r="739">
          <cell r="C739">
            <v>1.3</v>
          </cell>
        </row>
        <row r="740">
          <cell r="C740">
            <v>1.3</v>
          </cell>
        </row>
        <row r="741">
          <cell r="C741">
            <v>1.2900700000000001</v>
          </cell>
        </row>
        <row r="742">
          <cell r="C742">
            <v>1.29</v>
          </cell>
        </row>
        <row r="743">
          <cell r="C743">
            <v>1.28007</v>
          </cell>
        </row>
        <row r="744">
          <cell r="C744">
            <v>1.28</v>
          </cell>
        </row>
        <row r="745">
          <cell r="C745">
            <v>1.28</v>
          </cell>
        </row>
        <row r="746">
          <cell r="C746">
            <v>1.28</v>
          </cell>
        </row>
        <row r="747">
          <cell r="C747">
            <v>1.27007</v>
          </cell>
        </row>
        <row r="748">
          <cell r="C748">
            <v>1.27</v>
          </cell>
        </row>
        <row r="749">
          <cell r="C749">
            <v>1.27</v>
          </cell>
        </row>
        <row r="750">
          <cell r="C750">
            <v>1.27</v>
          </cell>
        </row>
        <row r="751">
          <cell r="C751">
            <v>1.27</v>
          </cell>
        </row>
        <row r="752">
          <cell r="C752">
            <v>1.27</v>
          </cell>
        </row>
        <row r="753">
          <cell r="C753">
            <v>1.27</v>
          </cell>
        </row>
        <row r="754">
          <cell r="C754">
            <v>1.27993</v>
          </cell>
        </row>
        <row r="755">
          <cell r="C755">
            <v>1.26013</v>
          </cell>
        </row>
        <row r="756">
          <cell r="C756">
            <v>1.26993</v>
          </cell>
        </row>
        <row r="757">
          <cell r="C757">
            <v>1.27</v>
          </cell>
        </row>
        <row r="758">
          <cell r="C758">
            <v>1.27</v>
          </cell>
        </row>
        <row r="759">
          <cell r="C759">
            <v>1.26007</v>
          </cell>
        </row>
        <row r="760">
          <cell r="C760">
            <v>1.26</v>
          </cell>
        </row>
        <row r="761">
          <cell r="C761">
            <v>1.26</v>
          </cell>
        </row>
        <row r="762">
          <cell r="C762">
            <v>1.26</v>
          </cell>
        </row>
        <row r="763">
          <cell r="C763">
            <v>1.26</v>
          </cell>
        </row>
        <row r="764">
          <cell r="C764">
            <v>1.25007</v>
          </cell>
        </row>
        <row r="765">
          <cell r="C765">
            <v>1.25</v>
          </cell>
        </row>
        <row r="766">
          <cell r="C766">
            <v>1.25</v>
          </cell>
        </row>
        <row r="767">
          <cell r="C767">
            <v>1.25</v>
          </cell>
        </row>
        <row r="768">
          <cell r="C768">
            <v>1.25</v>
          </cell>
        </row>
        <row r="769">
          <cell r="C769">
            <v>1.25</v>
          </cell>
        </row>
        <row r="770">
          <cell r="C770">
            <v>1.25</v>
          </cell>
        </row>
        <row r="771">
          <cell r="C771">
            <v>1.25</v>
          </cell>
        </row>
        <row r="772">
          <cell r="C772">
            <v>1.25</v>
          </cell>
        </row>
        <row r="773">
          <cell r="C773">
            <v>1.25</v>
          </cell>
        </row>
        <row r="774">
          <cell r="C774">
            <v>1.24007</v>
          </cell>
        </row>
        <row r="775">
          <cell r="C775">
            <v>1.24</v>
          </cell>
        </row>
        <row r="776">
          <cell r="C776">
            <v>1.24993</v>
          </cell>
        </row>
        <row r="777">
          <cell r="C777">
            <v>1.24007</v>
          </cell>
        </row>
        <row r="778">
          <cell r="C778">
            <v>1.24</v>
          </cell>
        </row>
        <row r="779">
          <cell r="C779">
            <v>1.24</v>
          </cell>
        </row>
        <row r="780">
          <cell r="C780">
            <v>1.24</v>
          </cell>
        </row>
        <row r="781">
          <cell r="C781">
            <v>1.24</v>
          </cell>
        </row>
        <row r="782">
          <cell r="C782">
            <v>1.24</v>
          </cell>
        </row>
        <row r="783">
          <cell r="C783">
            <v>1.24</v>
          </cell>
        </row>
        <row r="784">
          <cell r="C784">
            <v>1.24</v>
          </cell>
        </row>
        <row r="785">
          <cell r="C785">
            <v>1.24</v>
          </cell>
        </row>
        <row r="786">
          <cell r="C786">
            <v>1.24</v>
          </cell>
        </row>
        <row r="787">
          <cell r="C787">
            <v>1.24</v>
          </cell>
        </row>
        <row r="788">
          <cell r="C788">
            <v>1.24</v>
          </cell>
        </row>
        <row r="789">
          <cell r="C789">
            <v>1.23007</v>
          </cell>
        </row>
        <row r="790">
          <cell r="C790">
            <v>1.23</v>
          </cell>
        </row>
        <row r="791">
          <cell r="C791">
            <v>1.23</v>
          </cell>
        </row>
        <row r="792">
          <cell r="C792">
            <v>1.23</v>
          </cell>
        </row>
        <row r="793">
          <cell r="C793">
            <v>1.23</v>
          </cell>
        </row>
        <row r="794">
          <cell r="C794">
            <v>1.23</v>
          </cell>
        </row>
        <row r="795">
          <cell r="C795">
            <v>1.23</v>
          </cell>
        </row>
        <row r="796">
          <cell r="C796">
            <v>1.23</v>
          </cell>
        </row>
        <row r="797">
          <cell r="C797">
            <v>1.23</v>
          </cell>
        </row>
        <row r="798">
          <cell r="C798">
            <v>1.23</v>
          </cell>
        </row>
        <row r="799">
          <cell r="C799">
            <v>1.23</v>
          </cell>
        </row>
        <row r="800">
          <cell r="C800">
            <v>1.23</v>
          </cell>
        </row>
        <row r="801">
          <cell r="C801">
            <v>1.23</v>
          </cell>
        </row>
        <row r="802">
          <cell r="C802">
            <v>1.23</v>
          </cell>
        </row>
        <row r="803">
          <cell r="C803">
            <v>1.23</v>
          </cell>
        </row>
        <row r="804">
          <cell r="C804">
            <v>1.23</v>
          </cell>
        </row>
        <row r="805">
          <cell r="C805">
            <v>1.23</v>
          </cell>
        </row>
        <row r="806">
          <cell r="C806">
            <v>1.23</v>
          </cell>
        </row>
        <row r="807">
          <cell r="C807">
            <v>1.22007</v>
          </cell>
        </row>
        <row r="808">
          <cell r="C808">
            <v>1.22</v>
          </cell>
        </row>
        <row r="809">
          <cell r="C809">
            <v>1.22</v>
          </cell>
        </row>
        <row r="810">
          <cell r="C810">
            <v>1.22</v>
          </cell>
        </row>
        <row r="811">
          <cell r="C811">
            <v>1.22</v>
          </cell>
        </row>
        <row r="812">
          <cell r="C812">
            <v>1.22</v>
          </cell>
        </row>
        <row r="813">
          <cell r="C813">
            <v>1.22</v>
          </cell>
        </row>
        <row r="814">
          <cell r="C814">
            <v>1.21007</v>
          </cell>
        </row>
        <row r="815">
          <cell r="C815">
            <v>1.21</v>
          </cell>
        </row>
        <row r="816">
          <cell r="C816">
            <v>1.21</v>
          </cell>
        </row>
        <row r="817">
          <cell r="C817">
            <v>1.20007</v>
          </cell>
        </row>
        <row r="818">
          <cell r="C818">
            <v>1.2</v>
          </cell>
        </row>
        <row r="819">
          <cell r="C819">
            <v>1.2</v>
          </cell>
        </row>
        <row r="820">
          <cell r="C820">
            <v>1.2099299999999999</v>
          </cell>
        </row>
        <row r="821">
          <cell r="C821">
            <v>1.20007</v>
          </cell>
        </row>
        <row r="822">
          <cell r="C822">
            <v>1.2</v>
          </cell>
        </row>
        <row r="823">
          <cell r="C823">
            <v>1.2</v>
          </cell>
        </row>
        <row r="824">
          <cell r="C824">
            <v>1.2</v>
          </cell>
        </row>
        <row r="825">
          <cell r="C825">
            <v>1.2</v>
          </cell>
        </row>
        <row r="826">
          <cell r="C826">
            <v>1.2</v>
          </cell>
        </row>
        <row r="827">
          <cell r="C827">
            <v>1.2</v>
          </cell>
        </row>
        <row r="828">
          <cell r="C828">
            <v>1.2</v>
          </cell>
        </row>
        <row r="829">
          <cell r="C829">
            <v>1.2</v>
          </cell>
        </row>
        <row r="830">
          <cell r="C830">
            <v>1.2</v>
          </cell>
        </row>
        <row r="831">
          <cell r="C831">
            <v>1.2</v>
          </cell>
        </row>
        <row r="832">
          <cell r="C832">
            <v>1.2</v>
          </cell>
        </row>
        <row r="833">
          <cell r="C833">
            <v>1.19007</v>
          </cell>
        </row>
        <row r="834">
          <cell r="C834">
            <v>1.1999299999999999</v>
          </cell>
        </row>
        <row r="835">
          <cell r="C835">
            <v>1.19007</v>
          </cell>
        </row>
        <row r="836">
          <cell r="C836">
            <v>1.1999299999999999</v>
          </cell>
        </row>
        <row r="837">
          <cell r="C837">
            <v>1.19007</v>
          </cell>
        </row>
        <row r="838">
          <cell r="C838">
            <v>1.19</v>
          </cell>
        </row>
        <row r="839">
          <cell r="C839">
            <v>1.19</v>
          </cell>
        </row>
        <row r="840">
          <cell r="C840">
            <v>1.1999299999999999</v>
          </cell>
        </row>
        <row r="841">
          <cell r="C841">
            <v>1.19007</v>
          </cell>
        </row>
        <row r="842">
          <cell r="C842">
            <v>1.19</v>
          </cell>
        </row>
        <row r="843">
          <cell r="C843">
            <v>1.19</v>
          </cell>
        </row>
        <row r="844">
          <cell r="C844">
            <v>1.19</v>
          </cell>
        </row>
        <row r="845">
          <cell r="C845">
            <v>1.19</v>
          </cell>
        </row>
        <row r="846">
          <cell r="C846">
            <v>1.19</v>
          </cell>
        </row>
        <row r="847">
          <cell r="C847">
            <v>1.19</v>
          </cell>
        </row>
        <row r="848">
          <cell r="C848">
            <v>1.19</v>
          </cell>
        </row>
        <row r="849">
          <cell r="C849">
            <v>1.18007</v>
          </cell>
        </row>
        <row r="850">
          <cell r="C850">
            <v>1.1899299999999999</v>
          </cell>
        </row>
        <row r="851">
          <cell r="C851">
            <v>1.19</v>
          </cell>
        </row>
        <row r="852">
          <cell r="C852">
            <v>1.19</v>
          </cell>
        </row>
        <row r="853">
          <cell r="C853">
            <v>1.19</v>
          </cell>
        </row>
        <row r="854">
          <cell r="C854">
            <v>1.19</v>
          </cell>
        </row>
        <row r="855">
          <cell r="C855">
            <v>1.19</v>
          </cell>
        </row>
        <row r="856">
          <cell r="C856">
            <v>1.19</v>
          </cell>
        </row>
        <row r="857">
          <cell r="C857">
            <v>1.19</v>
          </cell>
        </row>
        <row r="858">
          <cell r="C858">
            <v>1.19</v>
          </cell>
        </row>
        <row r="859">
          <cell r="C859">
            <v>1.19</v>
          </cell>
        </row>
        <row r="860">
          <cell r="C860">
            <v>1.18007</v>
          </cell>
        </row>
        <row r="861">
          <cell r="C861">
            <v>1.18</v>
          </cell>
        </row>
        <row r="862">
          <cell r="C862">
            <v>1.1899299999999999</v>
          </cell>
        </row>
        <row r="863">
          <cell r="C863">
            <v>1.18007</v>
          </cell>
        </row>
        <row r="864">
          <cell r="C864">
            <v>1.1899299999999999</v>
          </cell>
        </row>
        <row r="865">
          <cell r="C865">
            <v>1.18007</v>
          </cell>
        </row>
        <row r="866">
          <cell r="C866">
            <v>1.1899299999999999</v>
          </cell>
        </row>
        <row r="867">
          <cell r="C867">
            <v>1.19</v>
          </cell>
        </row>
        <row r="868">
          <cell r="C868">
            <v>1.19</v>
          </cell>
        </row>
        <row r="869">
          <cell r="C869">
            <v>1.19</v>
          </cell>
        </row>
        <row r="870">
          <cell r="C870">
            <v>1.18007</v>
          </cell>
        </row>
        <row r="871">
          <cell r="C871">
            <v>1.18</v>
          </cell>
        </row>
        <row r="872">
          <cell r="C872">
            <v>1.18</v>
          </cell>
        </row>
        <row r="873">
          <cell r="C873">
            <v>1.1899299999999999</v>
          </cell>
        </row>
        <row r="874">
          <cell r="C874">
            <v>1.18007</v>
          </cell>
        </row>
        <row r="875">
          <cell r="C875">
            <v>1.1899299999999999</v>
          </cell>
        </row>
        <row r="876">
          <cell r="C876">
            <v>1.18007</v>
          </cell>
        </row>
        <row r="877">
          <cell r="C877">
            <v>1.18</v>
          </cell>
        </row>
        <row r="878">
          <cell r="C878">
            <v>1.18</v>
          </cell>
        </row>
        <row r="879">
          <cell r="C879">
            <v>1.18</v>
          </cell>
        </row>
        <row r="880">
          <cell r="C880">
            <v>1.18</v>
          </cell>
        </row>
        <row r="881">
          <cell r="C881">
            <v>1.18</v>
          </cell>
        </row>
        <row r="882">
          <cell r="C882">
            <v>1.18</v>
          </cell>
        </row>
        <row r="883">
          <cell r="C883">
            <v>1.1899299999999999</v>
          </cell>
        </row>
        <row r="884">
          <cell r="C884">
            <v>1.18007</v>
          </cell>
        </row>
        <row r="885">
          <cell r="C885">
            <v>1.18</v>
          </cell>
        </row>
        <row r="886">
          <cell r="C886">
            <v>1.18</v>
          </cell>
        </row>
        <row r="887">
          <cell r="C887">
            <v>1.18</v>
          </cell>
        </row>
        <row r="888">
          <cell r="C888">
            <v>1.18</v>
          </cell>
        </row>
        <row r="889">
          <cell r="C889">
            <v>1.18</v>
          </cell>
        </row>
        <row r="890">
          <cell r="C890">
            <v>1.18</v>
          </cell>
        </row>
        <row r="891">
          <cell r="C891">
            <v>1.18</v>
          </cell>
        </row>
        <row r="892">
          <cell r="C892">
            <v>1.18</v>
          </cell>
        </row>
        <row r="893">
          <cell r="C893">
            <v>1.18</v>
          </cell>
        </row>
        <row r="894">
          <cell r="C894">
            <v>1.18</v>
          </cell>
        </row>
        <row r="895">
          <cell r="C895">
            <v>1.18</v>
          </cell>
        </row>
        <row r="896">
          <cell r="C896">
            <v>1.18</v>
          </cell>
        </row>
        <row r="897">
          <cell r="C897">
            <v>1.18</v>
          </cell>
        </row>
        <row r="898">
          <cell r="C898">
            <v>1.18</v>
          </cell>
        </row>
        <row r="899">
          <cell r="C899">
            <v>1.18</v>
          </cell>
        </row>
        <row r="900">
          <cell r="C900">
            <v>1.18</v>
          </cell>
        </row>
        <row r="901">
          <cell r="C901">
            <v>1.1700699999999999</v>
          </cell>
        </row>
        <row r="902">
          <cell r="C902">
            <v>1.17</v>
          </cell>
        </row>
        <row r="903">
          <cell r="C903">
            <v>1.17</v>
          </cell>
        </row>
        <row r="904">
          <cell r="C904">
            <v>1.1799299999999999</v>
          </cell>
        </row>
        <row r="905">
          <cell r="C905">
            <v>1.1700699999999999</v>
          </cell>
        </row>
        <row r="906">
          <cell r="C906">
            <v>1.17</v>
          </cell>
        </row>
        <row r="907">
          <cell r="C907">
            <v>1.17</v>
          </cell>
        </row>
        <row r="908">
          <cell r="C908">
            <v>1.1799299999999999</v>
          </cell>
        </row>
        <row r="909">
          <cell r="C909">
            <v>1.1700699999999999</v>
          </cell>
        </row>
        <row r="910">
          <cell r="C910">
            <v>1.1799299999999999</v>
          </cell>
        </row>
        <row r="911">
          <cell r="C911">
            <v>1.18</v>
          </cell>
        </row>
        <row r="912">
          <cell r="C912">
            <v>1.18</v>
          </cell>
        </row>
        <row r="913">
          <cell r="C913">
            <v>1.1700699999999999</v>
          </cell>
        </row>
        <row r="914">
          <cell r="C914">
            <v>1.17</v>
          </cell>
        </row>
        <row r="915">
          <cell r="C915">
            <v>1.1799299999999999</v>
          </cell>
        </row>
        <row r="916">
          <cell r="C916">
            <v>1.18</v>
          </cell>
        </row>
        <row r="917">
          <cell r="C917">
            <v>1.1700699999999999</v>
          </cell>
        </row>
        <row r="918">
          <cell r="C918">
            <v>1.17</v>
          </cell>
        </row>
        <row r="919">
          <cell r="C919">
            <v>1.17</v>
          </cell>
        </row>
        <row r="920">
          <cell r="C920">
            <v>1.17</v>
          </cell>
        </row>
        <row r="921">
          <cell r="C921">
            <v>1.17</v>
          </cell>
        </row>
        <row r="922">
          <cell r="C922">
            <v>1.17</v>
          </cell>
        </row>
        <row r="923">
          <cell r="C923">
            <v>1.17</v>
          </cell>
        </row>
        <row r="924">
          <cell r="C924">
            <v>1.17</v>
          </cell>
        </row>
        <row r="925">
          <cell r="C925">
            <v>1.17</v>
          </cell>
        </row>
        <row r="926">
          <cell r="C926">
            <v>1.17</v>
          </cell>
        </row>
        <row r="927">
          <cell r="C927">
            <v>1.17</v>
          </cell>
        </row>
        <row r="928">
          <cell r="C928">
            <v>1.17</v>
          </cell>
        </row>
        <row r="929">
          <cell r="C929">
            <v>1.17</v>
          </cell>
        </row>
        <row r="930">
          <cell r="C930">
            <v>1.17</v>
          </cell>
        </row>
        <row r="931">
          <cell r="C931">
            <v>1.17</v>
          </cell>
        </row>
        <row r="932">
          <cell r="C932">
            <v>1.1600699999999999</v>
          </cell>
        </row>
        <row r="933">
          <cell r="C933">
            <v>1.1599999999999999</v>
          </cell>
        </row>
        <row r="934">
          <cell r="C934">
            <v>1.1599999999999999</v>
          </cell>
        </row>
        <row r="935">
          <cell r="C935">
            <v>1.1599999999999999</v>
          </cell>
        </row>
        <row r="936">
          <cell r="C936">
            <v>1.1599999999999999</v>
          </cell>
        </row>
        <row r="937">
          <cell r="C937">
            <v>1.1599999999999999</v>
          </cell>
        </row>
        <row r="938">
          <cell r="C938">
            <v>1.1599999999999999</v>
          </cell>
        </row>
        <row r="939">
          <cell r="C939">
            <v>1.1500699999999999</v>
          </cell>
        </row>
        <row r="940">
          <cell r="C940">
            <v>1.1499999999999999</v>
          </cell>
        </row>
        <row r="941">
          <cell r="C941">
            <v>1.1499999999999999</v>
          </cell>
        </row>
        <row r="942">
          <cell r="C942">
            <v>1.1499999999999999</v>
          </cell>
        </row>
        <row r="943">
          <cell r="C943">
            <v>1.1499999999999999</v>
          </cell>
        </row>
        <row r="944">
          <cell r="C944">
            <v>1.1400699999999999</v>
          </cell>
        </row>
        <row r="945">
          <cell r="C945">
            <v>1.1499299999999999</v>
          </cell>
        </row>
        <row r="946">
          <cell r="C946">
            <v>1.1400699999999999</v>
          </cell>
        </row>
        <row r="947">
          <cell r="C947">
            <v>1.1400000000000001</v>
          </cell>
        </row>
        <row r="948">
          <cell r="C948">
            <v>1.1400000000000001</v>
          </cell>
        </row>
        <row r="949">
          <cell r="C949">
            <v>1.1400000000000001</v>
          </cell>
        </row>
        <row r="950">
          <cell r="C950">
            <v>1.1400000000000001</v>
          </cell>
        </row>
        <row r="951">
          <cell r="C951">
            <v>1.1400000000000001</v>
          </cell>
        </row>
        <row r="952">
          <cell r="C952">
            <v>1.1400000000000001</v>
          </cell>
        </row>
        <row r="953">
          <cell r="C953">
            <v>1.1400000000000001</v>
          </cell>
        </row>
        <row r="954">
          <cell r="C954">
            <v>1.1400000000000001</v>
          </cell>
        </row>
        <row r="955">
          <cell r="C955">
            <v>1.1300699999999999</v>
          </cell>
        </row>
        <row r="956">
          <cell r="C956">
            <v>1.1002000000000001</v>
          </cell>
        </row>
        <row r="957">
          <cell r="C957">
            <v>1.08013</v>
          </cell>
        </row>
        <row r="958">
          <cell r="C958">
            <v>1.03033</v>
          </cell>
        </row>
        <row r="959">
          <cell r="C959">
            <v>0.96046699999999996</v>
          </cell>
        </row>
        <row r="960">
          <cell r="C960">
            <v>0.90039999999999998</v>
          </cell>
        </row>
        <row r="961">
          <cell r="C961">
            <v>0.79073300000000002</v>
          </cell>
        </row>
        <row r="962">
          <cell r="C962">
            <v>0.75026700000000002</v>
          </cell>
        </row>
        <row r="963">
          <cell r="C963">
            <v>0.67053300000000005</v>
          </cell>
        </row>
        <row r="964">
          <cell r="C964">
            <v>0.63026700000000002</v>
          </cell>
        </row>
        <row r="965">
          <cell r="C965">
            <v>0.57040000000000002</v>
          </cell>
        </row>
        <row r="966">
          <cell r="C966">
            <v>0.52033300000000005</v>
          </cell>
        </row>
        <row r="967">
          <cell r="C967">
            <v>0.51006700000000005</v>
          </cell>
        </row>
        <row r="968">
          <cell r="C968">
            <v>0.49013299999999999</v>
          </cell>
        </row>
        <row r="969">
          <cell r="C969">
            <v>0.4602</v>
          </cell>
        </row>
        <row r="970">
          <cell r="C970">
            <v>0.45006699999999999</v>
          </cell>
        </row>
        <row r="971">
          <cell r="C971">
            <v>0.43013299999999999</v>
          </cell>
        </row>
        <row r="972">
          <cell r="C972">
            <v>0.43</v>
          </cell>
        </row>
        <row r="973">
          <cell r="C973">
            <v>0.42006700000000002</v>
          </cell>
        </row>
        <row r="974">
          <cell r="C974">
            <v>0.42</v>
          </cell>
        </row>
        <row r="975">
          <cell r="C975">
            <v>0.41006700000000001</v>
          </cell>
        </row>
        <row r="976">
          <cell r="C976">
            <v>0.41</v>
          </cell>
        </row>
        <row r="977">
          <cell r="C977">
            <v>0.41</v>
          </cell>
        </row>
        <row r="978">
          <cell r="C978">
            <v>0.41</v>
          </cell>
        </row>
        <row r="979">
          <cell r="C979">
            <v>0.429867</v>
          </cell>
        </row>
        <row r="980">
          <cell r="C980">
            <v>0.43993300000000002</v>
          </cell>
        </row>
        <row r="981">
          <cell r="C981">
            <v>0.44993300000000003</v>
          </cell>
        </row>
        <row r="982">
          <cell r="C982">
            <v>0.46986699999999998</v>
          </cell>
        </row>
        <row r="983">
          <cell r="C983">
            <v>0.479933</v>
          </cell>
        </row>
        <row r="984">
          <cell r="C984">
            <v>0.48993300000000001</v>
          </cell>
        </row>
        <row r="985">
          <cell r="C985">
            <v>0.50986699999999996</v>
          </cell>
        </row>
        <row r="986">
          <cell r="C986">
            <v>0.52986699999999998</v>
          </cell>
        </row>
        <row r="987">
          <cell r="C987">
            <v>0.539933</v>
          </cell>
        </row>
        <row r="988">
          <cell r="C988">
            <v>0.54</v>
          </cell>
        </row>
        <row r="989">
          <cell r="C989">
            <v>0.559867</v>
          </cell>
        </row>
        <row r="990">
          <cell r="C990">
            <v>0.56993300000000002</v>
          </cell>
        </row>
        <row r="991">
          <cell r="C991">
            <v>0.57993300000000003</v>
          </cell>
        </row>
        <row r="992">
          <cell r="C992">
            <v>0.57999999999999996</v>
          </cell>
        </row>
        <row r="993">
          <cell r="C993">
            <v>0.58993300000000004</v>
          </cell>
        </row>
        <row r="994">
          <cell r="C994">
            <v>0.59993300000000005</v>
          </cell>
        </row>
        <row r="995">
          <cell r="C995">
            <v>0.6</v>
          </cell>
        </row>
        <row r="996">
          <cell r="C996">
            <v>0.60993299999999995</v>
          </cell>
        </row>
        <row r="997">
          <cell r="C997">
            <v>0.61</v>
          </cell>
        </row>
        <row r="998">
          <cell r="C998">
            <v>0.61993299999999996</v>
          </cell>
        </row>
        <row r="999">
          <cell r="C999">
            <v>0.62</v>
          </cell>
        </row>
        <row r="1000">
          <cell r="C1000">
            <v>0.62</v>
          </cell>
        </row>
        <row r="1001">
          <cell r="C1001">
            <v>0.62</v>
          </cell>
        </row>
        <row r="1002">
          <cell r="C1002">
            <v>0.62</v>
          </cell>
        </row>
        <row r="1003">
          <cell r="C1003">
            <v>0.62</v>
          </cell>
        </row>
        <row r="1004">
          <cell r="C1004">
            <v>0.62</v>
          </cell>
        </row>
        <row r="1005">
          <cell r="C1005">
            <v>0.62</v>
          </cell>
        </row>
        <row r="1006">
          <cell r="C1006">
            <v>0.61006700000000003</v>
          </cell>
        </row>
        <row r="1007">
          <cell r="C1007">
            <v>0.61</v>
          </cell>
        </row>
        <row r="1008">
          <cell r="C1008">
            <v>0.60006700000000002</v>
          </cell>
        </row>
        <row r="1009">
          <cell r="C1009">
            <v>0.6</v>
          </cell>
        </row>
        <row r="1010">
          <cell r="C1010">
            <v>0.6</v>
          </cell>
        </row>
        <row r="1011">
          <cell r="C1011">
            <v>0.59006700000000001</v>
          </cell>
        </row>
        <row r="1012">
          <cell r="C1012">
            <v>0.59</v>
          </cell>
        </row>
        <row r="1013">
          <cell r="C1013">
            <v>0.580067</v>
          </cell>
        </row>
        <row r="1014">
          <cell r="C1014">
            <v>0.57999999999999996</v>
          </cell>
        </row>
        <row r="1015">
          <cell r="C1015">
            <v>0.57006699999999999</v>
          </cell>
        </row>
        <row r="1016">
          <cell r="C1016">
            <v>0.56999999999999995</v>
          </cell>
        </row>
        <row r="1017">
          <cell r="C1017">
            <v>0.56999999999999995</v>
          </cell>
        </row>
        <row r="1018">
          <cell r="C1018">
            <v>0.56006699999999998</v>
          </cell>
        </row>
        <row r="1019">
          <cell r="C1019">
            <v>0.56000000000000005</v>
          </cell>
        </row>
        <row r="1020">
          <cell r="C1020">
            <v>0.55006699999999997</v>
          </cell>
        </row>
        <row r="1021">
          <cell r="C1021">
            <v>0.55000000000000004</v>
          </cell>
        </row>
        <row r="1022">
          <cell r="C1022">
            <v>0.55000000000000004</v>
          </cell>
        </row>
        <row r="1023">
          <cell r="C1023">
            <v>0.54006699999999996</v>
          </cell>
        </row>
        <row r="1024">
          <cell r="C1024">
            <v>0.54</v>
          </cell>
        </row>
        <row r="1025">
          <cell r="C1025">
            <v>0.53006699999999995</v>
          </cell>
        </row>
        <row r="1026">
          <cell r="C1026">
            <v>0.52006699999999995</v>
          </cell>
        </row>
        <row r="1027">
          <cell r="C1027">
            <v>0.52</v>
          </cell>
        </row>
        <row r="1028">
          <cell r="C1028">
            <v>0.52</v>
          </cell>
        </row>
        <row r="1029">
          <cell r="C1029">
            <v>0.52</v>
          </cell>
        </row>
        <row r="1030">
          <cell r="C1030">
            <v>0.51006700000000005</v>
          </cell>
        </row>
        <row r="1031">
          <cell r="C1031">
            <v>0.51</v>
          </cell>
        </row>
        <row r="1032">
          <cell r="C1032">
            <v>0.51</v>
          </cell>
        </row>
        <row r="1033">
          <cell r="C1033">
            <v>0.50006700000000004</v>
          </cell>
        </row>
        <row r="1034">
          <cell r="C1034">
            <v>0.5</v>
          </cell>
        </row>
        <row r="1035">
          <cell r="C1035">
            <v>0.5</v>
          </cell>
        </row>
        <row r="1036">
          <cell r="C1036">
            <v>0.49006699999999997</v>
          </cell>
        </row>
        <row r="1037">
          <cell r="C1037">
            <v>0.49</v>
          </cell>
        </row>
        <row r="1038">
          <cell r="C1038">
            <v>0.49</v>
          </cell>
        </row>
        <row r="1039">
          <cell r="C1039">
            <v>0.49</v>
          </cell>
        </row>
        <row r="1040">
          <cell r="C1040">
            <v>0.49</v>
          </cell>
        </row>
        <row r="1041">
          <cell r="C1041">
            <v>0.48006700000000002</v>
          </cell>
        </row>
        <row r="1042">
          <cell r="C1042">
            <v>0.48</v>
          </cell>
        </row>
        <row r="1043">
          <cell r="C1043">
            <v>0.48</v>
          </cell>
        </row>
        <row r="1044">
          <cell r="C1044">
            <v>0.48</v>
          </cell>
        </row>
        <row r="1045">
          <cell r="C1045">
            <v>0.48</v>
          </cell>
        </row>
        <row r="1046">
          <cell r="C1046">
            <v>0.47006700000000001</v>
          </cell>
        </row>
        <row r="1047">
          <cell r="C1047">
            <v>0.479933</v>
          </cell>
        </row>
        <row r="1048">
          <cell r="C1048">
            <v>0.47006700000000001</v>
          </cell>
        </row>
        <row r="1049">
          <cell r="C1049">
            <v>0.479933</v>
          </cell>
        </row>
        <row r="1050">
          <cell r="C1050">
            <v>0.47006700000000001</v>
          </cell>
        </row>
        <row r="1051">
          <cell r="C1051">
            <v>0.47</v>
          </cell>
        </row>
        <row r="1052">
          <cell r="C1052">
            <v>0.47</v>
          </cell>
        </row>
        <row r="1053">
          <cell r="C1053">
            <v>0.47</v>
          </cell>
        </row>
        <row r="1054">
          <cell r="C1054">
            <v>0.47</v>
          </cell>
        </row>
        <row r="1055">
          <cell r="C1055">
            <v>0.47</v>
          </cell>
        </row>
        <row r="1056">
          <cell r="C1056">
            <v>0.47</v>
          </cell>
        </row>
        <row r="1057">
          <cell r="C1057">
            <v>0.47</v>
          </cell>
        </row>
        <row r="1058">
          <cell r="C1058">
            <v>0.47</v>
          </cell>
        </row>
        <row r="1059">
          <cell r="C1059">
            <v>0.47</v>
          </cell>
        </row>
        <row r="1060">
          <cell r="C1060">
            <v>0.47</v>
          </cell>
        </row>
        <row r="1061">
          <cell r="C1061">
            <v>0.47</v>
          </cell>
        </row>
        <row r="1062">
          <cell r="C1062">
            <v>0.47</v>
          </cell>
        </row>
        <row r="1063">
          <cell r="C1063">
            <v>0.47</v>
          </cell>
        </row>
        <row r="1064">
          <cell r="C1064">
            <v>0.47</v>
          </cell>
        </row>
        <row r="1065">
          <cell r="C1065">
            <v>0.47</v>
          </cell>
        </row>
        <row r="1066">
          <cell r="C1066">
            <v>0.47</v>
          </cell>
        </row>
        <row r="1067">
          <cell r="C1067">
            <v>0.47</v>
          </cell>
        </row>
        <row r="1068">
          <cell r="C1068">
            <v>0.47</v>
          </cell>
        </row>
        <row r="1069">
          <cell r="C1069">
            <v>0.47</v>
          </cell>
        </row>
        <row r="1070">
          <cell r="C1070">
            <v>0.47</v>
          </cell>
        </row>
        <row r="1071">
          <cell r="C1071">
            <v>0.47</v>
          </cell>
        </row>
        <row r="1072">
          <cell r="C1072">
            <v>0.47</v>
          </cell>
        </row>
        <row r="1073">
          <cell r="C1073">
            <v>0.47</v>
          </cell>
        </row>
        <row r="1074">
          <cell r="C1074">
            <v>0.47</v>
          </cell>
        </row>
        <row r="1075">
          <cell r="C1075">
            <v>0.47</v>
          </cell>
        </row>
        <row r="1076">
          <cell r="C1076">
            <v>0.47</v>
          </cell>
        </row>
        <row r="1077">
          <cell r="C1077">
            <v>0.47</v>
          </cell>
        </row>
        <row r="1078">
          <cell r="C1078">
            <v>0.47</v>
          </cell>
        </row>
        <row r="1079">
          <cell r="C1079">
            <v>0.47</v>
          </cell>
        </row>
        <row r="1080">
          <cell r="C1080">
            <v>0.47</v>
          </cell>
        </row>
        <row r="1081">
          <cell r="C1081">
            <v>0.47</v>
          </cell>
        </row>
        <row r="1082">
          <cell r="C1082">
            <v>0.47</v>
          </cell>
        </row>
        <row r="1083">
          <cell r="C1083">
            <v>0.47</v>
          </cell>
        </row>
        <row r="1084">
          <cell r="C1084">
            <v>0.47</v>
          </cell>
        </row>
        <row r="1085">
          <cell r="C1085">
            <v>0.47</v>
          </cell>
        </row>
        <row r="1086">
          <cell r="C1086">
            <v>0.47</v>
          </cell>
        </row>
        <row r="1087">
          <cell r="C1087">
            <v>0.47</v>
          </cell>
        </row>
        <row r="1088">
          <cell r="C1088">
            <v>0.47</v>
          </cell>
        </row>
        <row r="1089">
          <cell r="C1089">
            <v>0.47</v>
          </cell>
        </row>
        <row r="1090">
          <cell r="C1090">
            <v>0.47</v>
          </cell>
        </row>
        <row r="1091">
          <cell r="C1091">
            <v>0.479933</v>
          </cell>
        </row>
        <row r="1092">
          <cell r="C1092">
            <v>0.47006700000000001</v>
          </cell>
        </row>
        <row r="1093">
          <cell r="C1093">
            <v>0.47</v>
          </cell>
        </row>
        <row r="1094">
          <cell r="C1094">
            <v>0.47</v>
          </cell>
        </row>
        <row r="1095">
          <cell r="C1095">
            <v>0.47</v>
          </cell>
        </row>
        <row r="1096">
          <cell r="C1096">
            <v>0.47</v>
          </cell>
        </row>
        <row r="1097">
          <cell r="C1097">
            <v>0.47</v>
          </cell>
        </row>
        <row r="1098">
          <cell r="C1098">
            <v>0.47</v>
          </cell>
        </row>
        <row r="1099">
          <cell r="C1099">
            <v>0.47</v>
          </cell>
        </row>
        <row r="1100">
          <cell r="C1100">
            <v>0.47</v>
          </cell>
        </row>
        <row r="1101">
          <cell r="C1101">
            <v>0.47</v>
          </cell>
        </row>
        <row r="1102">
          <cell r="C1102">
            <v>0.47</v>
          </cell>
        </row>
        <row r="1103">
          <cell r="C1103">
            <v>0.47</v>
          </cell>
        </row>
        <row r="1104">
          <cell r="C1104">
            <v>0.47</v>
          </cell>
        </row>
        <row r="1105">
          <cell r="C1105">
            <v>0.47</v>
          </cell>
        </row>
        <row r="1106">
          <cell r="C1106">
            <v>0.47</v>
          </cell>
        </row>
        <row r="1107">
          <cell r="C1107">
            <v>0.47</v>
          </cell>
        </row>
        <row r="1108">
          <cell r="C1108">
            <v>0.47</v>
          </cell>
        </row>
        <row r="1109">
          <cell r="C1109">
            <v>0.47</v>
          </cell>
        </row>
        <row r="1110">
          <cell r="C1110">
            <v>0.47</v>
          </cell>
        </row>
        <row r="1111">
          <cell r="C1111">
            <v>0.47</v>
          </cell>
        </row>
        <row r="1112">
          <cell r="C1112">
            <v>0.47</v>
          </cell>
        </row>
        <row r="1113">
          <cell r="C1113">
            <v>0.47</v>
          </cell>
        </row>
        <row r="1114">
          <cell r="C1114">
            <v>0.47</v>
          </cell>
        </row>
        <row r="1115">
          <cell r="C1115">
            <v>0.47</v>
          </cell>
        </row>
        <row r="1116">
          <cell r="C1116">
            <v>0.47</v>
          </cell>
        </row>
        <row r="1117">
          <cell r="C1117">
            <v>0.47</v>
          </cell>
        </row>
        <row r="1118">
          <cell r="C1118">
            <v>0.47</v>
          </cell>
        </row>
        <row r="1119">
          <cell r="C1119">
            <v>0.47</v>
          </cell>
        </row>
        <row r="1120">
          <cell r="C1120">
            <v>0.47</v>
          </cell>
        </row>
        <row r="1121">
          <cell r="C1121">
            <v>0.47</v>
          </cell>
        </row>
        <row r="1122">
          <cell r="C1122">
            <v>0.47</v>
          </cell>
        </row>
        <row r="1123">
          <cell r="C1123">
            <v>0.47</v>
          </cell>
        </row>
        <row r="1124">
          <cell r="C1124">
            <v>0.47</v>
          </cell>
        </row>
        <row r="1125">
          <cell r="C1125">
            <v>0.47</v>
          </cell>
        </row>
        <row r="1126">
          <cell r="C1126">
            <v>0.47</v>
          </cell>
        </row>
        <row r="1127">
          <cell r="C1127">
            <v>0.460067</v>
          </cell>
        </row>
        <row r="1128">
          <cell r="C1128">
            <v>0.46993299999999999</v>
          </cell>
        </row>
        <row r="1129">
          <cell r="C1129">
            <v>0.47</v>
          </cell>
        </row>
        <row r="1130">
          <cell r="C1130">
            <v>0.460067</v>
          </cell>
        </row>
        <row r="1131">
          <cell r="C1131">
            <v>0.46993299999999999</v>
          </cell>
        </row>
        <row r="1132">
          <cell r="C1132">
            <v>0.460067</v>
          </cell>
        </row>
        <row r="1133">
          <cell r="C1133">
            <v>0.46</v>
          </cell>
        </row>
        <row r="1134">
          <cell r="C1134">
            <v>0.46</v>
          </cell>
        </row>
        <row r="1135">
          <cell r="C1135">
            <v>0.46</v>
          </cell>
        </row>
        <row r="1136">
          <cell r="C1136">
            <v>0.46</v>
          </cell>
        </row>
        <row r="1137">
          <cell r="C1137">
            <v>0.46</v>
          </cell>
        </row>
        <row r="1138">
          <cell r="C1138">
            <v>0.46</v>
          </cell>
        </row>
        <row r="1139">
          <cell r="C1139">
            <v>0.46</v>
          </cell>
        </row>
        <row r="1140">
          <cell r="C1140">
            <v>0.46</v>
          </cell>
        </row>
        <row r="1141">
          <cell r="C1141">
            <v>0.46</v>
          </cell>
        </row>
        <row r="1142">
          <cell r="C1142">
            <v>0.46</v>
          </cell>
        </row>
        <row r="1143">
          <cell r="C1143">
            <v>0.45006699999999999</v>
          </cell>
        </row>
        <row r="1144">
          <cell r="C1144">
            <v>0.45</v>
          </cell>
        </row>
        <row r="1145">
          <cell r="C1145">
            <v>0.45</v>
          </cell>
        </row>
        <row r="1146">
          <cell r="C1146">
            <v>0.45</v>
          </cell>
        </row>
        <row r="1147">
          <cell r="C1147">
            <v>0.45</v>
          </cell>
        </row>
        <row r="1148">
          <cell r="C1148">
            <v>0.45</v>
          </cell>
        </row>
        <row r="1149">
          <cell r="C1149">
            <v>0.45</v>
          </cell>
        </row>
        <row r="1150">
          <cell r="C1150">
            <v>0.45</v>
          </cell>
        </row>
        <row r="1151">
          <cell r="C1151">
            <v>0.45</v>
          </cell>
        </row>
        <row r="1152">
          <cell r="C1152">
            <v>0.45</v>
          </cell>
        </row>
        <row r="1153">
          <cell r="C1153">
            <v>0.44006699999999999</v>
          </cell>
        </row>
        <row r="1154">
          <cell r="C1154">
            <v>0.44</v>
          </cell>
        </row>
        <row r="1155">
          <cell r="C1155">
            <v>0.44</v>
          </cell>
        </row>
        <row r="1156">
          <cell r="C1156">
            <v>0.44993300000000003</v>
          </cell>
        </row>
        <row r="1157">
          <cell r="C1157">
            <v>0.46986699999999998</v>
          </cell>
        </row>
        <row r="1158">
          <cell r="C1158">
            <v>0.47</v>
          </cell>
        </row>
        <row r="1159">
          <cell r="C1159">
            <v>0.47</v>
          </cell>
        </row>
        <row r="1160">
          <cell r="C1160">
            <v>0.479933</v>
          </cell>
        </row>
        <row r="1161">
          <cell r="C1161">
            <v>0.48993300000000001</v>
          </cell>
        </row>
        <row r="1162">
          <cell r="C1162">
            <v>0.49993300000000002</v>
          </cell>
        </row>
        <row r="1163">
          <cell r="C1163">
            <v>0.51986699999999997</v>
          </cell>
        </row>
        <row r="1164">
          <cell r="C1164">
            <v>0.52993299999999999</v>
          </cell>
        </row>
        <row r="1165">
          <cell r="C1165">
            <v>0.539933</v>
          </cell>
        </row>
        <row r="1166">
          <cell r="C1166">
            <v>0.54993300000000001</v>
          </cell>
        </row>
        <row r="1167">
          <cell r="C1167">
            <v>0.55993300000000001</v>
          </cell>
        </row>
        <row r="1168">
          <cell r="C1168">
            <v>0.56000000000000005</v>
          </cell>
        </row>
        <row r="1169">
          <cell r="C1169">
            <v>0.56993300000000002</v>
          </cell>
        </row>
        <row r="1170">
          <cell r="C1170">
            <v>0.57993300000000003</v>
          </cell>
        </row>
        <row r="1171">
          <cell r="C1171">
            <v>0.57999999999999996</v>
          </cell>
        </row>
        <row r="1172">
          <cell r="C1172">
            <v>0.57999999999999996</v>
          </cell>
        </row>
        <row r="1173">
          <cell r="C1173">
            <v>0.59986700000000004</v>
          </cell>
        </row>
        <row r="1174">
          <cell r="C1174">
            <v>0.6</v>
          </cell>
        </row>
        <row r="1175">
          <cell r="C1175">
            <v>0.60993299999999995</v>
          </cell>
        </row>
        <row r="1176">
          <cell r="C1176">
            <v>0.61</v>
          </cell>
        </row>
        <row r="1177">
          <cell r="C1177">
            <v>0.61993299999999996</v>
          </cell>
        </row>
        <row r="1178">
          <cell r="C1178">
            <v>0.62993299999999997</v>
          </cell>
        </row>
        <row r="1179">
          <cell r="C1179">
            <v>0.63993299999999997</v>
          </cell>
        </row>
        <row r="1180">
          <cell r="C1180">
            <v>0.64</v>
          </cell>
        </row>
        <row r="1181">
          <cell r="C1181">
            <v>0.64993299999999998</v>
          </cell>
        </row>
        <row r="1182">
          <cell r="C1182">
            <v>0.65</v>
          </cell>
        </row>
        <row r="1183">
          <cell r="C1183">
            <v>0.65</v>
          </cell>
        </row>
        <row r="1184">
          <cell r="C1184">
            <v>0.65</v>
          </cell>
        </row>
        <row r="1185">
          <cell r="C1185">
            <v>0.65993299999999999</v>
          </cell>
        </row>
        <row r="1186">
          <cell r="C1186">
            <v>0.66</v>
          </cell>
        </row>
        <row r="1187">
          <cell r="C1187">
            <v>0.66</v>
          </cell>
        </row>
        <row r="1188">
          <cell r="C1188">
            <v>0.669933</v>
          </cell>
        </row>
        <row r="1189">
          <cell r="C1189">
            <v>0.67</v>
          </cell>
        </row>
        <row r="1190">
          <cell r="C1190">
            <v>0.67</v>
          </cell>
        </row>
        <row r="1191">
          <cell r="C1191">
            <v>0.67993300000000001</v>
          </cell>
        </row>
        <row r="1192">
          <cell r="C1192">
            <v>0.68</v>
          </cell>
        </row>
        <row r="1193">
          <cell r="C1193">
            <v>0.68</v>
          </cell>
        </row>
        <row r="1194">
          <cell r="C1194">
            <v>0.68</v>
          </cell>
        </row>
        <row r="1195">
          <cell r="C1195">
            <v>0.68</v>
          </cell>
        </row>
        <row r="1196">
          <cell r="C1196">
            <v>0.68</v>
          </cell>
        </row>
        <row r="1197">
          <cell r="C1197">
            <v>0.68993300000000002</v>
          </cell>
        </row>
        <row r="1198">
          <cell r="C1198">
            <v>0.69</v>
          </cell>
        </row>
        <row r="1199">
          <cell r="C1199">
            <v>0.69</v>
          </cell>
        </row>
        <row r="1200">
          <cell r="C1200">
            <v>0.69</v>
          </cell>
        </row>
        <row r="1201">
          <cell r="C1201">
            <v>0.69993300000000003</v>
          </cell>
        </row>
        <row r="1202">
          <cell r="C1202">
            <v>0.7</v>
          </cell>
        </row>
        <row r="1203">
          <cell r="C1203">
            <v>0.7</v>
          </cell>
        </row>
        <row r="1204">
          <cell r="C1204">
            <v>0.7</v>
          </cell>
        </row>
        <row r="1205">
          <cell r="C1205">
            <v>0.7</v>
          </cell>
        </row>
        <row r="1206">
          <cell r="C1206">
            <v>0.7</v>
          </cell>
        </row>
        <row r="1207">
          <cell r="C1207">
            <v>0.70993300000000004</v>
          </cell>
        </row>
        <row r="1208">
          <cell r="C1208">
            <v>0.71</v>
          </cell>
        </row>
        <row r="1209">
          <cell r="C1209">
            <v>0.71</v>
          </cell>
        </row>
        <row r="1210">
          <cell r="C1210">
            <v>0.71</v>
          </cell>
        </row>
        <row r="1211">
          <cell r="C1211">
            <v>0.71</v>
          </cell>
        </row>
        <row r="1212">
          <cell r="C1212">
            <v>0.71</v>
          </cell>
        </row>
        <row r="1213">
          <cell r="C1213">
            <v>0.71</v>
          </cell>
        </row>
        <row r="1214">
          <cell r="C1214">
            <v>0.71</v>
          </cell>
        </row>
        <row r="1215">
          <cell r="C1215">
            <v>0.71</v>
          </cell>
        </row>
        <row r="1216">
          <cell r="C1216">
            <v>0.71</v>
          </cell>
        </row>
        <row r="1217">
          <cell r="C1217">
            <v>0.71</v>
          </cell>
        </row>
        <row r="1218">
          <cell r="C1218">
            <v>0.71</v>
          </cell>
        </row>
        <row r="1219">
          <cell r="C1219">
            <v>0.71</v>
          </cell>
        </row>
        <row r="1220">
          <cell r="C1220">
            <v>0.71</v>
          </cell>
        </row>
        <row r="1221">
          <cell r="C1221">
            <v>0.70006699999999999</v>
          </cell>
        </row>
        <row r="1222">
          <cell r="C1222">
            <v>0.70993300000000004</v>
          </cell>
        </row>
        <row r="1223">
          <cell r="C1223">
            <v>0.71</v>
          </cell>
        </row>
        <row r="1224">
          <cell r="C1224">
            <v>0.70006699999999999</v>
          </cell>
        </row>
        <row r="1225">
          <cell r="C1225">
            <v>0.7</v>
          </cell>
        </row>
        <row r="1226">
          <cell r="C1226">
            <v>0.7</v>
          </cell>
        </row>
        <row r="1227">
          <cell r="C1227">
            <v>0.70993300000000004</v>
          </cell>
        </row>
        <row r="1228">
          <cell r="C1228">
            <v>0.71</v>
          </cell>
        </row>
        <row r="1229">
          <cell r="C1229">
            <v>0.70006699999999999</v>
          </cell>
        </row>
        <row r="1230">
          <cell r="C1230">
            <v>0.7</v>
          </cell>
        </row>
        <row r="1231">
          <cell r="C1231">
            <v>0.7</v>
          </cell>
        </row>
        <row r="1232">
          <cell r="C1232">
            <v>0.7</v>
          </cell>
        </row>
        <row r="1233">
          <cell r="C1233">
            <v>0.7</v>
          </cell>
        </row>
        <row r="1234">
          <cell r="C1234">
            <v>0.7</v>
          </cell>
        </row>
        <row r="1235">
          <cell r="C1235">
            <v>0.70993300000000004</v>
          </cell>
        </row>
        <row r="1236">
          <cell r="C1236">
            <v>0.71</v>
          </cell>
        </row>
        <row r="1237">
          <cell r="C1237">
            <v>0.71</v>
          </cell>
        </row>
        <row r="1238">
          <cell r="C1238">
            <v>0.70006699999999999</v>
          </cell>
        </row>
        <row r="1239">
          <cell r="C1239">
            <v>0.7</v>
          </cell>
        </row>
        <row r="1240">
          <cell r="C1240">
            <v>0.70993300000000004</v>
          </cell>
        </row>
        <row r="1241">
          <cell r="C1241">
            <v>0.71</v>
          </cell>
        </row>
        <row r="1242">
          <cell r="C1242">
            <v>0.71</v>
          </cell>
        </row>
        <row r="1243">
          <cell r="C1243">
            <v>0.71</v>
          </cell>
        </row>
        <row r="1244">
          <cell r="C1244">
            <v>0.71</v>
          </cell>
        </row>
        <row r="1245">
          <cell r="C1245">
            <v>0.71</v>
          </cell>
        </row>
        <row r="1246">
          <cell r="C1246">
            <v>0.71</v>
          </cell>
        </row>
        <row r="1247">
          <cell r="C1247">
            <v>0.70006699999999999</v>
          </cell>
        </row>
        <row r="1248">
          <cell r="C1248">
            <v>0.7</v>
          </cell>
        </row>
        <row r="1249">
          <cell r="C1249">
            <v>0.70993300000000004</v>
          </cell>
        </row>
        <row r="1250">
          <cell r="C1250">
            <v>0.70006699999999999</v>
          </cell>
        </row>
        <row r="1251">
          <cell r="C1251">
            <v>0.7</v>
          </cell>
        </row>
        <row r="1252">
          <cell r="C1252">
            <v>0.7</v>
          </cell>
        </row>
        <row r="1253">
          <cell r="C1253">
            <v>0.7</v>
          </cell>
        </row>
        <row r="1254">
          <cell r="C1254">
            <v>0.7</v>
          </cell>
        </row>
        <row r="1255">
          <cell r="C1255">
            <v>0.7</v>
          </cell>
        </row>
        <row r="1256">
          <cell r="C1256">
            <v>0.7</v>
          </cell>
        </row>
        <row r="1257">
          <cell r="C1257">
            <v>0.7</v>
          </cell>
        </row>
        <row r="1258">
          <cell r="C1258">
            <v>0.7</v>
          </cell>
        </row>
        <row r="1259">
          <cell r="C1259">
            <v>0.7</v>
          </cell>
        </row>
        <row r="1260">
          <cell r="C1260">
            <v>0.7</v>
          </cell>
        </row>
        <row r="1261">
          <cell r="C1261">
            <v>0.7</v>
          </cell>
        </row>
        <row r="1262">
          <cell r="C1262">
            <v>0.7</v>
          </cell>
        </row>
        <row r="1263">
          <cell r="C1263">
            <v>0.69006699999999999</v>
          </cell>
        </row>
        <row r="1264">
          <cell r="C1264">
            <v>0.69993300000000003</v>
          </cell>
        </row>
        <row r="1265">
          <cell r="C1265">
            <v>0.7</v>
          </cell>
        </row>
        <row r="1266">
          <cell r="C1266">
            <v>0.7</v>
          </cell>
        </row>
        <row r="1267">
          <cell r="C1267">
            <v>0.7</v>
          </cell>
        </row>
        <row r="1268">
          <cell r="C1268">
            <v>0.7</v>
          </cell>
        </row>
        <row r="1269">
          <cell r="C1269">
            <v>0.7</v>
          </cell>
        </row>
        <row r="1270">
          <cell r="C1270">
            <v>0.7</v>
          </cell>
        </row>
        <row r="1271">
          <cell r="C1271">
            <v>0.7</v>
          </cell>
        </row>
        <row r="1272">
          <cell r="C1272">
            <v>0.7</v>
          </cell>
        </row>
        <row r="1273">
          <cell r="C1273">
            <v>0.7</v>
          </cell>
        </row>
        <row r="1274">
          <cell r="C1274">
            <v>0.7</v>
          </cell>
        </row>
        <row r="1275">
          <cell r="C1275">
            <v>0.7</v>
          </cell>
        </row>
        <row r="1276">
          <cell r="C1276">
            <v>0.7</v>
          </cell>
        </row>
        <row r="1277">
          <cell r="C1277">
            <v>0.7</v>
          </cell>
        </row>
        <row r="1278">
          <cell r="C1278">
            <v>0.7</v>
          </cell>
        </row>
        <row r="1279">
          <cell r="C1279">
            <v>0.7</v>
          </cell>
        </row>
        <row r="1280">
          <cell r="C1280">
            <v>0.7</v>
          </cell>
        </row>
        <row r="1281">
          <cell r="C1281">
            <v>0.7</v>
          </cell>
        </row>
        <row r="1282">
          <cell r="C1282">
            <v>0.7</v>
          </cell>
        </row>
        <row r="1283">
          <cell r="C1283">
            <v>0.7</v>
          </cell>
        </row>
        <row r="1284">
          <cell r="C1284">
            <v>0.7</v>
          </cell>
        </row>
        <row r="1285">
          <cell r="C1285">
            <v>0.7</v>
          </cell>
        </row>
        <row r="1286">
          <cell r="C1286">
            <v>0.7</v>
          </cell>
        </row>
        <row r="1287">
          <cell r="C1287">
            <v>0.70993300000000004</v>
          </cell>
        </row>
        <row r="1288">
          <cell r="C1288">
            <v>0.71</v>
          </cell>
        </row>
        <row r="1289">
          <cell r="C1289">
            <v>0.71</v>
          </cell>
        </row>
        <row r="1290">
          <cell r="C1290">
            <v>0.71</v>
          </cell>
        </row>
        <row r="1291">
          <cell r="C1291">
            <v>0.71</v>
          </cell>
        </row>
        <row r="1292">
          <cell r="C1292">
            <v>0.71</v>
          </cell>
        </row>
        <row r="1293">
          <cell r="C1293">
            <v>0.71993300000000005</v>
          </cell>
        </row>
        <row r="1294">
          <cell r="C1294">
            <v>0.710067</v>
          </cell>
        </row>
        <row r="1295">
          <cell r="C1295">
            <v>0.71993300000000005</v>
          </cell>
        </row>
        <row r="1296">
          <cell r="C1296">
            <v>0.72</v>
          </cell>
        </row>
        <row r="1297">
          <cell r="C1297">
            <v>0.72</v>
          </cell>
        </row>
        <row r="1298">
          <cell r="C1298">
            <v>0.72</v>
          </cell>
        </row>
        <row r="1299">
          <cell r="C1299">
            <v>0.710067</v>
          </cell>
        </row>
        <row r="1300">
          <cell r="C1300">
            <v>0.71993300000000005</v>
          </cell>
        </row>
        <row r="1301">
          <cell r="C1301">
            <v>0.72</v>
          </cell>
        </row>
        <row r="1302">
          <cell r="C1302">
            <v>0.72</v>
          </cell>
        </row>
        <row r="1303">
          <cell r="C1303">
            <v>0.72</v>
          </cell>
        </row>
        <row r="1304">
          <cell r="C1304">
            <v>0.72</v>
          </cell>
        </row>
        <row r="1305">
          <cell r="C1305">
            <v>0.72993300000000005</v>
          </cell>
        </row>
        <row r="1306">
          <cell r="C1306">
            <v>0.73</v>
          </cell>
        </row>
        <row r="1307">
          <cell r="C1307">
            <v>0.73</v>
          </cell>
        </row>
        <row r="1308">
          <cell r="C1308">
            <v>0.73</v>
          </cell>
        </row>
        <row r="1309">
          <cell r="C1309">
            <v>0.73</v>
          </cell>
        </row>
        <row r="1310">
          <cell r="C1310">
            <v>0.73</v>
          </cell>
        </row>
        <row r="1311">
          <cell r="C1311">
            <v>0.73</v>
          </cell>
        </row>
        <row r="1312">
          <cell r="C1312">
            <v>0.73</v>
          </cell>
        </row>
        <row r="1313">
          <cell r="C1313">
            <v>0.73</v>
          </cell>
        </row>
        <row r="1314">
          <cell r="C1314">
            <v>0.73</v>
          </cell>
        </row>
        <row r="1315">
          <cell r="C1315">
            <v>0.73</v>
          </cell>
        </row>
        <row r="1316">
          <cell r="C1316">
            <v>0.73</v>
          </cell>
        </row>
        <row r="1317">
          <cell r="C1317">
            <v>0.73993299999999995</v>
          </cell>
        </row>
        <row r="1318">
          <cell r="C1318">
            <v>0.74</v>
          </cell>
        </row>
        <row r="1319">
          <cell r="C1319">
            <v>0.74</v>
          </cell>
        </row>
        <row r="1320">
          <cell r="C1320">
            <v>0.74</v>
          </cell>
        </row>
        <row r="1321">
          <cell r="C1321">
            <v>0.74</v>
          </cell>
        </row>
        <row r="1322">
          <cell r="C1322">
            <v>0.74</v>
          </cell>
        </row>
        <row r="1323">
          <cell r="C1323">
            <v>0.74</v>
          </cell>
        </row>
        <row r="1324">
          <cell r="C1324">
            <v>0.74</v>
          </cell>
        </row>
        <row r="1325">
          <cell r="C1325">
            <v>0.74</v>
          </cell>
        </row>
        <row r="1326">
          <cell r="C1326">
            <v>0.74</v>
          </cell>
        </row>
        <row r="1327">
          <cell r="C1327">
            <v>0.74</v>
          </cell>
        </row>
        <row r="1328">
          <cell r="C1328">
            <v>0.74</v>
          </cell>
        </row>
        <row r="1329">
          <cell r="C1329">
            <v>0.74993299999999996</v>
          </cell>
        </row>
        <row r="1330">
          <cell r="C1330">
            <v>0.75</v>
          </cell>
        </row>
        <row r="1331">
          <cell r="C1331">
            <v>0.75</v>
          </cell>
        </row>
        <row r="1332">
          <cell r="C1332">
            <v>0.75</v>
          </cell>
        </row>
        <row r="1333">
          <cell r="C1333">
            <v>0.75</v>
          </cell>
        </row>
        <row r="1334">
          <cell r="C1334">
            <v>0.75</v>
          </cell>
        </row>
        <row r="1335">
          <cell r="C1335">
            <v>0.75</v>
          </cell>
        </row>
        <row r="1336">
          <cell r="C1336">
            <v>0.75</v>
          </cell>
        </row>
        <row r="1337">
          <cell r="C1337">
            <v>0.75</v>
          </cell>
        </row>
        <row r="1338">
          <cell r="C1338">
            <v>0.75</v>
          </cell>
        </row>
        <row r="1339">
          <cell r="C1339">
            <v>0.75</v>
          </cell>
        </row>
        <row r="1340">
          <cell r="C1340">
            <v>0.75</v>
          </cell>
        </row>
        <row r="1341">
          <cell r="C1341">
            <v>0.75</v>
          </cell>
        </row>
        <row r="1342">
          <cell r="C1342">
            <v>0.75</v>
          </cell>
        </row>
        <row r="1343">
          <cell r="C1343">
            <v>0.75993299999999997</v>
          </cell>
        </row>
        <row r="1344">
          <cell r="C1344">
            <v>0.75006700000000004</v>
          </cell>
        </row>
        <row r="1345">
          <cell r="C1345">
            <v>0.75</v>
          </cell>
        </row>
        <row r="1346">
          <cell r="C1346">
            <v>0.75</v>
          </cell>
        </row>
        <row r="1347">
          <cell r="C1347">
            <v>0.75</v>
          </cell>
        </row>
        <row r="1348">
          <cell r="C1348">
            <v>0.75</v>
          </cell>
        </row>
        <row r="1349">
          <cell r="C1349">
            <v>0.75</v>
          </cell>
        </row>
        <row r="1350">
          <cell r="C1350">
            <v>0.75</v>
          </cell>
        </row>
        <row r="1351">
          <cell r="C1351">
            <v>0.75</v>
          </cell>
        </row>
        <row r="1352">
          <cell r="C1352">
            <v>0.75</v>
          </cell>
        </row>
        <row r="1353">
          <cell r="C1353">
            <v>0.75</v>
          </cell>
        </row>
        <row r="1354">
          <cell r="C1354">
            <v>0.75</v>
          </cell>
        </row>
        <row r="1355">
          <cell r="C1355">
            <v>0.75</v>
          </cell>
        </row>
        <row r="1356">
          <cell r="C1356">
            <v>0.75</v>
          </cell>
        </row>
        <row r="1357">
          <cell r="C1357">
            <v>0.75</v>
          </cell>
        </row>
        <row r="1358">
          <cell r="C1358">
            <v>0.75</v>
          </cell>
        </row>
        <row r="1359">
          <cell r="C1359">
            <v>0.75</v>
          </cell>
        </row>
        <row r="1360">
          <cell r="C1360">
            <v>0.75</v>
          </cell>
        </row>
        <row r="1361">
          <cell r="C1361">
            <v>0.75</v>
          </cell>
        </row>
        <row r="1362">
          <cell r="C1362">
            <v>0.75</v>
          </cell>
        </row>
        <row r="1363">
          <cell r="C1363">
            <v>0.75</v>
          </cell>
        </row>
        <row r="1364">
          <cell r="C1364">
            <v>0.75</v>
          </cell>
        </row>
        <row r="1365">
          <cell r="C1365">
            <v>0.75</v>
          </cell>
        </row>
        <row r="1366">
          <cell r="C1366">
            <v>0.75</v>
          </cell>
        </row>
        <row r="1367">
          <cell r="C1367">
            <v>0.75</v>
          </cell>
        </row>
        <row r="1368">
          <cell r="C1368">
            <v>0.74006700000000003</v>
          </cell>
        </row>
        <row r="1369">
          <cell r="C1369">
            <v>0.74</v>
          </cell>
        </row>
        <row r="1370">
          <cell r="C1370">
            <v>0.74</v>
          </cell>
        </row>
        <row r="1371">
          <cell r="C1371">
            <v>0.74</v>
          </cell>
        </row>
        <row r="1372">
          <cell r="C1372">
            <v>0.74</v>
          </cell>
        </row>
        <row r="1373">
          <cell r="C1373">
            <v>0.74993299999999996</v>
          </cell>
        </row>
        <row r="1374">
          <cell r="C1374">
            <v>0.75</v>
          </cell>
        </row>
        <row r="1375">
          <cell r="C1375">
            <v>0.75</v>
          </cell>
        </row>
        <row r="1376">
          <cell r="C1376">
            <v>0.75</v>
          </cell>
        </row>
        <row r="1377">
          <cell r="C1377">
            <v>0.75</v>
          </cell>
        </row>
        <row r="1378">
          <cell r="C1378">
            <v>0.75</v>
          </cell>
        </row>
        <row r="1379">
          <cell r="C1379">
            <v>0.75993299999999997</v>
          </cell>
        </row>
        <row r="1380">
          <cell r="C1380">
            <v>0.76</v>
          </cell>
        </row>
        <row r="1381">
          <cell r="C1381">
            <v>0.76</v>
          </cell>
        </row>
        <row r="1382">
          <cell r="C1382">
            <v>0.76</v>
          </cell>
        </row>
        <row r="1383">
          <cell r="C1383">
            <v>0.76</v>
          </cell>
        </row>
        <row r="1384">
          <cell r="C1384">
            <v>0.76993299999999998</v>
          </cell>
        </row>
        <row r="1385">
          <cell r="C1385">
            <v>0.76006700000000005</v>
          </cell>
        </row>
        <row r="1386">
          <cell r="C1386">
            <v>0.76</v>
          </cell>
        </row>
        <row r="1387">
          <cell r="C1387">
            <v>0.76</v>
          </cell>
        </row>
        <row r="1388">
          <cell r="C1388">
            <v>0.76</v>
          </cell>
        </row>
        <row r="1389">
          <cell r="C1389">
            <v>0.76</v>
          </cell>
        </row>
        <row r="1390">
          <cell r="C1390">
            <v>0.76</v>
          </cell>
        </row>
        <row r="1391">
          <cell r="C1391">
            <v>0.76</v>
          </cell>
        </row>
        <row r="1392">
          <cell r="C1392">
            <v>0.76</v>
          </cell>
        </row>
        <row r="1393">
          <cell r="C1393">
            <v>0.76</v>
          </cell>
        </row>
        <row r="1394">
          <cell r="C1394">
            <v>0.76</v>
          </cell>
        </row>
        <row r="1395">
          <cell r="C1395">
            <v>0.76</v>
          </cell>
        </row>
        <row r="1396">
          <cell r="C1396">
            <v>0.76993299999999998</v>
          </cell>
        </row>
        <row r="1397">
          <cell r="C1397">
            <v>0.77</v>
          </cell>
        </row>
        <row r="1398">
          <cell r="C1398">
            <v>0.77</v>
          </cell>
        </row>
      </sheetData>
      <sheetData sheetId="2"/>
      <sheetData sheetId="3"/>
      <sheetData sheetId="4"/>
      <sheetData sheetId="5"/>
      <sheetData sheetId="6"/>
      <sheetData sheetId="7">
        <row r="7">
          <cell r="M7">
            <v>0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Raw data"/>
      <sheetName val="Offgas"/>
      <sheetName val="Biomass"/>
      <sheetName val="HPLC_sugars"/>
      <sheetName val="Sampling "/>
      <sheetName val="Graphs"/>
      <sheetName val="GFP Probe"/>
      <sheetName val="HPLC_eGFP"/>
      <sheetName val="Plate Reader_soluble_eGFP"/>
    </sheetNames>
    <sheetDataSet>
      <sheetData sheetId="0"/>
      <sheetData sheetId="1">
        <row r="6">
          <cell r="B6" t="str">
            <v>SA15_TBO_GFP_mixed_feed</v>
          </cell>
        </row>
        <row r="7">
          <cell r="B7">
            <v>0.04</v>
          </cell>
        </row>
        <row r="8">
          <cell r="B8">
            <v>0.04</v>
          </cell>
        </row>
        <row r="9">
          <cell r="B9">
            <v>0.04</v>
          </cell>
        </row>
        <row r="10">
          <cell r="B10">
            <v>0.04</v>
          </cell>
        </row>
        <row r="11">
          <cell r="B11">
            <v>0.04</v>
          </cell>
        </row>
        <row r="12">
          <cell r="B12">
            <v>0.04</v>
          </cell>
        </row>
        <row r="13">
          <cell r="B13">
            <v>0.04</v>
          </cell>
        </row>
        <row r="14">
          <cell r="B14">
            <v>0.04</v>
          </cell>
        </row>
        <row r="15">
          <cell r="B15">
            <v>0.04</v>
          </cell>
        </row>
        <row r="16">
          <cell r="B16">
            <v>0.04</v>
          </cell>
        </row>
        <row r="17">
          <cell r="B17">
            <v>0.04</v>
          </cell>
        </row>
        <row r="18">
          <cell r="B18">
            <v>0.04</v>
          </cell>
        </row>
        <row r="19">
          <cell r="B19">
            <v>0.04</v>
          </cell>
        </row>
        <row r="20">
          <cell r="B20">
            <v>0.04</v>
          </cell>
        </row>
        <row r="21">
          <cell r="B21">
            <v>0.04</v>
          </cell>
        </row>
        <row r="22">
          <cell r="B22">
            <v>0.04</v>
          </cell>
        </row>
        <row r="23">
          <cell r="B23">
            <v>0.04</v>
          </cell>
        </row>
        <row r="24">
          <cell r="B24">
            <v>0.04</v>
          </cell>
        </row>
        <row r="25">
          <cell r="B25">
            <v>0.04</v>
          </cell>
        </row>
        <row r="26">
          <cell r="B26">
            <v>0.04</v>
          </cell>
        </row>
        <row r="27">
          <cell r="B27">
            <v>0.04</v>
          </cell>
        </row>
        <row r="28">
          <cell r="B28">
            <v>0.04</v>
          </cell>
        </row>
        <row r="29">
          <cell r="B29">
            <v>0.04</v>
          </cell>
        </row>
        <row r="30">
          <cell r="B30">
            <v>0.04</v>
          </cell>
        </row>
        <row r="31">
          <cell r="B31">
            <v>0.04</v>
          </cell>
        </row>
        <row r="32">
          <cell r="B32">
            <v>0.04</v>
          </cell>
        </row>
        <row r="33">
          <cell r="B33">
            <v>0.04</v>
          </cell>
        </row>
        <row r="34">
          <cell r="B34">
            <v>0.04</v>
          </cell>
        </row>
        <row r="35">
          <cell r="B35">
            <v>0.04</v>
          </cell>
        </row>
        <row r="36">
          <cell r="B36">
            <v>0.04</v>
          </cell>
        </row>
        <row r="37">
          <cell r="B37">
            <v>0.04</v>
          </cell>
        </row>
        <row r="38">
          <cell r="B38">
            <v>0.04</v>
          </cell>
        </row>
        <row r="39">
          <cell r="B39">
            <v>0.04</v>
          </cell>
        </row>
        <row r="40">
          <cell r="B40">
            <v>0.04</v>
          </cell>
        </row>
        <row r="41">
          <cell r="B41">
            <v>0.04</v>
          </cell>
        </row>
        <row r="42">
          <cell r="B42">
            <v>0.04</v>
          </cell>
        </row>
        <row r="43">
          <cell r="B43">
            <v>0.04</v>
          </cell>
        </row>
        <row r="44">
          <cell r="B44">
            <v>0.04</v>
          </cell>
        </row>
        <row r="45">
          <cell r="B45">
            <v>0.04</v>
          </cell>
        </row>
        <row r="46">
          <cell r="B46">
            <v>0.04</v>
          </cell>
        </row>
        <row r="47">
          <cell r="B47">
            <v>0.04</v>
          </cell>
        </row>
        <row r="48">
          <cell r="B48">
            <v>0.05</v>
          </cell>
        </row>
        <row r="49">
          <cell r="B49">
            <v>0.05</v>
          </cell>
        </row>
        <row r="50">
          <cell r="B50">
            <v>0.06</v>
          </cell>
        </row>
        <row r="51">
          <cell r="B51">
            <v>0.06</v>
          </cell>
        </row>
        <row r="52">
          <cell r="B52">
            <v>7.0000000000000007E-2</v>
          </cell>
        </row>
        <row r="53">
          <cell r="B53">
            <v>7.0000000000000007E-2</v>
          </cell>
        </row>
        <row r="54">
          <cell r="B54">
            <v>7.0000000000000007E-2</v>
          </cell>
        </row>
        <row r="55">
          <cell r="B55">
            <v>7.0000000000000007E-2</v>
          </cell>
        </row>
        <row r="56">
          <cell r="B56">
            <v>0.08</v>
          </cell>
        </row>
        <row r="57">
          <cell r="B57">
            <v>0.08</v>
          </cell>
        </row>
        <row r="58">
          <cell r="B58">
            <v>0.08</v>
          </cell>
        </row>
        <row r="59">
          <cell r="B59">
            <v>0.09</v>
          </cell>
        </row>
        <row r="60">
          <cell r="B60">
            <v>0.09</v>
          </cell>
        </row>
        <row r="61">
          <cell r="B61">
            <v>0.09</v>
          </cell>
        </row>
        <row r="62">
          <cell r="B62">
            <v>0.1</v>
          </cell>
        </row>
        <row r="63">
          <cell r="B63">
            <v>0.1</v>
          </cell>
        </row>
        <row r="64">
          <cell r="B64">
            <v>0.11</v>
          </cell>
        </row>
        <row r="65">
          <cell r="B65">
            <v>0.11</v>
          </cell>
        </row>
        <row r="66">
          <cell r="B66">
            <v>0.11</v>
          </cell>
        </row>
        <row r="67">
          <cell r="B67">
            <v>0.11</v>
          </cell>
        </row>
        <row r="68">
          <cell r="B68">
            <v>0.12</v>
          </cell>
        </row>
        <row r="69">
          <cell r="B69">
            <v>0.12</v>
          </cell>
        </row>
        <row r="70">
          <cell r="B70">
            <v>0.12</v>
          </cell>
        </row>
        <row r="71">
          <cell r="B71">
            <v>0.12</v>
          </cell>
        </row>
        <row r="72">
          <cell r="B72">
            <v>0.13</v>
          </cell>
        </row>
        <row r="73">
          <cell r="B73">
            <v>0.13</v>
          </cell>
        </row>
        <row r="74">
          <cell r="B74">
            <v>0.13</v>
          </cell>
        </row>
        <row r="75">
          <cell r="B75">
            <v>0.13</v>
          </cell>
        </row>
        <row r="76">
          <cell r="B76">
            <v>0.14000000000000001</v>
          </cell>
        </row>
        <row r="77">
          <cell r="B77">
            <v>0.14000000000000001</v>
          </cell>
        </row>
        <row r="78">
          <cell r="B78">
            <v>0.14000000000000001</v>
          </cell>
        </row>
        <row r="79">
          <cell r="B79">
            <v>0.14000000000000001</v>
          </cell>
        </row>
        <row r="80">
          <cell r="B80">
            <v>0.14000000000000001</v>
          </cell>
        </row>
        <row r="81">
          <cell r="B81">
            <v>0.15</v>
          </cell>
        </row>
        <row r="82">
          <cell r="B82">
            <v>0.15</v>
          </cell>
        </row>
        <row r="83">
          <cell r="B83">
            <v>0.15</v>
          </cell>
        </row>
        <row r="84">
          <cell r="B84">
            <v>0.15</v>
          </cell>
        </row>
        <row r="85">
          <cell r="B85">
            <v>0.15</v>
          </cell>
        </row>
        <row r="86">
          <cell r="B86">
            <v>0.15</v>
          </cell>
        </row>
        <row r="87">
          <cell r="B87">
            <v>0.16</v>
          </cell>
        </row>
        <row r="88">
          <cell r="B88">
            <v>0.16</v>
          </cell>
        </row>
        <row r="89">
          <cell r="B89">
            <v>0.16</v>
          </cell>
        </row>
        <row r="90">
          <cell r="B90">
            <v>0.16</v>
          </cell>
        </row>
        <row r="91">
          <cell r="B91">
            <v>0.16</v>
          </cell>
        </row>
        <row r="92">
          <cell r="B92">
            <v>0.16</v>
          </cell>
        </row>
        <row r="93">
          <cell r="B93">
            <v>0.16</v>
          </cell>
        </row>
        <row r="94">
          <cell r="B94">
            <v>0.17</v>
          </cell>
        </row>
        <row r="95">
          <cell r="B95">
            <v>0.17</v>
          </cell>
        </row>
        <row r="96">
          <cell r="B96">
            <v>0.17</v>
          </cell>
        </row>
        <row r="97">
          <cell r="B97">
            <v>0.17</v>
          </cell>
        </row>
        <row r="98">
          <cell r="B98">
            <v>0.17</v>
          </cell>
        </row>
        <row r="99">
          <cell r="B99">
            <v>0.17</v>
          </cell>
        </row>
        <row r="100">
          <cell r="B100">
            <v>0.17</v>
          </cell>
        </row>
        <row r="101">
          <cell r="B101">
            <v>0.17</v>
          </cell>
        </row>
        <row r="102">
          <cell r="B102">
            <v>0.17</v>
          </cell>
        </row>
        <row r="103">
          <cell r="B103">
            <v>0.18</v>
          </cell>
        </row>
        <row r="104">
          <cell r="B104">
            <v>0.18</v>
          </cell>
        </row>
        <row r="105">
          <cell r="B105">
            <v>0.18</v>
          </cell>
        </row>
        <row r="106">
          <cell r="B106">
            <v>0.18</v>
          </cell>
        </row>
        <row r="107">
          <cell r="B107">
            <v>0.18</v>
          </cell>
        </row>
        <row r="108">
          <cell r="B108">
            <v>0.18</v>
          </cell>
        </row>
        <row r="109">
          <cell r="B109">
            <v>0.18</v>
          </cell>
        </row>
        <row r="110">
          <cell r="B110">
            <v>0.18</v>
          </cell>
        </row>
        <row r="111">
          <cell r="B111">
            <v>0.18</v>
          </cell>
        </row>
        <row r="112">
          <cell r="B112">
            <v>0.19</v>
          </cell>
        </row>
        <row r="113">
          <cell r="B113">
            <v>0.19</v>
          </cell>
        </row>
        <row r="114">
          <cell r="B114">
            <v>0.19</v>
          </cell>
        </row>
        <row r="115">
          <cell r="B115">
            <v>0.19</v>
          </cell>
        </row>
        <row r="116">
          <cell r="B116">
            <v>0.19</v>
          </cell>
        </row>
        <row r="117">
          <cell r="B117">
            <v>0.19</v>
          </cell>
        </row>
        <row r="118">
          <cell r="B118">
            <v>0.19</v>
          </cell>
        </row>
        <row r="119">
          <cell r="B119">
            <v>0.19</v>
          </cell>
        </row>
        <row r="120">
          <cell r="B120">
            <v>0.19</v>
          </cell>
        </row>
        <row r="121">
          <cell r="B121">
            <v>0.19</v>
          </cell>
        </row>
        <row r="122">
          <cell r="B122">
            <v>0.19</v>
          </cell>
        </row>
        <row r="123">
          <cell r="B123">
            <v>0.2</v>
          </cell>
        </row>
        <row r="124">
          <cell r="B124">
            <v>0.2</v>
          </cell>
        </row>
        <row r="125">
          <cell r="B125">
            <v>0.2</v>
          </cell>
        </row>
        <row r="126">
          <cell r="B126">
            <v>0.2</v>
          </cell>
        </row>
        <row r="127">
          <cell r="B127">
            <v>0.2</v>
          </cell>
        </row>
        <row r="128">
          <cell r="B128">
            <v>0.2</v>
          </cell>
        </row>
        <row r="129">
          <cell r="B129">
            <v>0.2</v>
          </cell>
        </row>
        <row r="130">
          <cell r="B130">
            <v>0.2</v>
          </cell>
        </row>
        <row r="131">
          <cell r="B131">
            <v>0.2</v>
          </cell>
        </row>
        <row r="132">
          <cell r="B132">
            <v>0.2</v>
          </cell>
        </row>
        <row r="133">
          <cell r="B133">
            <v>0.2</v>
          </cell>
        </row>
        <row r="134">
          <cell r="B134">
            <v>0.21</v>
          </cell>
        </row>
        <row r="135">
          <cell r="B135">
            <v>0.21</v>
          </cell>
        </row>
        <row r="136">
          <cell r="B136">
            <v>0.21</v>
          </cell>
        </row>
        <row r="137">
          <cell r="B137">
            <v>0.21</v>
          </cell>
        </row>
        <row r="138">
          <cell r="B138">
            <v>0.21</v>
          </cell>
        </row>
        <row r="139">
          <cell r="B139">
            <v>0.21</v>
          </cell>
        </row>
        <row r="140">
          <cell r="B140">
            <v>0.21</v>
          </cell>
        </row>
        <row r="141">
          <cell r="B141">
            <v>0.21</v>
          </cell>
        </row>
        <row r="142">
          <cell r="B142">
            <v>0.21</v>
          </cell>
        </row>
        <row r="143">
          <cell r="B143">
            <v>0.21</v>
          </cell>
        </row>
        <row r="144">
          <cell r="B144">
            <v>0.22</v>
          </cell>
        </row>
        <row r="145">
          <cell r="B145">
            <v>0.22</v>
          </cell>
        </row>
        <row r="146">
          <cell r="B146">
            <v>0.22</v>
          </cell>
        </row>
        <row r="147">
          <cell r="B147">
            <v>0.22</v>
          </cell>
        </row>
        <row r="148">
          <cell r="B148">
            <v>0.22</v>
          </cell>
        </row>
        <row r="149">
          <cell r="B149">
            <v>0.22</v>
          </cell>
        </row>
        <row r="150">
          <cell r="B150">
            <v>0.22</v>
          </cell>
        </row>
        <row r="151">
          <cell r="B151">
            <v>0.22</v>
          </cell>
        </row>
        <row r="152">
          <cell r="B152">
            <v>0.22</v>
          </cell>
        </row>
        <row r="153">
          <cell r="B153">
            <v>0.22</v>
          </cell>
        </row>
        <row r="154">
          <cell r="B154">
            <v>0.22</v>
          </cell>
        </row>
        <row r="155">
          <cell r="B155">
            <v>0.22</v>
          </cell>
        </row>
        <row r="156">
          <cell r="B156">
            <v>0.22</v>
          </cell>
        </row>
        <row r="157">
          <cell r="B157">
            <v>0.23</v>
          </cell>
        </row>
        <row r="158">
          <cell r="B158">
            <v>0.23</v>
          </cell>
        </row>
        <row r="159">
          <cell r="B159">
            <v>0.23</v>
          </cell>
        </row>
        <row r="160">
          <cell r="B160">
            <v>0.23</v>
          </cell>
        </row>
        <row r="161">
          <cell r="B161">
            <v>0.23</v>
          </cell>
        </row>
        <row r="162">
          <cell r="B162">
            <v>0.23</v>
          </cell>
        </row>
        <row r="163">
          <cell r="B163">
            <v>0.23</v>
          </cell>
        </row>
        <row r="164">
          <cell r="B164">
            <v>0.23</v>
          </cell>
        </row>
        <row r="165">
          <cell r="B165">
            <v>0.23</v>
          </cell>
        </row>
        <row r="166">
          <cell r="B166">
            <v>0.24</v>
          </cell>
        </row>
        <row r="167">
          <cell r="B167">
            <v>0.24</v>
          </cell>
        </row>
        <row r="168">
          <cell r="B168">
            <v>0.24</v>
          </cell>
        </row>
        <row r="169">
          <cell r="B169">
            <v>0.24</v>
          </cell>
        </row>
        <row r="170">
          <cell r="B170">
            <v>0.24</v>
          </cell>
        </row>
        <row r="171">
          <cell r="B171">
            <v>0.24</v>
          </cell>
        </row>
        <row r="172">
          <cell r="B172">
            <v>0.24</v>
          </cell>
        </row>
        <row r="173">
          <cell r="B173">
            <v>0.24</v>
          </cell>
        </row>
        <row r="174">
          <cell r="B174">
            <v>0.25</v>
          </cell>
        </row>
        <row r="175">
          <cell r="B175">
            <v>0.25</v>
          </cell>
        </row>
        <row r="176">
          <cell r="B176">
            <v>0.25</v>
          </cell>
        </row>
        <row r="177">
          <cell r="B177">
            <v>0.25</v>
          </cell>
        </row>
        <row r="178">
          <cell r="B178">
            <v>0.25</v>
          </cell>
        </row>
        <row r="179">
          <cell r="B179">
            <v>0.25</v>
          </cell>
        </row>
        <row r="180">
          <cell r="B180">
            <v>0.25</v>
          </cell>
        </row>
        <row r="181">
          <cell r="B181">
            <v>0.25</v>
          </cell>
        </row>
        <row r="182">
          <cell r="B182">
            <v>0.25</v>
          </cell>
        </row>
        <row r="183">
          <cell r="B183">
            <v>0.26</v>
          </cell>
        </row>
        <row r="184">
          <cell r="B184">
            <v>0.26</v>
          </cell>
        </row>
        <row r="185">
          <cell r="B185">
            <v>0.26</v>
          </cell>
        </row>
        <row r="186">
          <cell r="B186">
            <v>0.26</v>
          </cell>
        </row>
        <row r="187">
          <cell r="B187">
            <v>0.26</v>
          </cell>
        </row>
        <row r="188">
          <cell r="B188">
            <v>0.26</v>
          </cell>
        </row>
        <row r="189">
          <cell r="B189">
            <v>0.26</v>
          </cell>
        </row>
        <row r="190">
          <cell r="B190">
            <v>0.26</v>
          </cell>
        </row>
        <row r="191">
          <cell r="B191">
            <v>0.26</v>
          </cell>
        </row>
        <row r="192">
          <cell r="B192">
            <v>0.27</v>
          </cell>
        </row>
        <row r="193">
          <cell r="B193">
            <v>0.26</v>
          </cell>
        </row>
        <row r="194">
          <cell r="B194">
            <v>0.27</v>
          </cell>
        </row>
        <row r="195">
          <cell r="B195">
            <v>0.27</v>
          </cell>
        </row>
        <row r="196">
          <cell r="B196">
            <v>0.27</v>
          </cell>
        </row>
        <row r="197">
          <cell r="B197">
            <v>0.27</v>
          </cell>
        </row>
        <row r="198">
          <cell r="B198">
            <v>0.27265400000000001</v>
          </cell>
        </row>
        <row r="199">
          <cell r="B199">
            <v>0.275308</v>
          </cell>
        </row>
        <row r="200">
          <cell r="B200">
            <v>0.27796199999999999</v>
          </cell>
        </row>
        <row r="201">
          <cell r="B201">
            <v>0.28061599999999998</v>
          </cell>
        </row>
        <row r="202">
          <cell r="B202">
            <v>0.28327000000000002</v>
          </cell>
        </row>
        <row r="203">
          <cell r="B203">
            <v>0.28592400000000001</v>
          </cell>
        </row>
        <row r="204">
          <cell r="B204">
            <v>0.288578</v>
          </cell>
        </row>
        <row r="205">
          <cell r="B205">
            <v>0.29123199999999999</v>
          </cell>
        </row>
        <row r="206">
          <cell r="B206">
            <v>0.29388599999999998</v>
          </cell>
        </row>
        <row r="207">
          <cell r="B207">
            <v>0.29654000000000003</v>
          </cell>
        </row>
        <row r="208">
          <cell r="B208">
            <v>0.29919400000000002</v>
          </cell>
        </row>
        <row r="209">
          <cell r="B209">
            <v>0.30184800000000001</v>
          </cell>
        </row>
        <row r="210">
          <cell r="B210">
            <v>0.30450199999999999</v>
          </cell>
        </row>
        <row r="211">
          <cell r="B211">
            <v>0.30715599999999998</v>
          </cell>
        </row>
        <row r="212">
          <cell r="B212">
            <v>0.30980999999999997</v>
          </cell>
        </row>
        <row r="213">
          <cell r="B213">
            <v>0.31246400000000002</v>
          </cell>
        </row>
        <row r="214">
          <cell r="B214">
            <v>0.31511800000000001</v>
          </cell>
        </row>
        <row r="215">
          <cell r="B215">
            <v>0.317772</v>
          </cell>
        </row>
        <row r="216">
          <cell r="B216">
            <v>0.32042599999999999</v>
          </cell>
        </row>
        <row r="217">
          <cell r="B217">
            <v>0.32307999999999998</v>
          </cell>
        </row>
        <row r="218">
          <cell r="B218">
            <v>0.32573400000000002</v>
          </cell>
        </row>
        <row r="219">
          <cell r="B219">
            <v>0.32838800000000001</v>
          </cell>
        </row>
        <row r="220">
          <cell r="B220">
            <v>0.331042</v>
          </cell>
        </row>
        <row r="221">
          <cell r="B221">
            <v>0.33369599999999999</v>
          </cell>
        </row>
        <row r="222">
          <cell r="B222">
            <v>0.33634999999999998</v>
          </cell>
        </row>
        <row r="223">
          <cell r="B223">
            <v>0.33900400000000003</v>
          </cell>
        </row>
        <row r="224">
          <cell r="B224">
            <v>0.34165800000000002</v>
          </cell>
        </row>
        <row r="225">
          <cell r="B225">
            <v>0.34431200000000001</v>
          </cell>
        </row>
        <row r="226">
          <cell r="B226">
            <v>0.346966</v>
          </cell>
        </row>
        <row r="227">
          <cell r="B227">
            <v>0.34961999999999999</v>
          </cell>
        </row>
        <row r="228">
          <cell r="B228">
            <v>0.35227399999999998</v>
          </cell>
        </row>
        <row r="229">
          <cell r="B229">
            <v>0.35492800000000002</v>
          </cell>
        </row>
        <row r="230">
          <cell r="B230">
            <v>0.35758200000000001</v>
          </cell>
        </row>
        <row r="231">
          <cell r="B231">
            <v>0.360236</v>
          </cell>
        </row>
        <row r="232">
          <cell r="B232">
            <v>0.36288999999999999</v>
          </cell>
        </row>
        <row r="233">
          <cell r="B233">
            <v>0.36554399999999998</v>
          </cell>
        </row>
        <row r="234">
          <cell r="B234">
            <v>0.36819800000000003</v>
          </cell>
        </row>
        <row r="235">
          <cell r="B235">
            <v>0.37085200000000001</v>
          </cell>
        </row>
        <row r="236">
          <cell r="B236">
            <v>0.373506</v>
          </cell>
        </row>
        <row r="237">
          <cell r="B237">
            <v>0.37615999999999999</v>
          </cell>
        </row>
        <row r="238">
          <cell r="B238">
            <v>0.37881399999999998</v>
          </cell>
        </row>
        <row r="239">
          <cell r="B239">
            <v>0.38146799999999997</v>
          </cell>
        </row>
        <row r="240">
          <cell r="B240">
            <v>0.38412200000000002</v>
          </cell>
        </row>
        <row r="241">
          <cell r="B241">
            <v>0.38677600000000001</v>
          </cell>
        </row>
        <row r="242">
          <cell r="B242">
            <v>0.38943</v>
          </cell>
        </row>
        <row r="243">
          <cell r="B243">
            <v>0.39208399999999999</v>
          </cell>
        </row>
        <row r="244">
          <cell r="B244">
            <v>0.39473799999999998</v>
          </cell>
        </row>
        <row r="245">
          <cell r="B245">
            <v>0.39739200000000002</v>
          </cell>
        </row>
        <row r="246">
          <cell r="B246">
            <v>0.40004600000000001</v>
          </cell>
        </row>
        <row r="247">
          <cell r="B247">
            <v>0.4027</v>
          </cell>
        </row>
        <row r="248">
          <cell r="B248">
            <v>0.40535399999999999</v>
          </cell>
        </row>
        <row r="249">
          <cell r="B249">
            <v>0.40800799999999998</v>
          </cell>
        </row>
        <row r="250">
          <cell r="B250">
            <v>0.41066200000000003</v>
          </cell>
        </row>
        <row r="251">
          <cell r="B251">
            <v>0.41331600000000002</v>
          </cell>
        </row>
        <row r="252">
          <cell r="B252">
            <v>0.41597000000000001</v>
          </cell>
        </row>
        <row r="253">
          <cell r="B253">
            <v>0.418624</v>
          </cell>
        </row>
        <row r="254">
          <cell r="B254">
            <v>0.42127799999999999</v>
          </cell>
        </row>
        <row r="255">
          <cell r="B255">
            <v>0.42393199999999998</v>
          </cell>
        </row>
        <row r="256">
          <cell r="B256">
            <v>0.42658600000000002</v>
          </cell>
        </row>
        <row r="257">
          <cell r="B257">
            <v>0.42924000000000001</v>
          </cell>
        </row>
        <row r="258">
          <cell r="B258">
            <v>0.431894</v>
          </cell>
        </row>
        <row r="259">
          <cell r="B259">
            <v>0.43454799999999999</v>
          </cell>
        </row>
        <row r="260">
          <cell r="B260">
            <v>0.43720199999999998</v>
          </cell>
        </row>
        <row r="261">
          <cell r="B261">
            <v>0.43985600000000002</v>
          </cell>
        </row>
        <row r="262">
          <cell r="B262">
            <v>0.44251000000000001</v>
          </cell>
        </row>
        <row r="263">
          <cell r="B263">
            <v>0.445164</v>
          </cell>
        </row>
        <row r="264">
          <cell r="B264">
            <v>0.44781799999999999</v>
          </cell>
        </row>
        <row r="265">
          <cell r="B265">
            <v>0.45047199999999998</v>
          </cell>
        </row>
        <row r="266">
          <cell r="B266">
            <v>0.45312599999999997</v>
          </cell>
        </row>
        <row r="267">
          <cell r="B267">
            <v>0.45578000000000002</v>
          </cell>
        </row>
        <row r="268">
          <cell r="B268">
            <v>0.45843400000000001</v>
          </cell>
        </row>
        <row r="269">
          <cell r="B269">
            <v>0.461088</v>
          </cell>
        </row>
        <row r="270">
          <cell r="B270">
            <v>0.46374199999999999</v>
          </cell>
        </row>
        <row r="271">
          <cell r="B271">
            <v>0.46639599999999998</v>
          </cell>
        </row>
        <row r="272">
          <cell r="B272">
            <v>0.46905000000000002</v>
          </cell>
        </row>
        <row r="273">
          <cell r="B273">
            <v>0.47170400000000001</v>
          </cell>
        </row>
        <row r="274">
          <cell r="B274">
            <v>0.474358</v>
          </cell>
        </row>
        <row r="275">
          <cell r="B275">
            <v>0.47701199999999999</v>
          </cell>
        </row>
        <row r="276">
          <cell r="B276">
            <v>0.47966599999999998</v>
          </cell>
        </row>
        <row r="277">
          <cell r="B277">
            <v>0.48232000000000003</v>
          </cell>
        </row>
        <row r="278">
          <cell r="B278">
            <v>0.48497400000000002</v>
          </cell>
        </row>
        <row r="279">
          <cell r="B279">
            <v>0.48762800000000001</v>
          </cell>
        </row>
        <row r="280">
          <cell r="B280">
            <v>0.490282</v>
          </cell>
        </row>
        <row r="281">
          <cell r="B281">
            <v>0.49293599999999999</v>
          </cell>
        </row>
        <row r="282">
          <cell r="B282">
            <v>0.49558999999999997</v>
          </cell>
        </row>
        <row r="283">
          <cell r="B283">
            <v>0.49824400000000002</v>
          </cell>
        </row>
        <row r="284">
          <cell r="B284">
            <v>0.50089799999999995</v>
          </cell>
        </row>
        <row r="285">
          <cell r="B285">
            <v>0.503552</v>
          </cell>
        </row>
        <row r="286">
          <cell r="B286">
            <v>0.50620600000000004</v>
          </cell>
        </row>
        <row r="287">
          <cell r="B287">
            <v>0.50885999999999998</v>
          </cell>
        </row>
        <row r="288">
          <cell r="B288">
            <v>0.51151400000000002</v>
          </cell>
        </row>
        <row r="289">
          <cell r="B289">
            <v>0.51416799999999996</v>
          </cell>
        </row>
        <row r="290">
          <cell r="B290">
            <v>0.516822</v>
          </cell>
        </row>
        <row r="291">
          <cell r="B291">
            <v>0.51947699999999997</v>
          </cell>
        </row>
        <row r="292">
          <cell r="B292">
            <v>0.52213100000000001</v>
          </cell>
        </row>
        <row r="293">
          <cell r="B293">
            <v>0.52478499999999995</v>
          </cell>
        </row>
        <row r="294">
          <cell r="B294">
            <v>0.52743899999999999</v>
          </cell>
        </row>
        <row r="295">
          <cell r="B295">
            <v>0.53009300000000004</v>
          </cell>
        </row>
        <row r="296">
          <cell r="B296">
            <v>0.53274699999999997</v>
          </cell>
        </row>
        <row r="297">
          <cell r="B297">
            <v>0.53540100000000002</v>
          </cell>
        </row>
        <row r="298">
          <cell r="B298">
            <v>0.53805499999999995</v>
          </cell>
        </row>
        <row r="299">
          <cell r="B299">
            <v>0.540709</v>
          </cell>
        </row>
        <row r="300">
          <cell r="B300">
            <v>0.54336300000000004</v>
          </cell>
        </row>
        <row r="301">
          <cell r="B301">
            <v>0.54601699999999997</v>
          </cell>
        </row>
        <row r="302">
          <cell r="B302">
            <v>0.54867100000000002</v>
          </cell>
        </row>
        <row r="303">
          <cell r="B303">
            <v>0.55132499999999995</v>
          </cell>
        </row>
        <row r="304">
          <cell r="B304">
            <v>0.553979</v>
          </cell>
        </row>
        <row r="305">
          <cell r="B305">
            <v>0.55663300000000004</v>
          </cell>
        </row>
        <row r="306">
          <cell r="B306">
            <v>0.55928699999999998</v>
          </cell>
        </row>
        <row r="307">
          <cell r="B307">
            <v>0.56194100000000002</v>
          </cell>
        </row>
        <row r="308">
          <cell r="B308">
            <v>0.56459499999999996</v>
          </cell>
        </row>
        <row r="309">
          <cell r="B309">
            <v>0.567249</v>
          </cell>
        </row>
        <row r="310">
          <cell r="B310">
            <v>0.56990300000000005</v>
          </cell>
        </row>
        <row r="311">
          <cell r="B311">
            <v>0.57255699999999998</v>
          </cell>
        </row>
        <row r="312">
          <cell r="B312">
            <v>0.57521100000000003</v>
          </cell>
        </row>
        <row r="313">
          <cell r="B313">
            <v>0.57786499999999996</v>
          </cell>
        </row>
        <row r="314">
          <cell r="B314">
            <v>0.58051900000000001</v>
          </cell>
        </row>
        <row r="315">
          <cell r="B315">
            <v>0.58317300000000005</v>
          </cell>
        </row>
        <row r="316">
          <cell r="B316">
            <v>0.58582699999999999</v>
          </cell>
        </row>
        <row r="317">
          <cell r="B317">
            <v>0.58848100000000003</v>
          </cell>
        </row>
        <row r="318">
          <cell r="B318">
            <v>0.59113499999999997</v>
          </cell>
        </row>
        <row r="319">
          <cell r="B319">
            <v>0.59378900000000001</v>
          </cell>
        </row>
        <row r="320">
          <cell r="B320">
            <v>0.59644299999999995</v>
          </cell>
        </row>
        <row r="321">
          <cell r="B321">
            <v>0.59909699999999999</v>
          </cell>
        </row>
        <row r="322">
          <cell r="B322">
            <v>0.60175100000000004</v>
          </cell>
        </row>
        <row r="323">
          <cell r="B323">
            <v>0.60440499999999997</v>
          </cell>
        </row>
        <row r="324">
          <cell r="B324">
            <v>0.60705900000000002</v>
          </cell>
        </row>
        <row r="325">
          <cell r="B325">
            <v>0.60971299999999995</v>
          </cell>
        </row>
        <row r="326">
          <cell r="B326">
            <v>0.61236699999999999</v>
          </cell>
        </row>
        <row r="327">
          <cell r="B327">
            <v>0.61502100000000004</v>
          </cell>
        </row>
        <row r="328">
          <cell r="B328">
            <v>0.61767499999999997</v>
          </cell>
        </row>
        <row r="329">
          <cell r="B329">
            <v>0.62032900000000002</v>
          </cell>
        </row>
        <row r="330">
          <cell r="B330">
            <v>0.62298299999999995</v>
          </cell>
        </row>
        <row r="331">
          <cell r="B331">
            <v>0.625637</v>
          </cell>
        </row>
        <row r="332">
          <cell r="B332">
            <v>0.62829100000000004</v>
          </cell>
        </row>
        <row r="333">
          <cell r="B333">
            <v>0.63094499999999998</v>
          </cell>
        </row>
        <row r="334">
          <cell r="B334">
            <v>0.63359900000000002</v>
          </cell>
        </row>
        <row r="335">
          <cell r="B335">
            <v>0.63625299999999996</v>
          </cell>
        </row>
        <row r="336">
          <cell r="B336">
            <v>0.638907</v>
          </cell>
        </row>
        <row r="337">
          <cell r="B337">
            <v>0.64156100000000005</v>
          </cell>
        </row>
        <row r="338">
          <cell r="B338">
            <v>0.64421499999999998</v>
          </cell>
        </row>
        <row r="339">
          <cell r="B339">
            <v>0.64686900000000003</v>
          </cell>
        </row>
        <row r="340">
          <cell r="B340">
            <v>0.64952299999999996</v>
          </cell>
        </row>
        <row r="341">
          <cell r="B341">
            <v>0.65217700000000001</v>
          </cell>
        </row>
        <row r="342">
          <cell r="B342">
            <v>0.65483100000000005</v>
          </cell>
        </row>
        <row r="343">
          <cell r="B343">
            <v>0.65748499999999999</v>
          </cell>
        </row>
        <row r="344">
          <cell r="B344">
            <v>0.66013900000000003</v>
          </cell>
        </row>
        <row r="345">
          <cell r="B345">
            <v>0.66279299999999997</v>
          </cell>
        </row>
        <row r="346">
          <cell r="B346">
            <v>0.66544700000000001</v>
          </cell>
        </row>
        <row r="347">
          <cell r="B347">
            <v>0.66810099999999994</v>
          </cell>
        </row>
        <row r="348">
          <cell r="B348">
            <v>0.67075499999999999</v>
          </cell>
        </row>
        <row r="349">
          <cell r="B349">
            <v>0.67340900000000004</v>
          </cell>
        </row>
        <row r="350">
          <cell r="B350">
            <v>0.67606299999999997</v>
          </cell>
        </row>
        <row r="351">
          <cell r="B351">
            <v>0.67871700000000001</v>
          </cell>
        </row>
        <row r="352">
          <cell r="B352">
            <v>0.68137099999999995</v>
          </cell>
        </row>
        <row r="353">
          <cell r="B353">
            <v>0.68402499999999999</v>
          </cell>
        </row>
        <row r="354">
          <cell r="B354">
            <v>0.68667900000000004</v>
          </cell>
        </row>
        <row r="355">
          <cell r="B355">
            <v>0.68933299999999997</v>
          </cell>
        </row>
        <row r="356">
          <cell r="B356">
            <v>0.69198700000000002</v>
          </cell>
        </row>
        <row r="357">
          <cell r="B357">
            <v>0.69464099999999995</v>
          </cell>
        </row>
        <row r="358">
          <cell r="B358">
            <v>0.697295</v>
          </cell>
        </row>
        <row r="359">
          <cell r="B359">
            <v>0.69994900000000004</v>
          </cell>
        </row>
        <row r="360">
          <cell r="B360">
            <v>0.70260299999999998</v>
          </cell>
        </row>
        <row r="361">
          <cell r="B361">
            <v>0.70525700000000002</v>
          </cell>
        </row>
        <row r="362">
          <cell r="B362">
            <v>0.70791099999999996</v>
          </cell>
        </row>
        <row r="363">
          <cell r="B363">
            <v>0.710565</v>
          </cell>
        </row>
        <row r="364">
          <cell r="B364">
            <v>0.71321900000000005</v>
          </cell>
        </row>
        <row r="365">
          <cell r="B365">
            <v>0.71587299999999998</v>
          </cell>
        </row>
        <row r="366">
          <cell r="B366">
            <v>0.71852700000000003</v>
          </cell>
        </row>
        <row r="367">
          <cell r="B367">
            <v>0.72118099999999996</v>
          </cell>
        </row>
        <row r="368">
          <cell r="B368">
            <v>0.72383500000000001</v>
          </cell>
        </row>
        <row r="369">
          <cell r="B369">
            <v>0.72648900000000005</v>
          </cell>
        </row>
        <row r="370">
          <cell r="B370">
            <v>0.72914299999999999</v>
          </cell>
        </row>
        <row r="371">
          <cell r="B371">
            <v>0.73179700000000003</v>
          </cell>
        </row>
        <row r="372">
          <cell r="B372">
            <v>0.73445099999999996</v>
          </cell>
        </row>
        <row r="373">
          <cell r="B373">
            <v>0.73710500000000001</v>
          </cell>
        </row>
        <row r="374">
          <cell r="B374">
            <v>0.73975900000000006</v>
          </cell>
        </row>
        <row r="375">
          <cell r="B375">
            <v>0.74241299999999999</v>
          </cell>
        </row>
        <row r="376">
          <cell r="B376">
            <v>0.74506700000000003</v>
          </cell>
        </row>
        <row r="377">
          <cell r="B377">
            <v>0.74772099999999997</v>
          </cell>
        </row>
        <row r="378">
          <cell r="B378">
            <v>0.75037500000000001</v>
          </cell>
        </row>
        <row r="379">
          <cell r="B379">
            <v>0.75302899999999995</v>
          </cell>
        </row>
        <row r="380">
          <cell r="B380">
            <v>0.75568299999999999</v>
          </cell>
        </row>
        <row r="381">
          <cell r="B381">
            <v>0.75833700000000004</v>
          </cell>
        </row>
        <row r="382">
          <cell r="B382">
            <v>0.76099099999999997</v>
          </cell>
        </row>
        <row r="383">
          <cell r="B383">
            <v>0.76364500000000002</v>
          </cell>
        </row>
        <row r="384">
          <cell r="B384">
            <v>0.76629899999999995</v>
          </cell>
        </row>
        <row r="385">
          <cell r="B385">
            <v>0.768953</v>
          </cell>
        </row>
        <row r="386">
          <cell r="B386">
            <v>0.77160700000000004</v>
          </cell>
        </row>
        <row r="387">
          <cell r="B387">
            <v>0.77426099999999998</v>
          </cell>
        </row>
        <row r="388">
          <cell r="B388">
            <v>0.77691500000000002</v>
          </cell>
        </row>
        <row r="389">
          <cell r="B389">
            <v>0.77956899999999996</v>
          </cell>
        </row>
        <row r="390">
          <cell r="B390">
            <v>0.782223</v>
          </cell>
        </row>
        <row r="391">
          <cell r="B391">
            <v>0.78487700000000005</v>
          </cell>
        </row>
        <row r="392">
          <cell r="B392">
            <v>0.78753099999999998</v>
          </cell>
        </row>
        <row r="393">
          <cell r="B393">
            <v>0.79018500000000003</v>
          </cell>
        </row>
        <row r="394">
          <cell r="B394">
            <v>0.79283899999999996</v>
          </cell>
        </row>
        <row r="395">
          <cell r="B395">
            <v>0.79549300000000001</v>
          </cell>
        </row>
        <row r="396">
          <cell r="B396">
            <v>0.79814700000000005</v>
          </cell>
        </row>
        <row r="397">
          <cell r="B397">
            <v>0.80080099999999999</v>
          </cell>
        </row>
        <row r="398">
          <cell r="B398">
            <v>0.80345500000000003</v>
          </cell>
        </row>
        <row r="399">
          <cell r="B399">
            <v>0.80610899999999996</v>
          </cell>
        </row>
        <row r="400">
          <cell r="B400">
            <v>0.80876300000000001</v>
          </cell>
        </row>
        <row r="401">
          <cell r="B401">
            <v>0.81141700000000005</v>
          </cell>
        </row>
        <row r="402">
          <cell r="B402">
            <v>0.81407099999999999</v>
          </cell>
        </row>
        <row r="403">
          <cell r="B403">
            <v>0.81672500000000003</v>
          </cell>
        </row>
        <row r="404">
          <cell r="B404">
            <v>0.81937899999999997</v>
          </cell>
        </row>
        <row r="405">
          <cell r="B405">
            <v>0.82203300000000001</v>
          </cell>
        </row>
        <row r="406">
          <cell r="B406">
            <v>0.82468699999999995</v>
          </cell>
        </row>
        <row r="407">
          <cell r="B407">
            <v>0.82734099999999999</v>
          </cell>
        </row>
        <row r="408">
          <cell r="B408">
            <v>0.82999500000000004</v>
          </cell>
        </row>
        <row r="409">
          <cell r="B409">
            <v>0.83264899999999997</v>
          </cell>
        </row>
        <row r="410">
          <cell r="B410">
            <v>0.83530300000000002</v>
          </cell>
        </row>
        <row r="411">
          <cell r="B411">
            <v>0.83795699999999995</v>
          </cell>
        </row>
        <row r="412">
          <cell r="B412">
            <v>0.840611</v>
          </cell>
        </row>
        <row r="413">
          <cell r="B413">
            <v>0.84326500000000004</v>
          </cell>
        </row>
        <row r="414">
          <cell r="B414">
            <v>0.84591899999999998</v>
          </cell>
        </row>
        <row r="415">
          <cell r="B415">
            <v>0.84857300000000002</v>
          </cell>
        </row>
        <row r="416">
          <cell r="B416">
            <v>0.85122699999999996</v>
          </cell>
        </row>
        <row r="417">
          <cell r="B417">
            <v>0.853881</v>
          </cell>
        </row>
        <row r="418">
          <cell r="B418">
            <v>0.85653500000000005</v>
          </cell>
        </row>
        <row r="419">
          <cell r="B419">
            <v>0.85918899999999998</v>
          </cell>
        </row>
        <row r="420">
          <cell r="B420">
            <v>0.86184300000000003</v>
          </cell>
        </row>
        <row r="421">
          <cell r="B421">
            <v>0.86449699999999996</v>
          </cell>
        </row>
        <row r="422">
          <cell r="B422">
            <v>0.86715100000000001</v>
          </cell>
        </row>
        <row r="423">
          <cell r="B423">
            <v>0.86980500000000005</v>
          </cell>
        </row>
        <row r="424">
          <cell r="B424">
            <v>0.87245899999999998</v>
          </cell>
        </row>
        <row r="425">
          <cell r="B425">
            <v>0.87511300000000003</v>
          </cell>
        </row>
        <row r="426">
          <cell r="B426">
            <v>0.87776699999999996</v>
          </cell>
        </row>
        <row r="427">
          <cell r="B427">
            <v>0.88042100000000001</v>
          </cell>
        </row>
        <row r="428">
          <cell r="B428">
            <v>0.88307500000000005</v>
          </cell>
        </row>
        <row r="429">
          <cell r="B429">
            <v>0.88572899999999999</v>
          </cell>
        </row>
        <row r="430">
          <cell r="B430">
            <v>0.88838300000000003</v>
          </cell>
        </row>
        <row r="431">
          <cell r="B431">
            <v>0.89103699999999997</v>
          </cell>
        </row>
        <row r="432">
          <cell r="B432">
            <v>0.89369100000000001</v>
          </cell>
        </row>
        <row r="433">
          <cell r="B433">
            <v>0.89634499999999995</v>
          </cell>
        </row>
        <row r="434">
          <cell r="B434">
            <v>0.89899899999999999</v>
          </cell>
        </row>
        <row r="435">
          <cell r="B435">
            <v>0.90165300000000004</v>
          </cell>
        </row>
        <row r="436">
          <cell r="B436">
            <v>0.90430699999999997</v>
          </cell>
        </row>
        <row r="437">
          <cell r="B437">
            <v>0.90696100000000002</v>
          </cell>
        </row>
        <row r="438">
          <cell r="B438">
            <v>0.90961499999999995</v>
          </cell>
        </row>
        <row r="439">
          <cell r="B439">
            <v>0.912269</v>
          </cell>
        </row>
        <row r="440">
          <cell r="B440">
            <v>0.91492300000000004</v>
          </cell>
        </row>
        <row r="441">
          <cell r="B441">
            <v>0.91757699999999998</v>
          </cell>
        </row>
        <row r="442">
          <cell r="B442">
            <v>0.92023100000000002</v>
          </cell>
        </row>
        <row r="443">
          <cell r="B443">
            <v>0.92288499999999996</v>
          </cell>
        </row>
        <row r="444">
          <cell r="B444">
            <v>0.925539</v>
          </cell>
        </row>
        <row r="445">
          <cell r="B445">
            <v>0.92819300000000005</v>
          </cell>
        </row>
        <row r="446">
          <cell r="B446">
            <v>0.93084699999999998</v>
          </cell>
        </row>
        <row r="447">
          <cell r="B447">
            <v>0.93350100000000003</v>
          </cell>
        </row>
        <row r="448">
          <cell r="B448">
            <v>0.93615499999999996</v>
          </cell>
        </row>
        <row r="449">
          <cell r="B449">
            <v>0.938809</v>
          </cell>
        </row>
        <row r="450">
          <cell r="B450">
            <v>0.94146300000000005</v>
          </cell>
        </row>
        <row r="451">
          <cell r="B451">
            <v>0.94411699999999998</v>
          </cell>
        </row>
        <row r="452">
          <cell r="B452">
            <v>0.94677100000000003</v>
          </cell>
        </row>
        <row r="453">
          <cell r="B453">
            <v>0.94942499999999996</v>
          </cell>
        </row>
        <row r="454">
          <cell r="B454">
            <v>0.95207900000000001</v>
          </cell>
        </row>
        <row r="455">
          <cell r="B455">
            <v>0.95473300000000005</v>
          </cell>
        </row>
        <row r="456">
          <cell r="B456">
            <v>0.95738699999999999</v>
          </cell>
        </row>
        <row r="457">
          <cell r="B457">
            <v>0.96004100000000003</v>
          </cell>
        </row>
        <row r="458">
          <cell r="B458">
            <v>0.96269499999999997</v>
          </cell>
        </row>
        <row r="459">
          <cell r="B459">
            <v>0.96534900000000001</v>
          </cell>
        </row>
        <row r="460">
          <cell r="B460">
            <v>0.96800299999999995</v>
          </cell>
        </row>
        <row r="461">
          <cell r="B461">
            <v>0.97065699999999999</v>
          </cell>
        </row>
        <row r="462">
          <cell r="B462">
            <v>0.97331100000000004</v>
          </cell>
        </row>
        <row r="463">
          <cell r="B463">
            <v>0.97596499999999997</v>
          </cell>
        </row>
        <row r="464">
          <cell r="B464">
            <v>0.97861900000000002</v>
          </cell>
        </row>
        <row r="465">
          <cell r="B465">
            <v>0.98127299999999995</v>
          </cell>
        </row>
        <row r="466">
          <cell r="B466">
            <v>0.983927</v>
          </cell>
        </row>
        <row r="467">
          <cell r="B467">
            <v>0.98658100000000004</v>
          </cell>
        </row>
        <row r="468">
          <cell r="B468">
            <v>0.98923499999999998</v>
          </cell>
        </row>
        <row r="469">
          <cell r="B469">
            <v>0.99188900000000002</v>
          </cell>
        </row>
        <row r="470">
          <cell r="B470">
            <v>0.99454299999999995</v>
          </cell>
        </row>
        <row r="471">
          <cell r="B471">
            <v>0.997197</v>
          </cell>
        </row>
        <row r="472">
          <cell r="B472">
            <v>0.99985100000000005</v>
          </cell>
        </row>
        <row r="473">
          <cell r="B473">
            <v>1.00251</v>
          </cell>
        </row>
        <row r="474">
          <cell r="B474">
            <v>1.0051600000000001</v>
          </cell>
        </row>
        <row r="475">
          <cell r="B475">
            <v>1.0078100000000001</v>
          </cell>
        </row>
        <row r="476">
          <cell r="B476">
            <v>1.01047</v>
          </cell>
        </row>
        <row r="477">
          <cell r="B477">
            <v>1.01312</v>
          </cell>
        </row>
        <row r="478">
          <cell r="B478">
            <v>1.0157799999999999</v>
          </cell>
        </row>
        <row r="479">
          <cell r="B479">
            <v>1.0184299999999999</v>
          </cell>
        </row>
        <row r="480">
          <cell r="B480">
            <v>1.02108</v>
          </cell>
        </row>
        <row r="481">
          <cell r="B481">
            <v>1.0237400000000001</v>
          </cell>
        </row>
        <row r="482">
          <cell r="B482">
            <v>1.0263899999999999</v>
          </cell>
        </row>
        <row r="483">
          <cell r="B483">
            <v>1.02905</v>
          </cell>
        </row>
        <row r="484">
          <cell r="B484">
            <v>1.0317000000000001</v>
          </cell>
        </row>
        <row r="485">
          <cell r="B485">
            <v>1.0343500000000001</v>
          </cell>
        </row>
        <row r="486">
          <cell r="B486">
            <v>1.03701</v>
          </cell>
        </row>
        <row r="487">
          <cell r="B487">
            <v>1.03966</v>
          </cell>
        </row>
        <row r="488">
          <cell r="B488">
            <v>1.0423199999999999</v>
          </cell>
        </row>
        <row r="489">
          <cell r="B489">
            <v>1.04497</v>
          </cell>
        </row>
        <row r="490">
          <cell r="B490">
            <v>1.04762</v>
          </cell>
        </row>
        <row r="491">
          <cell r="B491">
            <v>1.0502800000000001</v>
          </cell>
        </row>
        <row r="492">
          <cell r="B492">
            <v>1.0529299999999999</v>
          </cell>
        </row>
        <row r="493">
          <cell r="B493">
            <v>1.05559</v>
          </cell>
        </row>
        <row r="494">
          <cell r="B494">
            <v>1.0582400000000001</v>
          </cell>
        </row>
        <row r="495">
          <cell r="B495">
            <v>1.0608900000000001</v>
          </cell>
        </row>
        <row r="496">
          <cell r="B496">
            <v>1.06355</v>
          </cell>
        </row>
        <row r="497">
          <cell r="B497">
            <v>1.0662</v>
          </cell>
        </row>
        <row r="498">
          <cell r="B498">
            <v>1.0688599999999999</v>
          </cell>
        </row>
        <row r="499">
          <cell r="B499">
            <v>1.07151</v>
          </cell>
        </row>
        <row r="500">
          <cell r="B500">
            <v>1.07416</v>
          </cell>
        </row>
        <row r="501">
          <cell r="B501">
            <v>1.0768200000000001</v>
          </cell>
        </row>
        <row r="502">
          <cell r="B502">
            <v>1.0794699999999999</v>
          </cell>
        </row>
        <row r="503">
          <cell r="B503">
            <v>1.08213</v>
          </cell>
        </row>
        <row r="504">
          <cell r="B504">
            <v>1.0847800000000001</v>
          </cell>
        </row>
        <row r="505">
          <cell r="B505">
            <v>1.0874299999999999</v>
          </cell>
        </row>
        <row r="506">
          <cell r="B506">
            <v>1.09009</v>
          </cell>
        </row>
        <row r="507">
          <cell r="B507">
            <v>1.09274</v>
          </cell>
        </row>
        <row r="508">
          <cell r="B508">
            <v>1.0953999999999999</v>
          </cell>
        </row>
        <row r="509">
          <cell r="B509">
            <v>1.09805</v>
          </cell>
        </row>
        <row r="510">
          <cell r="B510">
            <v>1.1007</v>
          </cell>
        </row>
        <row r="511">
          <cell r="B511">
            <v>1.1033599999999999</v>
          </cell>
        </row>
        <row r="512">
          <cell r="B512">
            <v>1.1060099999999999</v>
          </cell>
        </row>
        <row r="513">
          <cell r="B513">
            <v>1.10867</v>
          </cell>
        </row>
        <row r="514">
          <cell r="B514">
            <v>1.1113200000000001</v>
          </cell>
        </row>
        <row r="515">
          <cell r="B515">
            <v>1.1139699999999999</v>
          </cell>
        </row>
        <row r="516">
          <cell r="B516">
            <v>1.11663</v>
          </cell>
        </row>
        <row r="517">
          <cell r="B517">
            <v>1.1192800000000001</v>
          </cell>
        </row>
        <row r="518">
          <cell r="B518">
            <v>1.1219399999999999</v>
          </cell>
        </row>
        <row r="519">
          <cell r="B519">
            <v>1.12459</v>
          </cell>
        </row>
        <row r="520">
          <cell r="B520">
            <v>1.12724</v>
          </cell>
        </row>
        <row r="521">
          <cell r="B521">
            <v>1.1298999999999999</v>
          </cell>
        </row>
        <row r="522">
          <cell r="B522">
            <v>1.1325499999999999</v>
          </cell>
        </row>
        <row r="523">
          <cell r="B523">
            <v>1.1352100000000001</v>
          </cell>
        </row>
        <row r="524">
          <cell r="B524">
            <v>1.1378600000000001</v>
          </cell>
        </row>
        <row r="525">
          <cell r="B525">
            <v>1.1405099999999999</v>
          </cell>
        </row>
        <row r="526">
          <cell r="B526">
            <v>1.14317</v>
          </cell>
        </row>
        <row r="527">
          <cell r="B527">
            <v>1.1458200000000001</v>
          </cell>
        </row>
        <row r="528">
          <cell r="B528">
            <v>1.1484799999999999</v>
          </cell>
        </row>
        <row r="529">
          <cell r="B529">
            <v>1.15113</v>
          </cell>
        </row>
        <row r="530">
          <cell r="B530">
            <v>1.15378</v>
          </cell>
        </row>
        <row r="531">
          <cell r="B531">
            <v>1.1564399999999999</v>
          </cell>
        </row>
        <row r="532">
          <cell r="B532">
            <v>1.15909</v>
          </cell>
        </row>
        <row r="533">
          <cell r="B533">
            <v>1.1617500000000001</v>
          </cell>
        </row>
        <row r="534">
          <cell r="B534">
            <v>1.1644000000000001</v>
          </cell>
        </row>
        <row r="535">
          <cell r="B535">
            <v>1.1670499999999999</v>
          </cell>
        </row>
        <row r="536">
          <cell r="B536">
            <v>1.16971</v>
          </cell>
        </row>
        <row r="537">
          <cell r="B537">
            <v>1.1723600000000001</v>
          </cell>
        </row>
        <row r="538">
          <cell r="B538">
            <v>1.17502</v>
          </cell>
        </row>
        <row r="539">
          <cell r="B539">
            <v>1.17767</v>
          </cell>
        </row>
        <row r="540">
          <cell r="B540">
            <v>1.18032</v>
          </cell>
        </row>
        <row r="541">
          <cell r="B541">
            <v>1.1829799999999999</v>
          </cell>
        </row>
        <row r="542">
          <cell r="B542">
            <v>1.18563</v>
          </cell>
        </row>
        <row r="543">
          <cell r="B543">
            <v>1.1882900000000001</v>
          </cell>
        </row>
        <row r="544">
          <cell r="B544">
            <v>1.1909399999999999</v>
          </cell>
        </row>
        <row r="545">
          <cell r="B545">
            <v>1.1935899999999999</v>
          </cell>
        </row>
        <row r="546">
          <cell r="B546">
            <v>1.19625</v>
          </cell>
        </row>
        <row r="547">
          <cell r="B547">
            <v>1.1989000000000001</v>
          </cell>
        </row>
        <row r="548">
          <cell r="B548">
            <v>1.20156</v>
          </cell>
        </row>
        <row r="549">
          <cell r="B549">
            <v>1.20421</v>
          </cell>
        </row>
        <row r="550">
          <cell r="B550">
            <v>1.20686</v>
          </cell>
        </row>
        <row r="551">
          <cell r="B551">
            <v>1.2095199999999999</v>
          </cell>
        </row>
        <row r="552">
          <cell r="B552">
            <v>1.21217</v>
          </cell>
        </row>
        <row r="553">
          <cell r="B553">
            <v>1.2148300000000001</v>
          </cell>
        </row>
        <row r="554">
          <cell r="B554">
            <v>1.2174800000000001</v>
          </cell>
        </row>
        <row r="555">
          <cell r="B555">
            <v>1.2201299999999999</v>
          </cell>
        </row>
        <row r="556">
          <cell r="B556">
            <v>1.22279</v>
          </cell>
        </row>
        <row r="557">
          <cell r="B557">
            <v>1.2254400000000001</v>
          </cell>
        </row>
        <row r="558">
          <cell r="B558">
            <v>1.2281</v>
          </cell>
        </row>
        <row r="559">
          <cell r="B559">
            <v>1.23075</v>
          </cell>
        </row>
        <row r="560">
          <cell r="B560">
            <v>1.2334000000000001</v>
          </cell>
        </row>
        <row r="561">
          <cell r="B561">
            <v>1.2360599999999999</v>
          </cell>
        </row>
        <row r="562">
          <cell r="B562">
            <v>1.23871</v>
          </cell>
        </row>
        <row r="563">
          <cell r="B563">
            <v>1.2413700000000001</v>
          </cell>
        </row>
        <row r="564">
          <cell r="B564">
            <v>1.2440199999999999</v>
          </cell>
        </row>
        <row r="565">
          <cell r="B565">
            <v>1.2466699999999999</v>
          </cell>
        </row>
        <row r="566">
          <cell r="B566">
            <v>1.2493300000000001</v>
          </cell>
        </row>
        <row r="567">
          <cell r="B567">
            <v>1.2519800000000001</v>
          </cell>
        </row>
        <row r="568">
          <cell r="B568">
            <v>1.25464</v>
          </cell>
        </row>
        <row r="569">
          <cell r="B569">
            <v>1.25729</v>
          </cell>
        </row>
        <row r="570">
          <cell r="B570">
            <v>1.2599400000000001</v>
          </cell>
        </row>
        <row r="571">
          <cell r="B571">
            <v>1.2625999999999999</v>
          </cell>
        </row>
        <row r="572">
          <cell r="B572">
            <v>1.26525</v>
          </cell>
        </row>
        <row r="573">
          <cell r="B573">
            <v>1.2679100000000001</v>
          </cell>
        </row>
        <row r="574">
          <cell r="B574">
            <v>1.2705600000000001</v>
          </cell>
        </row>
        <row r="575">
          <cell r="B575">
            <v>1.27321</v>
          </cell>
        </row>
        <row r="576">
          <cell r="B576">
            <v>1.2758700000000001</v>
          </cell>
        </row>
        <row r="577">
          <cell r="B577">
            <v>1.2785199999999999</v>
          </cell>
        </row>
        <row r="578">
          <cell r="B578">
            <v>1.28118</v>
          </cell>
        </row>
        <row r="579">
          <cell r="B579">
            <v>1.28383</v>
          </cell>
        </row>
        <row r="580">
          <cell r="B580">
            <v>1.2864800000000001</v>
          </cell>
        </row>
        <row r="581">
          <cell r="B581">
            <v>1.28914</v>
          </cell>
        </row>
        <row r="582">
          <cell r="B582">
            <v>1.29179</v>
          </cell>
        </row>
        <row r="583">
          <cell r="B583">
            <v>1.2944499999999999</v>
          </cell>
        </row>
        <row r="584">
          <cell r="B584">
            <v>1.2970999999999999</v>
          </cell>
        </row>
        <row r="585">
          <cell r="B585">
            <v>1.29975</v>
          </cell>
        </row>
        <row r="586">
          <cell r="B586">
            <v>1.3024100000000001</v>
          </cell>
        </row>
        <row r="587">
          <cell r="B587">
            <v>1.3050600000000001</v>
          </cell>
        </row>
        <row r="588">
          <cell r="B588">
            <v>1.30772</v>
          </cell>
        </row>
        <row r="589">
          <cell r="B589">
            <v>1.31037</v>
          </cell>
        </row>
        <row r="590">
          <cell r="B590">
            <v>1.3130200000000001</v>
          </cell>
        </row>
        <row r="591">
          <cell r="B591">
            <v>1.31568</v>
          </cell>
        </row>
        <row r="592">
          <cell r="B592">
            <v>1.31833</v>
          </cell>
        </row>
        <row r="593">
          <cell r="B593">
            <v>1.3209900000000001</v>
          </cell>
        </row>
        <row r="594">
          <cell r="B594">
            <v>1.3236399999999999</v>
          </cell>
        </row>
        <row r="595">
          <cell r="B595">
            <v>1.32629</v>
          </cell>
        </row>
        <row r="596">
          <cell r="B596">
            <v>1.3289500000000001</v>
          </cell>
        </row>
        <row r="597">
          <cell r="B597">
            <v>1.3315999999999999</v>
          </cell>
        </row>
        <row r="598">
          <cell r="B598">
            <v>1.33426</v>
          </cell>
        </row>
        <row r="599">
          <cell r="B599">
            <v>1.33691</v>
          </cell>
        </row>
        <row r="600">
          <cell r="B600">
            <v>1.3395600000000001</v>
          </cell>
        </row>
        <row r="601">
          <cell r="B601">
            <v>1.34222</v>
          </cell>
        </row>
        <row r="602">
          <cell r="B602">
            <v>1.34487</v>
          </cell>
        </row>
        <row r="603">
          <cell r="B603">
            <v>1.3475299999999999</v>
          </cell>
        </row>
        <row r="604">
          <cell r="B604">
            <v>1.3501799999999999</v>
          </cell>
        </row>
        <row r="605">
          <cell r="B605">
            <v>1.35283</v>
          </cell>
        </row>
        <row r="606">
          <cell r="B606">
            <v>1.3554900000000001</v>
          </cell>
        </row>
        <row r="607">
          <cell r="B607">
            <v>1.3581400000000001</v>
          </cell>
        </row>
        <row r="608">
          <cell r="B608">
            <v>1.3599999999999999</v>
          </cell>
        </row>
        <row r="609">
          <cell r="B609">
            <v>1.3599999999999999</v>
          </cell>
        </row>
        <row r="610">
          <cell r="B610">
            <v>1.37</v>
          </cell>
        </row>
        <row r="611">
          <cell r="B611">
            <v>1.38</v>
          </cell>
        </row>
        <row r="612">
          <cell r="B612">
            <v>1.3900000000000001</v>
          </cell>
        </row>
        <row r="613">
          <cell r="B613">
            <v>1.4</v>
          </cell>
        </row>
        <row r="614">
          <cell r="B614">
            <v>1.41</v>
          </cell>
        </row>
        <row r="615">
          <cell r="B615">
            <v>1.41</v>
          </cell>
        </row>
        <row r="616">
          <cell r="B616">
            <v>1.43</v>
          </cell>
        </row>
        <row r="617">
          <cell r="B617">
            <v>1.44</v>
          </cell>
        </row>
        <row r="618">
          <cell r="B618">
            <v>1.45</v>
          </cell>
        </row>
        <row r="619">
          <cell r="B619">
            <v>1.45</v>
          </cell>
        </row>
        <row r="620">
          <cell r="B620">
            <v>1.46</v>
          </cell>
        </row>
        <row r="621">
          <cell r="B621">
            <v>1.46</v>
          </cell>
        </row>
        <row r="622">
          <cell r="B622">
            <v>1.45</v>
          </cell>
        </row>
        <row r="623">
          <cell r="B623">
            <v>1.44</v>
          </cell>
        </row>
        <row r="624">
          <cell r="B624">
            <v>1.45</v>
          </cell>
        </row>
        <row r="625">
          <cell r="B625">
            <v>1.45</v>
          </cell>
        </row>
        <row r="626">
          <cell r="B626">
            <v>1.45</v>
          </cell>
        </row>
        <row r="627">
          <cell r="B627">
            <v>1.46</v>
          </cell>
        </row>
        <row r="628">
          <cell r="B628">
            <v>1.47</v>
          </cell>
        </row>
        <row r="629">
          <cell r="B629">
            <v>1.48</v>
          </cell>
        </row>
        <row r="630">
          <cell r="B630">
            <v>1.49</v>
          </cell>
        </row>
        <row r="631">
          <cell r="B631">
            <v>1.5</v>
          </cell>
        </row>
        <row r="632">
          <cell r="B632">
            <v>1.52</v>
          </cell>
        </row>
        <row r="633">
          <cell r="B633">
            <v>1.53</v>
          </cell>
        </row>
        <row r="634">
          <cell r="B634">
            <v>1.54</v>
          </cell>
        </row>
        <row r="635">
          <cell r="B635">
            <v>1.55</v>
          </cell>
        </row>
        <row r="636">
          <cell r="B636">
            <v>1.5699999999999998</v>
          </cell>
        </row>
        <row r="637">
          <cell r="B637">
            <v>1.5699999999999998</v>
          </cell>
        </row>
        <row r="638">
          <cell r="B638">
            <v>1.5899999999999999</v>
          </cell>
        </row>
        <row r="639">
          <cell r="B639">
            <v>1.6</v>
          </cell>
        </row>
        <row r="640">
          <cell r="B640">
            <v>1.6</v>
          </cell>
        </row>
        <row r="641">
          <cell r="B641">
            <v>1.6099999999999999</v>
          </cell>
        </row>
        <row r="642">
          <cell r="B642">
            <v>1.62</v>
          </cell>
        </row>
        <row r="643">
          <cell r="B643">
            <v>1.62</v>
          </cell>
        </row>
        <row r="644">
          <cell r="B644">
            <v>1.63</v>
          </cell>
        </row>
        <row r="645">
          <cell r="B645">
            <v>1.63</v>
          </cell>
        </row>
        <row r="646">
          <cell r="B646">
            <v>1.63</v>
          </cell>
        </row>
        <row r="647">
          <cell r="B647">
            <v>1.63</v>
          </cell>
        </row>
        <row r="648">
          <cell r="B648">
            <v>1.6400000000000001</v>
          </cell>
        </row>
        <row r="649">
          <cell r="B649">
            <v>1.6400000000000001</v>
          </cell>
        </row>
        <row r="650">
          <cell r="B650">
            <v>1.6400000000000001</v>
          </cell>
        </row>
        <row r="651">
          <cell r="B651">
            <v>1.6400000000000001</v>
          </cell>
        </row>
        <row r="652">
          <cell r="B652">
            <v>1.6400000000000001</v>
          </cell>
        </row>
        <row r="653">
          <cell r="B653">
            <v>1.6400000000000001</v>
          </cell>
        </row>
        <row r="654">
          <cell r="B654">
            <v>1.65</v>
          </cell>
        </row>
        <row r="655">
          <cell r="B655">
            <v>1.65</v>
          </cell>
        </row>
        <row r="656">
          <cell r="B656">
            <v>1.6600000000000001</v>
          </cell>
        </row>
        <row r="657">
          <cell r="B657">
            <v>1.6600000000000001</v>
          </cell>
        </row>
        <row r="658">
          <cell r="B658">
            <v>1.6800000000000002</v>
          </cell>
        </row>
        <row r="659">
          <cell r="B659">
            <v>1.69</v>
          </cell>
        </row>
        <row r="660">
          <cell r="B660">
            <v>1.7</v>
          </cell>
        </row>
        <row r="661">
          <cell r="B661">
            <v>1.71</v>
          </cell>
        </row>
        <row r="662">
          <cell r="B662">
            <v>1.73</v>
          </cell>
        </row>
        <row r="663">
          <cell r="B663">
            <v>1.74</v>
          </cell>
        </row>
        <row r="664">
          <cell r="B664">
            <v>1.75</v>
          </cell>
        </row>
        <row r="665">
          <cell r="B665">
            <v>1.76</v>
          </cell>
        </row>
        <row r="666">
          <cell r="B666">
            <v>1.77</v>
          </cell>
        </row>
        <row r="667">
          <cell r="B667">
            <v>1.77</v>
          </cell>
        </row>
        <row r="668">
          <cell r="B668">
            <v>1.78</v>
          </cell>
        </row>
        <row r="669">
          <cell r="B669">
            <v>1.79</v>
          </cell>
        </row>
        <row r="670">
          <cell r="B670">
            <v>1.79</v>
          </cell>
        </row>
        <row r="671">
          <cell r="B671">
            <v>1.8</v>
          </cell>
        </row>
        <row r="672">
          <cell r="B672">
            <v>1.8</v>
          </cell>
        </row>
        <row r="673">
          <cell r="B673">
            <v>1.81</v>
          </cell>
        </row>
        <row r="674">
          <cell r="B674">
            <v>1.8</v>
          </cell>
        </row>
        <row r="675">
          <cell r="B675">
            <v>1.81</v>
          </cell>
        </row>
        <row r="676">
          <cell r="B676">
            <v>1.81</v>
          </cell>
        </row>
        <row r="677">
          <cell r="B677">
            <v>1.81</v>
          </cell>
        </row>
        <row r="678">
          <cell r="B678">
            <v>1.8199999999999998</v>
          </cell>
        </row>
        <row r="679">
          <cell r="B679">
            <v>1.8199999999999998</v>
          </cell>
        </row>
        <row r="680">
          <cell r="B680">
            <v>1.83</v>
          </cell>
        </row>
        <row r="681">
          <cell r="B681">
            <v>1.83</v>
          </cell>
        </row>
        <row r="682">
          <cell r="B682">
            <v>1.8399999999999999</v>
          </cell>
        </row>
        <row r="683">
          <cell r="B683">
            <v>1.8399999999999999</v>
          </cell>
        </row>
        <row r="684">
          <cell r="B684">
            <v>1.8599999999999999</v>
          </cell>
        </row>
        <row r="685">
          <cell r="B685">
            <v>1.87</v>
          </cell>
        </row>
        <row r="686">
          <cell r="B686">
            <v>1.8900000000000001</v>
          </cell>
        </row>
        <row r="687">
          <cell r="B687">
            <v>1.8900000000000001</v>
          </cell>
        </row>
        <row r="688">
          <cell r="B688">
            <v>1.92</v>
          </cell>
        </row>
        <row r="689">
          <cell r="B689">
            <v>1.9300000000000002</v>
          </cell>
        </row>
        <row r="690">
          <cell r="B690">
            <v>1.94</v>
          </cell>
        </row>
        <row r="691">
          <cell r="B691">
            <v>1.95</v>
          </cell>
        </row>
        <row r="692">
          <cell r="B692">
            <v>1.96</v>
          </cell>
        </row>
        <row r="693">
          <cell r="B693">
            <v>1.97</v>
          </cell>
        </row>
        <row r="694">
          <cell r="B694">
            <v>1.98</v>
          </cell>
        </row>
        <row r="695">
          <cell r="B695">
            <v>1.98</v>
          </cell>
        </row>
        <row r="696">
          <cell r="B696">
            <v>1.99</v>
          </cell>
        </row>
        <row r="697">
          <cell r="B697">
            <v>1.99</v>
          </cell>
        </row>
        <row r="698">
          <cell r="B698">
            <v>2</v>
          </cell>
        </row>
        <row r="699">
          <cell r="B699">
            <v>2.0099999999999998</v>
          </cell>
        </row>
        <row r="700">
          <cell r="B700">
            <v>2.0099999999999998</v>
          </cell>
        </row>
        <row r="701">
          <cell r="B701">
            <v>2.02</v>
          </cell>
        </row>
        <row r="702">
          <cell r="B702">
            <v>2.02</v>
          </cell>
        </row>
        <row r="703">
          <cell r="B703">
            <v>2.02</v>
          </cell>
        </row>
        <row r="704">
          <cell r="B704">
            <v>2.02</v>
          </cell>
        </row>
        <row r="705">
          <cell r="B705">
            <v>2.0299999999999998</v>
          </cell>
        </row>
        <row r="706">
          <cell r="B706">
            <v>2.02</v>
          </cell>
        </row>
        <row r="707">
          <cell r="B707">
            <v>2.0299999999999998</v>
          </cell>
        </row>
        <row r="708">
          <cell r="B708">
            <v>2.0499999999999998</v>
          </cell>
        </row>
        <row r="709">
          <cell r="B709">
            <v>2.06</v>
          </cell>
        </row>
        <row r="710">
          <cell r="B710">
            <v>2.09</v>
          </cell>
        </row>
        <row r="711">
          <cell r="B711">
            <v>2.09</v>
          </cell>
        </row>
        <row r="712">
          <cell r="B712">
            <v>2.12</v>
          </cell>
        </row>
        <row r="713">
          <cell r="B713">
            <v>2.13</v>
          </cell>
        </row>
        <row r="714">
          <cell r="B714">
            <v>2.15</v>
          </cell>
        </row>
        <row r="715">
          <cell r="B715">
            <v>2.16</v>
          </cell>
        </row>
        <row r="716">
          <cell r="B716">
            <v>2.17</v>
          </cell>
        </row>
        <row r="717">
          <cell r="B717">
            <v>2.1800000000000002</v>
          </cell>
        </row>
        <row r="718">
          <cell r="B718">
            <v>2.2000000000000002</v>
          </cell>
        </row>
        <row r="719">
          <cell r="B719">
            <v>2.21</v>
          </cell>
        </row>
        <row r="720">
          <cell r="B720">
            <v>2.21</v>
          </cell>
        </row>
        <row r="721">
          <cell r="B721">
            <v>2.21</v>
          </cell>
        </row>
        <row r="722">
          <cell r="B722">
            <v>2.23</v>
          </cell>
        </row>
        <row r="723">
          <cell r="B723">
            <v>2.23</v>
          </cell>
        </row>
        <row r="724">
          <cell r="B724">
            <v>2.23</v>
          </cell>
        </row>
        <row r="725">
          <cell r="B725">
            <v>2.23</v>
          </cell>
        </row>
        <row r="726">
          <cell r="B726">
            <v>2.2400000000000002</v>
          </cell>
        </row>
        <row r="727">
          <cell r="B727">
            <v>2.2400000000000002</v>
          </cell>
        </row>
        <row r="728">
          <cell r="B728">
            <v>2.2400000000000002</v>
          </cell>
        </row>
        <row r="729">
          <cell r="B729">
            <v>2.2400000000000002</v>
          </cell>
        </row>
        <row r="730">
          <cell r="B730">
            <v>2.2400000000000002</v>
          </cell>
        </row>
        <row r="731">
          <cell r="B731">
            <v>2.25</v>
          </cell>
        </row>
        <row r="732">
          <cell r="B732">
            <v>2.2599999999999998</v>
          </cell>
        </row>
        <row r="733">
          <cell r="B733">
            <v>2.27</v>
          </cell>
        </row>
        <row r="734">
          <cell r="B734">
            <v>2.2800000000000002</v>
          </cell>
        </row>
        <row r="735">
          <cell r="B735">
            <v>2.2999999999999998</v>
          </cell>
        </row>
        <row r="736">
          <cell r="B736">
            <v>2.3199999999999998</v>
          </cell>
        </row>
        <row r="737">
          <cell r="B737">
            <v>2.33</v>
          </cell>
        </row>
        <row r="738">
          <cell r="B738">
            <v>2.35</v>
          </cell>
        </row>
        <row r="739">
          <cell r="B739">
            <v>2.37</v>
          </cell>
        </row>
        <row r="740">
          <cell r="B740">
            <v>2.4</v>
          </cell>
        </row>
        <row r="741">
          <cell r="B741">
            <v>2.41</v>
          </cell>
        </row>
        <row r="742">
          <cell r="B742">
            <v>2.42</v>
          </cell>
        </row>
        <row r="743">
          <cell r="B743">
            <v>2.44</v>
          </cell>
        </row>
        <row r="744">
          <cell r="B744">
            <v>2.44</v>
          </cell>
        </row>
        <row r="745">
          <cell r="B745">
            <v>2.4500000000000002</v>
          </cell>
        </row>
        <row r="746">
          <cell r="B746">
            <v>2.46</v>
          </cell>
        </row>
        <row r="747">
          <cell r="B747">
            <v>2.4699999999999998</v>
          </cell>
        </row>
        <row r="748">
          <cell r="B748">
            <v>2.4699999999999998</v>
          </cell>
        </row>
        <row r="749">
          <cell r="B749">
            <v>2.4699999999999998</v>
          </cell>
        </row>
        <row r="750">
          <cell r="B750">
            <v>2.48</v>
          </cell>
        </row>
        <row r="751">
          <cell r="B751">
            <v>2.48</v>
          </cell>
        </row>
        <row r="752">
          <cell r="B752">
            <v>2.48</v>
          </cell>
        </row>
        <row r="753">
          <cell r="B753">
            <v>2.48</v>
          </cell>
        </row>
        <row r="754">
          <cell r="B754">
            <v>2.4900000000000002</v>
          </cell>
        </row>
        <row r="755">
          <cell r="B755">
            <v>2.4900000000000002</v>
          </cell>
        </row>
        <row r="756">
          <cell r="B756">
            <v>2.5</v>
          </cell>
        </row>
        <row r="757">
          <cell r="B757">
            <v>2.5</v>
          </cell>
        </row>
        <row r="758">
          <cell r="B758">
            <v>2.5</v>
          </cell>
        </row>
        <row r="759">
          <cell r="B759">
            <v>2.5099999999999998</v>
          </cell>
        </row>
        <row r="760">
          <cell r="B760">
            <v>2.5300000000000002</v>
          </cell>
        </row>
        <row r="761">
          <cell r="B761">
            <v>2.54</v>
          </cell>
        </row>
        <row r="762">
          <cell r="B762">
            <v>2.57</v>
          </cell>
        </row>
        <row r="763">
          <cell r="B763">
            <v>2.59</v>
          </cell>
        </row>
        <row r="764">
          <cell r="B764">
            <v>2.61</v>
          </cell>
        </row>
        <row r="765">
          <cell r="B765">
            <v>2.63</v>
          </cell>
        </row>
        <row r="766">
          <cell r="B766">
            <v>2.66</v>
          </cell>
        </row>
        <row r="767">
          <cell r="B767">
            <v>2.68</v>
          </cell>
        </row>
        <row r="768">
          <cell r="B768">
            <v>2.7</v>
          </cell>
        </row>
        <row r="769">
          <cell r="B769">
            <v>2.7</v>
          </cell>
        </row>
        <row r="770">
          <cell r="B770">
            <v>2.73</v>
          </cell>
        </row>
        <row r="771">
          <cell r="B771">
            <v>2.74</v>
          </cell>
        </row>
        <row r="772">
          <cell r="B772">
            <v>2.75</v>
          </cell>
        </row>
        <row r="773">
          <cell r="B773">
            <v>2.76</v>
          </cell>
        </row>
        <row r="774">
          <cell r="B774">
            <v>2.77</v>
          </cell>
        </row>
        <row r="775">
          <cell r="B775">
            <v>2.77</v>
          </cell>
        </row>
        <row r="776">
          <cell r="B776">
            <v>2.77</v>
          </cell>
        </row>
        <row r="777">
          <cell r="B777">
            <v>2.7800000000000002</v>
          </cell>
        </row>
        <row r="778">
          <cell r="B778">
            <v>2.7800000000000002</v>
          </cell>
        </row>
        <row r="779">
          <cell r="B779">
            <v>2.7800000000000002</v>
          </cell>
        </row>
        <row r="780">
          <cell r="B780">
            <v>2.7800000000000002</v>
          </cell>
        </row>
        <row r="781">
          <cell r="B781">
            <v>2.7800000000000002</v>
          </cell>
        </row>
        <row r="782">
          <cell r="B782">
            <v>2.7800000000000002</v>
          </cell>
        </row>
        <row r="783">
          <cell r="B783">
            <v>2.77</v>
          </cell>
        </row>
        <row r="784">
          <cell r="B784">
            <v>2.79</v>
          </cell>
        </row>
        <row r="785">
          <cell r="B785">
            <v>2.79</v>
          </cell>
        </row>
        <row r="786">
          <cell r="B786">
            <v>2.81</v>
          </cell>
        </row>
        <row r="787">
          <cell r="B787">
            <v>2.82</v>
          </cell>
        </row>
        <row r="788">
          <cell r="B788">
            <v>2.85</v>
          </cell>
        </row>
        <row r="789">
          <cell r="B789">
            <v>2.88</v>
          </cell>
        </row>
        <row r="790">
          <cell r="B790">
            <v>2.91</v>
          </cell>
        </row>
        <row r="791">
          <cell r="B791">
            <v>2.92</v>
          </cell>
        </row>
        <row r="792">
          <cell r="B792">
            <v>2.96</v>
          </cell>
        </row>
        <row r="793">
          <cell r="B793">
            <v>2.98</v>
          </cell>
        </row>
        <row r="794">
          <cell r="B794">
            <v>3.01</v>
          </cell>
        </row>
        <row r="795">
          <cell r="B795">
            <v>3.03</v>
          </cell>
        </row>
        <row r="796">
          <cell r="B796">
            <v>3.04</v>
          </cell>
        </row>
        <row r="797">
          <cell r="B797">
            <v>3.05</v>
          </cell>
        </row>
        <row r="798">
          <cell r="B798">
            <v>3.07</v>
          </cell>
        </row>
        <row r="799">
          <cell r="B799">
            <v>3.07</v>
          </cell>
        </row>
        <row r="800">
          <cell r="B800">
            <v>3.03</v>
          </cell>
        </row>
        <row r="801">
          <cell r="B801">
            <v>2.98</v>
          </cell>
        </row>
        <row r="802">
          <cell r="B802">
            <v>2.86</v>
          </cell>
        </row>
        <row r="803">
          <cell r="B803">
            <v>2.8</v>
          </cell>
        </row>
        <row r="804">
          <cell r="B804">
            <v>2.65</v>
          </cell>
        </row>
        <row r="805">
          <cell r="B805">
            <v>2.58</v>
          </cell>
        </row>
        <row r="806">
          <cell r="B806">
            <v>2.4300000000000002</v>
          </cell>
        </row>
        <row r="807">
          <cell r="B807">
            <v>2.37</v>
          </cell>
        </row>
        <row r="808">
          <cell r="B808">
            <v>2.23</v>
          </cell>
        </row>
        <row r="809">
          <cell r="B809">
            <v>2.17</v>
          </cell>
        </row>
        <row r="810">
          <cell r="B810">
            <v>2.04</v>
          </cell>
        </row>
        <row r="811">
          <cell r="B811">
            <v>1.99</v>
          </cell>
        </row>
        <row r="812">
          <cell r="B812">
            <v>1.8900000000000001</v>
          </cell>
        </row>
        <row r="813">
          <cell r="B813">
            <v>1.83</v>
          </cell>
        </row>
        <row r="814">
          <cell r="B814">
            <v>1.73</v>
          </cell>
        </row>
        <row r="815">
          <cell r="B815">
            <v>1.6800000000000002</v>
          </cell>
        </row>
        <row r="816">
          <cell r="B816">
            <v>1.5899999999999999</v>
          </cell>
        </row>
        <row r="817">
          <cell r="B817">
            <v>1.56</v>
          </cell>
        </row>
        <row r="818">
          <cell r="B818">
            <v>1.47</v>
          </cell>
        </row>
        <row r="819">
          <cell r="B819">
            <v>1.44</v>
          </cell>
        </row>
        <row r="820">
          <cell r="B820">
            <v>1.37</v>
          </cell>
        </row>
        <row r="821">
          <cell r="B821">
            <v>1.34</v>
          </cell>
        </row>
        <row r="822">
          <cell r="B822">
            <v>1.28</v>
          </cell>
        </row>
        <row r="823">
          <cell r="B823">
            <v>1.25</v>
          </cell>
        </row>
        <row r="824">
          <cell r="B824">
            <v>1.2</v>
          </cell>
        </row>
        <row r="825">
          <cell r="B825">
            <v>1.17</v>
          </cell>
        </row>
        <row r="826">
          <cell r="B826">
            <v>1.1200000000000001</v>
          </cell>
        </row>
        <row r="827">
          <cell r="B827">
            <v>1.1000000000000001</v>
          </cell>
        </row>
        <row r="828">
          <cell r="B828">
            <v>1.05</v>
          </cell>
        </row>
        <row r="829">
          <cell r="B829">
            <v>1.04</v>
          </cell>
        </row>
        <row r="830">
          <cell r="B830">
            <v>0.99</v>
          </cell>
        </row>
        <row r="831">
          <cell r="B831">
            <v>0.97</v>
          </cell>
        </row>
        <row r="832">
          <cell r="B832">
            <v>0.93</v>
          </cell>
        </row>
        <row r="833">
          <cell r="B833">
            <v>0.91</v>
          </cell>
        </row>
        <row r="834">
          <cell r="B834">
            <v>0.87</v>
          </cell>
        </row>
        <row r="835">
          <cell r="B835">
            <v>0.85</v>
          </cell>
        </row>
        <row r="836">
          <cell r="B836">
            <v>0.82</v>
          </cell>
        </row>
        <row r="837">
          <cell r="B837">
            <v>0.8</v>
          </cell>
        </row>
        <row r="838">
          <cell r="B838">
            <v>0.77</v>
          </cell>
        </row>
        <row r="839">
          <cell r="B839">
            <v>0.76</v>
          </cell>
        </row>
        <row r="840">
          <cell r="B840">
            <v>0.73</v>
          </cell>
        </row>
        <row r="841">
          <cell r="B841">
            <v>0.72</v>
          </cell>
        </row>
        <row r="842">
          <cell r="B842">
            <v>0.69</v>
          </cell>
        </row>
        <row r="843">
          <cell r="B843">
            <v>0.68</v>
          </cell>
        </row>
        <row r="844">
          <cell r="B844">
            <v>0.66</v>
          </cell>
        </row>
        <row r="845">
          <cell r="B845">
            <v>0.65</v>
          </cell>
        </row>
        <row r="846">
          <cell r="B846">
            <v>0.63</v>
          </cell>
        </row>
        <row r="847">
          <cell r="B847">
            <v>0.62</v>
          </cell>
        </row>
        <row r="848">
          <cell r="B848">
            <v>0.6</v>
          </cell>
        </row>
        <row r="849">
          <cell r="B849">
            <v>0.59</v>
          </cell>
        </row>
        <row r="850">
          <cell r="B850">
            <v>0.56999999999999995</v>
          </cell>
        </row>
        <row r="851">
          <cell r="B851">
            <v>0.56999999999999995</v>
          </cell>
        </row>
        <row r="852">
          <cell r="B852">
            <v>0.55000000000000004</v>
          </cell>
        </row>
        <row r="853">
          <cell r="B853">
            <v>0.54</v>
          </cell>
        </row>
        <row r="854">
          <cell r="B854">
            <v>0.53</v>
          </cell>
        </row>
        <row r="855">
          <cell r="B855">
            <v>0.52</v>
          </cell>
        </row>
        <row r="856">
          <cell r="B856">
            <v>0.51</v>
          </cell>
        </row>
        <row r="857">
          <cell r="B857">
            <v>0.5</v>
          </cell>
        </row>
        <row r="858">
          <cell r="B858">
            <v>0.49</v>
          </cell>
        </row>
        <row r="859">
          <cell r="B859">
            <v>0.48</v>
          </cell>
        </row>
        <row r="860">
          <cell r="B860">
            <v>0.47</v>
          </cell>
        </row>
        <row r="861">
          <cell r="B861">
            <v>0.47</v>
          </cell>
        </row>
        <row r="862">
          <cell r="B862">
            <v>0.46</v>
          </cell>
        </row>
        <row r="863">
          <cell r="B863">
            <v>0.45</v>
          </cell>
        </row>
        <row r="864">
          <cell r="B864">
            <v>0.44</v>
          </cell>
        </row>
        <row r="865">
          <cell r="B865">
            <v>0.44</v>
          </cell>
        </row>
        <row r="866">
          <cell r="B866">
            <v>0.43</v>
          </cell>
        </row>
        <row r="867">
          <cell r="B867">
            <v>0.42</v>
          </cell>
        </row>
        <row r="868">
          <cell r="B868">
            <v>0.42</v>
          </cell>
        </row>
        <row r="869">
          <cell r="B869">
            <v>0.41</v>
          </cell>
        </row>
        <row r="870">
          <cell r="B870">
            <v>0.4</v>
          </cell>
        </row>
        <row r="871">
          <cell r="B871">
            <v>0.4</v>
          </cell>
        </row>
        <row r="872">
          <cell r="B872">
            <v>0.39</v>
          </cell>
        </row>
        <row r="873">
          <cell r="B873">
            <v>0.39</v>
          </cell>
        </row>
        <row r="874">
          <cell r="B874">
            <v>0.38</v>
          </cell>
        </row>
        <row r="875">
          <cell r="B875">
            <v>0.38</v>
          </cell>
        </row>
        <row r="876">
          <cell r="B876">
            <v>0.37</v>
          </cell>
        </row>
        <row r="877">
          <cell r="B877">
            <v>0.37</v>
          </cell>
        </row>
        <row r="878">
          <cell r="B878">
            <v>0.36</v>
          </cell>
        </row>
        <row r="879">
          <cell r="B879">
            <v>0.36</v>
          </cell>
        </row>
        <row r="880">
          <cell r="B880">
            <v>0.35</v>
          </cell>
        </row>
        <row r="881">
          <cell r="B881">
            <v>0.35</v>
          </cell>
        </row>
        <row r="882">
          <cell r="B882">
            <v>0.34</v>
          </cell>
        </row>
        <row r="883">
          <cell r="B883">
            <v>0.34</v>
          </cell>
        </row>
        <row r="884">
          <cell r="B884">
            <v>0.33</v>
          </cell>
        </row>
        <row r="885">
          <cell r="B885">
            <v>0.33</v>
          </cell>
        </row>
        <row r="886">
          <cell r="B886">
            <v>0.32</v>
          </cell>
        </row>
        <row r="887">
          <cell r="B887">
            <v>0.32</v>
          </cell>
        </row>
        <row r="888">
          <cell r="B888">
            <v>0.32</v>
          </cell>
        </row>
        <row r="889">
          <cell r="B889">
            <v>0.31</v>
          </cell>
        </row>
        <row r="890">
          <cell r="B890">
            <v>0.31</v>
          </cell>
        </row>
        <row r="891">
          <cell r="B891">
            <v>0.31</v>
          </cell>
        </row>
        <row r="892">
          <cell r="B892">
            <v>0.3</v>
          </cell>
        </row>
        <row r="893">
          <cell r="B893">
            <v>0.3</v>
          </cell>
        </row>
        <row r="894">
          <cell r="B894">
            <v>0.28999999999999998</v>
          </cell>
        </row>
        <row r="895">
          <cell r="B895">
            <v>0.28999999999999998</v>
          </cell>
        </row>
        <row r="896">
          <cell r="B896">
            <v>0.28999999999999998</v>
          </cell>
        </row>
        <row r="897">
          <cell r="B897">
            <v>0.28999999999999998</v>
          </cell>
        </row>
        <row r="898">
          <cell r="B898">
            <v>0.28000000000000003</v>
          </cell>
        </row>
        <row r="899">
          <cell r="B899">
            <v>0.28000000000000003</v>
          </cell>
        </row>
        <row r="900">
          <cell r="B900">
            <v>0.28000000000000003</v>
          </cell>
        </row>
        <row r="901">
          <cell r="B901">
            <v>0.27</v>
          </cell>
        </row>
        <row r="902">
          <cell r="B902">
            <v>0.27</v>
          </cell>
        </row>
        <row r="903">
          <cell r="B903">
            <v>0.27</v>
          </cell>
        </row>
        <row r="904">
          <cell r="B904">
            <v>0.27</v>
          </cell>
        </row>
        <row r="905">
          <cell r="B905">
            <v>0.26</v>
          </cell>
        </row>
        <row r="906">
          <cell r="B906">
            <v>0.26</v>
          </cell>
        </row>
        <row r="907">
          <cell r="B907">
            <v>0.26</v>
          </cell>
        </row>
        <row r="908">
          <cell r="B908">
            <v>0.26</v>
          </cell>
        </row>
        <row r="909">
          <cell r="B909">
            <v>0.25</v>
          </cell>
        </row>
        <row r="910">
          <cell r="B910">
            <v>0.25</v>
          </cell>
        </row>
        <row r="911">
          <cell r="B911">
            <v>0.25</v>
          </cell>
        </row>
        <row r="912">
          <cell r="B912">
            <v>0.25</v>
          </cell>
        </row>
        <row r="913">
          <cell r="B913">
            <v>0.25</v>
          </cell>
        </row>
        <row r="914">
          <cell r="B914">
            <v>0.24</v>
          </cell>
        </row>
        <row r="915">
          <cell r="B915">
            <v>0.24</v>
          </cell>
        </row>
        <row r="916">
          <cell r="B916">
            <v>0.24</v>
          </cell>
        </row>
        <row r="917">
          <cell r="B917">
            <v>0.24</v>
          </cell>
        </row>
        <row r="918">
          <cell r="B918">
            <v>0.23</v>
          </cell>
        </row>
        <row r="919">
          <cell r="B919">
            <v>0.24</v>
          </cell>
        </row>
        <row r="920">
          <cell r="B920">
            <v>0.23</v>
          </cell>
        </row>
        <row r="921">
          <cell r="B921">
            <v>0.23</v>
          </cell>
        </row>
        <row r="922">
          <cell r="B922">
            <v>0.23</v>
          </cell>
        </row>
        <row r="923">
          <cell r="B923">
            <v>0.23</v>
          </cell>
        </row>
        <row r="924">
          <cell r="B924">
            <v>0.23</v>
          </cell>
        </row>
        <row r="925">
          <cell r="B925">
            <v>0.23</v>
          </cell>
        </row>
        <row r="926">
          <cell r="B926">
            <v>0.22</v>
          </cell>
        </row>
        <row r="927">
          <cell r="B927">
            <v>0.22</v>
          </cell>
        </row>
        <row r="928">
          <cell r="B928">
            <v>0.22</v>
          </cell>
        </row>
        <row r="929">
          <cell r="B929">
            <v>0.22</v>
          </cell>
        </row>
        <row r="930">
          <cell r="B930">
            <v>0.22</v>
          </cell>
        </row>
        <row r="931">
          <cell r="B931">
            <v>0.22</v>
          </cell>
        </row>
        <row r="932">
          <cell r="B932">
            <v>0.22</v>
          </cell>
        </row>
        <row r="933">
          <cell r="B933">
            <v>0.22</v>
          </cell>
        </row>
        <row r="934">
          <cell r="B934">
            <v>0.22</v>
          </cell>
        </row>
        <row r="935">
          <cell r="B935">
            <v>0.21</v>
          </cell>
        </row>
        <row r="936">
          <cell r="B936">
            <v>0.21</v>
          </cell>
        </row>
        <row r="937">
          <cell r="B937">
            <v>0.21</v>
          </cell>
        </row>
        <row r="938">
          <cell r="B938">
            <v>0.21</v>
          </cell>
        </row>
        <row r="939">
          <cell r="B939">
            <v>0.21</v>
          </cell>
        </row>
        <row r="940">
          <cell r="B940">
            <v>0.21</v>
          </cell>
        </row>
        <row r="941">
          <cell r="B941">
            <v>0.21</v>
          </cell>
        </row>
        <row r="942">
          <cell r="B942">
            <v>0.21</v>
          </cell>
        </row>
        <row r="943">
          <cell r="B943">
            <v>0.21</v>
          </cell>
        </row>
        <row r="944">
          <cell r="B944">
            <v>0.2</v>
          </cell>
        </row>
        <row r="945">
          <cell r="B945">
            <v>0.2</v>
          </cell>
        </row>
        <row r="946">
          <cell r="B946">
            <v>0.2</v>
          </cell>
        </row>
        <row r="947">
          <cell r="B947">
            <v>0.2</v>
          </cell>
        </row>
        <row r="948">
          <cell r="B948">
            <v>0.2</v>
          </cell>
        </row>
        <row r="949">
          <cell r="B949">
            <v>0.2</v>
          </cell>
        </row>
        <row r="950">
          <cell r="B950">
            <v>0.2</v>
          </cell>
        </row>
        <row r="951">
          <cell r="B951">
            <v>0.2</v>
          </cell>
        </row>
        <row r="952">
          <cell r="B952">
            <v>0.2</v>
          </cell>
        </row>
        <row r="953">
          <cell r="B953">
            <v>0.2</v>
          </cell>
        </row>
        <row r="954">
          <cell r="B954">
            <v>0.19</v>
          </cell>
        </row>
        <row r="955">
          <cell r="B955">
            <v>0.19</v>
          </cell>
        </row>
        <row r="956">
          <cell r="B956">
            <v>0.19</v>
          </cell>
        </row>
        <row r="957">
          <cell r="B957">
            <v>0.19</v>
          </cell>
        </row>
        <row r="958">
          <cell r="B958">
            <v>0.19</v>
          </cell>
        </row>
        <row r="959">
          <cell r="B959">
            <v>0.19</v>
          </cell>
        </row>
        <row r="960">
          <cell r="B960">
            <v>0.19</v>
          </cell>
        </row>
        <row r="961">
          <cell r="B961">
            <v>0.19</v>
          </cell>
        </row>
        <row r="962">
          <cell r="B962">
            <v>0.19</v>
          </cell>
        </row>
        <row r="963">
          <cell r="B963">
            <v>0.19</v>
          </cell>
        </row>
        <row r="964">
          <cell r="B964">
            <v>0.19</v>
          </cell>
        </row>
        <row r="965">
          <cell r="B965">
            <v>0.19</v>
          </cell>
        </row>
        <row r="966">
          <cell r="B966">
            <v>0.19</v>
          </cell>
        </row>
        <row r="967">
          <cell r="B967">
            <v>0.19</v>
          </cell>
        </row>
        <row r="968">
          <cell r="B968">
            <v>0.18</v>
          </cell>
        </row>
        <row r="969">
          <cell r="B969">
            <v>0.18</v>
          </cell>
        </row>
        <row r="970">
          <cell r="B970">
            <v>0.18</v>
          </cell>
        </row>
        <row r="971">
          <cell r="B971">
            <v>0.18</v>
          </cell>
        </row>
        <row r="972">
          <cell r="B972">
            <v>0.18</v>
          </cell>
        </row>
        <row r="973">
          <cell r="B973">
            <v>0.18</v>
          </cell>
        </row>
        <row r="974">
          <cell r="B974">
            <v>0.18</v>
          </cell>
        </row>
        <row r="975">
          <cell r="B975">
            <v>0.18</v>
          </cell>
        </row>
        <row r="976">
          <cell r="B976">
            <v>0.18</v>
          </cell>
        </row>
        <row r="977">
          <cell r="B977">
            <v>0.18</v>
          </cell>
        </row>
        <row r="978">
          <cell r="B978">
            <v>0.18</v>
          </cell>
        </row>
        <row r="979">
          <cell r="B979">
            <v>0.18</v>
          </cell>
        </row>
        <row r="980">
          <cell r="B980">
            <v>0.18</v>
          </cell>
        </row>
        <row r="981">
          <cell r="B981">
            <v>0.18</v>
          </cell>
        </row>
        <row r="982">
          <cell r="B982">
            <v>0.18</v>
          </cell>
        </row>
        <row r="983">
          <cell r="B983">
            <v>0.18</v>
          </cell>
        </row>
        <row r="984">
          <cell r="B984">
            <v>0.22</v>
          </cell>
        </row>
        <row r="985">
          <cell r="B985">
            <v>0.25</v>
          </cell>
        </row>
        <row r="986">
          <cell r="B986">
            <v>0.31</v>
          </cell>
        </row>
        <row r="987">
          <cell r="B987">
            <v>0.35</v>
          </cell>
        </row>
        <row r="988">
          <cell r="B988">
            <v>0.44</v>
          </cell>
        </row>
        <row r="989">
          <cell r="B989">
            <v>0.48</v>
          </cell>
        </row>
        <row r="990">
          <cell r="B990">
            <v>0.53</v>
          </cell>
        </row>
        <row r="991">
          <cell r="B991">
            <v>0.55000000000000004</v>
          </cell>
        </row>
        <row r="992">
          <cell r="B992">
            <v>0.57999999999999996</v>
          </cell>
        </row>
        <row r="993">
          <cell r="B993">
            <v>0.59</v>
          </cell>
        </row>
        <row r="994">
          <cell r="B994">
            <v>0.6</v>
          </cell>
        </row>
        <row r="995">
          <cell r="B995">
            <v>0.61</v>
          </cell>
        </row>
        <row r="996">
          <cell r="B996">
            <v>0.62</v>
          </cell>
        </row>
        <row r="997">
          <cell r="B997">
            <v>0.62</v>
          </cell>
        </row>
        <row r="998">
          <cell r="B998">
            <v>0.63</v>
          </cell>
        </row>
        <row r="999">
          <cell r="B999">
            <v>0.63</v>
          </cell>
        </row>
        <row r="1000">
          <cell r="B1000">
            <v>0.64</v>
          </cell>
        </row>
        <row r="1001">
          <cell r="B1001">
            <v>0.64</v>
          </cell>
        </row>
        <row r="1002">
          <cell r="B1002">
            <v>0.65</v>
          </cell>
        </row>
        <row r="1003">
          <cell r="B1003">
            <v>0.66</v>
          </cell>
        </row>
        <row r="1004">
          <cell r="B1004">
            <v>0.67</v>
          </cell>
        </row>
        <row r="1005">
          <cell r="B1005">
            <v>0.67</v>
          </cell>
        </row>
        <row r="1006">
          <cell r="B1006">
            <v>0.68</v>
          </cell>
        </row>
        <row r="1007">
          <cell r="B1007">
            <v>0.68</v>
          </cell>
        </row>
        <row r="1008">
          <cell r="B1008">
            <v>0.69</v>
          </cell>
        </row>
        <row r="1009">
          <cell r="B1009">
            <v>0.7</v>
          </cell>
        </row>
        <row r="1010">
          <cell r="B1010">
            <v>0.7</v>
          </cell>
        </row>
        <row r="1011">
          <cell r="B1011">
            <v>0.71</v>
          </cell>
        </row>
        <row r="1012">
          <cell r="B1012">
            <v>0.72</v>
          </cell>
        </row>
        <row r="1013">
          <cell r="B1013">
            <v>0.72</v>
          </cell>
        </row>
        <row r="1014">
          <cell r="B1014">
            <v>0.72</v>
          </cell>
        </row>
        <row r="1015">
          <cell r="B1015">
            <v>0.73</v>
          </cell>
        </row>
        <row r="1016">
          <cell r="B1016">
            <v>0.74</v>
          </cell>
        </row>
        <row r="1017">
          <cell r="B1017">
            <v>0.74</v>
          </cell>
        </row>
        <row r="1018">
          <cell r="B1018">
            <v>0.75</v>
          </cell>
        </row>
        <row r="1019">
          <cell r="B1019">
            <v>0.75</v>
          </cell>
        </row>
        <row r="1020">
          <cell r="B1020">
            <v>0.76</v>
          </cell>
        </row>
        <row r="1021">
          <cell r="B1021">
            <v>0.76</v>
          </cell>
        </row>
        <row r="1022">
          <cell r="B1022">
            <v>0.77</v>
          </cell>
        </row>
        <row r="1023">
          <cell r="B1023">
            <v>0.77</v>
          </cell>
        </row>
        <row r="1024">
          <cell r="B1024">
            <v>0.77</v>
          </cell>
        </row>
        <row r="1025">
          <cell r="B1025">
            <v>0.78</v>
          </cell>
        </row>
        <row r="1026">
          <cell r="B1026">
            <v>0.78</v>
          </cell>
        </row>
        <row r="1027">
          <cell r="B1027">
            <v>0.79</v>
          </cell>
        </row>
        <row r="1028">
          <cell r="B1028">
            <v>0.79</v>
          </cell>
        </row>
        <row r="1029">
          <cell r="B1029">
            <v>0.79</v>
          </cell>
        </row>
        <row r="1030">
          <cell r="B1030">
            <v>0.8</v>
          </cell>
        </row>
        <row r="1031">
          <cell r="B1031">
            <v>0.8</v>
          </cell>
        </row>
        <row r="1032">
          <cell r="B1032">
            <v>0.8</v>
          </cell>
        </row>
        <row r="1033">
          <cell r="B1033">
            <v>0.81</v>
          </cell>
        </row>
        <row r="1034">
          <cell r="B1034">
            <v>0.81</v>
          </cell>
        </row>
        <row r="1035">
          <cell r="B1035">
            <v>0.81</v>
          </cell>
        </row>
        <row r="1036">
          <cell r="B1036">
            <v>0.81</v>
          </cell>
        </row>
        <row r="1037">
          <cell r="B1037">
            <v>0.82</v>
          </cell>
        </row>
        <row r="1038">
          <cell r="B1038">
            <v>0.82</v>
          </cell>
        </row>
        <row r="1039">
          <cell r="B1039">
            <v>0.82</v>
          </cell>
        </row>
        <row r="1040">
          <cell r="B1040">
            <v>0.83</v>
          </cell>
        </row>
        <row r="1041">
          <cell r="B1041">
            <v>0.83</v>
          </cell>
        </row>
        <row r="1042">
          <cell r="B1042">
            <v>0.83</v>
          </cell>
        </row>
        <row r="1043">
          <cell r="B1043">
            <v>0.83</v>
          </cell>
        </row>
        <row r="1044">
          <cell r="B1044">
            <v>0.84</v>
          </cell>
        </row>
        <row r="1045">
          <cell r="B1045">
            <v>0.84</v>
          </cell>
        </row>
        <row r="1046">
          <cell r="B1046">
            <v>0.84</v>
          </cell>
        </row>
        <row r="1047">
          <cell r="B1047">
            <v>0.85</v>
          </cell>
        </row>
        <row r="1048">
          <cell r="B1048">
            <v>0.85</v>
          </cell>
        </row>
        <row r="1049">
          <cell r="B1049">
            <v>0.85</v>
          </cell>
        </row>
        <row r="1050">
          <cell r="B1050">
            <v>0.86</v>
          </cell>
        </row>
        <row r="1051">
          <cell r="B1051">
            <v>0.86</v>
          </cell>
        </row>
        <row r="1052">
          <cell r="B1052">
            <v>0.86</v>
          </cell>
        </row>
        <row r="1053">
          <cell r="B1053">
            <v>0.86</v>
          </cell>
        </row>
        <row r="1054">
          <cell r="B1054">
            <v>0.87</v>
          </cell>
        </row>
        <row r="1055">
          <cell r="B1055">
            <v>0.87</v>
          </cell>
        </row>
        <row r="1056">
          <cell r="B1056">
            <v>0.88</v>
          </cell>
        </row>
        <row r="1057">
          <cell r="B1057">
            <v>0.88</v>
          </cell>
        </row>
        <row r="1058">
          <cell r="B1058">
            <v>0.88</v>
          </cell>
        </row>
        <row r="1059">
          <cell r="B1059">
            <v>0.88</v>
          </cell>
        </row>
        <row r="1060">
          <cell r="B1060">
            <v>0.88</v>
          </cell>
        </row>
        <row r="1061">
          <cell r="B1061">
            <v>0.88</v>
          </cell>
        </row>
        <row r="1062">
          <cell r="B1062">
            <v>0.88</v>
          </cell>
        </row>
        <row r="1063">
          <cell r="B1063">
            <v>0.89</v>
          </cell>
        </row>
        <row r="1064">
          <cell r="B1064">
            <v>0.89</v>
          </cell>
        </row>
        <row r="1065">
          <cell r="B1065">
            <v>0.9</v>
          </cell>
        </row>
        <row r="1066">
          <cell r="B1066">
            <v>0.9</v>
          </cell>
        </row>
        <row r="1067">
          <cell r="B1067">
            <v>0.9</v>
          </cell>
        </row>
        <row r="1068">
          <cell r="B1068">
            <v>0.9</v>
          </cell>
        </row>
        <row r="1069">
          <cell r="B1069">
            <v>0.9</v>
          </cell>
        </row>
        <row r="1070">
          <cell r="B1070">
            <v>0.91</v>
          </cell>
        </row>
        <row r="1071">
          <cell r="B1071">
            <v>0.91</v>
          </cell>
        </row>
        <row r="1072">
          <cell r="B1072">
            <v>0.91</v>
          </cell>
        </row>
        <row r="1073">
          <cell r="B1073">
            <v>0.91</v>
          </cell>
        </row>
        <row r="1074">
          <cell r="B1074">
            <v>0.91</v>
          </cell>
        </row>
        <row r="1075">
          <cell r="B1075">
            <v>0.91</v>
          </cell>
        </row>
        <row r="1076">
          <cell r="B1076">
            <v>0.91</v>
          </cell>
        </row>
        <row r="1077">
          <cell r="B1077">
            <v>0.91</v>
          </cell>
        </row>
        <row r="1078">
          <cell r="B1078">
            <v>0.91</v>
          </cell>
        </row>
        <row r="1079">
          <cell r="B1079">
            <v>0.91</v>
          </cell>
        </row>
        <row r="1080">
          <cell r="B1080">
            <v>0.91</v>
          </cell>
        </row>
        <row r="1081">
          <cell r="B1081">
            <v>0.92</v>
          </cell>
        </row>
        <row r="1082">
          <cell r="B1082">
            <v>0.92</v>
          </cell>
        </row>
        <row r="1083">
          <cell r="B1083">
            <v>0.92</v>
          </cell>
        </row>
        <row r="1084">
          <cell r="B1084">
            <v>0.92</v>
          </cell>
        </row>
        <row r="1085">
          <cell r="B1085">
            <v>0.92</v>
          </cell>
        </row>
        <row r="1086">
          <cell r="B1086">
            <v>0.92</v>
          </cell>
        </row>
        <row r="1087">
          <cell r="B1087">
            <v>0.92</v>
          </cell>
        </row>
        <row r="1088">
          <cell r="B1088">
            <v>0.92</v>
          </cell>
        </row>
        <row r="1089">
          <cell r="B1089">
            <v>0.92</v>
          </cell>
        </row>
        <row r="1090">
          <cell r="B1090">
            <v>0.92</v>
          </cell>
        </row>
        <row r="1091">
          <cell r="B1091">
            <v>0.92</v>
          </cell>
        </row>
        <row r="1092">
          <cell r="B1092">
            <v>0.92</v>
          </cell>
        </row>
        <row r="1093">
          <cell r="B1093">
            <v>0.92</v>
          </cell>
        </row>
        <row r="1094">
          <cell r="B1094">
            <v>0.92</v>
          </cell>
        </row>
        <row r="1095">
          <cell r="B1095">
            <v>0.92</v>
          </cell>
        </row>
        <row r="1096">
          <cell r="B1096">
            <v>0.92</v>
          </cell>
        </row>
        <row r="1097">
          <cell r="B1097">
            <v>0.91</v>
          </cell>
        </row>
        <row r="1098">
          <cell r="B1098">
            <v>0.91</v>
          </cell>
        </row>
        <row r="1099">
          <cell r="B1099">
            <v>0.92</v>
          </cell>
        </row>
        <row r="1100">
          <cell r="B1100">
            <v>0.91</v>
          </cell>
        </row>
        <row r="1101">
          <cell r="B1101">
            <v>0.91</v>
          </cell>
        </row>
        <row r="1102">
          <cell r="B1102">
            <v>0.91</v>
          </cell>
        </row>
        <row r="1103">
          <cell r="B1103">
            <v>0.91</v>
          </cell>
        </row>
        <row r="1104">
          <cell r="B1104">
            <v>0.91</v>
          </cell>
        </row>
        <row r="1105">
          <cell r="B1105">
            <v>0.91</v>
          </cell>
        </row>
        <row r="1106">
          <cell r="B1106">
            <v>0.91</v>
          </cell>
        </row>
        <row r="1107">
          <cell r="B1107">
            <v>0.91</v>
          </cell>
        </row>
        <row r="1108">
          <cell r="B1108">
            <v>0.91</v>
          </cell>
        </row>
        <row r="1109">
          <cell r="B1109">
            <v>0.91</v>
          </cell>
        </row>
        <row r="1110">
          <cell r="B1110">
            <v>0.91</v>
          </cell>
        </row>
        <row r="1111">
          <cell r="B1111">
            <v>0.91</v>
          </cell>
        </row>
        <row r="1112">
          <cell r="B1112">
            <v>0.92</v>
          </cell>
        </row>
        <row r="1113">
          <cell r="B1113">
            <v>0.92</v>
          </cell>
        </row>
        <row r="1114">
          <cell r="B1114">
            <v>0.92</v>
          </cell>
        </row>
        <row r="1115">
          <cell r="B1115">
            <v>0.92</v>
          </cell>
        </row>
        <row r="1116">
          <cell r="B1116">
            <v>0.92</v>
          </cell>
        </row>
        <row r="1117">
          <cell r="B1117">
            <v>0.91</v>
          </cell>
        </row>
        <row r="1118">
          <cell r="B1118">
            <v>0.92</v>
          </cell>
        </row>
        <row r="1119">
          <cell r="B1119">
            <v>0.91</v>
          </cell>
        </row>
        <row r="1120">
          <cell r="B1120">
            <v>0.91</v>
          </cell>
        </row>
        <row r="1121">
          <cell r="B1121">
            <v>0.92</v>
          </cell>
        </row>
        <row r="1122">
          <cell r="B1122">
            <v>0.91</v>
          </cell>
        </row>
        <row r="1123">
          <cell r="B1123">
            <v>0.92</v>
          </cell>
        </row>
        <row r="1124">
          <cell r="B1124">
            <v>0.92</v>
          </cell>
        </row>
        <row r="1125">
          <cell r="B1125">
            <v>0.92</v>
          </cell>
        </row>
        <row r="1126">
          <cell r="B1126">
            <v>0.92</v>
          </cell>
        </row>
        <row r="1127">
          <cell r="B1127">
            <v>0.92</v>
          </cell>
        </row>
        <row r="1128">
          <cell r="B1128">
            <v>0.92</v>
          </cell>
        </row>
        <row r="1129">
          <cell r="B1129">
            <v>0.92</v>
          </cell>
        </row>
        <row r="1130">
          <cell r="B1130">
            <v>0.92</v>
          </cell>
        </row>
        <row r="1131">
          <cell r="B1131">
            <v>0.92</v>
          </cell>
        </row>
        <row r="1132">
          <cell r="B1132">
            <v>0.92</v>
          </cell>
        </row>
        <row r="1133">
          <cell r="B1133">
            <v>0.92</v>
          </cell>
        </row>
        <row r="1134">
          <cell r="B1134">
            <v>0.92</v>
          </cell>
        </row>
        <row r="1135">
          <cell r="B1135">
            <v>0.92</v>
          </cell>
        </row>
        <row r="1136">
          <cell r="B1136">
            <v>0.92</v>
          </cell>
        </row>
        <row r="1137">
          <cell r="B1137">
            <v>0.92</v>
          </cell>
        </row>
        <row r="1138">
          <cell r="B1138">
            <v>0.92</v>
          </cell>
        </row>
        <row r="1139">
          <cell r="B1139">
            <v>0.93</v>
          </cell>
        </row>
        <row r="1140">
          <cell r="B1140">
            <v>0.93</v>
          </cell>
        </row>
        <row r="1141">
          <cell r="B1141">
            <v>0.93</v>
          </cell>
        </row>
        <row r="1142">
          <cell r="B1142">
            <v>0.93</v>
          </cell>
        </row>
        <row r="1143">
          <cell r="B1143">
            <v>0.93</v>
          </cell>
        </row>
        <row r="1144">
          <cell r="B1144">
            <v>0.93</v>
          </cell>
        </row>
        <row r="1145">
          <cell r="B1145">
            <v>0.93</v>
          </cell>
        </row>
        <row r="1146">
          <cell r="B1146">
            <v>0.93</v>
          </cell>
        </row>
        <row r="1147">
          <cell r="B1147">
            <v>0.93</v>
          </cell>
        </row>
        <row r="1148">
          <cell r="B1148">
            <v>0.93</v>
          </cell>
        </row>
        <row r="1149">
          <cell r="B1149">
            <v>0.93</v>
          </cell>
        </row>
        <row r="1150">
          <cell r="B1150">
            <v>0.93</v>
          </cell>
        </row>
        <row r="1151">
          <cell r="B1151">
            <v>0.94</v>
          </cell>
        </row>
        <row r="1152">
          <cell r="B1152">
            <v>0.93</v>
          </cell>
        </row>
        <row r="1153">
          <cell r="B1153">
            <v>0.93</v>
          </cell>
        </row>
        <row r="1154">
          <cell r="B1154">
            <v>0.93</v>
          </cell>
        </row>
        <row r="1155">
          <cell r="B1155">
            <v>0.92</v>
          </cell>
        </row>
        <row r="1156">
          <cell r="B1156">
            <v>0.93</v>
          </cell>
        </row>
        <row r="1157">
          <cell r="B1157">
            <v>0.92</v>
          </cell>
        </row>
        <row r="1158">
          <cell r="B1158">
            <v>0.92</v>
          </cell>
        </row>
        <row r="1159">
          <cell r="B1159">
            <v>0.92</v>
          </cell>
        </row>
        <row r="1160">
          <cell r="B1160">
            <v>0.92</v>
          </cell>
        </row>
        <row r="1161">
          <cell r="B1161">
            <v>0.92</v>
          </cell>
        </row>
        <row r="1162">
          <cell r="B1162">
            <v>0.92</v>
          </cell>
        </row>
        <row r="1163">
          <cell r="B1163">
            <v>0.92</v>
          </cell>
        </row>
        <row r="1164">
          <cell r="B1164">
            <v>0.92</v>
          </cell>
        </row>
        <row r="1165">
          <cell r="B1165">
            <v>0.93</v>
          </cell>
        </row>
        <row r="1166">
          <cell r="B1166">
            <v>0.93</v>
          </cell>
        </row>
        <row r="1167">
          <cell r="B1167">
            <v>0.93</v>
          </cell>
        </row>
        <row r="1168">
          <cell r="B1168">
            <v>0.93</v>
          </cell>
        </row>
        <row r="1169">
          <cell r="B1169">
            <v>0.93</v>
          </cell>
        </row>
        <row r="1170">
          <cell r="B1170">
            <v>0.94</v>
          </cell>
        </row>
        <row r="1171">
          <cell r="B1171">
            <v>0.94</v>
          </cell>
        </row>
        <row r="1172">
          <cell r="B1172">
            <v>0.94</v>
          </cell>
        </row>
        <row r="1173">
          <cell r="B1173">
            <v>0.94</v>
          </cell>
        </row>
        <row r="1174">
          <cell r="B1174">
            <v>0.94</v>
          </cell>
        </row>
        <row r="1175">
          <cell r="B1175">
            <v>0.95</v>
          </cell>
        </row>
        <row r="1176">
          <cell r="B1176">
            <v>0.94</v>
          </cell>
        </row>
        <row r="1177">
          <cell r="B1177">
            <v>0.94</v>
          </cell>
        </row>
        <row r="1178">
          <cell r="B1178">
            <v>0.94</v>
          </cell>
        </row>
        <row r="1179">
          <cell r="B1179">
            <v>0.94</v>
          </cell>
        </row>
        <row r="1180">
          <cell r="B1180">
            <v>0.94</v>
          </cell>
        </row>
        <row r="1181">
          <cell r="B1181">
            <v>0.94</v>
          </cell>
        </row>
        <row r="1182">
          <cell r="B1182">
            <v>0.95</v>
          </cell>
        </row>
        <row r="1183">
          <cell r="B1183">
            <v>0.94</v>
          </cell>
        </row>
        <row r="1184">
          <cell r="B1184">
            <v>0.94</v>
          </cell>
        </row>
        <row r="1185">
          <cell r="B1185">
            <v>0.94</v>
          </cell>
        </row>
        <row r="1186">
          <cell r="B1186">
            <v>0.94</v>
          </cell>
        </row>
        <row r="1187">
          <cell r="B1187">
            <v>0.94</v>
          </cell>
        </row>
        <row r="1188">
          <cell r="B1188">
            <v>0.94</v>
          </cell>
        </row>
        <row r="1189">
          <cell r="B1189">
            <v>0.94</v>
          </cell>
        </row>
        <row r="1190">
          <cell r="B1190">
            <v>0.95</v>
          </cell>
        </row>
        <row r="1191">
          <cell r="B1191">
            <v>0.94</v>
          </cell>
        </row>
        <row r="1192">
          <cell r="B1192">
            <v>0.94</v>
          </cell>
        </row>
        <row r="1193">
          <cell r="B1193">
            <v>0.94</v>
          </cell>
        </row>
        <row r="1194">
          <cell r="B1194">
            <v>0.95</v>
          </cell>
        </row>
        <row r="1195">
          <cell r="B1195">
            <v>0.94</v>
          </cell>
        </row>
        <row r="1196">
          <cell r="B1196">
            <v>0.95</v>
          </cell>
        </row>
        <row r="1197">
          <cell r="B1197">
            <v>0.95</v>
          </cell>
        </row>
        <row r="1198">
          <cell r="B1198">
            <v>0.95</v>
          </cell>
        </row>
        <row r="1199">
          <cell r="B1199">
            <v>0.95</v>
          </cell>
        </row>
        <row r="1200">
          <cell r="B1200">
            <v>0.95</v>
          </cell>
        </row>
        <row r="1201">
          <cell r="B1201">
            <v>0.95</v>
          </cell>
        </row>
        <row r="1202">
          <cell r="B1202">
            <v>0.95</v>
          </cell>
        </row>
        <row r="1203">
          <cell r="B1203">
            <v>0.95</v>
          </cell>
        </row>
        <row r="1204">
          <cell r="B1204">
            <v>0.95</v>
          </cell>
        </row>
        <row r="1205">
          <cell r="B1205">
            <v>0.95</v>
          </cell>
        </row>
        <row r="1206">
          <cell r="B1206">
            <v>0.95</v>
          </cell>
        </row>
        <row r="1207">
          <cell r="B1207">
            <v>0.95</v>
          </cell>
        </row>
        <row r="1208">
          <cell r="B1208">
            <v>0.95</v>
          </cell>
        </row>
        <row r="1209">
          <cell r="B1209">
            <v>0.95</v>
          </cell>
        </row>
        <row r="1210">
          <cell r="B1210">
            <v>0.95</v>
          </cell>
        </row>
        <row r="1211">
          <cell r="B1211">
            <v>0.95</v>
          </cell>
        </row>
        <row r="1212">
          <cell r="B1212">
            <v>0.95</v>
          </cell>
        </row>
        <row r="1213">
          <cell r="B1213">
            <v>0.95</v>
          </cell>
        </row>
        <row r="1214">
          <cell r="B1214">
            <v>0.95</v>
          </cell>
        </row>
        <row r="1215">
          <cell r="B1215">
            <v>0.95</v>
          </cell>
        </row>
        <row r="1216">
          <cell r="B1216">
            <v>0.96</v>
          </cell>
        </row>
        <row r="1217">
          <cell r="B1217">
            <v>0.96</v>
          </cell>
        </row>
        <row r="1218">
          <cell r="B1218">
            <v>0.96</v>
          </cell>
        </row>
        <row r="1219">
          <cell r="B1219">
            <v>0.96</v>
          </cell>
        </row>
        <row r="1220">
          <cell r="B1220">
            <v>0.96</v>
          </cell>
        </row>
        <row r="1221">
          <cell r="B1221">
            <v>0.97</v>
          </cell>
        </row>
        <row r="1222">
          <cell r="B1222">
            <v>0.97</v>
          </cell>
        </row>
        <row r="1223">
          <cell r="B1223">
            <v>0.97</v>
          </cell>
        </row>
        <row r="1224">
          <cell r="B1224">
            <v>0.98</v>
          </cell>
        </row>
        <row r="1225">
          <cell r="B1225">
            <v>0.98</v>
          </cell>
        </row>
        <row r="1226">
          <cell r="B1226">
            <v>0.98</v>
          </cell>
        </row>
        <row r="1227">
          <cell r="B1227">
            <v>0.98</v>
          </cell>
        </row>
        <row r="1228">
          <cell r="B1228">
            <v>0.98</v>
          </cell>
        </row>
        <row r="1229">
          <cell r="B1229">
            <v>0.98</v>
          </cell>
        </row>
        <row r="1230">
          <cell r="B1230">
            <v>0.98</v>
          </cell>
        </row>
        <row r="1231">
          <cell r="B1231">
            <v>0.98</v>
          </cell>
        </row>
        <row r="1232">
          <cell r="B1232">
            <v>0.97</v>
          </cell>
        </row>
        <row r="1233">
          <cell r="B1233">
            <v>0.98</v>
          </cell>
        </row>
        <row r="1234">
          <cell r="B1234">
            <v>0.98</v>
          </cell>
        </row>
        <row r="1235">
          <cell r="B1235">
            <v>0.98</v>
          </cell>
        </row>
        <row r="1236">
          <cell r="B1236">
            <v>0.97</v>
          </cell>
        </row>
        <row r="1237">
          <cell r="B1237">
            <v>0.97</v>
          </cell>
        </row>
        <row r="1238">
          <cell r="B1238">
            <v>0.97</v>
          </cell>
        </row>
        <row r="1239">
          <cell r="B1239">
            <v>0.97</v>
          </cell>
        </row>
        <row r="1240">
          <cell r="B1240">
            <v>0.98</v>
          </cell>
        </row>
        <row r="1241">
          <cell r="B1241">
            <v>0.98</v>
          </cell>
        </row>
        <row r="1242">
          <cell r="B1242">
            <v>0.98</v>
          </cell>
        </row>
        <row r="1243">
          <cell r="B1243">
            <v>0.98</v>
          </cell>
        </row>
        <row r="1244">
          <cell r="B1244">
            <v>0.98</v>
          </cell>
        </row>
        <row r="1245">
          <cell r="B1245">
            <v>0.98</v>
          </cell>
        </row>
        <row r="1246">
          <cell r="B1246">
            <v>0.98</v>
          </cell>
        </row>
        <row r="1247">
          <cell r="B1247">
            <v>0.98</v>
          </cell>
        </row>
        <row r="1248">
          <cell r="B1248">
            <v>0.99</v>
          </cell>
        </row>
        <row r="1249">
          <cell r="B1249">
            <v>0.99</v>
          </cell>
        </row>
        <row r="1250">
          <cell r="B1250">
            <v>0.99</v>
          </cell>
        </row>
        <row r="1251">
          <cell r="B1251">
            <v>0.99</v>
          </cell>
        </row>
        <row r="1252">
          <cell r="B1252">
            <v>0.99</v>
          </cell>
        </row>
        <row r="1253">
          <cell r="B1253">
            <v>0.99</v>
          </cell>
        </row>
        <row r="1254">
          <cell r="B1254">
            <v>0.99</v>
          </cell>
        </row>
        <row r="1255">
          <cell r="B1255">
            <v>0.99</v>
          </cell>
        </row>
        <row r="1256">
          <cell r="B1256">
            <v>0.98</v>
          </cell>
        </row>
        <row r="1257">
          <cell r="B1257">
            <v>0.99</v>
          </cell>
        </row>
        <row r="1258">
          <cell r="B1258">
            <v>0.98</v>
          </cell>
        </row>
        <row r="1259">
          <cell r="B1259">
            <v>0.98</v>
          </cell>
        </row>
        <row r="1260">
          <cell r="B1260">
            <v>0.98</v>
          </cell>
        </row>
        <row r="1261">
          <cell r="B1261">
            <v>0.98</v>
          </cell>
        </row>
        <row r="1262">
          <cell r="B1262">
            <v>0.98</v>
          </cell>
        </row>
        <row r="1263">
          <cell r="B1263">
            <v>0.98</v>
          </cell>
        </row>
        <row r="1264">
          <cell r="B1264">
            <v>0.98</v>
          </cell>
        </row>
        <row r="1265">
          <cell r="B1265">
            <v>0.98</v>
          </cell>
        </row>
        <row r="1266">
          <cell r="B1266">
            <v>0.99</v>
          </cell>
        </row>
        <row r="1267">
          <cell r="B1267">
            <v>0.99</v>
          </cell>
        </row>
        <row r="1268">
          <cell r="B1268">
            <v>0.99</v>
          </cell>
        </row>
        <row r="1269">
          <cell r="B1269">
            <v>0.99</v>
          </cell>
        </row>
        <row r="1270">
          <cell r="B1270">
            <v>0.99</v>
          </cell>
        </row>
        <row r="1271">
          <cell r="B1271">
            <v>0.99</v>
          </cell>
        </row>
        <row r="1272">
          <cell r="B1272">
            <v>1</v>
          </cell>
        </row>
        <row r="1273">
          <cell r="B1273">
            <v>1</v>
          </cell>
        </row>
        <row r="1274">
          <cell r="B1274">
            <v>1</v>
          </cell>
        </row>
        <row r="1275">
          <cell r="B1275">
            <v>1</v>
          </cell>
        </row>
        <row r="1276">
          <cell r="B1276">
            <v>1</v>
          </cell>
        </row>
        <row r="1277">
          <cell r="B1277">
            <v>1</v>
          </cell>
        </row>
        <row r="1278">
          <cell r="B1278">
            <v>1</v>
          </cell>
        </row>
        <row r="1279">
          <cell r="B1279">
            <v>1</v>
          </cell>
        </row>
        <row r="1280">
          <cell r="B1280">
            <v>1</v>
          </cell>
        </row>
        <row r="1281">
          <cell r="B1281">
            <v>1</v>
          </cell>
        </row>
        <row r="1282">
          <cell r="B1282">
            <v>1</v>
          </cell>
        </row>
        <row r="1283">
          <cell r="B1283">
            <v>1</v>
          </cell>
        </row>
        <row r="1284">
          <cell r="B1284">
            <v>1</v>
          </cell>
        </row>
        <row r="1285">
          <cell r="B1285">
            <v>0.99</v>
          </cell>
        </row>
        <row r="1286">
          <cell r="B1286">
            <v>1</v>
          </cell>
        </row>
        <row r="1287">
          <cell r="B1287">
            <v>1</v>
          </cell>
        </row>
        <row r="1288">
          <cell r="B1288">
            <v>1</v>
          </cell>
        </row>
        <row r="1289">
          <cell r="B1289">
            <v>1</v>
          </cell>
        </row>
        <row r="1290">
          <cell r="B1290">
            <v>1</v>
          </cell>
        </row>
        <row r="1291">
          <cell r="B1291">
            <v>1</v>
          </cell>
        </row>
        <row r="1292">
          <cell r="B1292">
            <v>1</v>
          </cell>
        </row>
        <row r="1293">
          <cell r="B1293">
            <v>1.01</v>
          </cell>
        </row>
        <row r="1294">
          <cell r="B1294">
            <v>1.01</v>
          </cell>
        </row>
        <row r="1295">
          <cell r="B1295">
            <v>1.01</v>
          </cell>
        </row>
        <row r="1296">
          <cell r="B1296">
            <v>1.01</v>
          </cell>
        </row>
        <row r="1297">
          <cell r="B1297">
            <v>1.01</v>
          </cell>
        </row>
        <row r="1298">
          <cell r="B1298">
            <v>1.02</v>
          </cell>
        </row>
        <row r="1299">
          <cell r="B1299">
            <v>1.02</v>
          </cell>
        </row>
        <row r="1300">
          <cell r="B1300">
            <v>1.02</v>
          </cell>
        </row>
        <row r="1301">
          <cell r="B1301">
            <v>1.02</v>
          </cell>
        </row>
        <row r="1302">
          <cell r="B1302">
            <v>1.02</v>
          </cell>
        </row>
        <row r="1303">
          <cell r="B1303">
            <v>1.02</v>
          </cell>
        </row>
        <row r="1304">
          <cell r="B1304">
            <v>1.02</v>
          </cell>
        </row>
        <row r="1305">
          <cell r="B1305">
            <v>1.02</v>
          </cell>
        </row>
        <row r="1306">
          <cell r="B1306">
            <v>1.02</v>
          </cell>
        </row>
        <row r="1307">
          <cell r="B1307">
            <v>1.02</v>
          </cell>
        </row>
        <row r="1308">
          <cell r="B1308">
            <v>1.02</v>
          </cell>
        </row>
        <row r="1309">
          <cell r="B1309">
            <v>1.02</v>
          </cell>
        </row>
        <row r="1310">
          <cell r="B1310">
            <v>1.02</v>
          </cell>
        </row>
        <row r="1311">
          <cell r="B1311">
            <v>1.02</v>
          </cell>
        </row>
        <row r="1312">
          <cell r="B1312">
            <v>1.02</v>
          </cell>
        </row>
        <row r="1313">
          <cell r="B1313">
            <v>1.02</v>
          </cell>
        </row>
        <row r="1314">
          <cell r="B1314">
            <v>1.03</v>
          </cell>
        </row>
        <row r="1315">
          <cell r="B1315">
            <v>1.03</v>
          </cell>
        </row>
        <row r="1316">
          <cell r="B1316">
            <v>1.03</v>
          </cell>
        </row>
        <row r="1317">
          <cell r="B1317">
            <v>1.03</v>
          </cell>
        </row>
        <row r="1318">
          <cell r="B1318">
            <v>1.04</v>
          </cell>
        </row>
        <row r="1319">
          <cell r="B1319">
            <v>1.04</v>
          </cell>
        </row>
        <row r="1320">
          <cell r="B1320">
            <v>1.03</v>
          </cell>
        </row>
        <row r="1321">
          <cell r="B1321">
            <v>1.04</v>
          </cell>
        </row>
        <row r="1322">
          <cell r="B1322">
            <v>1.04</v>
          </cell>
        </row>
        <row r="1323">
          <cell r="B1323">
            <v>1.04</v>
          </cell>
        </row>
        <row r="1324">
          <cell r="B1324">
            <v>1.04</v>
          </cell>
        </row>
        <row r="1325">
          <cell r="B1325">
            <v>1.04</v>
          </cell>
        </row>
        <row r="1326">
          <cell r="B1326">
            <v>1.04</v>
          </cell>
        </row>
        <row r="1327">
          <cell r="B1327">
            <v>1.04</v>
          </cell>
        </row>
        <row r="1328">
          <cell r="B1328">
            <v>1.03</v>
          </cell>
        </row>
        <row r="1329">
          <cell r="B1329">
            <v>1.03</v>
          </cell>
        </row>
        <row r="1330">
          <cell r="B1330">
            <v>1.03</v>
          </cell>
        </row>
        <row r="1331">
          <cell r="B1331">
            <v>1.03</v>
          </cell>
        </row>
        <row r="1332">
          <cell r="B1332">
            <v>1.03</v>
          </cell>
        </row>
        <row r="1333">
          <cell r="B1333">
            <v>1.02</v>
          </cell>
        </row>
        <row r="1334">
          <cell r="B1334">
            <v>1.02</v>
          </cell>
        </row>
        <row r="1335">
          <cell r="B1335">
            <v>1.03</v>
          </cell>
        </row>
        <row r="1336">
          <cell r="B1336">
            <v>1.03</v>
          </cell>
        </row>
        <row r="1337">
          <cell r="B1337">
            <v>1.03</v>
          </cell>
        </row>
        <row r="1338">
          <cell r="B1338">
            <v>1.03</v>
          </cell>
        </row>
        <row r="1339">
          <cell r="B1339">
            <v>1.03</v>
          </cell>
        </row>
        <row r="1340">
          <cell r="B1340">
            <v>1.03</v>
          </cell>
        </row>
        <row r="1341">
          <cell r="B1341">
            <v>1.03</v>
          </cell>
        </row>
        <row r="1342">
          <cell r="B1342">
            <v>1.03</v>
          </cell>
        </row>
        <row r="1343">
          <cell r="B1343">
            <v>1.04</v>
          </cell>
        </row>
        <row r="1344">
          <cell r="B1344">
            <v>1.03</v>
          </cell>
        </row>
        <row r="1345">
          <cell r="B1345">
            <v>1.04</v>
          </cell>
        </row>
        <row r="1346">
          <cell r="B1346">
            <v>1.04</v>
          </cell>
        </row>
        <row r="1347">
          <cell r="B1347">
            <v>1.04</v>
          </cell>
        </row>
        <row r="1348">
          <cell r="B1348">
            <v>1.04</v>
          </cell>
        </row>
        <row r="1349">
          <cell r="B1349">
            <v>1.04</v>
          </cell>
        </row>
        <row r="1350">
          <cell r="B1350">
            <v>1.04</v>
          </cell>
        </row>
        <row r="1351">
          <cell r="B1351">
            <v>1.04</v>
          </cell>
        </row>
        <row r="1352">
          <cell r="B1352">
            <v>1.04</v>
          </cell>
        </row>
        <row r="1353">
          <cell r="B1353">
            <v>1.04</v>
          </cell>
        </row>
        <row r="1354">
          <cell r="B1354">
            <v>1.04</v>
          </cell>
        </row>
        <row r="1355">
          <cell r="B1355">
            <v>1.04</v>
          </cell>
        </row>
        <row r="1356">
          <cell r="B1356">
            <v>1.04</v>
          </cell>
        </row>
        <row r="1357">
          <cell r="B1357">
            <v>1.04</v>
          </cell>
        </row>
        <row r="1358">
          <cell r="B1358">
            <v>1.04</v>
          </cell>
        </row>
        <row r="1359">
          <cell r="B1359">
            <v>1.04</v>
          </cell>
        </row>
        <row r="1360">
          <cell r="B1360">
            <v>1.04</v>
          </cell>
        </row>
        <row r="1361">
          <cell r="B1361">
            <v>1.05</v>
          </cell>
        </row>
        <row r="1362">
          <cell r="B1362">
            <v>1.05</v>
          </cell>
        </row>
        <row r="1363">
          <cell r="B1363">
            <v>1.05</v>
          </cell>
        </row>
        <row r="1364">
          <cell r="B1364">
            <v>1.05</v>
          </cell>
        </row>
        <row r="1365">
          <cell r="B1365">
            <v>1.06</v>
          </cell>
        </row>
        <row r="1366">
          <cell r="B1366">
            <v>1.06</v>
          </cell>
        </row>
        <row r="1367">
          <cell r="B1367">
            <v>1.06</v>
          </cell>
        </row>
        <row r="1368">
          <cell r="B1368">
            <v>1.06</v>
          </cell>
        </row>
        <row r="1369">
          <cell r="B1369">
            <v>1.06</v>
          </cell>
        </row>
        <row r="1370">
          <cell r="B1370">
            <v>1.07</v>
          </cell>
        </row>
        <row r="1371">
          <cell r="B1371">
            <v>1.07</v>
          </cell>
        </row>
        <row r="1372">
          <cell r="B1372">
            <v>1.07</v>
          </cell>
        </row>
        <row r="1373">
          <cell r="B1373">
            <v>1.07</v>
          </cell>
        </row>
        <row r="1374">
          <cell r="B1374">
            <v>1.07</v>
          </cell>
        </row>
        <row r="1375">
          <cell r="B1375">
            <v>1.07</v>
          </cell>
        </row>
        <row r="1376">
          <cell r="B1376">
            <v>1.07</v>
          </cell>
        </row>
        <row r="1377">
          <cell r="B1377">
            <v>1.07</v>
          </cell>
        </row>
        <row r="1378">
          <cell r="B1378">
            <v>1.07</v>
          </cell>
        </row>
        <row r="1379">
          <cell r="B1379">
            <v>1.06</v>
          </cell>
        </row>
        <row r="1380">
          <cell r="B1380">
            <v>1.06</v>
          </cell>
        </row>
        <row r="1381">
          <cell r="B1381">
            <v>1.06</v>
          </cell>
        </row>
        <row r="1382">
          <cell r="B1382">
            <v>1.06</v>
          </cell>
        </row>
        <row r="1383">
          <cell r="B1383">
            <v>1.06</v>
          </cell>
        </row>
        <row r="1384">
          <cell r="B1384">
            <v>1.06</v>
          </cell>
        </row>
        <row r="1385">
          <cell r="B1385">
            <v>1.06</v>
          </cell>
        </row>
        <row r="1386">
          <cell r="B1386">
            <v>1.06</v>
          </cell>
        </row>
        <row r="1387">
          <cell r="B1387">
            <v>1.07</v>
          </cell>
        </row>
        <row r="1388">
          <cell r="B1388">
            <v>1.07</v>
          </cell>
        </row>
        <row r="1389">
          <cell r="B1389">
            <v>1.07</v>
          </cell>
        </row>
        <row r="1390">
          <cell r="B1390">
            <v>1.08</v>
          </cell>
        </row>
        <row r="1391">
          <cell r="B1391">
            <v>1.07</v>
          </cell>
        </row>
        <row r="1392">
          <cell r="B1392">
            <v>1.07</v>
          </cell>
        </row>
        <row r="1393">
          <cell r="B1393">
            <v>1.07</v>
          </cell>
        </row>
        <row r="1394">
          <cell r="B1394">
            <v>1.08</v>
          </cell>
        </row>
        <row r="1395">
          <cell r="B1395">
            <v>1.08</v>
          </cell>
        </row>
        <row r="1396">
          <cell r="B1396">
            <v>1.08</v>
          </cell>
        </row>
        <row r="1397">
          <cell r="B1397">
            <v>1.08</v>
          </cell>
        </row>
        <row r="1398">
          <cell r="B1398">
            <v>1.08</v>
          </cell>
        </row>
        <row r="1399">
          <cell r="B1399">
            <v>1.08</v>
          </cell>
        </row>
      </sheetData>
      <sheetData sheetId="2"/>
      <sheetData sheetId="3"/>
      <sheetData sheetId="4"/>
      <sheetData sheetId="5">
        <row r="7">
          <cell r="M7">
            <v>0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L43"/>
  <sheetViews>
    <sheetView zoomScale="116" workbookViewId="0">
      <selection activeCell="E25" sqref="E25"/>
    </sheetView>
  </sheetViews>
  <sheetFormatPr baseColWidth="10" defaultColWidth="11.42578125" defaultRowHeight="12.75" x14ac:dyDescent="0.2"/>
  <cols>
    <col min="1" max="1" width="22" style="6" customWidth="1"/>
    <col min="2" max="2" width="15.28515625" style="6" customWidth="1"/>
    <col min="3" max="16384" width="11.42578125" style="6"/>
  </cols>
  <sheetData>
    <row r="1" spans="1:6" ht="18" customHeight="1" x14ac:dyDescent="0.25">
      <c r="A1" s="5" t="s">
        <v>34</v>
      </c>
    </row>
    <row r="2" spans="1:6" ht="12.75" customHeight="1" x14ac:dyDescent="0.2">
      <c r="A2" s="7" t="s">
        <v>59</v>
      </c>
      <c r="B2" s="7" t="s">
        <v>188</v>
      </c>
      <c r="C2" s="15"/>
      <c r="D2" s="15"/>
    </row>
    <row r="3" spans="1:6" ht="12.75" customHeight="1" x14ac:dyDescent="0.2">
      <c r="A3" s="7" t="s">
        <v>0</v>
      </c>
      <c r="B3" s="83">
        <v>42681</v>
      </c>
      <c r="C3" s="15"/>
      <c r="D3" s="15"/>
    </row>
    <row r="4" spans="1:6" ht="12.75" customHeight="1" x14ac:dyDescent="0.2">
      <c r="A4" s="7" t="s">
        <v>1</v>
      </c>
      <c r="B4" s="7" t="s">
        <v>189</v>
      </c>
      <c r="C4" s="15"/>
      <c r="D4" s="15"/>
    </row>
    <row r="5" spans="1:6" ht="12.75" customHeight="1" x14ac:dyDescent="0.2">
      <c r="A5" s="7" t="s">
        <v>2</v>
      </c>
      <c r="B5" s="7" t="s">
        <v>121</v>
      </c>
    </row>
    <row r="6" spans="1:6" ht="12.75" customHeight="1" x14ac:dyDescent="0.2">
      <c r="A6" s="7" t="s">
        <v>3</v>
      </c>
      <c r="B6" s="7" t="s">
        <v>122</v>
      </c>
    </row>
    <row r="7" spans="1:6" ht="12.75" customHeight="1" x14ac:dyDescent="0.2">
      <c r="A7" s="7" t="s">
        <v>4</v>
      </c>
      <c r="B7" s="7" t="s">
        <v>190</v>
      </c>
    </row>
    <row r="8" spans="1:6" ht="12.75" customHeight="1" x14ac:dyDescent="0.2">
      <c r="A8" s="7" t="s">
        <v>5</v>
      </c>
      <c r="B8" s="7" t="s">
        <v>191</v>
      </c>
    </row>
    <row r="9" spans="1:6" ht="12.75" customHeight="1" x14ac:dyDescent="0.2">
      <c r="A9" s="7" t="s">
        <v>6</v>
      </c>
      <c r="B9" s="7" t="s">
        <v>123</v>
      </c>
    </row>
    <row r="10" spans="1:6" s="54" customFormat="1" ht="12.75" customHeight="1" x14ac:dyDescent="0.2">
      <c r="A10" s="7"/>
      <c r="B10" s="7"/>
    </row>
    <row r="11" spans="1:6" s="54" customFormat="1" ht="12.75" customHeight="1" x14ac:dyDescent="0.2">
      <c r="A11" s="7"/>
      <c r="B11" s="7"/>
    </row>
    <row r="12" spans="1:6" ht="12.75" customHeight="1" x14ac:dyDescent="0.25">
      <c r="A12" s="5"/>
    </row>
    <row r="13" spans="1:6" x14ac:dyDescent="0.2">
      <c r="A13" s="6" t="s">
        <v>8</v>
      </c>
      <c r="C13" s="17">
        <v>20.9</v>
      </c>
      <c r="D13" s="6" t="s">
        <v>9</v>
      </c>
    </row>
    <row r="14" spans="1:6" ht="15.75" x14ac:dyDescent="0.25">
      <c r="A14" s="6" t="s">
        <v>10</v>
      </c>
      <c r="C14" s="17">
        <v>0.04</v>
      </c>
      <c r="D14" s="6" t="s">
        <v>9</v>
      </c>
      <c r="E14" s="3"/>
    </row>
    <row r="15" spans="1:6" x14ac:dyDescent="0.2">
      <c r="A15" s="6" t="s">
        <v>12</v>
      </c>
      <c r="C15" s="7">
        <v>20.8</v>
      </c>
      <c r="D15" s="6" t="s">
        <v>9</v>
      </c>
      <c r="E15" s="28"/>
      <c r="F15" s="28"/>
    </row>
    <row r="16" spans="1:6" x14ac:dyDescent="0.2">
      <c r="A16" s="6" t="s">
        <v>13</v>
      </c>
      <c r="C16" s="7">
        <f>(C13/100-C15/100)/C13*100</f>
        <v>4.7846889952151833E-3</v>
      </c>
      <c r="D16" s="6" t="s">
        <v>9</v>
      </c>
      <c r="E16" s="2"/>
    </row>
    <row r="17" spans="1:12" x14ac:dyDescent="0.2">
      <c r="E17" s="2"/>
      <c r="G17" s="1"/>
    </row>
    <row r="18" spans="1:12" x14ac:dyDescent="0.2">
      <c r="A18" s="6" t="s">
        <v>15</v>
      </c>
      <c r="C18" s="13">
        <v>4</v>
      </c>
      <c r="D18" s="6" t="s">
        <v>11</v>
      </c>
      <c r="E18" s="2"/>
      <c r="G18" s="1"/>
    </row>
    <row r="19" spans="1:12" x14ac:dyDescent="0.2">
      <c r="A19" s="6" t="s">
        <v>32</v>
      </c>
      <c r="C19" s="59">
        <v>22.414000000000001</v>
      </c>
      <c r="D19" s="6" t="s">
        <v>14</v>
      </c>
      <c r="F19" s="1"/>
      <c r="G19" s="1"/>
    </row>
    <row r="20" spans="1:12" ht="15" x14ac:dyDescent="0.2">
      <c r="A20" s="22" t="s">
        <v>125</v>
      </c>
      <c r="B20" s="9"/>
      <c r="C20" s="27">
        <v>494</v>
      </c>
      <c r="D20" s="10"/>
      <c r="E20" s="9" t="s">
        <v>16</v>
      </c>
      <c r="F20" s="1"/>
      <c r="G20" s="28"/>
      <c r="K20" s="8"/>
    </row>
    <row r="21" spans="1:12" x14ac:dyDescent="0.2">
      <c r="A21" s="24" t="s">
        <v>126</v>
      </c>
      <c r="B21" s="11"/>
      <c r="C21" s="81">
        <v>1.1183000000000001</v>
      </c>
      <c r="D21" s="12"/>
      <c r="E21" s="24" t="s">
        <v>43</v>
      </c>
      <c r="F21" s="1"/>
      <c r="K21" s="9"/>
    </row>
    <row r="22" spans="1:12" s="54" customFormat="1" ht="15" x14ac:dyDescent="0.2">
      <c r="A22" s="22" t="s">
        <v>127</v>
      </c>
      <c r="B22" s="9"/>
      <c r="C22" s="27">
        <v>400</v>
      </c>
      <c r="D22" s="10"/>
      <c r="E22" s="9" t="s">
        <v>16</v>
      </c>
      <c r="F22" s="1"/>
      <c r="G22" s="28"/>
      <c r="K22" s="8"/>
    </row>
    <row r="23" spans="1:12" s="54" customFormat="1" x14ac:dyDescent="0.2">
      <c r="A23" s="56" t="s">
        <v>128</v>
      </c>
      <c r="B23" s="11"/>
      <c r="C23" s="81">
        <v>0.93559999999999999</v>
      </c>
      <c r="D23" s="12"/>
      <c r="E23" s="56" t="s">
        <v>43</v>
      </c>
      <c r="F23" s="1"/>
      <c r="K23" s="9"/>
    </row>
    <row r="24" spans="1:12" x14ac:dyDescent="0.2">
      <c r="A24" s="9" t="s">
        <v>60</v>
      </c>
      <c r="B24" s="9"/>
      <c r="C24" s="18"/>
      <c r="D24" s="8"/>
      <c r="E24" s="9" t="s">
        <v>17</v>
      </c>
      <c r="F24" s="2"/>
    </row>
    <row r="25" spans="1:12" x14ac:dyDescent="0.2">
      <c r="A25" s="9" t="s">
        <v>62</v>
      </c>
      <c r="B25" s="9"/>
      <c r="C25" s="82">
        <v>1.0880000000000001</v>
      </c>
      <c r="D25" s="8"/>
      <c r="E25" s="22" t="s">
        <v>43</v>
      </c>
    </row>
    <row r="26" spans="1:12" s="14" customFormat="1" x14ac:dyDescent="0.2">
      <c r="A26" s="9" t="s">
        <v>61</v>
      </c>
      <c r="B26" s="22" t="s">
        <v>124</v>
      </c>
      <c r="C26" s="13">
        <f>92/3</f>
        <v>30.666666666666668</v>
      </c>
      <c r="D26" s="8"/>
      <c r="E26" s="9" t="s">
        <v>33</v>
      </c>
      <c r="F26" s="6"/>
      <c r="G26" s="6"/>
      <c r="H26" s="6"/>
      <c r="I26" s="6"/>
      <c r="J26" s="6"/>
      <c r="K26" s="6"/>
      <c r="L26" s="6"/>
    </row>
    <row r="27" spans="1:12" x14ac:dyDescent="0.2">
      <c r="A27" s="9" t="s">
        <v>61</v>
      </c>
      <c r="B27" s="17" t="s">
        <v>123</v>
      </c>
      <c r="C27" s="7">
        <v>32</v>
      </c>
      <c r="E27" s="9" t="s">
        <v>33</v>
      </c>
      <c r="H27" s="17"/>
    </row>
    <row r="28" spans="1:12" x14ac:dyDescent="0.2">
      <c r="A28" s="14"/>
      <c r="B28" s="14"/>
      <c r="C28" s="34"/>
      <c r="D28" s="14"/>
      <c r="E28" s="9"/>
    </row>
    <row r="29" spans="1:12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x14ac:dyDescent="0.2">
      <c r="A30" s="7" t="s">
        <v>131</v>
      </c>
      <c r="B30" s="7"/>
      <c r="C30" s="7"/>
    </row>
    <row r="31" spans="1:12" x14ac:dyDescent="0.2">
      <c r="A31" s="17"/>
      <c r="B31" s="17"/>
      <c r="C31" s="17"/>
    </row>
    <row r="32" spans="1:12" x14ac:dyDescent="0.2">
      <c r="A32" s="53" t="s">
        <v>25</v>
      </c>
      <c r="B32" s="53">
        <v>1</v>
      </c>
      <c r="C32" s="53" t="s">
        <v>26</v>
      </c>
    </row>
    <row r="33" spans="1:5" x14ac:dyDescent="0.2">
      <c r="A33" s="53" t="s">
        <v>27</v>
      </c>
      <c r="B33" s="53">
        <v>1.6910000000000001</v>
      </c>
      <c r="C33" s="53" t="s">
        <v>26</v>
      </c>
    </row>
    <row r="34" spans="1:5" x14ac:dyDescent="0.2">
      <c r="A34" s="53" t="s">
        <v>28</v>
      </c>
      <c r="B34" s="53">
        <v>0.17599999999999999</v>
      </c>
      <c r="C34" s="53" t="s">
        <v>26</v>
      </c>
    </row>
    <row r="35" spans="1:5" x14ac:dyDescent="0.2">
      <c r="A35" s="53" t="s">
        <v>29</v>
      </c>
      <c r="B35" s="53">
        <v>0.502</v>
      </c>
      <c r="C35" s="53" t="s">
        <v>26</v>
      </c>
    </row>
    <row r="36" spans="1:5" x14ac:dyDescent="0.2">
      <c r="A36" s="53" t="s">
        <v>129</v>
      </c>
      <c r="B36" s="53">
        <v>6.0299999999999999E-2</v>
      </c>
      <c r="C36" s="53"/>
    </row>
    <row r="37" spans="1:5" x14ac:dyDescent="0.2">
      <c r="A37" s="53" t="s">
        <v>30</v>
      </c>
      <c r="B37" s="53">
        <v>25.74</v>
      </c>
      <c r="C37" s="53" t="s">
        <v>31</v>
      </c>
    </row>
    <row r="38" spans="1:5" x14ac:dyDescent="0.2">
      <c r="A38" s="53" t="s">
        <v>130</v>
      </c>
      <c r="B38" s="53">
        <v>4.1589999999999998</v>
      </c>
      <c r="C38" s="53"/>
    </row>
    <row r="40" spans="1:5" x14ac:dyDescent="0.2">
      <c r="A40" s="9"/>
      <c r="B40" s="9"/>
      <c r="C40" s="8"/>
      <c r="D40" s="8"/>
      <c r="E40" s="9"/>
    </row>
    <row r="41" spans="1:5" x14ac:dyDescent="0.2">
      <c r="A41" s="9"/>
      <c r="B41" s="9"/>
      <c r="C41" s="9"/>
      <c r="D41" s="9"/>
      <c r="E41" s="9"/>
    </row>
    <row r="43" spans="1:5" x14ac:dyDescent="0.2">
      <c r="A43" s="9"/>
      <c r="C43" s="8"/>
    </row>
  </sheetData>
  <phoneticPr fontId="3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AP4265"/>
  <sheetViews>
    <sheetView workbookViewId="0">
      <pane ySplit="1" topLeftCell="A853" activePane="bottomLeft" state="frozen"/>
      <selection pane="bottomLeft" activeCell="D842" sqref="D842:D857"/>
    </sheetView>
  </sheetViews>
  <sheetFormatPr baseColWidth="10" defaultColWidth="9.140625" defaultRowHeight="12.75" x14ac:dyDescent="0.2"/>
  <cols>
    <col min="1" max="2" width="9.140625" style="53" customWidth="1"/>
    <col min="3" max="3" width="20.28515625" style="53" bestFit="1" customWidth="1"/>
    <col min="4" max="5" width="18.7109375" style="53" bestFit="1" customWidth="1"/>
    <col min="6" max="6" width="16.42578125" style="53" bestFit="1" customWidth="1"/>
    <col min="7" max="7" width="9.140625" style="53"/>
    <col min="8" max="8" width="17.7109375" style="53" bestFit="1" customWidth="1"/>
    <col min="9" max="9" width="16.42578125" style="53" bestFit="1" customWidth="1"/>
    <col min="10" max="10" width="17.7109375" style="53" bestFit="1" customWidth="1"/>
    <col min="11" max="11" width="16.42578125" style="53" bestFit="1" customWidth="1"/>
    <col min="12" max="12" width="19.42578125" style="53" bestFit="1" customWidth="1"/>
    <col min="13" max="13" width="16.42578125" style="53" bestFit="1" customWidth="1"/>
    <col min="14" max="14" width="20.28515625" style="53" bestFit="1" customWidth="1"/>
    <col min="15" max="15" width="16.42578125" style="53" bestFit="1" customWidth="1"/>
    <col min="16" max="18" width="19" style="17" customWidth="1"/>
    <col min="19" max="19" width="18.28515625" style="17" bestFit="1" customWidth="1"/>
    <col min="20" max="20" width="17.85546875" style="17" bestFit="1" customWidth="1"/>
    <col min="21" max="21" width="18.28515625" style="17" bestFit="1" customWidth="1"/>
    <col min="22" max="22" width="17.85546875" style="17" bestFit="1" customWidth="1"/>
    <col min="23" max="34" width="22" style="17" bestFit="1" customWidth="1"/>
    <col min="35" max="35" width="19.85546875" style="17" bestFit="1" customWidth="1"/>
    <col min="36" max="36" width="9.140625" style="17" customWidth="1"/>
    <col min="37" max="37" width="16.42578125" style="17" customWidth="1"/>
    <col min="38" max="38" width="9.140625" style="17" customWidth="1"/>
    <col min="39" max="39" width="18.85546875" style="17" customWidth="1"/>
    <col min="40" max="40" width="15" style="17" customWidth="1"/>
    <col min="41" max="41" width="16" style="17" customWidth="1"/>
    <col min="42" max="254" width="9.140625" style="17"/>
    <col min="255" max="255" width="15.28515625" style="17" bestFit="1" customWidth="1"/>
    <col min="256" max="256" width="15.28515625" style="17" customWidth="1"/>
    <col min="257" max="257" width="9.140625" style="17" customWidth="1"/>
    <col min="258" max="258" width="23.7109375" style="17" customWidth="1"/>
    <col min="259" max="259" width="18.85546875" style="17" customWidth="1"/>
    <col min="260" max="260" width="20.42578125" style="17" customWidth="1"/>
    <col min="261" max="261" width="21.42578125" style="17" customWidth="1"/>
    <col min="262" max="262" width="21.140625" style="17" customWidth="1"/>
    <col min="263" max="263" width="19.85546875" style="17" customWidth="1"/>
    <col min="264" max="266" width="14.42578125" style="17" bestFit="1" customWidth="1"/>
    <col min="267" max="267" width="14.85546875" style="17" bestFit="1" customWidth="1"/>
    <col min="268" max="268" width="14.42578125" style="17" bestFit="1" customWidth="1"/>
    <col min="269" max="269" width="17.85546875" style="17" bestFit="1" customWidth="1"/>
    <col min="270" max="271" width="14.42578125" style="17" bestFit="1" customWidth="1"/>
    <col min="272" max="274" width="16.140625" style="17" bestFit="1" customWidth="1"/>
    <col min="275" max="275" width="18.28515625" style="17" bestFit="1" customWidth="1"/>
    <col min="276" max="276" width="17.85546875" style="17" bestFit="1" customWidth="1"/>
    <col min="277" max="277" width="18.28515625" style="17" bestFit="1" customWidth="1"/>
    <col min="278" max="278" width="17.85546875" style="17" bestFit="1" customWidth="1"/>
    <col min="279" max="290" width="22" style="17" bestFit="1" customWidth="1"/>
    <col min="291" max="291" width="19.85546875" style="17" bestFit="1" customWidth="1"/>
    <col min="292" max="292" width="9.140625" style="17" customWidth="1"/>
    <col min="293" max="293" width="16.42578125" style="17" customWidth="1"/>
    <col min="294" max="294" width="9.140625" style="17" customWidth="1"/>
    <col min="295" max="295" width="18.85546875" style="17" customWidth="1"/>
    <col min="296" max="296" width="15" style="17" customWidth="1"/>
    <col min="297" max="297" width="16" style="17" customWidth="1"/>
    <col min="298" max="510" width="9.140625" style="17"/>
    <col min="511" max="511" width="15.28515625" style="17" bestFit="1" customWidth="1"/>
    <col min="512" max="512" width="15.28515625" style="17" customWidth="1"/>
    <col min="513" max="513" width="9.140625" style="17" customWidth="1"/>
    <col min="514" max="514" width="23.7109375" style="17" customWidth="1"/>
    <col min="515" max="515" width="18.85546875" style="17" customWidth="1"/>
    <col min="516" max="516" width="20.42578125" style="17" customWidth="1"/>
    <col min="517" max="517" width="21.42578125" style="17" customWidth="1"/>
    <col min="518" max="518" width="21.140625" style="17" customWidth="1"/>
    <col min="519" max="519" width="19.85546875" style="17" customWidth="1"/>
    <col min="520" max="522" width="14.42578125" style="17" bestFit="1" customWidth="1"/>
    <col min="523" max="523" width="14.85546875" style="17" bestFit="1" customWidth="1"/>
    <col min="524" max="524" width="14.42578125" style="17" bestFit="1" customWidth="1"/>
    <col min="525" max="525" width="17.85546875" style="17" bestFit="1" customWidth="1"/>
    <col min="526" max="527" width="14.42578125" style="17" bestFit="1" customWidth="1"/>
    <col min="528" max="530" width="16.140625" style="17" bestFit="1" customWidth="1"/>
    <col min="531" max="531" width="18.28515625" style="17" bestFit="1" customWidth="1"/>
    <col min="532" max="532" width="17.85546875" style="17" bestFit="1" customWidth="1"/>
    <col min="533" max="533" width="18.28515625" style="17" bestFit="1" customWidth="1"/>
    <col min="534" max="534" width="17.85546875" style="17" bestFit="1" customWidth="1"/>
    <col min="535" max="546" width="22" style="17" bestFit="1" customWidth="1"/>
    <col min="547" max="547" width="19.85546875" style="17" bestFit="1" customWidth="1"/>
    <col min="548" max="548" width="9.140625" style="17" customWidth="1"/>
    <col min="549" max="549" width="16.42578125" style="17" customWidth="1"/>
    <col min="550" max="550" width="9.140625" style="17" customWidth="1"/>
    <col min="551" max="551" width="18.85546875" style="17" customWidth="1"/>
    <col min="552" max="552" width="15" style="17" customWidth="1"/>
    <col min="553" max="553" width="16" style="17" customWidth="1"/>
    <col min="554" max="766" width="9.140625" style="17"/>
    <col min="767" max="767" width="15.28515625" style="17" bestFit="1" customWidth="1"/>
    <col min="768" max="768" width="15.28515625" style="17" customWidth="1"/>
    <col min="769" max="769" width="9.140625" style="17" customWidth="1"/>
    <col min="770" max="770" width="23.7109375" style="17" customWidth="1"/>
    <col min="771" max="771" width="18.85546875" style="17" customWidth="1"/>
    <col min="772" max="772" width="20.42578125" style="17" customWidth="1"/>
    <col min="773" max="773" width="21.42578125" style="17" customWidth="1"/>
    <col min="774" max="774" width="21.140625" style="17" customWidth="1"/>
    <col min="775" max="775" width="19.85546875" style="17" customWidth="1"/>
    <col min="776" max="778" width="14.42578125" style="17" bestFit="1" customWidth="1"/>
    <col min="779" max="779" width="14.85546875" style="17" bestFit="1" customWidth="1"/>
    <col min="780" max="780" width="14.42578125" style="17" bestFit="1" customWidth="1"/>
    <col min="781" max="781" width="17.85546875" style="17" bestFit="1" customWidth="1"/>
    <col min="782" max="783" width="14.42578125" style="17" bestFit="1" customWidth="1"/>
    <col min="784" max="786" width="16.140625" style="17" bestFit="1" customWidth="1"/>
    <col min="787" max="787" width="18.28515625" style="17" bestFit="1" customWidth="1"/>
    <col min="788" max="788" width="17.85546875" style="17" bestFit="1" customWidth="1"/>
    <col min="789" max="789" width="18.28515625" style="17" bestFit="1" customWidth="1"/>
    <col min="790" max="790" width="17.85546875" style="17" bestFit="1" customWidth="1"/>
    <col min="791" max="802" width="22" style="17" bestFit="1" customWidth="1"/>
    <col min="803" max="803" width="19.85546875" style="17" bestFit="1" customWidth="1"/>
    <col min="804" max="804" width="9.140625" style="17" customWidth="1"/>
    <col min="805" max="805" width="16.42578125" style="17" customWidth="1"/>
    <col min="806" max="806" width="9.140625" style="17" customWidth="1"/>
    <col min="807" max="807" width="18.85546875" style="17" customWidth="1"/>
    <col min="808" max="808" width="15" style="17" customWidth="1"/>
    <col min="809" max="809" width="16" style="17" customWidth="1"/>
    <col min="810" max="1022" width="9.140625" style="17"/>
    <col min="1023" max="1023" width="15.28515625" style="17" bestFit="1" customWidth="1"/>
    <col min="1024" max="1024" width="15.28515625" style="17" customWidth="1"/>
    <col min="1025" max="1025" width="9.140625" style="17" customWidth="1"/>
    <col min="1026" max="1026" width="23.7109375" style="17" customWidth="1"/>
    <col min="1027" max="1027" width="18.85546875" style="17" customWidth="1"/>
    <col min="1028" max="1028" width="20.42578125" style="17" customWidth="1"/>
    <col min="1029" max="1029" width="21.42578125" style="17" customWidth="1"/>
    <col min="1030" max="1030" width="21.140625" style="17" customWidth="1"/>
    <col min="1031" max="1031" width="19.85546875" style="17" customWidth="1"/>
    <col min="1032" max="1034" width="14.42578125" style="17" bestFit="1" customWidth="1"/>
    <col min="1035" max="1035" width="14.85546875" style="17" bestFit="1" customWidth="1"/>
    <col min="1036" max="1036" width="14.42578125" style="17" bestFit="1" customWidth="1"/>
    <col min="1037" max="1037" width="17.85546875" style="17" bestFit="1" customWidth="1"/>
    <col min="1038" max="1039" width="14.42578125" style="17" bestFit="1" customWidth="1"/>
    <col min="1040" max="1042" width="16.140625" style="17" bestFit="1" customWidth="1"/>
    <col min="1043" max="1043" width="18.28515625" style="17" bestFit="1" customWidth="1"/>
    <col min="1044" max="1044" width="17.85546875" style="17" bestFit="1" customWidth="1"/>
    <col min="1045" max="1045" width="18.28515625" style="17" bestFit="1" customWidth="1"/>
    <col min="1046" max="1046" width="17.85546875" style="17" bestFit="1" customWidth="1"/>
    <col min="1047" max="1058" width="22" style="17" bestFit="1" customWidth="1"/>
    <col min="1059" max="1059" width="19.85546875" style="17" bestFit="1" customWidth="1"/>
    <col min="1060" max="1060" width="9.140625" style="17" customWidth="1"/>
    <col min="1061" max="1061" width="16.42578125" style="17" customWidth="1"/>
    <col min="1062" max="1062" width="9.140625" style="17" customWidth="1"/>
    <col min="1063" max="1063" width="18.85546875" style="17" customWidth="1"/>
    <col min="1064" max="1064" width="15" style="17" customWidth="1"/>
    <col min="1065" max="1065" width="16" style="17" customWidth="1"/>
    <col min="1066" max="1278" width="9.140625" style="17"/>
    <col min="1279" max="1279" width="15.28515625" style="17" bestFit="1" customWidth="1"/>
    <col min="1280" max="1280" width="15.28515625" style="17" customWidth="1"/>
    <col min="1281" max="1281" width="9.140625" style="17" customWidth="1"/>
    <col min="1282" max="1282" width="23.7109375" style="17" customWidth="1"/>
    <col min="1283" max="1283" width="18.85546875" style="17" customWidth="1"/>
    <col min="1284" max="1284" width="20.42578125" style="17" customWidth="1"/>
    <col min="1285" max="1285" width="21.42578125" style="17" customWidth="1"/>
    <col min="1286" max="1286" width="21.140625" style="17" customWidth="1"/>
    <col min="1287" max="1287" width="19.85546875" style="17" customWidth="1"/>
    <col min="1288" max="1290" width="14.42578125" style="17" bestFit="1" customWidth="1"/>
    <col min="1291" max="1291" width="14.85546875" style="17" bestFit="1" customWidth="1"/>
    <col min="1292" max="1292" width="14.42578125" style="17" bestFit="1" customWidth="1"/>
    <col min="1293" max="1293" width="17.85546875" style="17" bestFit="1" customWidth="1"/>
    <col min="1294" max="1295" width="14.42578125" style="17" bestFit="1" customWidth="1"/>
    <col min="1296" max="1298" width="16.140625" style="17" bestFit="1" customWidth="1"/>
    <col min="1299" max="1299" width="18.28515625" style="17" bestFit="1" customWidth="1"/>
    <col min="1300" max="1300" width="17.85546875" style="17" bestFit="1" customWidth="1"/>
    <col min="1301" max="1301" width="18.28515625" style="17" bestFit="1" customWidth="1"/>
    <col min="1302" max="1302" width="17.85546875" style="17" bestFit="1" customWidth="1"/>
    <col min="1303" max="1314" width="22" style="17" bestFit="1" customWidth="1"/>
    <col min="1315" max="1315" width="19.85546875" style="17" bestFit="1" customWidth="1"/>
    <col min="1316" max="1316" width="9.140625" style="17" customWidth="1"/>
    <col min="1317" max="1317" width="16.42578125" style="17" customWidth="1"/>
    <col min="1318" max="1318" width="9.140625" style="17" customWidth="1"/>
    <col min="1319" max="1319" width="18.85546875" style="17" customWidth="1"/>
    <col min="1320" max="1320" width="15" style="17" customWidth="1"/>
    <col min="1321" max="1321" width="16" style="17" customWidth="1"/>
    <col min="1322" max="1534" width="9.140625" style="17"/>
    <col min="1535" max="1535" width="15.28515625" style="17" bestFit="1" customWidth="1"/>
    <col min="1536" max="1536" width="15.28515625" style="17" customWidth="1"/>
    <col min="1537" max="1537" width="9.140625" style="17" customWidth="1"/>
    <col min="1538" max="1538" width="23.7109375" style="17" customWidth="1"/>
    <col min="1539" max="1539" width="18.85546875" style="17" customWidth="1"/>
    <col min="1540" max="1540" width="20.42578125" style="17" customWidth="1"/>
    <col min="1541" max="1541" width="21.42578125" style="17" customWidth="1"/>
    <col min="1542" max="1542" width="21.140625" style="17" customWidth="1"/>
    <col min="1543" max="1543" width="19.85546875" style="17" customWidth="1"/>
    <col min="1544" max="1546" width="14.42578125" style="17" bestFit="1" customWidth="1"/>
    <col min="1547" max="1547" width="14.85546875" style="17" bestFit="1" customWidth="1"/>
    <col min="1548" max="1548" width="14.42578125" style="17" bestFit="1" customWidth="1"/>
    <col min="1549" max="1549" width="17.85546875" style="17" bestFit="1" customWidth="1"/>
    <col min="1550" max="1551" width="14.42578125" style="17" bestFit="1" customWidth="1"/>
    <col min="1552" max="1554" width="16.140625" style="17" bestFit="1" customWidth="1"/>
    <col min="1555" max="1555" width="18.28515625" style="17" bestFit="1" customWidth="1"/>
    <col min="1556" max="1556" width="17.85546875" style="17" bestFit="1" customWidth="1"/>
    <col min="1557" max="1557" width="18.28515625" style="17" bestFit="1" customWidth="1"/>
    <col min="1558" max="1558" width="17.85546875" style="17" bestFit="1" customWidth="1"/>
    <col min="1559" max="1570" width="22" style="17" bestFit="1" customWidth="1"/>
    <col min="1571" max="1571" width="19.85546875" style="17" bestFit="1" customWidth="1"/>
    <col min="1572" max="1572" width="9.140625" style="17" customWidth="1"/>
    <col min="1573" max="1573" width="16.42578125" style="17" customWidth="1"/>
    <col min="1574" max="1574" width="9.140625" style="17" customWidth="1"/>
    <col min="1575" max="1575" width="18.85546875" style="17" customWidth="1"/>
    <col min="1576" max="1576" width="15" style="17" customWidth="1"/>
    <col min="1577" max="1577" width="16" style="17" customWidth="1"/>
    <col min="1578" max="1790" width="9.140625" style="17"/>
    <col min="1791" max="1791" width="15.28515625" style="17" bestFit="1" customWidth="1"/>
    <col min="1792" max="1792" width="15.28515625" style="17" customWidth="1"/>
    <col min="1793" max="1793" width="9.140625" style="17" customWidth="1"/>
    <col min="1794" max="1794" width="23.7109375" style="17" customWidth="1"/>
    <col min="1795" max="1795" width="18.85546875" style="17" customWidth="1"/>
    <col min="1796" max="1796" width="20.42578125" style="17" customWidth="1"/>
    <col min="1797" max="1797" width="21.42578125" style="17" customWidth="1"/>
    <col min="1798" max="1798" width="21.140625" style="17" customWidth="1"/>
    <col min="1799" max="1799" width="19.85546875" style="17" customWidth="1"/>
    <col min="1800" max="1802" width="14.42578125" style="17" bestFit="1" customWidth="1"/>
    <col min="1803" max="1803" width="14.85546875" style="17" bestFit="1" customWidth="1"/>
    <col min="1804" max="1804" width="14.42578125" style="17" bestFit="1" customWidth="1"/>
    <col min="1805" max="1805" width="17.85546875" style="17" bestFit="1" customWidth="1"/>
    <col min="1806" max="1807" width="14.42578125" style="17" bestFit="1" customWidth="1"/>
    <col min="1808" max="1810" width="16.140625" style="17" bestFit="1" customWidth="1"/>
    <col min="1811" max="1811" width="18.28515625" style="17" bestFit="1" customWidth="1"/>
    <col min="1812" max="1812" width="17.85546875" style="17" bestFit="1" customWidth="1"/>
    <col min="1813" max="1813" width="18.28515625" style="17" bestFit="1" customWidth="1"/>
    <col min="1814" max="1814" width="17.85546875" style="17" bestFit="1" customWidth="1"/>
    <col min="1815" max="1826" width="22" style="17" bestFit="1" customWidth="1"/>
    <col min="1827" max="1827" width="19.85546875" style="17" bestFit="1" customWidth="1"/>
    <col min="1828" max="1828" width="9.140625" style="17" customWidth="1"/>
    <col min="1829" max="1829" width="16.42578125" style="17" customWidth="1"/>
    <col min="1830" max="1830" width="9.140625" style="17" customWidth="1"/>
    <col min="1831" max="1831" width="18.85546875" style="17" customWidth="1"/>
    <col min="1832" max="1832" width="15" style="17" customWidth="1"/>
    <col min="1833" max="1833" width="16" style="17" customWidth="1"/>
    <col min="1834" max="2046" width="9.140625" style="17"/>
    <col min="2047" max="2047" width="15.28515625" style="17" bestFit="1" customWidth="1"/>
    <col min="2048" max="2048" width="15.28515625" style="17" customWidth="1"/>
    <col min="2049" max="2049" width="9.140625" style="17" customWidth="1"/>
    <col min="2050" max="2050" width="23.7109375" style="17" customWidth="1"/>
    <col min="2051" max="2051" width="18.85546875" style="17" customWidth="1"/>
    <col min="2052" max="2052" width="20.42578125" style="17" customWidth="1"/>
    <col min="2053" max="2053" width="21.42578125" style="17" customWidth="1"/>
    <col min="2054" max="2054" width="21.140625" style="17" customWidth="1"/>
    <col min="2055" max="2055" width="19.85546875" style="17" customWidth="1"/>
    <col min="2056" max="2058" width="14.42578125" style="17" bestFit="1" customWidth="1"/>
    <col min="2059" max="2059" width="14.85546875" style="17" bestFit="1" customWidth="1"/>
    <col min="2060" max="2060" width="14.42578125" style="17" bestFit="1" customWidth="1"/>
    <col min="2061" max="2061" width="17.85546875" style="17" bestFit="1" customWidth="1"/>
    <col min="2062" max="2063" width="14.42578125" style="17" bestFit="1" customWidth="1"/>
    <col min="2064" max="2066" width="16.140625" style="17" bestFit="1" customWidth="1"/>
    <col min="2067" max="2067" width="18.28515625" style="17" bestFit="1" customWidth="1"/>
    <col min="2068" max="2068" width="17.85546875" style="17" bestFit="1" customWidth="1"/>
    <col min="2069" max="2069" width="18.28515625" style="17" bestFit="1" customWidth="1"/>
    <col min="2070" max="2070" width="17.85546875" style="17" bestFit="1" customWidth="1"/>
    <col min="2071" max="2082" width="22" style="17" bestFit="1" customWidth="1"/>
    <col min="2083" max="2083" width="19.85546875" style="17" bestFit="1" customWidth="1"/>
    <col min="2084" max="2084" width="9.140625" style="17" customWidth="1"/>
    <col min="2085" max="2085" width="16.42578125" style="17" customWidth="1"/>
    <col min="2086" max="2086" width="9.140625" style="17" customWidth="1"/>
    <col min="2087" max="2087" width="18.85546875" style="17" customWidth="1"/>
    <col min="2088" max="2088" width="15" style="17" customWidth="1"/>
    <col min="2089" max="2089" width="16" style="17" customWidth="1"/>
    <col min="2090" max="2302" width="9.140625" style="17"/>
    <col min="2303" max="2303" width="15.28515625" style="17" bestFit="1" customWidth="1"/>
    <col min="2304" max="2304" width="15.28515625" style="17" customWidth="1"/>
    <col min="2305" max="2305" width="9.140625" style="17" customWidth="1"/>
    <col min="2306" max="2306" width="23.7109375" style="17" customWidth="1"/>
    <col min="2307" max="2307" width="18.85546875" style="17" customWidth="1"/>
    <col min="2308" max="2308" width="20.42578125" style="17" customWidth="1"/>
    <col min="2309" max="2309" width="21.42578125" style="17" customWidth="1"/>
    <col min="2310" max="2310" width="21.140625" style="17" customWidth="1"/>
    <col min="2311" max="2311" width="19.85546875" style="17" customWidth="1"/>
    <col min="2312" max="2314" width="14.42578125" style="17" bestFit="1" customWidth="1"/>
    <col min="2315" max="2315" width="14.85546875" style="17" bestFit="1" customWidth="1"/>
    <col min="2316" max="2316" width="14.42578125" style="17" bestFit="1" customWidth="1"/>
    <col min="2317" max="2317" width="17.85546875" style="17" bestFit="1" customWidth="1"/>
    <col min="2318" max="2319" width="14.42578125" style="17" bestFit="1" customWidth="1"/>
    <col min="2320" max="2322" width="16.140625" style="17" bestFit="1" customWidth="1"/>
    <col min="2323" max="2323" width="18.28515625" style="17" bestFit="1" customWidth="1"/>
    <col min="2324" max="2324" width="17.85546875" style="17" bestFit="1" customWidth="1"/>
    <col min="2325" max="2325" width="18.28515625" style="17" bestFit="1" customWidth="1"/>
    <col min="2326" max="2326" width="17.85546875" style="17" bestFit="1" customWidth="1"/>
    <col min="2327" max="2338" width="22" style="17" bestFit="1" customWidth="1"/>
    <col min="2339" max="2339" width="19.85546875" style="17" bestFit="1" customWidth="1"/>
    <col min="2340" max="2340" width="9.140625" style="17" customWidth="1"/>
    <col min="2341" max="2341" width="16.42578125" style="17" customWidth="1"/>
    <col min="2342" max="2342" width="9.140625" style="17" customWidth="1"/>
    <col min="2343" max="2343" width="18.85546875" style="17" customWidth="1"/>
    <col min="2344" max="2344" width="15" style="17" customWidth="1"/>
    <col min="2345" max="2345" width="16" style="17" customWidth="1"/>
    <col min="2346" max="2558" width="9.140625" style="17"/>
    <col min="2559" max="2559" width="15.28515625" style="17" bestFit="1" customWidth="1"/>
    <col min="2560" max="2560" width="15.28515625" style="17" customWidth="1"/>
    <col min="2561" max="2561" width="9.140625" style="17" customWidth="1"/>
    <col min="2562" max="2562" width="23.7109375" style="17" customWidth="1"/>
    <col min="2563" max="2563" width="18.85546875" style="17" customWidth="1"/>
    <col min="2564" max="2564" width="20.42578125" style="17" customWidth="1"/>
    <col min="2565" max="2565" width="21.42578125" style="17" customWidth="1"/>
    <col min="2566" max="2566" width="21.140625" style="17" customWidth="1"/>
    <col min="2567" max="2567" width="19.85546875" style="17" customWidth="1"/>
    <col min="2568" max="2570" width="14.42578125" style="17" bestFit="1" customWidth="1"/>
    <col min="2571" max="2571" width="14.85546875" style="17" bestFit="1" customWidth="1"/>
    <col min="2572" max="2572" width="14.42578125" style="17" bestFit="1" customWidth="1"/>
    <col min="2573" max="2573" width="17.85546875" style="17" bestFit="1" customWidth="1"/>
    <col min="2574" max="2575" width="14.42578125" style="17" bestFit="1" customWidth="1"/>
    <col min="2576" max="2578" width="16.140625" style="17" bestFit="1" customWidth="1"/>
    <col min="2579" max="2579" width="18.28515625" style="17" bestFit="1" customWidth="1"/>
    <col min="2580" max="2580" width="17.85546875" style="17" bestFit="1" customWidth="1"/>
    <col min="2581" max="2581" width="18.28515625" style="17" bestFit="1" customWidth="1"/>
    <col min="2582" max="2582" width="17.85546875" style="17" bestFit="1" customWidth="1"/>
    <col min="2583" max="2594" width="22" style="17" bestFit="1" customWidth="1"/>
    <col min="2595" max="2595" width="19.85546875" style="17" bestFit="1" customWidth="1"/>
    <col min="2596" max="2596" width="9.140625" style="17" customWidth="1"/>
    <col min="2597" max="2597" width="16.42578125" style="17" customWidth="1"/>
    <col min="2598" max="2598" width="9.140625" style="17" customWidth="1"/>
    <col min="2599" max="2599" width="18.85546875" style="17" customWidth="1"/>
    <col min="2600" max="2600" width="15" style="17" customWidth="1"/>
    <col min="2601" max="2601" width="16" style="17" customWidth="1"/>
    <col min="2602" max="2814" width="9.140625" style="17"/>
    <col min="2815" max="2815" width="15.28515625" style="17" bestFit="1" customWidth="1"/>
    <col min="2816" max="2816" width="15.28515625" style="17" customWidth="1"/>
    <col min="2817" max="2817" width="9.140625" style="17" customWidth="1"/>
    <col min="2818" max="2818" width="23.7109375" style="17" customWidth="1"/>
    <col min="2819" max="2819" width="18.85546875" style="17" customWidth="1"/>
    <col min="2820" max="2820" width="20.42578125" style="17" customWidth="1"/>
    <col min="2821" max="2821" width="21.42578125" style="17" customWidth="1"/>
    <col min="2822" max="2822" width="21.140625" style="17" customWidth="1"/>
    <col min="2823" max="2823" width="19.85546875" style="17" customWidth="1"/>
    <col min="2824" max="2826" width="14.42578125" style="17" bestFit="1" customWidth="1"/>
    <col min="2827" max="2827" width="14.85546875" style="17" bestFit="1" customWidth="1"/>
    <col min="2828" max="2828" width="14.42578125" style="17" bestFit="1" customWidth="1"/>
    <col min="2829" max="2829" width="17.85546875" style="17" bestFit="1" customWidth="1"/>
    <col min="2830" max="2831" width="14.42578125" style="17" bestFit="1" customWidth="1"/>
    <col min="2832" max="2834" width="16.140625" style="17" bestFit="1" customWidth="1"/>
    <col min="2835" max="2835" width="18.28515625" style="17" bestFit="1" customWidth="1"/>
    <col min="2836" max="2836" width="17.85546875" style="17" bestFit="1" customWidth="1"/>
    <col min="2837" max="2837" width="18.28515625" style="17" bestFit="1" customWidth="1"/>
    <col min="2838" max="2838" width="17.85546875" style="17" bestFit="1" customWidth="1"/>
    <col min="2839" max="2850" width="22" style="17" bestFit="1" customWidth="1"/>
    <col min="2851" max="2851" width="19.85546875" style="17" bestFit="1" customWidth="1"/>
    <col min="2852" max="2852" width="9.140625" style="17" customWidth="1"/>
    <col min="2853" max="2853" width="16.42578125" style="17" customWidth="1"/>
    <col min="2854" max="2854" width="9.140625" style="17" customWidth="1"/>
    <col min="2855" max="2855" width="18.85546875" style="17" customWidth="1"/>
    <col min="2856" max="2856" width="15" style="17" customWidth="1"/>
    <col min="2857" max="2857" width="16" style="17" customWidth="1"/>
    <col min="2858" max="3070" width="9.140625" style="17"/>
    <col min="3071" max="3071" width="15.28515625" style="17" bestFit="1" customWidth="1"/>
    <col min="3072" max="3072" width="15.28515625" style="17" customWidth="1"/>
    <col min="3073" max="3073" width="9.140625" style="17" customWidth="1"/>
    <col min="3074" max="3074" width="23.7109375" style="17" customWidth="1"/>
    <col min="3075" max="3075" width="18.85546875" style="17" customWidth="1"/>
    <col min="3076" max="3076" width="20.42578125" style="17" customWidth="1"/>
    <col min="3077" max="3077" width="21.42578125" style="17" customWidth="1"/>
    <col min="3078" max="3078" width="21.140625" style="17" customWidth="1"/>
    <col min="3079" max="3079" width="19.85546875" style="17" customWidth="1"/>
    <col min="3080" max="3082" width="14.42578125" style="17" bestFit="1" customWidth="1"/>
    <col min="3083" max="3083" width="14.85546875" style="17" bestFit="1" customWidth="1"/>
    <col min="3084" max="3084" width="14.42578125" style="17" bestFit="1" customWidth="1"/>
    <col min="3085" max="3085" width="17.85546875" style="17" bestFit="1" customWidth="1"/>
    <col min="3086" max="3087" width="14.42578125" style="17" bestFit="1" customWidth="1"/>
    <col min="3088" max="3090" width="16.140625" style="17" bestFit="1" customWidth="1"/>
    <col min="3091" max="3091" width="18.28515625" style="17" bestFit="1" customWidth="1"/>
    <col min="3092" max="3092" width="17.85546875" style="17" bestFit="1" customWidth="1"/>
    <col min="3093" max="3093" width="18.28515625" style="17" bestFit="1" customWidth="1"/>
    <col min="3094" max="3094" width="17.85546875" style="17" bestFit="1" customWidth="1"/>
    <col min="3095" max="3106" width="22" style="17" bestFit="1" customWidth="1"/>
    <col min="3107" max="3107" width="19.85546875" style="17" bestFit="1" customWidth="1"/>
    <col min="3108" max="3108" width="9.140625" style="17" customWidth="1"/>
    <col min="3109" max="3109" width="16.42578125" style="17" customWidth="1"/>
    <col min="3110" max="3110" width="9.140625" style="17" customWidth="1"/>
    <col min="3111" max="3111" width="18.85546875" style="17" customWidth="1"/>
    <col min="3112" max="3112" width="15" style="17" customWidth="1"/>
    <col min="3113" max="3113" width="16" style="17" customWidth="1"/>
    <col min="3114" max="3326" width="9.140625" style="17"/>
    <col min="3327" max="3327" width="15.28515625" style="17" bestFit="1" customWidth="1"/>
    <col min="3328" max="3328" width="15.28515625" style="17" customWidth="1"/>
    <col min="3329" max="3329" width="9.140625" style="17" customWidth="1"/>
    <col min="3330" max="3330" width="23.7109375" style="17" customWidth="1"/>
    <col min="3331" max="3331" width="18.85546875" style="17" customWidth="1"/>
    <col min="3332" max="3332" width="20.42578125" style="17" customWidth="1"/>
    <col min="3333" max="3333" width="21.42578125" style="17" customWidth="1"/>
    <col min="3334" max="3334" width="21.140625" style="17" customWidth="1"/>
    <col min="3335" max="3335" width="19.85546875" style="17" customWidth="1"/>
    <col min="3336" max="3338" width="14.42578125" style="17" bestFit="1" customWidth="1"/>
    <col min="3339" max="3339" width="14.85546875" style="17" bestFit="1" customWidth="1"/>
    <col min="3340" max="3340" width="14.42578125" style="17" bestFit="1" customWidth="1"/>
    <col min="3341" max="3341" width="17.85546875" style="17" bestFit="1" customWidth="1"/>
    <col min="3342" max="3343" width="14.42578125" style="17" bestFit="1" customWidth="1"/>
    <col min="3344" max="3346" width="16.140625" style="17" bestFit="1" customWidth="1"/>
    <col min="3347" max="3347" width="18.28515625" style="17" bestFit="1" customWidth="1"/>
    <col min="3348" max="3348" width="17.85546875" style="17" bestFit="1" customWidth="1"/>
    <col min="3349" max="3349" width="18.28515625" style="17" bestFit="1" customWidth="1"/>
    <col min="3350" max="3350" width="17.85546875" style="17" bestFit="1" customWidth="1"/>
    <col min="3351" max="3362" width="22" style="17" bestFit="1" customWidth="1"/>
    <col min="3363" max="3363" width="19.85546875" style="17" bestFit="1" customWidth="1"/>
    <col min="3364" max="3364" width="9.140625" style="17" customWidth="1"/>
    <col min="3365" max="3365" width="16.42578125" style="17" customWidth="1"/>
    <col min="3366" max="3366" width="9.140625" style="17" customWidth="1"/>
    <col min="3367" max="3367" width="18.85546875" style="17" customWidth="1"/>
    <col min="3368" max="3368" width="15" style="17" customWidth="1"/>
    <col min="3369" max="3369" width="16" style="17" customWidth="1"/>
    <col min="3370" max="3582" width="9.140625" style="17"/>
    <col min="3583" max="3583" width="15.28515625" style="17" bestFit="1" customWidth="1"/>
    <col min="3584" max="3584" width="15.28515625" style="17" customWidth="1"/>
    <col min="3585" max="3585" width="9.140625" style="17" customWidth="1"/>
    <col min="3586" max="3586" width="23.7109375" style="17" customWidth="1"/>
    <col min="3587" max="3587" width="18.85546875" style="17" customWidth="1"/>
    <col min="3588" max="3588" width="20.42578125" style="17" customWidth="1"/>
    <col min="3589" max="3589" width="21.42578125" style="17" customWidth="1"/>
    <col min="3590" max="3590" width="21.140625" style="17" customWidth="1"/>
    <col min="3591" max="3591" width="19.85546875" style="17" customWidth="1"/>
    <col min="3592" max="3594" width="14.42578125" style="17" bestFit="1" customWidth="1"/>
    <col min="3595" max="3595" width="14.85546875" style="17" bestFit="1" customWidth="1"/>
    <col min="3596" max="3596" width="14.42578125" style="17" bestFit="1" customWidth="1"/>
    <col min="3597" max="3597" width="17.85546875" style="17" bestFit="1" customWidth="1"/>
    <col min="3598" max="3599" width="14.42578125" style="17" bestFit="1" customWidth="1"/>
    <col min="3600" max="3602" width="16.140625" style="17" bestFit="1" customWidth="1"/>
    <col min="3603" max="3603" width="18.28515625" style="17" bestFit="1" customWidth="1"/>
    <col min="3604" max="3604" width="17.85546875" style="17" bestFit="1" customWidth="1"/>
    <col min="3605" max="3605" width="18.28515625" style="17" bestFit="1" customWidth="1"/>
    <col min="3606" max="3606" width="17.85546875" style="17" bestFit="1" customWidth="1"/>
    <col min="3607" max="3618" width="22" style="17" bestFit="1" customWidth="1"/>
    <col min="3619" max="3619" width="19.85546875" style="17" bestFit="1" customWidth="1"/>
    <col min="3620" max="3620" width="9.140625" style="17" customWidth="1"/>
    <col min="3621" max="3621" width="16.42578125" style="17" customWidth="1"/>
    <col min="3622" max="3622" width="9.140625" style="17" customWidth="1"/>
    <col min="3623" max="3623" width="18.85546875" style="17" customWidth="1"/>
    <col min="3624" max="3624" width="15" style="17" customWidth="1"/>
    <col min="3625" max="3625" width="16" style="17" customWidth="1"/>
    <col min="3626" max="3838" width="9.140625" style="17"/>
    <col min="3839" max="3839" width="15.28515625" style="17" bestFit="1" customWidth="1"/>
    <col min="3840" max="3840" width="15.28515625" style="17" customWidth="1"/>
    <col min="3841" max="3841" width="9.140625" style="17" customWidth="1"/>
    <col min="3842" max="3842" width="23.7109375" style="17" customWidth="1"/>
    <col min="3843" max="3843" width="18.85546875" style="17" customWidth="1"/>
    <col min="3844" max="3844" width="20.42578125" style="17" customWidth="1"/>
    <col min="3845" max="3845" width="21.42578125" style="17" customWidth="1"/>
    <col min="3846" max="3846" width="21.140625" style="17" customWidth="1"/>
    <col min="3847" max="3847" width="19.85546875" style="17" customWidth="1"/>
    <col min="3848" max="3850" width="14.42578125" style="17" bestFit="1" customWidth="1"/>
    <col min="3851" max="3851" width="14.85546875" style="17" bestFit="1" customWidth="1"/>
    <col min="3852" max="3852" width="14.42578125" style="17" bestFit="1" customWidth="1"/>
    <col min="3853" max="3853" width="17.85546875" style="17" bestFit="1" customWidth="1"/>
    <col min="3854" max="3855" width="14.42578125" style="17" bestFit="1" customWidth="1"/>
    <col min="3856" max="3858" width="16.140625" style="17" bestFit="1" customWidth="1"/>
    <col min="3859" max="3859" width="18.28515625" style="17" bestFit="1" customWidth="1"/>
    <col min="3860" max="3860" width="17.85546875" style="17" bestFit="1" customWidth="1"/>
    <col min="3861" max="3861" width="18.28515625" style="17" bestFit="1" customWidth="1"/>
    <col min="3862" max="3862" width="17.85546875" style="17" bestFit="1" customWidth="1"/>
    <col min="3863" max="3874" width="22" style="17" bestFit="1" customWidth="1"/>
    <col min="3875" max="3875" width="19.85546875" style="17" bestFit="1" customWidth="1"/>
    <col min="3876" max="3876" width="9.140625" style="17" customWidth="1"/>
    <col min="3877" max="3877" width="16.42578125" style="17" customWidth="1"/>
    <col min="3878" max="3878" width="9.140625" style="17" customWidth="1"/>
    <col min="3879" max="3879" width="18.85546875" style="17" customWidth="1"/>
    <col min="3880" max="3880" width="15" style="17" customWidth="1"/>
    <col min="3881" max="3881" width="16" style="17" customWidth="1"/>
    <col min="3882" max="4094" width="9.140625" style="17"/>
    <col min="4095" max="4095" width="15.28515625" style="17" bestFit="1" customWidth="1"/>
    <col min="4096" max="4096" width="15.28515625" style="17" customWidth="1"/>
    <col min="4097" max="4097" width="9.140625" style="17" customWidth="1"/>
    <col min="4098" max="4098" width="23.7109375" style="17" customWidth="1"/>
    <col min="4099" max="4099" width="18.85546875" style="17" customWidth="1"/>
    <col min="4100" max="4100" width="20.42578125" style="17" customWidth="1"/>
    <col min="4101" max="4101" width="21.42578125" style="17" customWidth="1"/>
    <col min="4102" max="4102" width="21.140625" style="17" customWidth="1"/>
    <col min="4103" max="4103" width="19.85546875" style="17" customWidth="1"/>
    <col min="4104" max="4106" width="14.42578125" style="17" bestFit="1" customWidth="1"/>
    <col min="4107" max="4107" width="14.85546875" style="17" bestFit="1" customWidth="1"/>
    <col min="4108" max="4108" width="14.42578125" style="17" bestFit="1" customWidth="1"/>
    <col min="4109" max="4109" width="17.85546875" style="17" bestFit="1" customWidth="1"/>
    <col min="4110" max="4111" width="14.42578125" style="17" bestFit="1" customWidth="1"/>
    <col min="4112" max="4114" width="16.140625" style="17" bestFit="1" customWidth="1"/>
    <col min="4115" max="4115" width="18.28515625" style="17" bestFit="1" customWidth="1"/>
    <col min="4116" max="4116" width="17.85546875" style="17" bestFit="1" customWidth="1"/>
    <col min="4117" max="4117" width="18.28515625" style="17" bestFit="1" customWidth="1"/>
    <col min="4118" max="4118" width="17.85546875" style="17" bestFit="1" customWidth="1"/>
    <col min="4119" max="4130" width="22" style="17" bestFit="1" customWidth="1"/>
    <col min="4131" max="4131" width="19.85546875" style="17" bestFit="1" customWidth="1"/>
    <col min="4132" max="4132" width="9.140625" style="17" customWidth="1"/>
    <col min="4133" max="4133" width="16.42578125" style="17" customWidth="1"/>
    <col min="4134" max="4134" width="9.140625" style="17" customWidth="1"/>
    <col min="4135" max="4135" width="18.85546875" style="17" customWidth="1"/>
    <col min="4136" max="4136" width="15" style="17" customWidth="1"/>
    <col min="4137" max="4137" width="16" style="17" customWidth="1"/>
    <col min="4138" max="4350" width="9.140625" style="17"/>
    <col min="4351" max="4351" width="15.28515625" style="17" bestFit="1" customWidth="1"/>
    <col min="4352" max="4352" width="15.28515625" style="17" customWidth="1"/>
    <col min="4353" max="4353" width="9.140625" style="17" customWidth="1"/>
    <col min="4354" max="4354" width="23.7109375" style="17" customWidth="1"/>
    <col min="4355" max="4355" width="18.85546875" style="17" customWidth="1"/>
    <col min="4356" max="4356" width="20.42578125" style="17" customWidth="1"/>
    <col min="4357" max="4357" width="21.42578125" style="17" customWidth="1"/>
    <col min="4358" max="4358" width="21.140625" style="17" customWidth="1"/>
    <col min="4359" max="4359" width="19.85546875" style="17" customWidth="1"/>
    <col min="4360" max="4362" width="14.42578125" style="17" bestFit="1" customWidth="1"/>
    <col min="4363" max="4363" width="14.85546875" style="17" bestFit="1" customWidth="1"/>
    <col min="4364" max="4364" width="14.42578125" style="17" bestFit="1" customWidth="1"/>
    <col min="4365" max="4365" width="17.85546875" style="17" bestFit="1" customWidth="1"/>
    <col min="4366" max="4367" width="14.42578125" style="17" bestFit="1" customWidth="1"/>
    <col min="4368" max="4370" width="16.140625" style="17" bestFit="1" customWidth="1"/>
    <col min="4371" max="4371" width="18.28515625" style="17" bestFit="1" customWidth="1"/>
    <col min="4372" max="4372" width="17.85546875" style="17" bestFit="1" customWidth="1"/>
    <col min="4373" max="4373" width="18.28515625" style="17" bestFit="1" customWidth="1"/>
    <col min="4374" max="4374" width="17.85546875" style="17" bestFit="1" customWidth="1"/>
    <col min="4375" max="4386" width="22" style="17" bestFit="1" customWidth="1"/>
    <col min="4387" max="4387" width="19.85546875" style="17" bestFit="1" customWidth="1"/>
    <col min="4388" max="4388" width="9.140625" style="17" customWidth="1"/>
    <col min="4389" max="4389" width="16.42578125" style="17" customWidth="1"/>
    <col min="4390" max="4390" width="9.140625" style="17" customWidth="1"/>
    <col min="4391" max="4391" width="18.85546875" style="17" customWidth="1"/>
    <col min="4392" max="4392" width="15" style="17" customWidth="1"/>
    <col min="4393" max="4393" width="16" style="17" customWidth="1"/>
    <col min="4394" max="4606" width="9.140625" style="17"/>
    <col min="4607" max="4607" width="15.28515625" style="17" bestFit="1" customWidth="1"/>
    <col min="4608" max="4608" width="15.28515625" style="17" customWidth="1"/>
    <col min="4609" max="4609" width="9.140625" style="17" customWidth="1"/>
    <col min="4610" max="4610" width="23.7109375" style="17" customWidth="1"/>
    <col min="4611" max="4611" width="18.85546875" style="17" customWidth="1"/>
    <col min="4612" max="4612" width="20.42578125" style="17" customWidth="1"/>
    <col min="4613" max="4613" width="21.42578125" style="17" customWidth="1"/>
    <col min="4614" max="4614" width="21.140625" style="17" customWidth="1"/>
    <col min="4615" max="4615" width="19.85546875" style="17" customWidth="1"/>
    <col min="4616" max="4618" width="14.42578125" style="17" bestFit="1" customWidth="1"/>
    <col min="4619" max="4619" width="14.85546875" style="17" bestFit="1" customWidth="1"/>
    <col min="4620" max="4620" width="14.42578125" style="17" bestFit="1" customWidth="1"/>
    <col min="4621" max="4621" width="17.85546875" style="17" bestFit="1" customWidth="1"/>
    <col min="4622" max="4623" width="14.42578125" style="17" bestFit="1" customWidth="1"/>
    <col min="4624" max="4626" width="16.140625" style="17" bestFit="1" customWidth="1"/>
    <col min="4627" max="4627" width="18.28515625" style="17" bestFit="1" customWidth="1"/>
    <col min="4628" max="4628" width="17.85546875" style="17" bestFit="1" customWidth="1"/>
    <col min="4629" max="4629" width="18.28515625" style="17" bestFit="1" customWidth="1"/>
    <col min="4630" max="4630" width="17.85546875" style="17" bestFit="1" customWidth="1"/>
    <col min="4631" max="4642" width="22" style="17" bestFit="1" customWidth="1"/>
    <col min="4643" max="4643" width="19.85546875" style="17" bestFit="1" customWidth="1"/>
    <col min="4644" max="4644" width="9.140625" style="17" customWidth="1"/>
    <col min="4645" max="4645" width="16.42578125" style="17" customWidth="1"/>
    <col min="4646" max="4646" width="9.140625" style="17" customWidth="1"/>
    <col min="4647" max="4647" width="18.85546875" style="17" customWidth="1"/>
    <col min="4648" max="4648" width="15" style="17" customWidth="1"/>
    <col min="4649" max="4649" width="16" style="17" customWidth="1"/>
    <col min="4650" max="4862" width="9.140625" style="17"/>
    <col min="4863" max="4863" width="15.28515625" style="17" bestFit="1" customWidth="1"/>
    <col min="4864" max="4864" width="15.28515625" style="17" customWidth="1"/>
    <col min="4865" max="4865" width="9.140625" style="17" customWidth="1"/>
    <col min="4866" max="4866" width="23.7109375" style="17" customWidth="1"/>
    <col min="4867" max="4867" width="18.85546875" style="17" customWidth="1"/>
    <col min="4868" max="4868" width="20.42578125" style="17" customWidth="1"/>
    <col min="4869" max="4869" width="21.42578125" style="17" customWidth="1"/>
    <col min="4870" max="4870" width="21.140625" style="17" customWidth="1"/>
    <col min="4871" max="4871" width="19.85546875" style="17" customWidth="1"/>
    <col min="4872" max="4874" width="14.42578125" style="17" bestFit="1" customWidth="1"/>
    <col min="4875" max="4875" width="14.85546875" style="17" bestFit="1" customWidth="1"/>
    <col min="4876" max="4876" width="14.42578125" style="17" bestFit="1" customWidth="1"/>
    <col min="4877" max="4877" width="17.85546875" style="17" bestFit="1" customWidth="1"/>
    <col min="4878" max="4879" width="14.42578125" style="17" bestFit="1" customWidth="1"/>
    <col min="4880" max="4882" width="16.140625" style="17" bestFit="1" customWidth="1"/>
    <col min="4883" max="4883" width="18.28515625" style="17" bestFit="1" customWidth="1"/>
    <col min="4884" max="4884" width="17.85546875" style="17" bestFit="1" customWidth="1"/>
    <col min="4885" max="4885" width="18.28515625" style="17" bestFit="1" customWidth="1"/>
    <col min="4886" max="4886" width="17.85546875" style="17" bestFit="1" customWidth="1"/>
    <col min="4887" max="4898" width="22" style="17" bestFit="1" customWidth="1"/>
    <col min="4899" max="4899" width="19.85546875" style="17" bestFit="1" customWidth="1"/>
    <col min="4900" max="4900" width="9.140625" style="17" customWidth="1"/>
    <col min="4901" max="4901" width="16.42578125" style="17" customWidth="1"/>
    <col min="4902" max="4902" width="9.140625" style="17" customWidth="1"/>
    <col min="4903" max="4903" width="18.85546875" style="17" customWidth="1"/>
    <col min="4904" max="4904" width="15" style="17" customWidth="1"/>
    <col min="4905" max="4905" width="16" style="17" customWidth="1"/>
    <col min="4906" max="5118" width="9.140625" style="17"/>
    <col min="5119" max="5119" width="15.28515625" style="17" bestFit="1" customWidth="1"/>
    <col min="5120" max="5120" width="15.28515625" style="17" customWidth="1"/>
    <col min="5121" max="5121" width="9.140625" style="17" customWidth="1"/>
    <col min="5122" max="5122" width="23.7109375" style="17" customWidth="1"/>
    <col min="5123" max="5123" width="18.85546875" style="17" customWidth="1"/>
    <col min="5124" max="5124" width="20.42578125" style="17" customWidth="1"/>
    <col min="5125" max="5125" width="21.42578125" style="17" customWidth="1"/>
    <col min="5126" max="5126" width="21.140625" style="17" customWidth="1"/>
    <col min="5127" max="5127" width="19.85546875" style="17" customWidth="1"/>
    <col min="5128" max="5130" width="14.42578125" style="17" bestFit="1" customWidth="1"/>
    <col min="5131" max="5131" width="14.85546875" style="17" bestFit="1" customWidth="1"/>
    <col min="5132" max="5132" width="14.42578125" style="17" bestFit="1" customWidth="1"/>
    <col min="5133" max="5133" width="17.85546875" style="17" bestFit="1" customWidth="1"/>
    <col min="5134" max="5135" width="14.42578125" style="17" bestFit="1" customWidth="1"/>
    <col min="5136" max="5138" width="16.140625" style="17" bestFit="1" customWidth="1"/>
    <col min="5139" max="5139" width="18.28515625" style="17" bestFit="1" customWidth="1"/>
    <col min="5140" max="5140" width="17.85546875" style="17" bestFit="1" customWidth="1"/>
    <col min="5141" max="5141" width="18.28515625" style="17" bestFit="1" customWidth="1"/>
    <col min="5142" max="5142" width="17.85546875" style="17" bestFit="1" customWidth="1"/>
    <col min="5143" max="5154" width="22" style="17" bestFit="1" customWidth="1"/>
    <col min="5155" max="5155" width="19.85546875" style="17" bestFit="1" customWidth="1"/>
    <col min="5156" max="5156" width="9.140625" style="17" customWidth="1"/>
    <col min="5157" max="5157" width="16.42578125" style="17" customWidth="1"/>
    <col min="5158" max="5158" width="9.140625" style="17" customWidth="1"/>
    <col min="5159" max="5159" width="18.85546875" style="17" customWidth="1"/>
    <col min="5160" max="5160" width="15" style="17" customWidth="1"/>
    <col min="5161" max="5161" width="16" style="17" customWidth="1"/>
    <col min="5162" max="5374" width="9.140625" style="17"/>
    <col min="5375" max="5375" width="15.28515625" style="17" bestFit="1" customWidth="1"/>
    <col min="5376" max="5376" width="15.28515625" style="17" customWidth="1"/>
    <col min="5377" max="5377" width="9.140625" style="17" customWidth="1"/>
    <col min="5378" max="5378" width="23.7109375" style="17" customWidth="1"/>
    <col min="5379" max="5379" width="18.85546875" style="17" customWidth="1"/>
    <col min="5380" max="5380" width="20.42578125" style="17" customWidth="1"/>
    <col min="5381" max="5381" width="21.42578125" style="17" customWidth="1"/>
    <col min="5382" max="5382" width="21.140625" style="17" customWidth="1"/>
    <col min="5383" max="5383" width="19.85546875" style="17" customWidth="1"/>
    <col min="5384" max="5386" width="14.42578125" style="17" bestFit="1" customWidth="1"/>
    <col min="5387" max="5387" width="14.85546875" style="17" bestFit="1" customWidth="1"/>
    <col min="5388" max="5388" width="14.42578125" style="17" bestFit="1" customWidth="1"/>
    <col min="5389" max="5389" width="17.85546875" style="17" bestFit="1" customWidth="1"/>
    <col min="5390" max="5391" width="14.42578125" style="17" bestFit="1" customWidth="1"/>
    <col min="5392" max="5394" width="16.140625" style="17" bestFit="1" customWidth="1"/>
    <col min="5395" max="5395" width="18.28515625" style="17" bestFit="1" customWidth="1"/>
    <col min="5396" max="5396" width="17.85546875" style="17" bestFit="1" customWidth="1"/>
    <col min="5397" max="5397" width="18.28515625" style="17" bestFit="1" customWidth="1"/>
    <col min="5398" max="5398" width="17.85546875" style="17" bestFit="1" customWidth="1"/>
    <col min="5399" max="5410" width="22" style="17" bestFit="1" customWidth="1"/>
    <col min="5411" max="5411" width="19.85546875" style="17" bestFit="1" customWidth="1"/>
    <col min="5412" max="5412" width="9.140625" style="17" customWidth="1"/>
    <col min="5413" max="5413" width="16.42578125" style="17" customWidth="1"/>
    <col min="5414" max="5414" width="9.140625" style="17" customWidth="1"/>
    <col min="5415" max="5415" width="18.85546875" style="17" customWidth="1"/>
    <col min="5416" max="5416" width="15" style="17" customWidth="1"/>
    <col min="5417" max="5417" width="16" style="17" customWidth="1"/>
    <col min="5418" max="5630" width="9.140625" style="17"/>
    <col min="5631" max="5631" width="15.28515625" style="17" bestFit="1" customWidth="1"/>
    <col min="5632" max="5632" width="15.28515625" style="17" customWidth="1"/>
    <col min="5633" max="5633" width="9.140625" style="17" customWidth="1"/>
    <col min="5634" max="5634" width="23.7109375" style="17" customWidth="1"/>
    <col min="5635" max="5635" width="18.85546875" style="17" customWidth="1"/>
    <col min="5636" max="5636" width="20.42578125" style="17" customWidth="1"/>
    <col min="5637" max="5637" width="21.42578125" style="17" customWidth="1"/>
    <col min="5638" max="5638" width="21.140625" style="17" customWidth="1"/>
    <col min="5639" max="5639" width="19.85546875" style="17" customWidth="1"/>
    <col min="5640" max="5642" width="14.42578125" style="17" bestFit="1" customWidth="1"/>
    <col min="5643" max="5643" width="14.85546875" style="17" bestFit="1" customWidth="1"/>
    <col min="5644" max="5644" width="14.42578125" style="17" bestFit="1" customWidth="1"/>
    <col min="5645" max="5645" width="17.85546875" style="17" bestFit="1" customWidth="1"/>
    <col min="5646" max="5647" width="14.42578125" style="17" bestFit="1" customWidth="1"/>
    <col min="5648" max="5650" width="16.140625" style="17" bestFit="1" customWidth="1"/>
    <col min="5651" max="5651" width="18.28515625" style="17" bestFit="1" customWidth="1"/>
    <col min="5652" max="5652" width="17.85546875" style="17" bestFit="1" customWidth="1"/>
    <col min="5653" max="5653" width="18.28515625" style="17" bestFit="1" customWidth="1"/>
    <col min="5654" max="5654" width="17.85546875" style="17" bestFit="1" customWidth="1"/>
    <col min="5655" max="5666" width="22" style="17" bestFit="1" customWidth="1"/>
    <col min="5667" max="5667" width="19.85546875" style="17" bestFit="1" customWidth="1"/>
    <col min="5668" max="5668" width="9.140625" style="17" customWidth="1"/>
    <col min="5669" max="5669" width="16.42578125" style="17" customWidth="1"/>
    <col min="5670" max="5670" width="9.140625" style="17" customWidth="1"/>
    <col min="5671" max="5671" width="18.85546875" style="17" customWidth="1"/>
    <col min="5672" max="5672" width="15" style="17" customWidth="1"/>
    <col min="5673" max="5673" width="16" style="17" customWidth="1"/>
    <col min="5674" max="5886" width="9.140625" style="17"/>
    <col min="5887" max="5887" width="15.28515625" style="17" bestFit="1" customWidth="1"/>
    <col min="5888" max="5888" width="15.28515625" style="17" customWidth="1"/>
    <col min="5889" max="5889" width="9.140625" style="17" customWidth="1"/>
    <col min="5890" max="5890" width="23.7109375" style="17" customWidth="1"/>
    <col min="5891" max="5891" width="18.85546875" style="17" customWidth="1"/>
    <col min="5892" max="5892" width="20.42578125" style="17" customWidth="1"/>
    <col min="5893" max="5893" width="21.42578125" style="17" customWidth="1"/>
    <col min="5894" max="5894" width="21.140625" style="17" customWidth="1"/>
    <col min="5895" max="5895" width="19.85546875" style="17" customWidth="1"/>
    <col min="5896" max="5898" width="14.42578125" style="17" bestFit="1" customWidth="1"/>
    <col min="5899" max="5899" width="14.85546875" style="17" bestFit="1" customWidth="1"/>
    <col min="5900" max="5900" width="14.42578125" style="17" bestFit="1" customWidth="1"/>
    <col min="5901" max="5901" width="17.85546875" style="17" bestFit="1" customWidth="1"/>
    <col min="5902" max="5903" width="14.42578125" style="17" bestFit="1" customWidth="1"/>
    <col min="5904" max="5906" width="16.140625" style="17" bestFit="1" customWidth="1"/>
    <col min="5907" max="5907" width="18.28515625" style="17" bestFit="1" customWidth="1"/>
    <col min="5908" max="5908" width="17.85546875" style="17" bestFit="1" customWidth="1"/>
    <col min="5909" max="5909" width="18.28515625" style="17" bestFit="1" customWidth="1"/>
    <col min="5910" max="5910" width="17.85546875" style="17" bestFit="1" customWidth="1"/>
    <col min="5911" max="5922" width="22" style="17" bestFit="1" customWidth="1"/>
    <col min="5923" max="5923" width="19.85546875" style="17" bestFit="1" customWidth="1"/>
    <col min="5924" max="5924" width="9.140625" style="17" customWidth="1"/>
    <col min="5925" max="5925" width="16.42578125" style="17" customWidth="1"/>
    <col min="5926" max="5926" width="9.140625" style="17" customWidth="1"/>
    <col min="5927" max="5927" width="18.85546875" style="17" customWidth="1"/>
    <col min="5928" max="5928" width="15" style="17" customWidth="1"/>
    <col min="5929" max="5929" width="16" style="17" customWidth="1"/>
    <col min="5930" max="6142" width="9.140625" style="17"/>
    <col min="6143" max="6143" width="15.28515625" style="17" bestFit="1" customWidth="1"/>
    <col min="6144" max="6144" width="15.28515625" style="17" customWidth="1"/>
    <col min="6145" max="6145" width="9.140625" style="17" customWidth="1"/>
    <col min="6146" max="6146" width="23.7109375" style="17" customWidth="1"/>
    <col min="6147" max="6147" width="18.85546875" style="17" customWidth="1"/>
    <col min="6148" max="6148" width="20.42578125" style="17" customWidth="1"/>
    <col min="6149" max="6149" width="21.42578125" style="17" customWidth="1"/>
    <col min="6150" max="6150" width="21.140625" style="17" customWidth="1"/>
    <col min="6151" max="6151" width="19.85546875" style="17" customWidth="1"/>
    <col min="6152" max="6154" width="14.42578125" style="17" bestFit="1" customWidth="1"/>
    <col min="6155" max="6155" width="14.85546875" style="17" bestFit="1" customWidth="1"/>
    <col min="6156" max="6156" width="14.42578125" style="17" bestFit="1" customWidth="1"/>
    <col min="6157" max="6157" width="17.85546875" style="17" bestFit="1" customWidth="1"/>
    <col min="6158" max="6159" width="14.42578125" style="17" bestFit="1" customWidth="1"/>
    <col min="6160" max="6162" width="16.140625" style="17" bestFit="1" customWidth="1"/>
    <col min="6163" max="6163" width="18.28515625" style="17" bestFit="1" customWidth="1"/>
    <col min="6164" max="6164" width="17.85546875" style="17" bestFit="1" customWidth="1"/>
    <col min="6165" max="6165" width="18.28515625" style="17" bestFit="1" customWidth="1"/>
    <col min="6166" max="6166" width="17.85546875" style="17" bestFit="1" customWidth="1"/>
    <col min="6167" max="6178" width="22" style="17" bestFit="1" customWidth="1"/>
    <col min="6179" max="6179" width="19.85546875" style="17" bestFit="1" customWidth="1"/>
    <col min="6180" max="6180" width="9.140625" style="17" customWidth="1"/>
    <col min="6181" max="6181" width="16.42578125" style="17" customWidth="1"/>
    <col min="6182" max="6182" width="9.140625" style="17" customWidth="1"/>
    <col min="6183" max="6183" width="18.85546875" style="17" customWidth="1"/>
    <col min="6184" max="6184" width="15" style="17" customWidth="1"/>
    <col min="6185" max="6185" width="16" style="17" customWidth="1"/>
    <col min="6186" max="6398" width="9.140625" style="17"/>
    <col min="6399" max="6399" width="15.28515625" style="17" bestFit="1" customWidth="1"/>
    <col min="6400" max="6400" width="15.28515625" style="17" customWidth="1"/>
    <col min="6401" max="6401" width="9.140625" style="17" customWidth="1"/>
    <col min="6402" max="6402" width="23.7109375" style="17" customWidth="1"/>
    <col min="6403" max="6403" width="18.85546875" style="17" customWidth="1"/>
    <col min="6404" max="6404" width="20.42578125" style="17" customWidth="1"/>
    <col min="6405" max="6405" width="21.42578125" style="17" customWidth="1"/>
    <col min="6406" max="6406" width="21.140625" style="17" customWidth="1"/>
    <col min="6407" max="6407" width="19.85546875" style="17" customWidth="1"/>
    <col min="6408" max="6410" width="14.42578125" style="17" bestFit="1" customWidth="1"/>
    <col min="6411" max="6411" width="14.85546875" style="17" bestFit="1" customWidth="1"/>
    <col min="6412" max="6412" width="14.42578125" style="17" bestFit="1" customWidth="1"/>
    <col min="6413" max="6413" width="17.85546875" style="17" bestFit="1" customWidth="1"/>
    <col min="6414" max="6415" width="14.42578125" style="17" bestFit="1" customWidth="1"/>
    <col min="6416" max="6418" width="16.140625" style="17" bestFit="1" customWidth="1"/>
    <col min="6419" max="6419" width="18.28515625" style="17" bestFit="1" customWidth="1"/>
    <col min="6420" max="6420" width="17.85546875" style="17" bestFit="1" customWidth="1"/>
    <col min="6421" max="6421" width="18.28515625" style="17" bestFit="1" customWidth="1"/>
    <col min="6422" max="6422" width="17.85546875" style="17" bestFit="1" customWidth="1"/>
    <col min="6423" max="6434" width="22" style="17" bestFit="1" customWidth="1"/>
    <col min="6435" max="6435" width="19.85546875" style="17" bestFit="1" customWidth="1"/>
    <col min="6436" max="6436" width="9.140625" style="17" customWidth="1"/>
    <col min="6437" max="6437" width="16.42578125" style="17" customWidth="1"/>
    <col min="6438" max="6438" width="9.140625" style="17" customWidth="1"/>
    <col min="6439" max="6439" width="18.85546875" style="17" customWidth="1"/>
    <col min="6440" max="6440" width="15" style="17" customWidth="1"/>
    <col min="6441" max="6441" width="16" style="17" customWidth="1"/>
    <col min="6442" max="6654" width="9.140625" style="17"/>
    <col min="6655" max="6655" width="15.28515625" style="17" bestFit="1" customWidth="1"/>
    <col min="6656" max="6656" width="15.28515625" style="17" customWidth="1"/>
    <col min="6657" max="6657" width="9.140625" style="17" customWidth="1"/>
    <col min="6658" max="6658" width="23.7109375" style="17" customWidth="1"/>
    <col min="6659" max="6659" width="18.85546875" style="17" customWidth="1"/>
    <col min="6660" max="6660" width="20.42578125" style="17" customWidth="1"/>
    <col min="6661" max="6661" width="21.42578125" style="17" customWidth="1"/>
    <col min="6662" max="6662" width="21.140625" style="17" customWidth="1"/>
    <col min="6663" max="6663" width="19.85546875" style="17" customWidth="1"/>
    <col min="6664" max="6666" width="14.42578125" style="17" bestFit="1" customWidth="1"/>
    <col min="6667" max="6667" width="14.85546875" style="17" bestFit="1" customWidth="1"/>
    <col min="6668" max="6668" width="14.42578125" style="17" bestFit="1" customWidth="1"/>
    <col min="6669" max="6669" width="17.85546875" style="17" bestFit="1" customWidth="1"/>
    <col min="6670" max="6671" width="14.42578125" style="17" bestFit="1" customWidth="1"/>
    <col min="6672" max="6674" width="16.140625" style="17" bestFit="1" customWidth="1"/>
    <col min="6675" max="6675" width="18.28515625" style="17" bestFit="1" customWidth="1"/>
    <col min="6676" max="6676" width="17.85546875" style="17" bestFit="1" customWidth="1"/>
    <col min="6677" max="6677" width="18.28515625" style="17" bestFit="1" customWidth="1"/>
    <col min="6678" max="6678" width="17.85546875" style="17" bestFit="1" customWidth="1"/>
    <col min="6679" max="6690" width="22" style="17" bestFit="1" customWidth="1"/>
    <col min="6691" max="6691" width="19.85546875" style="17" bestFit="1" customWidth="1"/>
    <col min="6692" max="6692" width="9.140625" style="17" customWidth="1"/>
    <col min="6693" max="6693" width="16.42578125" style="17" customWidth="1"/>
    <col min="6694" max="6694" width="9.140625" style="17" customWidth="1"/>
    <col min="6695" max="6695" width="18.85546875" style="17" customWidth="1"/>
    <col min="6696" max="6696" width="15" style="17" customWidth="1"/>
    <col min="6697" max="6697" width="16" style="17" customWidth="1"/>
    <col min="6698" max="6910" width="9.140625" style="17"/>
    <col min="6911" max="6911" width="15.28515625" style="17" bestFit="1" customWidth="1"/>
    <col min="6912" max="6912" width="15.28515625" style="17" customWidth="1"/>
    <col min="6913" max="6913" width="9.140625" style="17" customWidth="1"/>
    <col min="6914" max="6914" width="23.7109375" style="17" customWidth="1"/>
    <col min="6915" max="6915" width="18.85546875" style="17" customWidth="1"/>
    <col min="6916" max="6916" width="20.42578125" style="17" customWidth="1"/>
    <col min="6917" max="6917" width="21.42578125" style="17" customWidth="1"/>
    <col min="6918" max="6918" width="21.140625" style="17" customWidth="1"/>
    <col min="6919" max="6919" width="19.85546875" style="17" customWidth="1"/>
    <col min="6920" max="6922" width="14.42578125" style="17" bestFit="1" customWidth="1"/>
    <col min="6923" max="6923" width="14.85546875" style="17" bestFit="1" customWidth="1"/>
    <col min="6924" max="6924" width="14.42578125" style="17" bestFit="1" customWidth="1"/>
    <col min="6925" max="6925" width="17.85546875" style="17" bestFit="1" customWidth="1"/>
    <col min="6926" max="6927" width="14.42578125" style="17" bestFit="1" customWidth="1"/>
    <col min="6928" max="6930" width="16.140625" style="17" bestFit="1" customWidth="1"/>
    <col min="6931" max="6931" width="18.28515625" style="17" bestFit="1" customWidth="1"/>
    <col min="6932" max="6932" width="17.85546875" style="17" bestFit="1" customWidth="1"/>
    <col min="6933" max="6933" width="18.28515625" style="17" bestFit="1" customWidth="1"/>
    <col min="6934" max="6934" width="17.85546875" style="17" bestFit="1" customWidth="1"/>
    <col min="6935" max="6946" width="22" style="17" bestFit="1" customWidth="1"/>
    <col min="6947" max="6947" width="19.85546875" style="17" bestFit="1" customWidth="1"/>
    <col min="6948" max="6948" width="9.140625" style="17" customWidth="1"/>
    <col min="6949" max="6949" width="16.42578125" style="17" customWidth="1"/>
    <col min="6950" max="6950" width="9.140625" style="17" customWidth="1"/>
    <col min="6951" max="6951" width="18.85546875" style="17" customWidth="1"/>
    <col min="6952" max="6952" width="15" style="17" customWidth="1"/>
    <col min="6953" max="6953" width="16" style="17" customWidth="1"/>
    <col min="6954" max="7166" width="9.140625" style="17"/>
    <col min="7167" max="7167" width="15.28515625" style="17" bestFit="1" customWidth="1"/>
    <col min="7168" max="7168" width="15.28515625" style="17" customWidth="1"/>
    <col min="7169" max="7169" width="9.140625" style="17" customWidth="1"/>
    <col min="7170" max="7170" width="23.7109375" style="17" customWidth="1"/>
    <col min="7171" max="7171" width="18.85546875" style="17" customWidth="1"/>
    <col min="7172" max="7172" width="20.42578125" style="17" customWidth="1"/>
    <col min="7173" max="7173" width="21.42578125" style="17" customWidth="1"/>
    <col min="7174" max="7174" width="21.140625" style="17" customWidth="1"/>
    <col min="7175" max="7175" width="19.85546875" style="17" customWidth="1"/>
    <col min="7176" max="7178" width="14.42578125" style="17" bestFit="1" customWidth="1"/>
    <col min="7179" max="7179" width="14.85546875" style="17" bestFit="1" customWidth="1"/>
    <col min="7180" max="7180" width="14.42578125" style="17" bestFit="1" customWidth="1"/>
    <col min="7181" max="7181" width="17.85546875" style="17" bestFit="1" customWidth="1"/>
    <col min="7182" max="7183" width="14.42578125" style="17" bestFit="1" customWidth="1"/>
    <col min="7184" max="7186" width="16.140625" style="17" bestFit="1" customWidth="1"/>
    <col min="7187" max="7187" width="18.28515625" style="17" bestFit="1" customWidth="1"/>
    <col min="7188" max="7188" width="17.85546875" style="17" bestFit="1" customWidth="1"/>
    <col min="7189" max="7189" width="18.28515625" style="17" bestFit="1" customWidth="1"/>
    <col min="7190" max="7190" width="17.85546875" style="17" bestFit="1" customWidth="1"/>
    <col min="7191" max="7202" width="22" style="17" bestFit="1" customWidth="1"/>
    <col min="7203" max="7203" width="19.85546875" style="17" bestFit="1" customWidth="1"/>
    <col min="7204" max="7204" width="9.140625" style="17" customWidth="1"/>
    <col min="7205" max="7205" width="16.42578125" style="17" customWidth="1"/>
    <col min="7206" max="7206" width="9.140625" style="17" customWidth="1"/>
    <col min="7207" max="7207" width="18.85546875" style="17" customWidth="1"/>
    <col min="7208" max="7208" width="15" style="17" customWidth="1"/>
    <col min="7209" max="7209" width="16" style="17" customWidth="1"/>
    <col min="7210" max="7422" width="9.140625" style="17"/>
    <col min="7423" max="7423" width="15.28515625" style="17" bestFit="1" customWidth="1"/>
    <col min="7424" max="7424" width="15.28515625" style="17" customWidth="1"/>
    <col min="7425" max="7425" width="9.140625" style="17" customWidth="1"/>
    <col min="7426" max="7426" width="23.7109375" style="17" customWidth="1"/>
    <col min="7427" max="7427" width="18.85546875" style="17" customWidth="1"/>
    <col min="7428" max="7428" width="20.42578125" style="17" customWidth="1"/>
    <col min="7429" max="7429" width="21.42578125" style="17" customWidth="1"/>
    <col min="7430" max="7430" width="21.140625" style="17" customWidth="1"/>
    <col min="7431" max="7431" width="19.85546875" style="17" customWidth="1"/>
    <col min="7432" max="7434" width="14.42578125" style="17" bestFit="1" customWidth="1"/>
    <col min="7435" max="7435" width="14.85546875" style="17" bestFit="1" customWidth="1"/>
    <col min="7436" max="7436" width="14.42578125" style="17" bestFit="1" customWidth="1"/>
    <col min="7437" max="7437" width="17.85546875" style="17" bestFit="1" customWidth="1"/>
    <col min="7438" max="7439" width="14.42578125" style="17" bestFit="1" customWidth="1"/>
    <col min="7440" max="7442" width="16.140625" style="17" bestFit="1" customWidth="1"/>
    <col min="7443" max="7443" width="18.28515625" style="17" bestFit="1" customWidth="1"/>
    <col min="7444" max="7444" width="17.85546875" style="17" bestFit="1" customWidth="1"/>
    <col min="7445" max="7445" width="18.28515625" style="17" bestFit="1" customWidth="1"/>
    <col min="7446" max="7446" width="17.85546875" style="17" bestFit="1" customWidth="1"/>
    <col min="7447" max="7458" width="22" style="17" bestFit="1" customWidth="1"/>
    <col min="7459" max="7459" width="19.85546875" style="17" bestFit="1" customWidth="1"/>
    <col min="7460" max="7460" width="9.140625" style="17" customWidth="1"/>
    <col min="7461" max="7461" width="16.42578125" style="17" customWidth="1"/>
    <col min="7462" max="7462" width="9.140625" style="17" customWidth="1"/>
    <col min="7463" max="7463" width="18.85546875" style="17" customWidth="1"/>
    <col min="7464" max="7464" width="15" style="17" customWidth="1"/>
    <col min="7465" max="7465" width="16" style="17" customWidth="1"/>
    <col min="7466" max="7678" width="9.140625" style="17"/>
    <col min="7679" max="7679" width="15.28515625" style="17" bestFit="1" customWidth="1"/>
    <col min="7680" max="7680" width="15.28515625" style="17" customWidth="1"/>
    <col min="7681" max="7681" width="9.140625" style="17" customWidth="1"/>
    <col min="7682" max="7682" width="23.7109375" style="17" customWidth="1"/>
    <col min="7683" max="7683" width="18.85546875" style="17" customWidth="1"/>
    <col min="7684" max="7684" width="20.42578125" style="17" customWidth="1"/>
    <col min="7685" max="7685" width="21.42578125" style="17" customWidth="1"/>
    <col min="7686" max="7686" width="21.140625" style="17" customWidth="1"/>
    <col min="7687" max="7687" width="19.85546875" style="17" customWidth="1"/>
    <col min="7688" max="7690" width="14.42578125" style="17" bestFit="1" customWidth="1"/>
    <col min="7691" max="7691" width="14.85546875" style="17" bestFit="1" customWidth="1"/>
    <col min="7692" max="7692" width="14.42578125" style="17" bestFit="1" customWidth="1"/>
    <col min="7693" max="7693" width="17.85546875" style="17" bestFit="1" customWidth="1"/>
    <col min="7694" max="7695" width="14.42578125" style="17" bestFit="1" customWidth="1"/>
    <col min="7696" max="7698" width="16.140625" style="17" bestFit="1" customWidth="1"/>
    <col min="7699" max="7699" width="18.28515625" style="17" bestFit="1" customWidth="1"/>
    <col min="7700" max="7700" width="17.85546875" style="17" bestFit="1" customWidth="1"/>
    <col min="7701" max="7701" width="18.28515625" style="17" bestFit="1" customWidth="1"/>
    <col min="7702" max="7702" width="17.85546875" style="17" bestFit="1" customWidth="1"/>
    <col min="7703" max="7714" width="22" style="17" bestFit="1" customWidth="1"/>
    <col min="7715" max="7715" width="19.85546875" style="17" bestFit="1" customWidth="1"/>
    <col min="7716" max="7716" width="9.140625" style="17" customWidth="1"/>
    <col min="7717" max="7717" width="16.42578125" style="17" customWidth="1"/>
    <col min="7718" max="7718" width="9.140625" style="17" customWidth="1"/>
    <col min="7719" max="7719" width="18.85546875" style="17" customWidth="1"/>
    <col min="7720" max="7720" width="15" style="17" customWidth="1"/>
    <col min="7721" max="7721" width="16" style="17" customWidth="1"/>
    <col min="7722" max="7934" width="9.140625" style="17"/>
    <col min="7935" max="7935" width="15.28515625" style="17" bestFit="1" customWidth="1"/>
    <col min="7936" max="7936" width="15.28515625" style="17" customWidth="1"/>
    <col min="7937" max="7937" width="9.140625" style="17" customWidth="1"/>
    <col min="7938" max="7938" width="23.7109375" style="17" customWidth="1"/>
    <col min="7939" max="7939" width="18.85546875" style="17" customWidth="1"/>
    <col min="7940" max="7940" width="20.42578125" style="17" customWidth="1"/>
    <col min="7941" max="7941" width="21.42578125" style="17" customWidth="1"/>
    <col min="7942" max="7942" width="21.140625" style="17" customWidth="1"/>
    <col min="7943" max="7943" width="19.85546875" style="17" customWidth="1"/>
    <col min="7944" max="7946" width="14.42578125" style="17" bestFit="1" customWidth="1"/>
    <col min="7947" max="7947" width="14.85546875" style="17" bestFit="1" customWidth="1"/>
    <col min="7948" max="7948" width="14.42578125" style="17" bestFit="1" customWidth="1"/>
    <col min="7949" max="7949" width="17.85546875" style="17" bestFit="1" customWidth="1"/>
    <col min="7950" max="7951" width="14.42578125" style="17" bestFit="1" customWidth="1"/>
    <col min="7952" max="7954" width="16.140625" style="17" bestFit="1" customWidth="1"/>
    <col min="7955" max="7955" width="18.28515625" style="17" bestFit="1" customWidth="1"/>
    <col min="7956" max="7956" width="17.85546875" style="17" bestFit="1" customWidth="1"/>
    <col min="7957" max="7957" width="18.28515625" style="17" bestFit="1" customWidth="1"/>
    <col min="7958" max="7958" width="17.85546875" style="17" bestFit="1" customWidth="1"/>
    <col min="7959" max="7970" width="22" style="17" bestFit="1" customWidth="1"/>
    <col min="7971" max="7971" width="19.85546875" style="17" bestFit="1" customWidth="1"/>
    <col min="7972" max="7972" width="9.140625" style="17" customWidth="1"/>
    <col min="7973" max="7973" width="16.42578125" style="17" customWidth="1"/>
    <col min="7974" max="7974" width="9.140625" style="17" customWidth="1"/>
    <col min="7975" max="7975" width="18.85546875" style="17" customWidth="1"/>
    <col min="7976" max="7976" width="15" style="17" customWidth="1"/>
    <col min="7977" max="7977" width="16" style="17" customWidth="1"/>
    <col min="7978" max="8190" width="9.140625" style="17"/>
    <col min="8191" max="8191" width="15.28515625" style="17" bestFit="1" customWidth="1"/>
    <col min="8192" max="8192" width="15.28515625" style="17" customWidth="1"/>
    <col min="8193" max="8193" width="9.140625" style="17" customWidth="1"/>
    <col min="8194" max="8194" width="23.7109375" style="17" customWidth="1"/>
    <col min="8195" max="8195" width="18.85546875" style="17" customWidth="1"/>
    <col min="8196" max="8196" width="20.42578125" style="17" customWidth="1"/>
    <col min="8197" max="8197" width="21.42578125" style="17" customWidth="1"/>
    <col min="8198" max="8198" width="21.140625" style="17" customWidth="1"/>
    <col min="8199" max="8199" width="19.85546875" style="17" customWidth="1"/>
    <col min="8200" max="8202" width="14.42578125" style="17" bestFit="1" customWidth="1"/>
    <col min="8203" max="8203" width="14.85546875" style="17" bestFit="1" customWidth="1"/>
    <col min="8204" max="8204" width="14.42578125" style="17" bestFit="1" customWidth="1"/>
    <col min="8205" max="8205" width="17.85546875" style="17" bestFit="1" customWidth="1"/>
    <col min="8206" max="8207" width="14.42578125" style="17" bestFit="1" customWidth="1"/>
    <col min="8208" max="8210" width="16.140625" style="17" bestFit="1" customWidth="1"/>
    <col min="8211" max="8211" width="18.28515625" style="17" bestFit="1" customWidth="1"/>
    <col min="8212" max="8212" width="17.85546875" style="17" bestFit="1" customWidth="1"/>
    <col min="8213" max="8213" width="18.28515625" style="17" bestFit="1" customWidth="1"/>
    <col min="8214" max="8214" width="17.85546875" style="17" bestFit="1" customWidth="1"/>
    <col min="8215" max="8226" width="22" style="17" bestFit="1" customWidth="1"/>
    <col min="8227" max="8227" width="19.85546875" style="17" bestFit="1" customWidth="1"/>
    <col min="8228" max="8228" width="9.140625" style="17" customWidth="1"/>
    <col min="8229" max="8229" width="16.42578125" style="17" customWidth="1"/>
    <col min="8230" max="8230" width="9.140625" style="17" customWidth="1"/>
    <col min="8231" max="8231" width="18.85546875" style="17" customWidth="1"/>
    <col min="8232" max="8232" width="15" style="17" customWidth="1"/>
    <col min="8233" max="8233" width="16" style="17" customWidth="1"/>
    <col min="8234" max="8446" width="9.140625" style="17"/>
    <col min="8447" max="8447" width="15.28515625" style="17" bestFit="1" customWidth="1"/>
    <col min="8448" max="8448" width="15.28515625" style="17" customWidth="1"/>
    <col min="8449" max="8449" width="9.140625" style="17" customWidth="1"/>
    <col min="8450" max="8450" width="23.7109375" style="17" customWidth="1"/>
    <col min="8451" max="8451" width="18.85546875" style="17" customWidth="1"/>
    <col min="8452" max="8452" width="20.42578125" style="17" customWidth="1"/>
    <col min="8453" max="8453" width="21.42578125" style="17" customWidth="1"/>
    <col min="8454" max="8454" width="21.140625" style="17" customWidth="1"/>
    <col min="8455" max="8455" width="19.85546875" style="17" customWidth="1"/>
    <col min="8456" max="8458" width="14.42578125" style="17" bestFit="1" customWidth="1"/>
    <col min="8459" max="8459" width="14.85546875" style="17" bestFit="1" customWidth="1"/>
    <col min="8460" max="8460" width="14.42578125" style="17" bestFit="1" customWidth="1"/>
    <col min="8461" max="8461" width="17.85546875" style="17" bestFit="1" customWidth="1"/>
    <col min="8462" max="8463" width="14.42578125" style="17" bestFit="1" customWidth="1"/>
    <col min="8464" max="8466" width="16.140625" style="17" bestFit="1" customWidth="1"/>
    <col min="8467" max="8467" width="18.28515625" style="17" bestFit="1" customWidth="1"/>
    <col min="8468" max="8468" width="17.85546875" style="17" bestFit="1" customWidth="1"/>
    <col min="8469" max="8469" width="18.28515625" style="17" bestFit="1" customWidth="1"/>
    <col min="8470" max="8470" width="17.85546875" style="17" bestFit="1" customWidth="1"/>
    <col min="8471" max="8482" width="22" style="17" bestFit="1" customWidth="1"/>
    <col min="8483" max="8483" width="19.85546875" style="17" bestFit="1" customWidth="1"/>
    <col min="8484" max="8484" width="9.140625" style="17" customWidth="1"/>
    <col min="8485" max="8485" width="16.42578125" style="17" customWidth="1"/>
    <col min="8486" max="8486" width="9.140625" style="17" customWidth="1"/>
    <col min="8487" max="8487" width="18.85546875" style="17" customWidth="1"/>
    <col min="8488" max="8488" width="15" style="17" customWidth="1"/>
    <col min="8489" max="8489" width="16" style="17" customWidth="1"/>
    <col min="8490" max="8702" width="9.140625" style="17"/>
    <col min="8703" max="8703" width="15.28515625" style="17" bestFit="1" customWidth="1"/>
    <col min="8704" max="8704" width="15.28515625" style="17" customWidth="1"/>
    <col min="8705" max="8705" width="9.140625" style="17" customWidth="1"/>
    <col min="8706" max="8706" width="23.7109375" style="17" customWidth="1"/>
    <col min="8707" max="8707" width="18.85546875" style="17" customWidth="1"/>
    <col min="8708" max="8708" width="20.42578125" style="17" customWidth="1"/>
    <col min="8709" max="8709" width="21.42578125" style="17" customWidth="1"/>
    <col min="8710" max="8710" width="21.140625" style="17" customWidth="1"/>
    <col min="8711" max="8711" width="19.85546875" style="17" customWidth="1"/>
    <col min="8712" max="8714" width="14.42578125" style="17" bestFit="1" customWidth="1"/>
    <col min="8715" max="8715" width="14.85546875" style="17" bestFit="1" customWidth="1"/>
    <col min="8716" max="8716" width="14.42578125" style="17" bestFit="1" customWidth="1"/>
    <col min="8717" max="8717" width="17.85546875" style="17" bestFit="1" customWidth="1"/>
    <col min="8718" max="8719" width="14.42578125" style="17" bestFit="1" customWidth="1"/>
    <col min="8720" max="8722" width="16.140625" style="17" bestFit="1" customWidth="1"/>
    <col min="8723" max="8723" width="18.28515625" style="17" bestFit="1" customWidth="1"/>
    <col min="8724" max="8724" width="17.85546875" style="17" bestFit="1" customWidth="1"/>
    <col min="8725" max="8725" width="18.28515625" style="17" bestFit="1" customWidth="1"/>
    <col min="8726" max="8726" width="17.85546875" style="17" bestFit="1" customWidth="1"/>
    <col min="8727" max="8738" width="22" style="17" bestFit="1" customWidth="1"/>
    <col min="8739" max="8739" width="19.85546875" style="17" bestFit="1" customWidth="1"/>
    <col min="8740" max="8740" width="9.140625" style="17" customWidth="1"/>
    <col min="8741" max="8741" width="16.42578125" style="17" customWidth="1"/>
    <col min="8742" max="8742" width="9.140625" style="17" customWidth="1"/>
    <col min="8743" max="8743" width="18.85546875" style="17" customWidth="1"/>
    <col min="8744" max="8744" width="15" style="17" customWidth="1"/>
    <col min="8745" max="8745" width="16" style="17" customWidth="1"/>
    <col min="8746" max="8958" width="9.140625" style="17"/>
    <col min="8959" max="8959" width="15.28515625" style="17" bestFit="1" customWidth="1"/>
    <col min="8960" max="8960" width="15.28515625" style="17" customWidth="1"/>
    <col min="8961" max="8961" width="9.140625" style="17" customWidth="1"/>
    <col min="8962" max="8962" width="23.7109375" style="17" customWidth="1"/>
    <col min="8963" max="8963" width="18.85546875" style="17" customWidth="1"/>
    <col min="8964" max="8964" width="20.42578125" style="17" customWidth="1"/>
    <col min="8965" max="8965" width="21.42578125" style="17" customWidth="1"/>
    <col min="8966" max="8966" width="21.140625" style="17" customWidth="1"/>
    <col min="8967" max="8967" width="19.85546875" style="17" customWidth="1"/>
    <col min="8968" max="8970" width="14.42578125" style="17" bestFit="1" customWidth="1"/>
    <col min="8971" max="8971" width="14.85546875" style="17" bestFit="1" customWidth="1"/>
    <col min="8972" max="8972" width="14.42578125" style="17" bestFit="1" customWidth="1"/>
    <col min="8973" max="8973" width="17.85546875" style="17" bestFit="1" customWidth="1"/>
    <col min="8974" max="8975" width="14.42578125" style="17" bestFit="1" customWidth="1"/>
    <col min="8976" max="8978" width="16.140625" style="17" bestFit="1" customWidth="1"/>
    <col min="8979" max="8979" width="18.28515625" style="17" bestFit="1" customWidth="1"/>
    <col min="8980" max="8980" width="17.85546875" style="17" bestFit="1" customWidth="1"/>
    <col min="8981" max="8981" width="18.28515625" style="17" bestFit="1" customWidth="1"/>
    <col min="8982" max="8982" width="17.85546875" style="17" bestFit="1" customWidth="1"/>
    <col min="8983" max="8994" width="22" style="17" bestFit="1" customWidth="1"/>
    <col min="8995" max="8995" width="19.85546875" style="17" bestFit="1" customWidth="1"/>
    <col min="8996" max="8996" width="9.140625" style="17" customWidth="1"/>
    <col min="8997" max="8997" width="16.42578125" style="17" customWidth="1"/>
    <col min="8998" max="8998" width="9.140625" style="17" customWidth="1"/>
    <col min="8999" max="8999" width="18.85546875" style="17" customWidth="1"/>
    <col min="9000" max="9000" width="15" style="17" customWidth="1"/>
    <col min="9001" max="9001" width="16" style="17" customWidth="1"/>
    <col min="9002" max="9214" width="9.140625" style="17"/>
    <col min="9215" max="9215" width="15.28515625" style="17" bestFit="1" customWidth="1"/>
    <col min="9216" max="9216" width="15.28515625" style="17" customWidth="1"/>
    <col min="9217" max="9217" width="9.140625" style="17" customWidth="1"/>
    <col min="9218" max="9218" width="23.7109375" style="17" customWidth="1"/>
    <col min="9219" max="9219" width="18.85546875" style="17" customWidth="1"/>
    <col min="9220" max="9220" width="20.42578125" style="17" customWidth="1"/>
    <col min="9221" max="9221" width="21.42578125" style="17" customWidth="1"/>
    <col min="9222" max="9222" width="21.140625" style="17" customWidth="1"/>
    <col min="9223" max="9223" width="19.85546875" style="17" customWidth="1"/>
    <col min="9224" max="9226" width="14.42578125" style="17" bestFit="1" customWidth="1"/>
    <col min="9227" max="9227" width="14.85546875" style="17" bestFit="1" customWidth="1"/>
    <col min="9228" max="9228" width="14.42578125" style="17" bestFit="1" customWidth="1"/>
    <col min="9229" max="9229" width="17.85546875" style="17" bestFit="1" customWidth="1"/>
    <col min="9230" max="9231" width="14.42578125" style="17" bestFit="1" customWidth="1"/>
    <col min="9232" max="9234" width="16.140625" style="17" bestFit="1" customWidth="1"/>
    <col min="9235" max="9235" width="18.28515625" style="17" bestFit="1" customWidth="1"/>
    <col min="9236" max="9236" width="17.85546875" style="17" bestFit="1" customWidth="1"/>
    <col min="9237" max="9237" width="18.28515625" style="17" bestFit="1" customWidth="1"/>
    <col min="9238" max="9238" width="17.85546875" style="17" bestFit="1" customWidth="1"/>
    <col min="9239" max="9250" width="22" style="17" bestFit="1" customWidth="1"/>
    <col min="9251" max="9251" width="19.85546875" style="17" bestFit="1" customWidth="1"/>
    <col min="9252" max="9252" width="9.140625" style="17" customWidth="1"/>
    <col min="9253" max="9253" width="16.42578125" style="17" customWidth="1"/>
    <col min="9254" max="9254" width="9.140625" style="17" customWidth="1"/>
    <col min="9255" max="9255" width="18.85546875" style="17" customWidth="1"/>
    <col min="9256" max="9256" width="15" style="17" customWidth="1"/>
    <col min="9257" max="9257" width="16" style="17" customWidth="1"/>
    <col min="9258" max="9470" width="9.140625" style="17"/>
    <col min="9471" max="9471" width="15.28515625" style="17" bestFit="1" customWidth="1"/>
    <col min="9472" max="9472" width="15.28515625" style="17" customWidth="1"/>
    <col min="9473" max="9473" width="9.140625" style="17" customWidth="1"/>
    <col min="9474" max="9474" width="23.7109375" style="17" customWidth="1"/>
    <col min="9475" max="9475" width="18.85546875" style="17" customWidth="1"/>
    <col min="9476" max="9476" width="20.42578125" style="17" customWidth="1"/>
    <col min="9477" max="9477" width="21.42578125" style="17" customWidth="1"/>
    <col min="9478" max="9478" width="21.140625" style="17" customWidth="1"/>
    <col min="9479" max="9479" width="19.85546875" style="17" customWidth="1"/>
    <col min="9480" max="9482" width="14.42578125" style="17" bestFit="1" customWidth="1"/>
    <col min="9483" max="9483" width="14.85546875" style="17" bestFit="1" customWidth="1"/>
    <col min="9484" max="9484" width="14.42578125" style="17" bestFit="1" customWidth="1"/>
    <col min="9485" max="9485" width="17.85546875" style="17" bestFit="1" customWidth="1"/>
    <col min="9486" max="9487" width="14.42578125" style="17" bestFit="1" customWidth="1"/>
    <col min="9488" max="9490" width="16.140625" style="17" bestFit="1" customWidth="1"/>
    <col min="9491" max="9491" width="18.28515625" style="17" bestFit="1" customWidth="1"/>
    <col min="9492" max="9492" width="17.85546875" style="17" bestFit="1" customWidth="1"/>
    <col min="9493" max="9493" width="18.28515625" style="17" bestFit="1" customWidth="1"/>
    <col min="9494" max="9494" width="17.85546875" style="17" bestFit="1" customWidth="1"/>
    <col min="9495" max="9506" width="22" style="17" bestFit="1" customWidth="1"/>
    <col min="9507" max="9507" width="19.85546875" style="17" bestFit="1" customWidth="1"/>
    <col min="9508" max="9508" width="9.140625" style="17" customWidth="1"/>
    <col min="9509" max="9509" width="16.42578125" style="17" customWidth="1"/>
    <col min="9510" max="9510" width="9.140625" style="17" customWidth="1"/>
    <col min="9511" max="9511" width="18.85546875" style="17" customWidth="1"/>
    <col min="9512" max="9512" width="15" style="17" customWidth="1"/>
    <col min="9513" max="9513" width="16" style="17" customWidth="1"/>
    <col min="9514" max="9726" width="9.140625" style="17"/>
    <col min="9727" max="9727" width="15.28515625" style="17" bestFit="1" customWidth="1"/>
    <col min="9728" max="9728" width="15.28515625" style="17" customWidth="1"/>
    <col min="9729" max="9729" width="9.140625" style="17" customWidth="1"/>
    <col min="9730" max="9730" width="23.7109375" style="17" customWidth="1"/>
    <col min="9731" max="9731" width="18.85546875" style="17" customWidth="1"/>
    <col min="9732" max="9732" width="20.42578125" style="17" customWidth="1"/>
    <col min="9733" max="9733" width="21.42578125" style="17" customWidth="1"/>
    <col min="9734" max="9734" width="21.140625" style="17" customWidth="1"/>
    <col min="9735" max="9735" width="19.85546875" style="17" customWidth="1"/>
    <col min="9736" max="9738" width="14.42578125" style="17" bestFit="1" customWidth="1"/>
    <col min="9739" max="9739" width="14.85546875" style="17" bestFit="1" customWidth="1"/>
    <col min="9740" max="9740" width="14.42578125" style="17" bestFit="1" customWidth="1"/>
    <col min="9741" max="9741" width="17.85546875" style="17" bestFit="1" customWidth="1"/>
    <col min="9742" max="9743" width="14.42578125" style="17" bestFit="1" customWidth="1"/>
    <col min="9744" max="9746" width="16.140625" style="17" bestFit="1" customWidth="1"/>
    <col min="9747" max="9747" width="18.28515625" style="17" bestFit="1" customWidth="1"/>
    <col min="9748" max="9748" width="17.85546875" style="17" bestFit="1" customWidth="1"/>
    <col min="9749" max="9749" width="18.28515625" style="17" bestFit="1" customWidth="1"/>
    <col min="9750" max="9750" width="17.85546875" style="17" bestFit="1" customWidth="1"/>
    <col min="9751" max="9762" width="22" style="17" bestFit="1" customWidth="1"/>
    <col min="9763" max="9763" width="19.85546875" style="17" bestFit="1" customWidth="1"/>
    <col min="9764" max="9764" width="9.140625" style="17" customWidth="1"/>
    <col min="9765" max="9765" width="16.42578125" style="17" customWidth="1"/>
    <col min="9766" max="9766" width="9.140625" style="17" customWidth="1"/>
    <col min="9767" max="9767" width="18.85546875" style="17" customWidth="1"/>
    <col min="9768" max="9768" width="15" style="17" customWidth="1"/>
    <col min="9769" max="9769" width="16" style="17" customWidth="1"/>
    <col min="9770" max="9982" width="9.140625" style="17"/>
    <col min="9983" max="9983" width="15.28515625" style="17" bestFit="1" customWidth="1"/>
    <col min="9984" max="9984" width="15.28515625" style="17" customWidth="1"/>
    <col min="9985" max="9985" width="9.140625" style="17" customWidth="1"/>
    <col min="9986" max="9986" width="23.7109375" style="17" customWidth="1"/>
    <col min="9987" max="9987" width="18.85546875" style="17" customWidth="1"/>
    <col min="9988" max="9988" width="20.42578125" style="17" customWidth="1"/>
    <col min="9989" max="9989" width="21.42578125" style="17" customWidth="1"/>
    <col min="9990" max="9990" width="21.140625" style="17" customWidth="1"/>
    <col min="9991" max="9991" width="19.85546875" style="17" customWidth="1"/>
    <col min="9992" max="9994" width="14.42578125" style="17" bestFit="1" customWidth="1"/>
    <col min="9995" max="9995" width="14.85546875" style="17" bestFit="1" customWidth="1"/>
    <col min="9996" max="9996" width="14.42578125" style="17" bestFit="1" customWidth="1"/>
    <col min="9997" max="9997" width="17.85546875" style="17" bestFit="1" customWidth="1"/>
    <col min="9998" max="9999" width="14.42578125" style="17" bestFit="1" customWidth="1"/>
    <col min="10000" max="10002" width="16.140625" style="17" bestFit="1" customWidth="1"/>
    <col min="10003" max="10003" width="18.28515625" style="17" bestFit="1" customWidth="1"/>
    <col min="10004" max="10004" width="17.85546875" style="17" bestFit="1" customWidth="1"/>
    <col min="10005" max="10005" width="18.28515625" style="17" bestFit="1" customWidth="1"/>
    <col min="10006" max="10006" width="17.85546875" style="17" bestFit="1" customWidth="1"/>
    <col min="10007" max="10018" width="22" style="17" bestFit="1" customWidth="1"/>
    <col min="10019" max="10019" width="19.85546875" style="17" bestFit="1" customWidth="1"/>
    <col min="10020" max="10020" width="9.140625" style="17" customWidth="1"/>
    <col min="10021" max="10021" width="16.42578125" style="17" customWidth="1"/>
    <col min="10022" max="10022" width="9.140625" style="17" customWidth="1"/>
    <col min="10023" max="10023" width="18.85546875" style="17" customWidth="1"/>
    <col min="10024" max="10024" width="15" style="17" customWidth="1"/>
    <col min="10025" max="10025" width="16" style="17" customWidth="1"/>
    <col min="10026" max="10238" width="9.140625" style="17"/>
    <col min="10239" max="10239" width="15.28515625" style="17" bestFit="1" customWidth="1"/>
    <col min="10240" max="10240" width="15.28515625" style="17" customWidth="1"/>
    <col min="10241" max="10241" width="9.140625" style="17" customWidth="1"/>
    <col min="10242" max="10242" width="23.7109375" style="17" customWidth="1"/>
    <col min="10243" max="10243" width="18.85546875" style="17" customWidth="1"/>
    <col min="10244" max="10244" width="20.42578125" style="17" customWidth="1"/>
    <col min="10245" max="10245" width="21.42578125" style="17" customWidth="1"/>
    <col min="10246" max="10246" width="21.140625" style="17" customWidth="1"/>
    <col min="10247" max="10247" width="19.85546875" style="17" customWidth="1"/>
    <col min="10248" max="10250" width="14.42578125" style="17" bestFit="1" customWidth="1"/>
    <col min="10251" max="10251" width="14.85546875" style="17" bestFit="1" customWidth="1"/>
    <col min="10252" max="10252" width="14.42578125" style="17" bestFit="1" customWidth="1"/>
    <col min="10253" max="10253" width="17.85546875" style="17" bestFit="1" customWidth="1"/>
    <col min="10254" max="10255" width="14.42578125" style="17" bestFit="1" customWidth="1"/>
    <col min="10256" max="10258" width="16.140625" style="17" bestFit="1" customWidth="1"/>
    <col min="10259" max="10259" width="18.28515625" style="17" bestFit="1" customWidth="1"/>
    <col min="10260" max="10260" width="17.85546875" style="17" bestFit="1" customWidth="1"/>
    <col min="10261" max="10261" width="18.28515625" style="17" bestFit="1" customWidth="1"/>
    <col min="10262" max="10262" width="17.85546875" style="17" bestFit="1" customWidth="1"/>
    <col min="10263" max="10274" width="22" style="17" bestFit="1" customWidth="1"/>
    <col min="10275" max="10275" width="19.85546875" style="17" bestFit="1" customWidth="1"/>
    <col min="10276" max="10276" width="9.140625" style="17" customWidth="1"/>
    <col min="10277" max="10277" width="16.42578125" style="17" customWidth="1"/>
    <col min="10278" max="10278" width="9.140625" style="17" customWidth="1"/>
    <col min="10279" max="10279" width="18.85546875" style="17" customWidth="1"/>
    <col min="10280" max="10280" width="15" style="17" customWidth="1"/>
    <col min="10281" max="10281" width="16" style="17" customWidth="1"/>
    <col min="10282" max="10494" width="9.140625" style="17"/>
    <col min="10495" max="10495" width="15.28515625" style="17" bestFit="1" customWidth="1"/>
    <col min="10496" max="10496" width="15.28515625" style="17" customWidth="1"/>
    <col min="10497" max="10497" width="9.140625" style="17" customWidth="1"/>
    <col min="10498" max="10498" width="23.7109375" style="17" customWidth="1"/>
    <col min="10499" max="10499" width="18.85546875" style="17" customWidth="1"/>
    <col min="10500" max="10500" width="20.42578125" style="17" customWidth="1"/>
    <col min="10501" max="10501" width="21.42578125" style="17" customWidth="1"/>
    <col min="10502" max="10502" width="21.140625" style="17" customWidth="1"/>
    <col min="10503" max="10503" width="19.85546875" style="17" customWidth="1"/>
    <col min="10504" max="10506" width="14.42578125" style="17" bestFit="1" customWidth="1"/>
    <col min="10507" max="10507" width="14.85546875" style="17" bestFit="1" customWidth="1"/>
    <col min="10508" max="10508" width="14.42578125" style="17" bestFit="1" customWidth="1"/>
    <col min="10509" max="10509" width="17.85546875" style="17" bestFit="1" customWidth="1"/>
    <col min="10510" max="10511" width="14.42578125" style="17" bestFit="1" customWidth="1"/>
    <col min="10512" max="10514" width="16.140625" style="17" bestFit="1" customWidth="1"/>
    <col min="10515" max="10515" width="18.28515625" style="17" bestFit="1" customWidth="1"/>
    <col min="10516" max="10516" width="17.85546875" style="17" bestFit="1" customWidth="1"/>
    <col min="10517" max="10517" width="18.28515625" style="17" bestFit="1" customWidth="1"/>
    <col min="10518" max="10518" width="17.85546875" style="17" bestFit="1" customWidth="1"/>
    <col min="10519" max="10530" width="22" style="17" bestFit="1" customWidth="1"/>
    <col min="10531" max="10531" width="19.85546875" style="17" bestFit="1" customWidth="1"/>
    <col min="10532" max="10532" width="9.140625" style="17" customWidth="1"/>
    <col min="10533" max="10533" width="16.42578125" style="17" customWidth="1"/>
    <col min="10534" max="10534" width="9.140625" style="17" customWidth="1"/>
    <col min="10535" max="10535" width="18.85546875" style="17" customWidth="1"/>
    <col min="10536" max="10536" width="15" style="17" customWidth="1"/>
    <col min="10537" max="10537" width="16" style="17" customWidth="1"/>
    <col min="10538" max="10750" width="9.140625" style="17"/>
    <col min="10751" max="10751" width="15.28515625" style="17" bestFit="1" customWidth="1"/>
    <col min="10752" max="10752" width="15.28515625" style="17" customWidth="1"/>
    <col min="10753" max="10753" width="9.140625" style="17" customWidth="1"/>
    <col min="10754" max="10754" width="23.7109375" style="17" customWidth="1"/>
    <col min="10755" max="10755" width="18.85546875" style="17" customWidth="1"/>
    <col min="10756" max="10756" width="20.42578125" style="17" customWidth="1"/>
    <col min="10757" max="10757" width="21.42578125" style="17" customWidth="1"/>
    <col min="10758" max="10758" width="21.140625" style="17" customWidth="1"/>
    <col min="10759" max="10759" width="19.85546875" style="17" customWidth="1"/>
    <col min="10760" max="10762" width="14.42578125" style="17" bestFit="1" customWidth="1"/>
    <col min="10763" max="10763" width="14.85546875" style="17" bestFit="1" customWidth="1"/>
    <col min="10764" max="10764" width="14.42578125" style="17" bestFit="1" customWidth="1"/>
    <col min="10765" max="10765" width="17.85546875" style="17" bestFit="1" customWidth="1"/>
    <col min="10766" max="10767" width="14.42578125" style="17" bestFit="1" customWidth="1"/>
    <col min="10768" max="10770" width="16.140625" style="17" bestFit="1" customWidth="1"/>
    <col min="10771" max="10771" width="18.28515625" style="17" bestFit="1" customWidth="1"/>
    <col min="10772" max="10772" width="17.85546875" style="17" bestFit="1" customWidth="1"/>
    <col min="10773" max="10773" width="18.28515625" style="17" bestFit="1" customWidth="1"/>
    <col min="10774" max="10774" width="17.85546875" style="17" bestFit="1" customWidth="1"/>
    <col min="10775" max="10786" width="22" style="17" bestFit="1" customWidth="1"/>
    <col min="10787" max="10787" width="19.85546875" style="17" bestFit="1" customWidth="1"/>
    <col min="10788" max="10788" width="9.140625" style="17" customWidth="1"/>
    <col min="10789" max="10789" width="16.42578125" style="17" customWidth="1"/>
    <col min="10790" max="10790" width="9.140625" style="17" customWidth="1"/>
    <col min="10791" max="10791" width="18.85546875" style="17" customWidth="1"/>
    <col min="10792" max="10792" width="15" style="17" customWidth="1"/>
    <col min="10793" max="10793" width="16" style="17" customWidth="1"/>
    <col min="10794" max="11006" width="9.140625" style="17"/>
    <col min="11007" max="11007" width="15.28515625" style="17" bestFit="1" customWidth="1"/>
    <col min="11008" max="11008" width="15.28515625" style="17" customWidth="1"/>
    <col min="11009" max="11009" width="9.140625" style="17" customWidth="1"/>
    <col min="11010" max="11010" width="23.7109375" style="17" customWidth="1"/>
    <col min="11011" max="11011" width="18.85546875" style="17" customWidth="1"/>
    <col min="11012" max="11012" width="20.42578125" style="17" customWidth="1"/>
    <col min="11013" max="11013" width="21.42578125" style="17" customWidth="1"/>
    <col min="11014" max="11014" width="21.140625" style="17" customWidth="1"/>
    <col min="11015" max="11015" width="19.85546875" style="17" customWidth="1"/>
    <col min="11016" max="11018" width="14.42578125" style="17" bestFit="1" customWidth="1"/>
    <col min="11019" max="11019" width="14.85546875" style="17" bestFit="1" customWidth="1"/>
    <col min="11020" max="11020" width="14.42578125" style="17" bestFit="1" customWidth="1"/>
    <col min="11021" max="11021" width="17.85546875" style="17" bestFit="1" customWidth="1"/>
    <col min="11022" max="11023" width="14.42578125" style="17" bestFit="1" customWidth="1"/>
    <col min="11024" max="11026" width="16.140625" style="17" bestFit="1" customWidth="1"/>
    <col min="11027" max="11027" width="18.28515625" style="17" bestFit="1" customWidth="1"/>
    <col min="11028" max="11028" width="17.85546875" style="17" bestFit="1" customWidth="1"/>
    <col min="11029" max="11029" width="18.28515625" style="17" bestFit="1" customWidth="1"/>
    <col min="11030" max="11030" width="17.85546875" style="17" bestFit="1" customWidth="1"/>
    <col min="11031" max="11042" width="22" style="17" bestFit="1" customWidth="1"/>
    <col min="11043" max="11043" width="19.85546875" style="17" bestFit="1" customWidth="1"/>
    <col min="11044" max="11044" width="9.140625" style="17" customWidth="1"/>
    <col min="11045" max="11045" width="16.42578125" style="17" customWidth="1"/>
    <col min="11046" max="11046" width="9.140625" style="17" customWidth="1"/>
    <col min="11047" max="11047" width="18.85546875" style="17" customWidth="1"/>
    <col min="11048" max="11048" width="15" style="17" customWidth="1"/>
    <col min="11049" max="11049" width="16" style="17" customWidth="1"/>
    <col min="11050" max="11262" width="9.140625" style="17"/>
    <col min="11263" max="11263" width="15.28515625" style="17" bestFit="1" customWidth="1"/>
    <col min="11264" max="11264" width="15.28515625" style="17" customWidth="1"/>
    <col min="11265" max="11265" width="9.140625" style="17" customWidth="1"/>
    <col min="11266" max="11266" width="23.7109375" style="17" customWidth="1"/>
    <col min="11267" max="11267" width="18.85546875" style="17" customWidth="1"/>
    <col min="11268" max="11268" width="20.42578125" style="17" customWidth="1"/>
    <col min="11269" max="11269" width="21.42578125" style="17" customWidth="1"/>
    <col min="11270" max="11270" width="21.140625" style="17" customWidth="1"/>
    <col min="11271" max="11271" width="19.85546875" style="17" customWidth="1"/>
    <col min="11272" max="11274" width="14.42578125" style="17" bestFit="1" customWidth="1"/>
    <col min="11275" max="11275" width="14.85546875" style="17" bestFit="1" customWidth="1"/>
    <col min="11276" max="11276" width="14.42578125" style="17" bestFit="1" customWidth="1"/>
    <col min="11277" max="11277" width="17.85546875" style="17" bestFit="1" customWidth="1"/>
    <col min="11278" max="11279" width="14.42578125" style="17" bestFit="1" customWidth="1"/>
    <col min="11280" max="11282" width="16.140625" style="17" bestFit="1" customWidth="1"/>
    <col min="11283" max="11283" width="18.28515625" style="17" bestFit="1" customWidth="1"/>
    <col min="11284" max="11284" width="17.85546875" style="17" bestFit="1" customWidth="1"/>
    <col min="11285" max="11285" width="18.28515625" style="17" bestFit="1" customWidth="1"/>
    <col min="11286" max="11286" width="17.85546875" style="17" bestFit="1" customWidth="1"/>
    <col min="11287" max="11298" width="22" style="17" bestFit="1" customWidth="1"/>
    <col min="11299" max="11299" width="19.85546875" style="17" bestFit="1" customWidth="1"/>
    <col min="11300" max="11300" width="9.140625" style="17" customWidth="1"/>
    <col min="11301" max="11301" width="16.42578125" style="17" customWidth="1"/>
    <col min="11302" max="11302" width="9.140625" style="17" customWidth="1"/>
    <col min="11303" max="11303" width="18.85546875" style="17" customWidth="1"/>
    <col min="11304" max="11304" width="15" style="17" customWidth="1"/>
    <col min="11305" max="11305" width="16" style="17" customWidth="1"/>
    <col min="11306" max="11518" width="9.140625" style="17"/>
    <col min="11519" max="11519" width="15.28515625" style="17" bestFit="1" customWidth="1"/>
    <col min="11520" max="11520" width="15.28515625" style="17" customWidth="1"/>
    <col min="11521" max="11521" width="9.140625" style="17" customWidth="1"/>
    <col min="11522" max="11522" width="23.7109375" style="17" customWidth="1"/>
    <col min="11523" max="11523" width="18.85546875" style="17" customWidth="1"/>
    <col min="11524" max="11524" width="20.42578125" style="17" customWidth="1"/>
    <col min="11525" max="11525" width="21.42578125" style="17" customWidth="1"/>
    <col min="11526" max="11526" width="21.140625" style="17" customWidth="1"/>
    <col min="11527" max="11527" width="19.85546875" style="17" customWidth="1"/>
    <col min="11528" max="11530" width="14.42578125" style="17" bestFit="1" customWidth="1"/>
    <col min="11531" max="11531" width="14.85546875" style="17" bestFit="1" customWidth="1"/>
    <col min="11532" max="11532" width="14.42578125" style="17" bestFit="1" customWidth="1"/>
    <col min="11533" max="11533" width="17.85546875" style="17" bestFit="1" customWidth="1"/>
    <col min="11534" max="11535" width="14.42578125" style="17" bestFit="1" customWidth="1"/>
    <col min="11536" max="11538" width="16.140625" style="17" bestFit="1" customWidth="1"/>
    <col min="11539" max="11539" width="18.28515625" style="17" bestFit="1" customWidth="1"/>
    <col min="11540" max="11540" width="17.85546875" style="17" bestFit="1" customWidth="1"/>
    <col min="11541" max="11541" width="18.28515625" style="17" bestFit="1" customWidth="1"/>
    <col min="11542" max="11542" width="17.85546875" style="17" bestFit="1" customWidth="1"/>
    <col min="11543" max="11554" width="22" style="17" bestFit="1" customWidth="1"/>
    <col min="11555" max="11555" width="19.85546875" style="17" bestFit="1" customWidth="1"/>
    <col min="11556" max="11556" width="9.140625" style="17" customWidth="1"/>
    <col min="11557" max="11557" width="16.42578125" style="17" customWidth="1"/>
    <col min="11558" max="11558" width="9.140625" style="17" customWidth="1"/>
    <col min="11559" max="11559" width="18.85546875" style="17" customWidth="1"/>
    <col min="11560" max="11560" width="15" style="17" customWidth="1"/>
    <col min="11561" max="11561" width="16" style="17" customWidth="1"/>
    <col min="11562" max="11774" width="9.140625" style="17"/>
    <col min="11775" max="11775" width="15.28515625" style="17" bestFit="1" customWidth="1"/>
    <col min="11776" max="11776" width="15.28515625" style="17" customWidth="1"/>
    <col min="11777" max="11777" width="9.140625" style="17" customWidth="1"/>
    <col min="11778" max="11778" width="23.7109375" style="17" customWidth="1"/>
    <col min="11779" max="11779" width="18.85546875" style="17" customWidth="1"/>
    <col min="11780" max="11780" width="20.42578125" style="17" customWidth="1"/>
    <col min="11781" max="11781" width="21.42578125" style="17" customWidth="1"/>
    <col min="11782" max="11782" width="21.140625" style="17" customWidth="1"/>
    <col min="11783" max="11783" width="19.85546875" style="17" customWidth="1"/>
    <col min="11784" max="11786" width="14.42578125" style="17" bestFit="1" customWidth="1"/>
    <col min="11787" max="11787" width="14.85546875" style="17" bestFit="1" customWidth="1"/>
    <col min="11788" max="11788" width="14.42578125" style="17" bestFit="1" customWidth="1"/>
    <col min="11789" max="11789" width="17.85546875" style="17" bestFit="1" customWidth="1"/>
    <col min="11790" max="11791" width="14.42578125" style="17" bestFit="1" customWidth="1"/>
    <col min="11792" max="11794" width="16.140625" style="17" bestFit="1" customWidth="1"/>
    <col min="11795" max="11795" width="18.28515625" style="17" bestFit="1" customWidth="1"/>
    <col min="11796" max="11796" width="17.85546875" style="17" bestFit="1" customWidth="1"/>
    <col min="11797" max="11797" width="18.28515625" style="17" bestFit="1" customWidth="1"/>
    <col min="11798" max="11798" width="17.85546875" style="17" bestFit="1" customWidth="1"/>
    <col min="11799" max="11810" width="22" style="17" bestFit="1" customWidth="1"/>
    <col min="11811" max="11811" width="19.85546875" style="17" bestFit="1" customWidth="1"/>
    <col min="11812" max="11812" width="9.140625" style="17" customWidth="1"/>
    <col min="11813" max="11813" width="16.42578125" style="17" customWidth="1"/>
    <col min="11814" max="11814" width="9.140625" style="17" customWidth="1"/>
    <col min="11815" max="11815" width="18.85546875" style="17" customWidth="1"/>
    <col min="11816" max="11816" width="15" style="17" customWidth="1"/>
    <col min="11817" max="11817" width="16" style="17" customWidth="1"/>
    <col min="11818" max="12030" width="9.140625" style="17"/>
    <col min="12031" max="12031" width="15.28515625" style="17" bestFit="1" customWidth="1"/>
    <col min="12032" max="12032" width="15.28515625" style="17" customWidth="1"/>
    <col min="12033" max="12033" width="9.140625" style="17" customWidth="1"/>
    <col min="12034" max="12034" width="23.7109375" style="17" customWidth="1"/>
    <col min="12035" max="12035" width="18.85546875" style="17" customWidth="1"/>
    <col min="12036" max="12036" width="20.42578125" style="17" customWidth="1"/>
    <col min="12037" max="12037" width="21.42578125" style="17" customWidth="1"/>
    <col min="12038" max="12038" width="21.140625" style="17" customWidth="1"/>
    <col min="12039" max="12039" width="19.85546875" style="17" customWidth="1"/>
    <col min="12040" max="12042" width="14.42578125" style="17" bestFit="1" customWidth="1"/>
    <col min="12043" max="12043" width="14.85546875" style="17" bestFit="1" customWidth="1"/>
    <col min="12044" max="12044" width="14.42578125" style="17" bestFit="1" customWidth="1"/>
    <col min="12045" max="12045" width="17.85546875" style="17" bestFit="1" customWidth="1"/>
    <col min="12046" max="12047" width="14.42578125" style="17" bestFit="1" customWidth="1"/>
    <col min="12048" max="12050" width="16.140625" style="17" bestFit="1" customWidth="1"/>
    <col min="12051" max="12051" width="18.28515625" style="17" bestFit="1" customWidth="1"/>
    <col min="12052" max="12052" width="17.85546875" style="17" bestFit="1" customWidth="1"/>
    <col min="12053" max="12053" width="18.28515625" style="17" bestFit="1" customWidth="1"/>
    <col min="12054" max="12054" width="17.85546875" style="17" bestFit="1" customWidth="1"/>
    <col min="12055" max="12066" width="22" style="17" bestFit="1" customWidth="1"/>
    <col min="12067" max="12067" width="19.85546875" style="17" bestFit="1" customWidth="1"/>
    <col min="12068" max="12068" width="9.140625" style="17" customWidth="1"/>
    <col min="12069" max="12069" width="16.42578125" style="17" customWidth="1"/>
    <col min="12070" max="12070" width="9.140625" style="17" customWidth="1"/>
    <col min="12071" max="12071" width="18.85546875" style="17" customWidth="1"/>
    <col min="12072" max="12072" width="15" style="17" customWidth="1"/>
    <col min="12073" max="12073" width="16" style="17" customWidth="1"/>
    <col min="12074" max="12286" width="9.140625" style="17"/>
    <col min="12287" max="12287" width="15.28515625" style="17" bestFit="1" customWidth="1"/>
    <col min="12288" max="12288" width="15.28515625" style="17" customWidth="1"/>
    <col min="12289" max="12289" width="9.140625" style="17" customWidth="1"/>
    <col min="12290" max="12290" width="23.7109375" style="17" customWidth="1"/>
    <col min="12291" max="12291" width="18.85546875" style="17" customWidth="1"/>
    <col min="12292" max="12292" width="20.42578125" style="17" customWidth="1"/>
    <col min="12293" max="12293" width="21.42578125" style="17" customWidth="1"/>
    <col min="12294" max="12294" width="21.140625" style="17" customWidth="1"/>
    <col min="12295" max="12295" width="19.85546875" style="17" customWidth="1"/>
    <col min="12296" max="12298" width="14.42578125" style="17" bestFit="1" customWidth="1"/>
    <col min="12299" max="12299" width="14.85546875" style="17" bestFit="1" customWidth="1"/>
    <col min="12300" max="12300" width="14.42578125" style="17" bestFit="1" customWidth="1"/>
    <col min="12301" max="12301" width="17.85546875" style="17" bestFit="1" customWidth="1"/>
    <col min="12302" max="12303" width="14.42578125" style="17" bestFit="1" customWidth="1"/>
    <col min="12304" max="12306" width="16.140625" style="17" bestFit="1" customWidth="1"/>
    <col min="12307" max="12307" width="18.28515625" style="17" bestFit="1" customWidth="1"/>
    <col min="12308" max="12308" width="17.85546875" style="17" bestFit="1" customWidth="1"/>
    <col min="12309" max="12309" width="18.28515625" style="17" bestFit="1" customWidth="1"/>
    <col min="12310" max="12310" width="17.85546875" style="17" bestFit="1" customWidth="1"/>
    <col min="12311" max="12322" width="22" style="17" bestFit="1" customWidth="1"/>
    <col min="12323" max="12323" width="19.85546875" style="17" bestFit="1" customWidth="1"/>
    <col min="12324" max="12324" width="9.140625" style="17" customWidth="1"/>
    <col min="12325" max="12325" width="16.42578125" style="17" customWidth="1"/>
    <col min="12326" max="12326" width="9.140625" style="17" customWidth="1"/>
    <col min="12327" max="12327" width="18.85546875" style="17" customWidth="1"/>
    <col min="12328" max="12328" width="15" style="17" customWidth="1"/>
    <col min="12329" max="12329" width="16" style="17" customWidth="1"/>
    <col min="12330" max="12542" width="9.140625" style="17"/>
    <col min="12543" max="12543" width="15.28515625" style="17" bestFit="1" customWidth="1"/>
    <col min="12544" max="12544" width="15.28515625" style="17" customWidth="1"/>
    <col min="12545" max="12545" width="9.140625" style="17" customWidth="1"/>
    <col min="12546" max="12546" width="23.7109375" style="17" customWidth="1"/>
    <col min="12547" max="12547" width="18.85546875" style="17" customWidth="1"/>
    <col min="12548" max="12548" width="20.42578125" style="17" customWidth="1"/>
    <col min="12549" max="12549" width="21.42578125" style="17" customWidth="1"/>
    <col min="12550" max="12550" width="21.140625" style="17" customWidth="1"/>
    <col min="12551" max="12551" width="19.85546875" style="17" customWidth="1"/>
    <col min="12552" max="12554" width="14.42578125" style="17" bestFit="1" customWidth="1"/>
    <col min="12555" max="12555" width="14.85546875" style="17" bestFit="1" customWidth="1"/>
    <col min="12556" max="12556" width="14.42578125" style="17" bestFit="1" customWidth="1"/>
    <col min="12557" max="12557" width="17.85546875" style="17" bestFit="1" customWidth="1"/>
    <col min="12558" max="12559" width="14.42578125" style="17" bestFit="1" customWidth="1"/>
    <col min="12560" max="12562" width="16.140625" style="17" bestFit="1" customWidth="1"/>
    <col min="12563" max="12563" width="18.28515625" style="17" bestFit="1" customWidth="1"/>
    <col min="12564" max="12564" width="17.85546875" style="17" bestFit="1" customWidth="1"/>
    <col min="12565" max="12565" width="18.28515625" style="17" bestFit="1" customWidth="1"/>
    <col min="12566" max="12566" width="17.85546875" style="17" bestFit="1" customWidth="1"/>
    <col min="12567" max="12578" width="22" style="17" bestFit="1" customWidth="1"/>
    <col min="12579" max="12579" width="19.85546875" style="17" bestFit="1" customWidth="1"/>
    <col min="12580" max="12580" width="9.140625" style="17" customWidth="1"/>
    <col min="12581" max="12581" width="16.42578125" style="17" customWidth="1"/>
    <col min="12582" max="12582" width="9.140625" style="17" customWidth="1"/>
    <col min="12583" max="12583" width="18.85546875" style="17" customWidth="1"/>
    <col min="12584" max="12584" width="15" style="17" customWidth="1"/>
    <col min="12585" max="12585" width="16" style="17" customWidth="1"/>
    <col min="12586" max="12798" width="9.140625" style="17"/>
    <col min="12799" max="12799" width="15.28515625" style="17" bestFit="1" customWidth="1"/>
    <col min="12800" max="12800" width="15.28515625" style="17" customWidth="1"/>
    <col min="12801" max="12801" width="9.140625" style="17" customWidth="1"/>
    <col min="12802" max="12802" width="23.7109375" style="17" customWidth="1"/>
    <col min="12803" max="12803" width="18.85546875" style="17" customWidth="1"/>
    <col min="12804" max="12804" width="20.42578125" style="17" customWidth="1"/>
    <col min="12805" max="12805" width="21.42578125" style="17" customWidth="1"/>
    <col min="12806" max="12806" width="21.140625" style="17" customWidth="1"/>
    <col min="12807" max="12807" width="19.85546875" style="17" customWidth="1"/>
    <col min="12808" max="12810" width="14.42578125" style="17" bestFit="1" customWidth="1"/>
    <col min="12811" max="12811" width="14.85546875" style="17" bestFit="1" customWidth="1"/>
    <col min="12812" max="12812" width="14.42578125" style="17" bestFit="1" customWidth="1"/>
    <col min="12813" max="12813" width="17.85546875" style="17" bestFit="1" customWidth="1"/>
    <col min="12814" max="12815" width="14.42578125" style="17" bestFit="1" customWidth="1"/>
    <col min="12816" max="12818" width="16.140625" style="17" bestFit="1" customWidth="1"/>
    <col min="12819" max="12819" width="18.28515625" style="17" bestFit="1" customWidth="1"/>
    <col min="12820" max="12820" width="17.85546875" style="17" bestFit="1" customWidth="1"/>
    <col min="12821" max="12821" width="18.28515625" style="17" bestFit="1" customWidth="1"/>
    <col min="12822" max="12822" width="17.85546875" style="17" bestFit="1" customWidth="1"/>
    <col min="12823" max="12834" width="22" style="17" bestFit="1" customWidth="1"/>
    <col min="12835" max="12835" width="19.85546875" style="17" bestFit="1" customWidth="1"/>
    <col min="12836" max="12836" width="9.140625" style="17" customWidth="1"/>
    <col min="12837" max="12837" width="16.42578125" style="17" customWidth="1"/>
    <col min="12838" max="12838" width="9.140625" style="17" customWidth="1"/>
    <col min="12839" max="12839" width="18.85546875" style="17" customWidth="1"/>
    <col min="12840" max="12840" width="15" style="17" customWidth="1"/>
    <col min="12841" max="12841" width="16" style="17" customWidth="1"/>
    <col min="12842" max="13054" width="9.140625" style="17"/>
    <col min="13055" max="13055" width="15.28515625" style="17" bestFit="1" customWidth="1"/>
    <col min="13056" max="13056" width="15.28515625" style="17" customWidth="1"/>
    <col min="13057" max="13057" width="9.140625" style="17" customWidth="1"/>
    <col min="13058" max="13058" width="23.7109375" style="17" customWidth="1"/>
    <col min="13059" max="13059" width="18.85546875" style="17" customWidth="1"/>
    <col min="13060" max="13060" width="20.42578125" style="17" customWidth="1"/>
    <col min="13061" max="13061" width="21.42578125" style="17" customWidth="1"/>
    <col min="13062" max="13062" width="21.140625" style="17" customWidth="1"/>
    <col min="13063" max="13063" width="19.85546875" style="17" customWidth="1"/>
    <col min="13064" max="13066" width="14.42578125" style="17" bestFit="1" customWidth="1"/>
    <col min="13067" max="13067" width="14.85546875" style="17" bestFit="1" customWidth="1"/>
    <col min="13068" max="13068" width="14.42578125" style="17" bestFit="1" customWidth="1"/>
    <col min="13069" max="13069" width="17.85546875" style="17" bestFit="1" customWidth="1"/>
    <col min="13070" max="13071" width="14.42578125" style="17" bestFit="1" customWidth="1"/>
    <col min="13072" max="13074" width="16.140625" style="17" bestFit="1" customWidth="1"/>
    <col min="13075" max="13075" width="18.28515625" style="17" bestFit="1" customWidth="1"/>
    <col min="13076" max="13076" width="17.85546875" style="17" bestFit="1" customWidth="1"/>
    <col min="13077" max="13077" width="18.28515625" style="17" bestFit="1" customWidth="1"/>
    <col min="13078" max="13078" width="17.85546875" style="17" bestFit="1" customWidth="1"/>
    <col min="13079" max="13090" width="22" style="17" bestFit="1" customWidth="1"/>
    <col min="13091" max="13091" width="19.85546875" style="17" bestFit="1" customWidth="1"/>
    <col min="13092" max="13092" width="9.140625" style="17" customWidth="1"/>
    <col min="13093" max="13093" width="16.42578125" style="17" customWidth="1"/>
    <col min="13094" max="13094" width="9.140625" style="17" customWidth="1"/>
    <col min="13095" max="13095" width="18.85546875" style="17" customWidth="1"/>
    <col min="13096" max="13096" width="15" style="17" customWidth="1"/>
    <col min="13097" max="13097" width="16" style="17" customWidth="1"/>
    <col min="13098" max="13310" width="9.140625" style="17"/>
    <col min="13311" max="13311" width="15.28515625" style="17" bestFit="1" customWidth="1"/>
    <col min="13312" max="13312" width="15.28515625" style="17" customWidth="1"/>
    <col min="13313" max="13313" width="9.140625" style="17" customWidth="1"/>
    <col min="13314" max="13314" width="23.7109375" style="17" customWidth="1"/>
    <col min="13315" max="13315" width="18.85546875" style="17" customWidth="1"/>
    <col min="13316" max="13316" width="20.42578125" style="17" customWidth="1"/>
    <col min="13317" max="13317" width="21.42578125" style="17" customWidth="1"/>
    <col min="13318" max="13318" width="21.140625" style="17" customWidth="1"/>
    <col min="13319" max="13319" width="19.85546875" style="17" customWidth="1"/>
    <col min="13320" max="13322" width="14.42578125" style="17" bestFit="1" customWidth="1"/>
    <col min="13323" max="13323" width="14.85546875" style="17" bestFit="1" customWidth="1"/>
    <col min="13324" max="13324" width="14.42578125" style="17" bestFit="1" customWidth="1"/>
    <col min="13325" max="13325" width="17.85546875" style="17" bestFit="1" customWidth="1"/>
    <col min="13326" max="13327" width="14.42578125" style="17" bestFit="1" customWidth="1"/>
    <col min="13328" max="13330" width="16.140625" style="17" bestFit="1" customWidth="1"/>
    <col min="13331" max="13331" width="18.28515625" style="17" bestFit="1" customWidth="1"/>
    <col min="13332" max="13332" width="17.85546875" style="17" bestFit="1" customWidth="1"/>
    <col min="13333" max="13333" width="18.28515625" style="17" bestFit="1" customWidth="1"/>
    <col min="13334" max="13334" width="17.85546875" style="17" bestFit="1" customWidth="1"/>
    <col min="13335" max="13346" width="22" style="17" bestFit="1" customWidth="1"/>
    <col min="13347" max="13347" width="19.85546875" style="17" bestFit="1" customWidth="1"/>
    <col min="13348" max="13348" width="9.140625" style="17" customWidth="1"/>
    <col min="13349" max="13349" width="16.42578125" style="17" customWidth="1"/>
    <col min="13350" max="13350" width="9.140625" style="17" customWidth="1"/>
    <col min="13351" max="13351" width="18.85546875" style="17" customWidth="1"/>
    <col min="13352" max="13352" width="15" style="17" customWidth="1"/>
    <col min="13353" max="13353" width="16" style="17" customWidth="1"/>
    <col min="13354" max="13566" width="9.140625" style="17"/>
    <col min="13567" max="13567" width="15.28515625" style="17" bestFit="1" customWidth="1"/>
    <col min="13568" max="13568" width="15.28515625" style="17" customWidth="1"/>
    <col min="13569" max="13569" width="9.140625" style="17" customWidth="1"/>
    <col min="13570" max="13570" width="23.7109375" style="17" customWidth="1"/>
    <col min="13571" max="13571" width="18.85546875" style="17" customWidth="1"/>
    <col min="13572" max="13572" width="20.42578125" style="17" customWidth="1"/>
    <col min="13573" max="13573" width="21.42578125" style="17" customWidth="1"/>
    <col min="13574" max="13574" width="21.140625" style="17" customWidth="1"/>
    <col min="13575" max="13575" width="19.85546875" style="17" customWidth="1"/>
    <col min="13576" max="13578" width="14.42578125" style="17" bestFit="1" customWidth="1"/>
    <col min="13579" max="13579" width="14.85546875" style="17" bestFit="1" customWidth="1"/>
    <col min="13580" max="13580" width="14.42578125" style="17" bestFit="1" customWidth="1"/>
    <col min="13581" max="13581" width="17.85546875" style="17" bestFit="1" customWidth="1"/>
    <col min="13582" max="13583" width="14.42578125" style="17" bestFit="1" customWidth="1"/>
    <col min="13584" max="13586" width="16.140625" style="17" bestFit="1" customWidth="1"/>
    <col min="13587" max="13587" width="18.28515625" style="17" bestFit="1" customWidth="1"/>
    <col min="13588" max="13588" width="17.85546875" style="17" bestFit="1" customWidth="1"/>
    <col min="13589" max="13589" width="18.28515625" style="17" bestFit="1" customWidth="1"/>
    <col min="13590" max="13590" width="17.85546875" style="17" bestFit="1" customWidth="1"/>
    <col min="13591" max="13602" width="22" style="17" bestFit="1" customWidth="1"/>
    <col min="13603" max="13603" width="19.85546875" style="17" bestFit="1" customWidth="1"/>
    <col min="13604" max="13604" width="9.140625" style="17" customWidth="1"/>
    <col min="13605" max="13605" width="16.42578125" style="17" customWidth="1"/>
    <col min="13606" max="13606" width="9.140625" style="17" customWidth="1"/>
    <col min="13607" max="13607" width="18.85546875" style="17" customWidth="1"/>
    <col min="13608" max="13608" width="15" style="17" customWidth="1"/>
    <col min="13609" max="13609" width="16" style="17" customWidth="1"/>
    <col min="13610" max="13822" width="9.140625" style="17"/>
    <col min="13823" max="13823" width="15.28515625" style="17" bestFit="1" customWidth="1"/>
    <col min="13824" max="13824" width="15.28515625" style="17" customWidth="1"/>
    <col min="13825" max="13825" width="9.140625" style="17" customWidth="1"/>
    <col min="13826" max="13826" width="23.7109375" style="17" customWidth="1"/>
    <col min="13827" max="13827" width="18.85546875" style="17" customWidth="1"/>
    <col min="13828" max="13828" width="20.42578125" style="17" customWidth="1"/>
    <col min="13829" max="13829" width="21.42578125" style="17" customWidth="1"/>
    <col min="13830" max="13830" width="21.140625" style="17" customWidth="1"/>
    <col min="13831" max="13831" width="19.85546875" style="17" customWidth="1"/>
    <col min="13832" max="13834" width="14.42578125" style="17" bestFit="1" customWidth="1"/>
    <col min="13835" max="13835" width="14.85546875" style="17" bestFit="1" customWidth="1"/>
    <col min="13836" max="13836" width="14.42578125" style="17" bestFit="1" customWidth="1"/>
    <col min="13837" max="13837" width="17.85546875" style="17" bestFit="1" customWidth="1"/>
    <col min="13838" max="13839" width="14.42578125" style="17" bestFit="1" customWidth="1"/>
    <col min="13840" max="13842" width="16.140625" style="17" bestFit="1" customWidth="1"/>
    <col min="13843" max="13843" width="18.28515625" style="17" bestFit="1" customWidth="1"/>
    <col min="13844" max="13844" width="17.85546875" style="17" bestFit="1" customWidth="1"/>
    <col min="13845" max="13845" width="18.28515625" style="17" bestFit="1" customWidth="1"/>
    <col min="13846" max="13846" width="17.85546875" style="17" bestFit="1" customWidth="1"/>
    <col min="13847" max="13858" width="22" style="17" bestFit="1" customWidth="1"/>
    <col min="13859" max="13859" width="19.85546875" style="17" bestFit="1" customWidth="1"/>
    <col min="13860" max="13860" width="9.140625" style="17" customWidth="1"/>
    <col min="13861" max="13861" width="16.42578125" style="17" customWidth="1"/>
    <col min="13862" max="13862" width="9.140625" style="17" customWidth="1"/>
    <col min="13863" max="13863" width="18.85546875" style="17" customWidth="1"/>
    <col min="13864" max="13864" width="15" style="17" customWidth="1"/>
    <col min="13865" max="13865" width="16" style="17" customWidth="1"/>
    <col min="13866" max="14078" width="9.140625" style="17"/>
    <col min="14079" max="14079" width="15.28515625" style="17" bestFit="1" customWidth="1"/>
    <col min="14080" max="14080" width="15.28515625" style="17" customWidth="1"/>
    <col min="14081" max="14081" width="9.140625" style="17" customWidth="1"/>
    <col min="14082" max="14082" width="23.7109375" style="17" customWidth="1"/>
    <col min="14083" max="14083" width="18.85546875" style="17" customWidth="1"/>
    <col min="14084" max="14084" width="20.42578125" style="17" customWidth="1"/>
    <col min="14085" max="14085" width="21.42578125" style="17" customWidth="1"/>
    <col min="14086" max="14086" width="21.140625" style="17" customWidth="1"/>
    <col min="14087" max="14087" width="19.85546875" style="17" customWidth="1"/>
    <col min="14088" max="14090" width="14.42578125" style="17" bestFit="1" customWidth="1"/>
    <col min="14091" max="14091" width="14.85546875" style="17" bestFit="1" customWidth="1"/>
    <col min="14092" max="14092" width="14.42578125" style="17" bestFit="1" customWidth="1"/>
    <col min="14093" max="14093" width="17.85546875" style="17" bestFit="1" customWidth="1"/>
    <col min="14094" max="14095" width="14.42578125" style="17" bestFit="1" customWidth="1"/>
    <col min="14096" max="14098" width="16.140625" style="17" bestFit="1" customWidth="1"/>
    <col min="14099" max="14099" width="18.28515625" style="17" bestFit="1" customWidth="1"/>
    <col min="14100" max="14100" width="17.85546875" style="17" bestFit="1" customWidth="1"/>
    <col min="14101" max="14101" width="18.28515625" style="17" bestFit="1" customWidth="1"/>
    <col min="14102" max="14102" width="17.85546875" style="17" bestFit="1" customWidth="1"/>
    <col min="14103" max="14114" width="22" style="17" bestFit="1" customWidth="1"/>
    <col min="14115" max="14115" width="19.85546875" style="17" bestFit="1" customWidth="1"/>
    <col min="14116" max="14116" width="9.140625" style="17" customWidth="1"/>
    <col min="14117" max="14117" width="16.42578125" style="17" customWidth="1"/>
    <col min="14118" max="14118" width="9.140625" style="17" customWidth="1"/>
    <col min="14119" max="14119" width="18.85546875" style="17" customWidth="1"/>
    <col min="14120" max="14120" width="15" style="17" customWidth="1"/>
    <col min="14121" max="14121" width="16" style="17" customWidth="1"/>
    <col min="14122" max="14334" width="9.140625" style="17"/>
    <col min="14335" max="14335" width="15.28515625" style="17" bestFit="1" customWidth="1"/>
    <col min="14336" max="14336" width="15.28515625" style="17" customWidth="1"/>
    <col min="14337" max="14337" width="9.140625" style="17" customWidth="1"/>
    <col min="14338" max="14338" width="23.7109375" style="17" customWidth="1"/>
    <col min="14339" max="14339" width="18.85546875" style="17" customWidth="1"/>
    <col min="14340" max="14340" width="20.42578125" style="17" customWidth="1"/>
    <col min="14341" max="14341" width="21.42578125" style="17" customWidth="1"/>
    <col min="14342" max="14342" width="21.140625" style="17" customWidth="1"/>
    <col min="14343" max="14343" width="19.85546875" style="17" customWidth="1"/>
    <col min="14344" max="14346" width="14.42578125" style="17" bestFit="1" customWidth="1"/>
    <col min="14347" max="14347" width="14.85546875" style="17" bestFit="1" customWidth="1"/>
    <col min="14348" max="14348" width="14.42578125" style="17" bestFit="1" customWidth="1"/>
    <col min="14349" max="14349" width="17.85546875" style="17" bestFit="1" customWidth="1"/>
    <col min="14350" max="14351" width="14.42578125" style="17" bestFit="1" customWidth="1"/>
    <col min="14352" max="14354" width="16.140625" style="17" bestFit="1" customWidth="1"/>
    <col min="14355" max="14355" width="18.28515625" style="17" bestFit="1" customWidth="1"/>
    <col min="14356" max="14356" width="17.85546875" style="17" bestFit="1" customWidth="1"/>
    <col min="14357" max="14357" width="18.28515625" style="17" bestFit="1" customWidth="1"/>
    <col min="14358" max="14358" width="17.85546875" style="17" bestFit="1" customWidth="1"/>
    <col min="14359" max="14370" width="22" style="17" bestFit="1" customWidth="1"/>
    <col min="14371" max="14371" width="19.85546875" style="17" bestFit="1" customWidth="1"/>
    <col min="14372" max="14372" width="9.140625" style="17" customWidth="1"/>
    <col min="14373" max="14373" width="16.42578125" style="17" customWidth="1"/>
    <col min="14374" max="14374" width="9.140625" style="17" customWidth="1"/>
    <col min="14375" max="14375" width="18.85546875" style="17" customWidth="1"/>
    <col min="14376" max="14376" width="15" style="17" customWidth="1"/>
    <col min="14377" max="14377" width="16" style="17" customWidth="1"/>
    <col min="14378" max="14590" width="9.140625" style="17"/>
    <col min="14591" max="14591" width="15.28515625" style="17" bestFit="1" customWidth="1"/>
    <col min="14592" max="14592" width="15.28515625" style="17" customWidth="1"/>
    <col min="14593" max="14593" width="9.140625" style="17" customWidth="1"/>
    <col min="14594" max="14594" width="23.7109375" style="17" customWidth="1"/>
    <col min="14595" max="14595" width="18.85546875" style="17" customWidth="1"/>
    <col min="14596" max="14596" width="20.42578125" style="17" customWidth="1"/>
    <col min="14597" max="14597" width="21.42578125" style="17" customWidth="1"/>
    <col min="14598" max="14598" width="21.140625" style="17" customWidth="1"/>
    <col min="14599" max="14599" width="19.85546875" style="17" customWidth="1"/>
    <col min="14600" max="14602" width="14.42578125" style="17" bestFit="1" customWidth="1"/>
    <col min="14603" max="14603" width="14.85546875" style="17" bestFit="1" customWidth="1"/>
    <col min="14604" max="14604" width="14.42578125" style="17" bestFit="1" customWidth="1"/>
    <col min="14605" max="14605" width="17.85546875" style="17" bestFit="1" customWidth="1"/>
    <col min="14606" max="14607" width="14.42578125" style="17" bestFit="1" customWidth="1"/>
    <col min="14608" max="14610" width="16.140625" style="17" bestFit="1" customWidth="1"/>
    <col min="14611" max="14611" width="18.28515625" style="17" bestFit="1" customWidth="1"/>
    <col min="14612" max="14612" width="17.85546875" style="17" bestFit="1" customWidth="1"/>
    <col min="14613" max="14613" width="18.28515625" style="17" bestFit="1" customWidth="1"/>
    <col min="14614" max="14614" width="17.85546875" style="17" bestFit="1" customWidth="1"/>
    <col min="14615" max="14626" width="22" style="17" bestFit="1" customWidth="1"/>
    <col min="14627" max="14627" width="19.85546875" style="17" bestFit="1" customWidth="1"/>
    <col min="14628" max="14628" width="9.140625" style="17" customWidth="1"/>
    <col min="14629" max="14629" width="16.42578125" style="17" customWidth="1"/>
    <col min="14630" max="14630" width="9.140625" style="17" customWidth="1"/>
    <col min="14631" max="14631" width="18.85546875" style="17" customWidth="1"/>
    <col min="14632" max="14632" width="15" style="17" customWidth="1"/>
    <col min="14633" max="14633" width="16" style="17" customWidth="1"/>
    <col min="14634" max="14846" width="9.140625" style="17"/>
    <col min="14847" max="14847" width="15.28515625" style="17" bestFit="1" customWidth="1"/>
    <col min="14848" max="14848" width="15.28515625" style="17" customWidth="1"/>
    <col min="14849" max="14849" width="9.140625" style="17" customWidth="1"/>
    <col min="14850" max="14850" width="23.7109375" style="17" customWidth="1"/>
    <col min="14851" max="14851" width="18.85546875" style="17" customWidth="1"/>
    <col min="14852" max="14852" width="20.42578125" style="17" customWidth="1"/>
    <col min="14853" max="14853" width="21.42578125" style="17" customWidth="1"/>
    <col min="14854" max="14854" width="21.140625" style="17" customWidth="1"/>
    <col min="14855" max="14855" width="19.85546875" style="17" customWidth="1"/>
    <col min="14856" max="14858" width="14.42578125" style="17" bestFit="1" customWidth="1"/>
    <col min="14859" max="14859" width="14.85546875" style="17" bestFit="1" customWidth="1"/>
    <col min="14860" max="14860" width="14.42578125" style="17" bestFit="1" customWidth="1"/>
    <col min="14861" max="14861" width="17.85546875" style="17" bestFit="1" customWidth="1"/>
    <col min="14862" max="14863" width="14.42578125" style="17" bestFit="1" customWidth="1"/>
    <col min="14864" max="14866" width="16.140625" style="17" bestFit="1" customWidth="1"/>
    <col min="14867" max="14867" width="18.28515625" style="17" bestFit="1" customWidth="1"/>
    <col min="14868" max="14868" width="17.85546875" style="17" bestFit="1" customWidth="1"/>
    <col min="14869" max="14869" width="18.28515625" style="17" bestFit="1" customWidth="1"/>
    <col min="14870" max="14870" width="17.85546875" style="17" bestFit="1" customWidth="1"/>
    <col min="14871" max="14882" width="22" style="17" bestFit="1" customWidth="1"/>
    <col min="14883" max="14883" width="19.85546875" style="17" bestFit="1" customWidth="1"/>
    <col min="14884" max="14884" width="9.140625" style="17" customWidth="1"/>
    <col min="14885" max="14885" width="16.42578125" style="17" customWidth="1"/>
    <col min="14886" max="14886" width="9.140625" style="17" customWidth="1"/>
    <col min="14887" max="14887" width="18.85546875" style="17" customWidth="1"/>
    <col min="14888" max="14888" width="15" style="17" customWidth="1"/>
    <col min="14889" max="14889" width="16" style="17" customWidth="1"/>
    <col min="14890" max="15102" width="9.140625" style="17"/>
    <col min="15103" max="15103" width="15.28515625" style="17" bestFit="1" customWidth="1"/>
    <col min="15104" max="15104" width="15.28515625" style="17" customWidth="1"/>
    <col min="15105" max="15105" width="9.140625" style="17" customWidth="1"/>
    <col min="15106" max="15106" width="23.7109375" style="17" customWidth="1"/>
    <col min="15107" max="15107" width="18.85546875" style="17" customWidth="1"/>
    <col min="15108" max="15108" width="20.42578125" style="17" customWidth="1"/>
    <col min="15109" max="15109" width="21.42578125" style="17" customWidth="1"/>
    <col min="15110" max="15110" width="21.140625" style="17" customWidth="1"/>
    <col min="15111" max="15111" width="19.85546875" style="17" customWidth="1"/>
    <col min="15112" max="15114" width="14.42578125" style="17" bestFit="1" customWidth="1"/>
    <col min="15115" max="15115" width="14.85546875" style="17" bestFit="1" customWidth="1"/>
    <col min="15116" max="15116" width="14.42578125" style="17" bestFit="1" customWidth="1"/>
    <col min="15117" max="15117" width="17.85546875" style="17" bestFit="1" customWidth="1"/>
    <col min="15118" max="15119" width="14.42578125" style="17" bestFit="1" customWidth="1"/>
    <col min="15120" max="15122" width="16.140625" style="17" bestFit="1" customWidth="1"/>
    <col min="15123" max="15123" width="18.28515625" style="17" bestFit="1" customWidth="1"/>
    <col min="15124" max="15124" width="17.85546875" style="17" bestFit="1" customWidth="1"/>
    <col min="15125" max="15125" width="18.28515625" style="17" bestFit="1" customWidth="1"/>
    <col min="15126" max="15126" width="17.85546875" style="17" bestFit="1" customWidth="1"/>
    <col min="15127" max="15138" width="22" style="17" bestFit="1" customWidth="1"/>
    <col min="15139" max="15139" width="19.85546875" style="17" bestFit="1" customWidth="1"/>
    <col min="15140" max="15140" width="9.140625" style="17" customWidth="1"/>
    <col min="15141" max="15141" width="16.42578125" style="17" customWidth="1"/>
    <col min="15142" max="15142" width="9.140625" style="17" customWidth="1"/>
    <col min="15143" max="15143" width="18.85546875" style="17" customWidth="1"/>
    <col min="15144" max="15144" width="15" style="17" customWidth="1"/>
    <col min="15145" max="15145" width="16" style="17" customWidth="1"/>
    <col min="15146" max="15358" width="9.140625" style="17"/>
    <col min="15359" max="15359" width="15.28515625" style="17" bestFit="1" customWidth="1"/>
    <col min="15360" max="15360" width="15.28515625" style="17" customWidth="1"/>
    <col min="15361" max="15361" width="9.140625" style="17" customWidth="1"/>
    <col min="15362" max="15362" width="23.7109375" style="17" customWidth="1"/>
    <col min="15363" max="15363" width="18.85546875" style="17" customWidth="1"/>
    <col min="15364" max="15364" width="20.42578125" style="17" customWidth="1"/>
    <col min="15365" max="15365" width="21.42578125" style="17" customWidth="1"/>
    <col min="15366" max="15366" width="21.140625" style="17" customWidth="1"/>
    <col min="15367" max="15367" width="19.85546875" style="17" customWidth="1"/>
    <col min="15368" max="15370" width="14.42578125" style="17" bestFit="1" customWidth="1"/>
    <col min="15371" max="15371" width="14.85546875" style="17" bestFit="1" customWidth="1"/>
    <col min="15372" max="15372" width="14.42578125" style="17" bestFit="1" customWidth="1"/>
    <col min="15373" max="15373" width="17.85546875" style="17" bestFit="1" customWidth="1"/>
    <col min="15374" max="15375" width="14.42578125" style="17" bestFit="1" customWidth="1"/>
    <col min="15376" max="15378" width="16.140625" style="17" bestFit="1" customWidth="1"/>
    <col min="15379" max="15379" width="18.28515625" style="17" bestFit="1" customWidth="1"/>
    <col min="15380" max="15380" width="17.85546875" style="17" bestFit="1" customWidth="1"/>
    <col min="15381" max="15381" width="18.28515625" style="17" bestFit="1" customWidth="1"/>
    <col min="15382" max="15382" width="17.85546875" style="17" bestFit="1" customWidth="1"/>
    <col min="15383" max="15394" width="22" style="17" bestFit="1" customWidth="1"/>
    <col min="15395" max="15395" width="19.85546875" style="17" bestFit="1" customWidth="1"/>
    <col min="15396" max="15396" width="9.140625" style="17" customWidth="1"/>
    <col min="15397" max="15397" width="16.42578125" style="17" customWidth="1"/>
    <col min="15398" max="15398" width="9.140625" style="17" customWidth="1"/>
    <col min="15399" max="15399" width="18.85546875" style="17" customWidth="1"/>
    <col min="15400" max="15400" width="15" style="17" customWidth="1"/>
    <col min="15401" max="15401" width="16" style="17" customWidth="1"/>
    <col min="15402" max="15614" width="9.140625" style="17"/>
    <col min="15615" max="15615" width="15.28515625" style="17" bestFit="1" customWidth="1"/>
    <col min="15616" max="15616" width="15.28515625" style="17" customWidth="1"/>
    <col min="15617" max="15617" width="9.140625" style="17" customWidth="1"/>
    <col min="15618" max="15618" width="23.7109375" style="17" customWidth="1"/>
    <col min="15619" max="15619" width="18.85546875" style="17" customWidth="1"/>
    <col min="15620" max="15620" width="20.42578125" style="17" customWidth="1"/>
    <col min="15621" max="15621" width="21.42578125" style="17" customWidth="1"/>
    <col min="15622" max="15622" width="21.140625" style="17" customWidth="1"/>
    <col min="15623" max="15623" width="19.85546875" style="17" customWidth="1"/>
    <col min="15624" max="15626" width="14.42578125" style="17" bestFit="1" customWidth="1"/>
    <col min="15627" max="15627" width="14.85546875" style="17" bestFit="1" customWidth="1"/>
    <col min="15628" max="15628" width="14.42578125" style="17" bestFit="1" customWidth="1"/>
    <col min="15629" max="15629" width="17.85546875" style="17" bestFit="1" customWidth="1"/>
    <col min="15630" max="15631" width="14.42578125" style="17" bestFit="1" customWidth="1"/>
    <col min="15632" max="15634" width="16.140625" style="17" bestFit="1" customWidth="1"/>
    <col min="15635" max="15635" width="18.28515625" style="17" bestFit="1" customWidth="1"/>
    <col min="15636" max="15636" width="17.85546875" style="17" bestFit="1" customWidth="1"/>
    <col min="15637" max="15637" width="18.28515625" style="17" bestFit="1" customWidth="1"/>
    <col min="15638" max="15638" width="17.85546875" style="17" bestFit="1" customWidth="1"/>
    <col min="15639" max="15650" width="22" style="17" bestFit="1" customWidth="1"/>
    <col min="15651" max="15651" width="19.85546875" style="17" bestFit="1" customWidth="1"/>
    <col min="15652" max="15652" width="9.140625" style="17" customWidth="1"/>
    <col min="15653" max="15653" width="16.42578125" style="17" customWidth="1"/>
    <col min="15654" max="15654" width="9.140625" style="17" customWidth="1"/>
    <col min="15655" max="15655" width="18.85546875" style="17" customWidth="1"/>
    <col min="15656" max="15656" width="15" style="17" customWidth="1"/>
    <col min="15657" max="15657" width="16" style="17" customWidth="1"/>
    <col min="15658" max="15870" width="9.140625" style="17"/>
    <col min="15871" max="15871" width="15.28515625" style="17" bestFit="1" customWidth="1"/>
    <col min="15872" max="15872" width="15.28515625" style="17" customWidth="1"/>
    <col min="15873" max="15873" width="9.140625" style="17" customWidth="1"/>
    <col min="15874" max="15874" width="23.7109375" style="17" customWidth="1"/>
    <col min="15875" max="15875" width="18.85546875" style="17" customWidth="1"/>
    <col min="15876" max="15876" width="20.42578125" style="17" customWidth="1"/>
    <col min="15877" max="15877" width="21.42578125" style="17" customWidth="1"/>
    <col min="15878" max="15878" width="21.140625" style="17" customWidth="1"/>
    <col min="15879" max="15879" width="19.85546875" style="17" customWidth="1"/>
    <col min="15880" max="15882" width="14.42578125" style="17" bestFit="1" customWidth="1"/>
    <col min="15883" max="15883" width="14.85546875" style="17" bestFit="1" customWidth="1"/>
    <col min="15884" max="15884" width="14.42578125" style="17" bestFit="1" customWidth="1"/>
    <col min="15885" max="15885" width="17.85546875" style="17" bestFit="1" customWidth="1"/>
    <col min="15886" max="15887" width="14.42578125" style="17" bestFit="1" customWidth="1"/>
    <col min="15888" max="15890" width="16.140625" style="17" bestFit="1" customWidth="1"/>
    <col min="15891" max="15891" width="18.28515625" style="17" bestFit="1" customWidth="1"/>
    <col min="15892" max="15892" width="17.85546875" style="17" bestFit="1" customWidth="1"/>
    <col min="15893" max="15893" width="18.28515625" style="17" bestFit="1" customWidth="1"/>
    <col min="15894" max="15894" width="17.85546875" style="17" bestFit="1" customWidth="1"/>
    <col min="15895" max="15906" width="22" style="17" bestFit="1" customWidth="1"/>
    <col min="15907" max="15907" width="19.85546875" style="17" bestFit="1" customWidth="1"/>
    <col min="15908" max="15908" width="9.140625" style="17" customWidth="1"/>
    <col min="15909" max="15909" width="16.42578125" style="17" customWidth="1"/>
    <col min="15910" max="15910" width="9.140625" style="17" customWidth="1"/>
    <col min="15911" max="15911" width="18.85546875" style="17" customWidth="1"/>
    <col min="15912" max="15912" width="15" style="17" customWidth="1"/>
    <col min="15913" max="15913" width="16" style="17" customWidth="1"/>
    <col min="15914" max="16126" width="9.140625" style="17"/>
    <col min="16127" max="16127" width="15.28515625" style="17" bestFit="1" customWidth="1"/>
    <col min="16128" max="16128" width="15.28515625" style="17" customWidth="1"/>
    <col min="16129" max="16129" width="9.140625" style="17" customWidth="1"/>
    <col min="16130" max="16130" width="23.7109375" style="17" customWidth="1"/>
    <col min="16131" max="16131" width="18.85546875" style="17" customWidth="1"/>
    <col min="16132" max="16132" width="20.42578125" style="17" customWidth="1"/>
    <col min="16133" max="16133" width="21.42578125" style="17" customWidth="1"/>
    <col min="16134" max="16134" width="21.140625" style="17" customWidth="1"/>
    <col min="16135" max="16135" width="19.85546875" style="17" customWidth="1"/>
    <col min="16136" max="16138" width="14.42578125" style="17" bestFit="1" customWidth="1"/>
    <col min="16139" max="16139" width="14.85546875" style="17" bestFit="1" customWidth="1"/>
    <col min="16140" max="16140" width="14.42578125" style="17" bestFit="1" customWidth="1"/>
    <col min="16141" max="16141" width="17.85546875" style="17" bestFit="1" customWidth="1"/>
    <col min="16142" max="16143" width="14.42578125" style="17" bestFit="1" customWidth="1"/>
    <col min="16144" max="16146" width="16.140625" style="17" bestFit="1" customWidth="1"/>
    <col min="16147" max="16147" width="18.28515625" style="17" bestFit="1" customWidth="1"/>
    <col min="16148" max="16148" width="17.85546875" style="17" bestFit="1" customWidth="1"/>
    <col min="16149" max="16149" width="18.28515625" style="17" bestFit="1" customWidth="1"/>
    <col min="16150" max="16150" width="17.85546875" style="17" bestFit="1" customWidth="1"/>
    <col min="16151" max="16162" width="22" style="17" bestFit="1" customWidth="1"/>
    <col min="16163" max="16163" width="19.85546875" style="17" bestFit="1" customWidth="1"/>
    <col min="16164" max="16164" width="9.140625" style="17" customWidth="1"/>
    <col min="16165" max="16165" width="16.42578125" style="17" customWidth="1"/>
    <col min="16166" max="16166" width="9.140625" style="17" customWidth="1"/>
    <col min="16167" max="16167" width="18.85546875" style="17" customWidth="1"/>
    <col min="16168" max="16168" width="15" style="17" customWidth="1"/>
    <col min="16169" max="16169" width="16" style="17" customWidth="1"/>
    <col min="16170" max="16384" width="9.140625" style="17"/>
  </cols>
  <sheetData>
    <row r="1" spans="1:15" s="55" customFormat="1" ht="15" x14ac:dyDescent="0.25">
      <c r="A1" s="80"/>
      <c r="B1" s="128" t="s">
        <v>185</v>
      </c>
      <c r="C1" s="129" t="s">
        <v>46</v>
      </c>
      <c r="D1" s="130" t="s">
        <v>140</v>
      </c>
      <c r="E1" s="131" t="s">
        <v>141</v>
      </c>
      <c r="F1" s="132" t="s">
        <v>20</v>
      </c>
      <c r="G1" s="140" t="s">
        <v>19</v>
      </c>
      <c r="H1" s="133" t="s">
        <v>107</v>
      </c>
      <c r="I1" s="135" t="s">
        <v>20</v>
      </c>
      <c r="J1" s="134" t="s">
        <v>139</v>
      </c>
      <c r="K1" s="137" t="s">
        <v>108</v>
      </c>
      <c r="L1" s="139" t="s">
        <v>119</v>
      </c>
      <c r="M1" s="138" t="s">
        <v>104</v>
      </c>
      <c r="N1" s="140" t="s">
        <v>137</v>
      </c>
      <c r="O1" s="136" t="s">
        <v>135</v>
      </c>
    </row>
    <row r="2" spans="1:15" ht="15" x14ac:dyDescent="0.25">
      <c r="B2" s="128" t="s">
        <v>132</v>
      </c>
      <c r="C2" s="129" t="s">
        <v>118</v>
      </c>
      <c r="D2" s="130" t="s">
        <v>115</v>
      </c>
      <c r="E2" s="131" t="s">
        <v>115</v>
      </c>
      <c r="F2" s="132" t="s">
        <v>116</v>
      </c>
      <c r="G2" s="140" t="s">
        <v>118</v>
      </c>
      <c r="H2" s="133" t="s">
        <v>118</v>
      </c>
      <c r="I2" s="135" t="s">
        <v>116</v>
      </c>
      <c r="J2" s="134" t="s">
        <v>118</v>
      </c>
      <c r="K2" s="137" t="s">
        <v>115</v>
      </c>
      <c r="L2" s="139" t="s">
        <v>120</v>
      </c>
      <c r="M2" s="138" t="s">
        <v>132</v>
      </c>
      <c r="N2" s="140" t="s">
        <v>116</v>
      </c>
      <c r="O2" s="136" t="s">
        <v>136</v>
      </c>
    </row>
    <row r="3" spans="1:15" ht="15" x14ac:dyDescent="0.25">
      <c r="B3" s="128" t="s">
        <v>132</v>
      </c>
      <c r="C3" s="129" t="s">
        <v>117</v>
      </c>
      <c r="D3" s="130" t="s">
        <v>142</v>
      </c>
      <c r="E3" s="131" t="s">
        <v>142</v>
      </c>
      <c r="F3" s="132" t="s">
        <v>117</v>
      </c>
      <c r="G3" s="140" t="s">
        <v>117</v>
      </c>
      <c r="H3" s="133" t="s">
        <v>117</v>
      </c>
      <c r="I3" s="135" t="s">
        <v>117</v>
      </c>
      <c r="J3" s="134" t="s">
        <v>117</v>
      </c>
      <c r="K3" s="137" t="s">
        <v>117</v>
      </c>
      <c r="L3" s="139" t="s">
        <v>117</v>
      </c>
      <c r="M3" s="138" t="s">
        <v>117</v>
      </c>
      <c r="N3" s="140" t="s">
        <v>117</v>
      </c>
      <c r="O3" s="136" t="s">
        <v>117</v>
      </c>
    </row>
    <row r="4" spans="1:15" ht="15" x14ac:dyDescent="0.25">
      <c r="B4" s="128" t="s">
        <v>132</v>
      </c>
      <c r="C4" s="129" t="s">
        <v>143</v>
      </c>
      <c r="D4" s="130" t="s">
        <v>187</v>
      </c>
      <c r="E4" s="131" t="s">
        <v>187</v>
      </c>
      <c r="F4" s="132" t="s">
        <v>133</v>
      </c>
      <c r="G4" s="140" t="s">
        <v>210</v>
      </c>
      <c r="H4" s="133" t="s">
        <v>138</v>
      </c>
      <c r="I4" s="135" t="s">
        <v>133</v>
      </c>
      <c r="J4" s="134" t="s">
        <v>211</v>
      </c>
      <c r="K4" s="137" t="s">
        <v>133</v>
      </c>
      <c r="L4" s="139" t="s">
        <v>133</v>
      </c>
      <c r="M4" s="138" t="s">
        <v>133</v>
      </c>
      <c r="N4" s="140" t="s">
        <v>133</v>
      </c>
      <c r="O4" s="136" t="s">
        <v>133</v>
      </c>
    </row>
    <row r="5" spans="1:15" ht="15" x14ac:dyDescent="0.25">
      <c r="B5" s="128" t="s">
        <v>132</v>
      </c>
      <c r="C5" s="129" t="s">
        <v>134</v>
      </c>
      <c r="D5" s="130" t="s">
        <v>134</v>
      </c>
      <c r="E5" s="131" t="s">
        <v>134</v>
      </c>
      <c r="F5" s="132" t="s">
        <v>134</v>
      </c>
      <c r="G5" s="140" t="s">
        <v>134</v>
      </c>
      <c r="H5" s="133" t="s">
        <v>134</v>
      </c>
      <c r="I5" s="135" t="s">
        <v>134</v>
      </c>
      <c r="J5" s="134" t="s">
        <v>134</v>
      </c>
      <c r="K5" s="137" t="s">
        <v>134</v>
      </c>
      <c r="L5" s="139" t="s">
        <v>134</v>
      </c>
      <c r="M5" s="138" t="s">
        <v>134</v>
      </c>
      <c r="N5" s="140" t="s">
        <v>134</v>
      </c>
      <c r="O5" s="136" t="s">
        <v>134</v>
      </c>
    </row>
    <row r="6" spans="1:15" ht="15" x14ac:dyDescent="0.25">
      <c r="B6" s="128" t="s">
        <v>132</v>
      </c>
      <c r="C6" s="129" t="s">
        <v>186</v>
      </c>
      <c r="D6" s="130" t="s">
        <v>186</v>
      </c>
      <c r="E6" s="131" t="s">
        <v>186</v>
      </c>
      <c r="F6" s="132" t="s">
        <v>186</v>
      </c>
      <c r="G6" s="140" t="s">
        <v>186</v>
      </c>
      <c r="H6" s="133" t="s">
        <v>186</v>
      </c>
      <c r="I6" s="135" t="s">
        <v>186</v>
      </c>
      <c r="J6" s="134" t="s">
        <v>186</v>
      </c>
      <c r="K6" s="137" t="s">
        <v>186</v>
      </c>
      <c r="L6" s="139" t="s">
        <v>186</v>
      </c>
      <c r="M6" s="138" t="s">
        <v>186</v>
      </c>
      <c r="N6" s="140" t="s">
        <v>186</v>
      </c>
      <c r="O6" s="136" t="s">
        <v>186</v>
      </c>
    </row>
    <row r="7" spans="1:15" ht="15" x14ac:dyDescent="0.25">
      <c r="B7" s="128">
        <v>2.7777777777777779E-5</v>
      </c>
      <c r="C7" s="129">
        <v>25620</v>
      </c>
      <c r="D7" s="130">
        <v>4.0552344173192978E-2</v>
      </c>
      <c r="E7" s="131">
        <v>20.73577880859375</v>
      </c>
      <c r="F7" s="132">
        <v>4.0001940727233887</v>
      </c>
      <c r="G7" s="140">
        <v>0</v>
      </c>
      <c r="H7" s="133">
        <v>0</v>
      </c>
      <c r="I7" s="135">
        <v>4.0001940727233887</v>
      </c>
      <c r="J7" s="134">
        <v>0</v>
      </c>
      <c r="K7" s="137">
        <v>100.11981964111328</v>
      </c>
      <c r="L7" s="139">
        <v>30.21241569519043</v>
      </c>
      <c r="M7" s="138">
        <v>4.9742650985717773</v>
      </c>
      <c r="N7" s="140">
        <v>6.3700001919642091E-4</v>
      </c>
      <c r="O7" s="136">
        <v>1394.2012939453125</v>
      </c>
    </row>
    <row r="8" spans="1:15" ht="15" x14ac:dyDescent="0.25">
      <c r="B8" s="128">
        <v>8.3361111111111108E-2</v>
      </c>
      <c r="C8" s="129">
        <v>25620.599609375</v>
      </c>
      <c r="D8" s="130">
        <v>4.0552344173192978E-2</v>
      </c>
      <c r="E8" s="131">
        <v>20.73577880859375</v>
      </c>
      <c r="F8" s="132">
        <v>4.0001187324523926</v>
      </c>
      <c r="G8" s="140">
        <v>0</v>
      </c>
      <c r="H8" s="140">
        <v>0</v>
      </c>
      <c r="I8" s="135">
        <v>4.0001187324523926</v>
      </c>
      <c r="J8" s="140">
        <v>0</v>
      </c>
      <c r="K8" s="137">
        <v>100.23928070068359</v>
      </c>
      <c r="L8" s="139">
        <v>30.039804458618164</v>
      </c>
      <c r="M8" s="138">
        <v>4.9750051498413086</v>
      </c>
      <c r="N8" s="140">
        <v>3.1800000579096377E-4</v>
      </c>
      <c r="O8" s="136">
        <v>1393.80712890625</v>
      </c>
    </row>
    <row r="9" spans="1:15" ht="15" x14ac:dyDescent="0.25">
      <c r="B9" s="128">
        <v>0.16669444444444442</v>
      </c>
      <c r="C9" s="129">
        <v>25621.400390625</v>
      </c>
      <c r="D9" s="130">
        <v>4.0552344173192978E-2</v>
      </c>
      <c r="E9" s="131">
        <v>20.73577880859375</v>
      </c>
      <c r="F9" s="132">
        <v>3.9999163150787354</v>
      </c>
      <c r="G9" s="140">
        <v>0</v>
      </c>
      <c r="H9" s="140">
        <v>0</v>
      </c>
      <c r="I9" s="135">
        <v>3.9999163150787354</v>
      </c>
      <c r="J9" s="140">
        <v>0</v>
      </c>
      <c r="K9" s="137">
        <v>100.02547454833984</v>
      </c>
      <c r="L9" s="139">
        <v>29.916229248046875</v>
      </c>
      <c r="M9" s="138">
        <v>4.9755210876464844</v>
      </c>
      <c r="N9" s="140">
        <v>3.1800000579096377E-4</v>
      </c>
      <c r="O9" s="136">
        <v>1393.6485595703125</v>
      </c>
    </row>
    <row r="10" spans="1:15" ht="15" x14ac:dyDescent="0.25">
      <c r="B10" s="128">
        <v>0.25002777777777774</v>
      </c>
      <c r="C10" s="129">
        <v>25620.400390625</v>
      </c>
      <c r="D10" s="130">
        <v>4.0552344173192978E-2</v>
      </c>
      <c r="E10" s="131">
        <v>20.735650342710162</v>
      </c>
      <c r="F10" s="132">
        <v>3.9999580383300781</v>
      </c>
      <c r="G10" s="140">
        <v>0</v>
      </c>
      <c r="H10" s="140">
        <v>0</v>
      </c>
      <c r="I10" s="135">
        <v>3.9999580383300781</v>
      </c>
      <c r="J10" s="140">
        <v>0</v>
      </c>
      <c r="K10" s="137">
        <v>99.981788635253906</v>
      </c>
      <c r="L10" s="139">
        <v>29.891384124755859</v>
      </c>
      <c r="M10" s="138">
        <v>4.9757428169250488</v>
      </c>
      <c r="N10" s="140">
        <v>3.1800000579096377E-4</v>
      </c>
      <c r="O10" s="136">
        <v>1393.5975341796875</v>
      </c>
    </row>
    <row r="11" spans="1:15" ht="15" x14ac:dyDescent="0.25">
      <c r="B11" s="128">
        <v>0.33336111111111105</v>
      </c>
      <c r="C11" s="129">
        <v>25620.912109375</v>
      </c>
      <c r="D11" s="130">
        <v>4.0552344173192978E-2</v>
      </c>
      <c r="E11" s="131">
        <v>20.731220484655374</v>
      </c>
      <c r="F11" s="132">
        <v>4.0004630088806152</v>
      </c>
      <c r="G11" s="140">
        <v>0</v>
      </c>
      <c r="H11" s="140">
        <v>0</v>
      </c>
      <c r="I11" s="135">
        <v>4.0004630088806152</v>
      </c>
      <c r="J11" s="140">
        <v>0</v>
      </c>
      <c r="K11" s="137">
        <v>100.00408172607422</v>
      </c>
      <c r="L11" s="139">
        <v>29.916393280029297</v>
      </c>
      <c r="M11" s="138">
        <v>4.9744610786437988</v>
      </c>
      <c r="N11" s="140">
        <v>2.4910178035497665E-4</v>
      </c>
      <c r="O11" s="136">
        <v>1393.2510986328125</v>
      </c>
    </row>
    <row r="12" spans="1:15" ht="15" x14ac:dyDescent="0.25">
      <c r="B12" s="128">
        <v>0.41669444444444437</v>
      </c>
      <c r="C12" s="129">
        <v>25620.283203125</v>
      </c>
      <c r="D12" s="130">
        <v>4.0552344173192978E-2</v>
      </c>
      <c r="E12" s="131">
        <v>20.72867331627387</v>
      </c>
      <c r="F12" s="132">
        <v>4.0002222061157227</v>
      </c>
      <c r="G12" s="140">
        <v>0</v>
      </c>
      <c r="H12" s="140">
        <v>0</v>
      </c>
      <c r="I12" s="135">
        <v>4.0002222061157227</v>
      </c>
      <c r="J12" s="140">
        <v>0</v>
      </c>
      <c r="K12" s="137">
        <v>100.23489379882813</v>
      </c>
      <c r="L12" s="139">
        <v>30.064321517944336</v>
      </c>
      <c r="M12" s="138">
        <v>4.9727706909179688</v>
      </c>
      <c r="N12" s="140">
        <v>1.4299566100817174E-4</v>
      </c>
      <c r="O12" s="136">
        <v>1393.7718505859375</v>
      </c>
    </row>
    <row r="13" spans="1:15" ht="15" x14ac:dyDescent="0.25">
      <c r="B13" s="128">
        <v>0.50002777777777774</v>
      </c>
      <c r="C13" s="129">
        <v>25620.599609375</v>
      </c>
      <c r="D13" s="130">
        <v>4.0552344173192978E-2</v>
      </c>
      <c r="E13" s="131">
        <v>20.733103174328658</v>
      </c>
      <c r="F13" s="132">
        <v>4.0000238418579102</v>
      </c>
      <c r="G13" s="140">
        <v>0</v>
      </c>
      <c r="H13" s="140">
        <v>0</v>
      </c>
      <c r="I13" s="135">
        <v>4.0000238418579102</v>
      </c>
      <c r="J13" s="140">
        <v>0</v>
      </c>
      <c r="K13" s="137">
        <v>100.1346435546875</v>
      </c>
      <c r="L13" s="139">
        <v>30.039640426635742</v>
      </c>
      <c r="M13" s="138">
        <v>4.9731559753417969</v>
      </c>
      <c r="N13" s="140">
        <v>3.6889556213282049E-5</v>
      </c>
      <c r="O13" s="136">
        <v>1394.42041015625</v>
      </c>
    </row>
    <row r="14" spans="1:15" ht="15" x14ac:dyDescent="0.25">
      <c r="B14" s="128">
        <v>0.58336111111111111</v>
      </c>
      <c r="C14" s="129">
        <v>25620.763671875</v>
      </c>
      <c r="D14" s="130">
        <v>4.0552344173192978E-2</v>
      </c>
      <c r="E14" s="131">
        <v>20.735656023756409</v>
      </c>
      <c r="F14" s="132">
        <v>3.9997813701629639</v>
      </c>
      <c r="G14" s="140">
        <v>0</v>
      </c>
      <c r="H14" s="140">
        <v>0</v>
      </c>
      <c r="I14" s="135">
        <v>3.9997813701629639</v>
      </c>
      <c r="J14" s="140">
        <v>0</v>
      </c>
      <c r="K14" s="137">
        <v>100.30387115478516</v>
      </c>
      <c r="L14" s="139">
        <v>30.039804458618164</v>
      </c>
      <c r="M14" s="138">
        <v>4.9732346534729004</v>
      </c>
      <c r="N14" s="140">
        <v>6.9139648985583335E-5</v>
      </c>
      <c r="O14" s="136">
        <v>1393.3494873046875</v>
      </c>
    </row>
    <row r="15" spans="1:15" ht="15" x14ac:dyDescent="0.25">
      <c r="B15" s="128">
        <v>0.66669444444444448</v>
      </c>
      <c r="C15" s="129">
        <v>25621.046875</v>
      </c>
      <c r="D15" s="130">
        <v>4.0552344173192978E-2</v>
      </c>
      <c r="E15" s="131">
        <v>20.73121801758748</v>
      </c>
      <c r="F15" s="132">
        <v>4.0002608299255371</v>
      </c>
      <c r="G15" s="140">
        <v>0</v>
      </c>
      <c r="H15" s="140">
        <v>0</v>
      </c>
      <c r="I15" s="135">
        <v>4.0002608299255371</v>
      </c>
      <c r="J15" s="140">
        <v>0</v>
      </c>
      <c r="K15" s="137">
        <v>100.12261962890625</v>
      </c>
      <c r="L15" s="139">
        <v>29.990606307983398</v>
      </c>
      <c r="M15" s="138">
        <v>4.9731988906860352</v>
      </c>
      <c r="N15" s="140">
        <v>1.7512787599116564E-4</v>
      </c>
      <c r="O15" s="136">
        <v>1394.4439697265625</v>
      </c>
    </row>
    <row r="16" spans="1:15" ht="15" x14ac:dyDescent="0.25">
      <c r="B16" s="128">
        <v>0.75002777777777785</v>
      </c>
      <c r="C16" s="129">
        <v>25620.755859375</v>
      </c>
      <c r="D16" s="130">
        <v>4.0552344173192978E-2</v>
      </c>
      <c r="E16" s="131">
        <v>20.73577880859375</v>
      </c>
      <c r="F16" s="132">
        <v>4.0000534057617188</v>
      </c>
      <c r="G16" s="140">
        <v>0</v>
      </c>
      <c r="H16" s="140">
        <v>0</v>
      </c>
      <c r="I16" s="135">
        <v>4.0000534057617188</v>
      </c>
      <c r="J16" s="140">
        <v>0</v>
      </c>
      <c r="K16" s="137">
        <v>100.23875427246094</v>
      </c>
      <c r="L16" s="139">
        <v>29.965923309326172</v>
      </c>
      <c r="M16" s="138">
        <v>4.9722509384155273</v>
      </c>
      <c r="N16" s="140">
        <v>2.8111611027270555E-4</v>
      </c>
      <c r="O16" s="136">
        <v>1394.0859375</v>
      </c>
    </row>
    <row r="17" spans="2:15" ht="15" x14ac:dyDescent="0.25">
      <c r="B17" s="128">
        <v>0.83336111111111122</v>
      </c>
      <c r="C17" s="129">
        <v>25620.599609375</v>
      </c>
      <c r="D17" s="130">
        <v>4.0552344173192978E-2</v>
      </c>
      <c r="E17" s="131">
        <v>20.73577880859375</v>
      </c>
      <c r="F17" s="132">
        <v>4.0002536773681641</v>
      </c>
      <c r="G17" s="140">
        <v>0</v>
      </c>
      <c r="H17" s="140">
        <v>0</v>
      </c>
      <c r="I17" s="135">
        <v>4.0002536773681641</v>
      </c>
      <c r="J17" s="140">
        <v>0</v>
      </c>
      <c r="K17" s="137">
        <v>99.990676879882813</v>
      </c>
      <c r="L17" s="139">
        <v>30.014957427978516</v>
      </c>
      <c r="M17" s="138">
        <v>4.9726285934448242</v>
      </c>
      <c r="N17" s="140">
        <v>1.7982206190936267E-4</v>
      </c>
      <c r="O17" s="136">
        <v>1393.71484375</v>
      </c>
    </row>
    <row r="18" spans="2:15" ht="15" x14ac:dyDescent="0.25">
      <c r="B18" s="128">
        <v>0.91669444444444459</v>
      </c>
      <c r="C18" s="129">
        <v>25620.80078125</v>
      </c>
      <c r="D18" s="130">
        <v>4.0552344173192978E-2</v>
      </c>
      <c r="E18" s="131">
        <v>20.73577880859375</v>
      </c>
      <c r="F18" s="132">
        <v>4.000053882598877</v>
      </c>
      <c r="G18" s="140">
        <v>0</v>
      </c>
      <c r="H18" s="140">
        <v>0</v>
      </c>
      <c r="I18" s="135">
        <v>4.000053882598877</v>
      </c>
      <c r="J18" s="140">
        <v>0</v>
      </c>
      <c r="K18" s="137">
        <v>100.05807495117188</v>
      </c>
      <c r="L18" s="139">
        <v>29.989946365356445</v>
      </c>
      <c r="M18" s="138">
        <v>4.9722194671630859</v>
      </c>
      <c r="N18" s="140">
        <v>-3.210729846614413E-5</v>
      </c>
      <c r="O18" s="136">
        <v>1394.052490234375</v>
      </c>
    </row>
    <row r="19" spans="2:15" ht="15" x14ac:dyDescent="0.25">
      <c r="B19" s="128">
        <v>1.000027777777778</v>
      </c>
      <c r="C19" s="129">
        <v>25620.322265625</v>
      </c>
      <c r="D19" s="130">
        <v>4.0552344173192978E-2</v>
      </c>
      <c r="E19" s="131">
        <v>20.73577880859375</v>
      </c>
      <c r="F19" s="132">
        <v>3.9999022483825684</v>
      </c>
      <c r="G19" s="140">
        <v>0</v>
      </c>
      <c r="H19" s="140">
        <v>0</v>
      </c>
      <c r="I19" s="135">
        <v>3.9999022483825684</v>
      </c>
      <c r="J19" s="140">
        <v>0</v>
      </c>
      <c r="K19" s="137">
        <v>100.15382385253906</v>
      </c>
      <c r="L19" s="139">
        <v>29.941242218017578</v>
      </c>
      <c r="M19" s="138">
        <v>4.972468376159668</v>
      </c>
      <c r="N19" s="140">
        <v>-2.4403666611760855E-4</v>
      </c>
      <c r="O19" s="136">
        <v>1393.6629638671875</v>
      </c>
    </row>
    <row r="20" spans="2:15" ht="15" x14ac:dyDescent="0.25">
      <c r="B20" s="128">
        <v>1.0833611111111112</v>
      </c>
      <c r="C20" s="129">
        <v>25619.8046875</v>
      </c>
      <c r="D20" s="130">
        <v>4.0552344173192978E-2</v>
      </c>
      <c r="E20" s="131">
        <v>20.73577880859375</v>
      </c>
      <c r="F20" s="132">
        <v>4.0001940727233887</v>
      </c>
      <c r="G20" s="140">
        <v>0</v>
      </c>
      <c r="H20" s="140">
        <v>0</v>
      </c>
      <c r="I20" s="135">
        <v>4.0001940727233887</v>
      </c>
      <c r="J20" s="140">
        <v>0</v>
      </c>
      <c r="K20" s="137">
        <v>100.69502258300781</v>
      </c>
      <c r="L20" s="139">
        <v>29.990276336669922</v>
      </c>
      <c r="M20" s="138">
        <v>4.971949577331543</v>
      </c>
      <c r="N20" s="140">
        <v>-2.4899400887079537E-4</v>
      </c>
      <c r="O20" s="136">
        <v>1393.419189453125</v>
      </c>
    </row>
    <row r="21" spans="2:15" ht="15" x14ac:dyDescent="0.25">
      <c r="B21" s="128">
        <v>1.1666944444444445</v>
      </c>
      <c r="C21" s="129">
        <v>25620.267578125</v>
      </c>
      <c r="D21" s="130">
        <v>4.0552344173192978E-2</v>
      </c>
      <c r="E21" s="131">
        <v>20.73577880859375</v>
      </c>
      <c r="F21" s="132">
        <v>4.0000529289245605</v>
      </c>
      <c r="G21" s="140">
        <v>0</v>
      </c>
      <c r="H21" s="140">
        <v>0</v>
      </c>
      <c r="I21" s="135">
        <v>4.0000529289245605</v>
      </c>
      <c r="J21" s="140">
        <v>0</v>
      </c>
      <c r="K21" s="137">
        <v>100.20074462890625</v>
      </c>
      <c r="L21" s="139">
        <v>29.965923309326172</v>
      </c>
      <c r="M21" s="138">
        <v>4.9715666770935059</v>
      </c>
      <c r="N21" s="140">
        <v>-1.429940020898357E-4</v>
      </c>
      <c r="O21" s="136">
        <v>1393.5054931640625</v>
      </c>
    </row>
    <row r="22" spans="2:15" ht="15" x14ac:dyDescent="0.25">
      <c r="B22" s="128">
        <v>1.2500277777777777</v>
      </c>
      <c r="C22" s="129">
        <v>26053.533203125</v>
      </c>
      <c r="D22" s="130">
        <v>4.0552344173192978E-2</v>
      </c>
      <c r="E22" s="131">
        <v>20.73577880859375</v>
      </c>
      <c r="F22" s="132">
        <v>0</v>
      </c>
      <c r="G22" s="140">
        <v>0</v>
      </c>
      <c r="H22" s="140">
        <v>0</v>
      </c>
      <c r="I22" s="135">
        <v>0</v>
      </c>
      <c r="J22" s="140">
        <v>0</v>
      </c>
      <c r="K22" s="137">
        <v>88.571418762207031</v>
      </c>
      <c r="L22" s="139">
        <v>30.014957427978516</v>
      </c>
      <c r="M22" s="138">
        <v>4.9597105979919434</v>
      </c>
      <c r="N22" s="140">
        <v>-3.6993998946854845E-5</v>
      </c>
      <c r="O22" s="136">
        <v>1394.594970703125</v>
      </c>
    </row>
    <row r="23" spans="2:15" ht="15" x14ac:dyDescent="0.25">
      <c r="B23" s="128">
        <v>1.333361111111111</v>
      </c>
      <c r="C23" s="129">
        <v>25874.19921875</v>
      </c>
      <c r="D23" s="130">
        <v>4.0552344173192978E-2</v>
      </c>
      <c r="E23" s="131">
        <v>20.73577880859375</v>
      </c>
      <c r="F23" s="132">
        <v>0</v>
      </c>
      <c r="G23" s="140">
        <v>0</v>
      </c>
      <c r="H23" s="140">
        <v>0</v>
      </c>
      <c r="I23" s="135">
        <v>0</v>
      </c>
      <c r="J23" s="140">
        <v>0</v>
      </c>
      <c r="K23" s="137">
        <v>87.096916198730469</v>
      </c>
      <c r="L23" s="139">
        <v>30.064157485961914</v>
      </c>
      <c r="M23" s="138">
        <v>4.9344816207885742</v>
      </c>
      <c r="N23" s="140">
        <v>0</v>
      </c>
      <c r="O23" s="136">
        <v>1394.4339599609375</v>
      </c>
    </row>
    <row r="24" spans="2:15" ht="15" x14ac:dyDescent="0.25">
      <c r="B24" s="128">
        <v>1.4166944444444443</v>
      </c>
      <c r="C24" s="129">
        <v>25627.90234375</v>
      </c>
      <c r="D24" s="130">
        <v>4.1031756404441691E-2</v>
      </c>
      <c r="E24" s="131">
        <v>20.735299633433005</v>
      </c>
      <c r="F24" s="132">
        <v>3.9977617263793945</v>
      </c>
      <c r="G24" s="140">
        <v>0</v>
      </c>
      <c r="H24" s="140">
        <v>0</v>
      </c>
      <c r="I24" s="135">
        <v>3.9977617263793945</v>
      </c>
      <c r="J24" s="140">
        <v>0</v>
      </c>
      <c r="K24" s="137">
        <v>88.497406005859375</v>
      </c>
      <c r="L24" s="139">
        <v>29.965263366699219</v>
      </c>
      <c r="M24" s="138">
        <v>4.899017333984375</v>
      </c>
      <c r="N24" s="140">
        <v>0</v>
      </c>
      <c r="O24" s="136">
        <v>1393.5367431640625</v>
      </c>
    </row>
    <row r="25" spans="2:15" ht="15" x14ac:dyDescent="0.25">
      <c r="B25" s="128">
        <v>1.5000277777777775</v>
      </c>
      <c r="C25" s="129">
        <v>27226.736328125</v>
      </c>
      <c r="D25" s="130">
        <v>5.8787764969209878E-2</v>
      </c>
      <c r="E25" s="131">
        <v>20.717552405257198</v>
      </c>
      <c r="F25" s="132">
        <v>3.9999146461486816</v>
      </c>
      <c r="G25" s="140">
        <v>0</v>
      </c>
      <c r="H25" s="140">
        <v>0</v>
      </c>
      <c r="I25" s="135">
        <v>3.9999146461486816</v>
      </c>
      <c r="J25" s="140">
        <v>0</v>
      </c>
      <c r="K25" s="137">
        <v>98.723014831542969</v>
      </c>
      <c r="L25" s="139">
        <v>29.9901123046875</v>
      </c>
      <c r="M25" s="138">
        <v>4.8967413902282715</v>
      </c>
      <c r="N25" s="140">
        <v>0</v>
      </c>
      <c r="O25" s="136">
        <v>1394.3201904296875</v>
      </c>
    </row>
    <row r="26" spans="2:15" ht="15" x14ac:dyDescent="0.25">
      <c r="B26" s="128">
        <v>1.5833611111111108</v>
      </c>
      <c r="C26" s="129">
        <v>25779.408203125</v>
      </c>
      <c r="D26" s="130">
        <v>6.3725121319293976E-2</v>
      </c>
      <c r="E26" s="131">
        <v>20.706827163696289</v>
      </c>
      <c r="F26" s="132">
        <v>3.999997615814209</v>
      </c>
      <c r="G26" s="140">
        <v>0</v>
      </c>
      <c r="H26" s="140">
        <v>0</v>
      </c>
      <c r="I26" s="135">
        <v>3.999997615814209</v>
      </c>
      <c r="J26" s="140">
        <v>0</v>
      </c>
      <c r="K26" s="137">
        <v>99.549995422363281</v>
      </c>
      <c r="L26" s="139">
        <v>29.916723251342773</v>
      </c>
      <c r="M26" s="138">
        <v>4.8952145576477051</v>
      </c>
      <c r="N26" s="140">
        <v>0</v>
      </c>
      <c r="O26" s="136">
        <v>1393.8876953125</v>
      </c>
    </row>
    <row r="27" spans="2:15" ht="15" x14ac:dyDescent="0.25">
      <c r="B27" s="128">
        <v>1.666694444444444</v>
      </c>
      <c r="C27" s="129">
        <v>25777.96875</v>
      </c>
      <c r="D27" s="130">
        <v>6.3725121319293976E-2</v>
      </c>
      <c r="E27" s="131">
        <v>20.706827163696289</v>
      </c>
      <c r="F27" s="132">
        <v>4.0001730918884277</v>
      </c>
      <c r="G27" s="140">
        <v>0</v>
      </c>
      <c r="H27" s="140">
        <v>0</v>
      </c>
      <c r="I27" s="135">
        <v>4.0001730918884277</v>
      </c>
      <c r="J27" s="140">
        <v>0</v>
      </c>
      <c r="K27" s="137">
        <v>98.968170166015625</v>
      </c>
      <c r="L27" s="139">
        <v>30.014957427978516</v>
      </c>
      <c r="M27" s="138">
        <v>4.8938322067260742</v>
      </c>
      <c r="N27" s="140">
        <v>0</v>
      </c>
      <c r="O27" s="136">
        <v>1394.1656494140625</v>
      </c>
    </row>
    <row r="28" spans="2:15" ht="15" x14ac:dyDescent="0.25">
      <c r="B28" s="128">
        <v>1.7500277777777773</v>
      </c>
      <c r="C28" s="129">
        <v>25779.19921875</v>
      </c>
      <c r="D28" s="130">
        <v>6.9518312811851501E-2</v>
      </c>
      <c r="E28" s="131">
        <v>20.706827163696289</v>
      </c>
      <c r="F28" s="132">
        <v>3.9998998641967773</v>
      </c>
      <c r="G28" s="140">
        <v>0</v>
      </c>
      <c r="H28" s="140">
        <v>0</v>
      </c>
      <c r="I28" s="135">
        <v>3.9998998641967773</v>
      </c>
      <c r="J28" s="140">
        <v>0</v>
      </c>
      <c r="K28" s="137">
        <v>99.486221313476563</v>
      </c>
      <c r="L28" s="139">
        <v>30.015287399291992</v>
      </c>
      <c r="M28" s="138">
        <v>4.8920073509216309</v>
      </c>
      <c r="N28" s="140">
        <v>0</v>
      </c>
      <c r="O28" s="136">
        <v>1393.9061279296875</v>
      </c>
    </row>
    <row r="29" spans="2:15" ht="15" x14ac:dyDescent="0.25">
      <c r="B29" s="128">
        <v>1.8333611111111106</v>
      </c>
      <c r="C29" s="129">
        <v>25779.400390625</v>
      </c>
      <c r="D29" s="130">
        <v>6.9518312811851501E-2</v>
      </c>
      <c r="E29" s="131">
        <v>20.706827163696289</v>
      </c>
      <c r="F29" s="132">
        <v>4.0001626014709473</v>
      </c>
      <c r="G29" s="140">
        <v>0</v>
      </c>
      <c r="H29" s="140">
        <v>0</v>
      </c>
      <c r="I29" s="135">
        <v>4.0001626014709473</v>
      </c>
      <c r="J29" s="140">
        <v>0</v>
      </c>
      <c r="K29" s="137">
        <v>98.879348754882813</v>
      </c>
      <c r="L29" s="139">
        <v>30.064157485961914</v>
      </c>
      <c r="M29" s="138">
        <v>4.8916301727294922</v>
      </c>
      <c r="N29" s="140">
        <v>6.8927678512409329E-5</v>
      </c>
      <c r="O29" s="136">
        <v>1393.650634765625</v>
      </c>
    </row>
    <row r="30" spans="2:15" ht="15" x14ac:dyDescent="0.25">
      <c r="B30" s="128">
        <v>1.9166944444444438</v>
      </c>
      <c r="C30" s="129">
        <v>25778.087890625</v>
      </c>
      <c r="D30" s="130">
        <v>6.9518312811851501E-2</v>
      </c>
      <c r="E30" s="131">
        <v>20.699590682983398</v>
      </c>
      <c r="F30" s="132">
        <v>4.0000791549682617</v>
      </c>
      <c r="G30" s="140">
        <v>0</v>
      </c>
      <c r="H30" s="140">
        <v>0</v>
      </c>
      <c r="I30" s="135">
        <v>4.0000791549682617</v>
      </c>
      <c r="J30" s="140">
        <v>0</v>
      </c>
      <c r="K30" s="137">
        <v>99.346694946289063</v>
      </c>
      <c r="L30" s="139">
        <v>30.015287399291992</v>
      </c>
      <c r="M30" s="138">
        <v>4.9801006317138672</v>
      </c>
      <c r="N30" s="140">
        <v>1.7491589824203402E-4</v>
      </c>
      <c r="O30" s="136">
        <v>1393.4913330078125</v>
      </c>
    </row>
    <row r="31" spans="2:15" ht="15" x14ac:dyDescent="0.25">
      <c r="B31" s="128">
        <v>2.0000277777777771</v>
      </c>
      <c r="C31" s="129">
        <v>25779.16796875</v>
      </c>
      <c r="D31" s="130">
        <v>6.9518312811851501E-2</v>
      </c>
      <c r="E31" s="131">
        <v>20.699590682983398</v>
      </c>
      <c r="F31" s="132">
        <v>3.9995944499969482</v>
      </c>
      <c r="G31" s="140">
        <v>0</v>
      </c>
      <c r="H31" s="140">
        <v>0</v>
      </c>
      <c r="I31" s="135">
        <v>3.9995944499969482</v>
      </c>
      <c r="J31" s="140">
        <v>0</v>
      </c>
      <c r="K31" s="137">
        <v>98.715301513671875</v>
      </c>
      <c r="L31" s="139">
        <v>30.014957427978516</v>
      </c>
      <c r="M31" s="138">
        <v>4.9876556396484375</v>
      </c>
      <c r="N31" s="140">
        <v>2.8090411797165871E-4</v>
      </c>
      <c r="O31" s="136">
        <v>1393.3719482421875</v>
      </c>
    </row>
    <row r="32" spans="2:15" ht="15" x14ac:dyDescent="0.25">
      <c r="B32" s="128">
        <v>2.0833611111111106</v>
      </c>
      <c r="C32" s="129">
        <v>25777.314453125</v>
      </c>
      <c r="D32" s="130">
        <v>6.9518312811851501E-2</v>
      </c>
      <c r="E32" s="131">
        <v>20.699590682983398</v>
      </c>
      <c r="F32" s="132">
        <v>3.9995331764221191</v>
      </c>
      <c r="G32" s="140">
        <v>0</v>
      </c>
      <c r="H32" s="140">
        <v>0</v>
      </c>
      <c r="I32" s="135">
        <v>3.9995331764221191</v>
      </c>
      <c r="J32" s="140">
        <v>0</v>
      </c>
      <c r="K32" s="137">
        <v>98.973220825195313</v>
      </c>
      <c r="L32" s="139">
        <v>29.9901123046875</v>
      </c>
      <c r="M32" s="138">
        <v>4.9843006134033203</v>
      </c>
      <c r="N32" s="140">
        <v>2.4911531363613904E-4</v>
      </c>
      <c r="O32" s="136">
        <v>1393.86962890625</v>
      </c>
    </row>
    <row r="33" spans="2:15" ht="15" x14ac:dyDescent="0.25">
      <c r="B33" s="128">
        <v>2.166694444444444</v>
      </c>
      <c r="C33" s="129">
        <v>25777.9921875</v>
      </c>
      <c r="D33" s="130">
        <v>6.9518312811851501E-2</v>
      </c>
      <c r="E33" s="131">
        <v>20.699590682983398</v>
      </c>
      <c r="F33" s="132">
        <v>3.9998724460601807</v>
      </c>
      <c r="G33" s="140">
        <v>0</v>
      </c>
      <c r="H33" s="140">
        <v>0</v>
      </c>
      <c r="I33" s="135">
        <v>3.9998724460601807</v>
      </c>
      <c r="J33" s="140">
        <v>0</v>
      </c>
      <c r="K33" s="137">
        <v>98.578727722167969</v>
      </c>
      <c r="L33" s="139">
        <v>30.014627456665039</v>
      </c>
      <c r="M33" s="138">
        <v>4.9794363975524902</v>
      </c>
      <c r="N33" s="140">
        <v>1.431388664059341E-4</v>
      </c>
      <c r="O33" s="136">
        <v>1394.4444580078125</v>
      </c>
    </row>
    <row r="34" spans="2:15" ht="15" x14ac:dyDescent="0.25">
      <c r="B34" s="128">
        <v>2.2500277777777775</v>
      </c>
      <c r="C34" s="129">
        <v>25777.96484375</v>
      </c>
      <c r="D34" s="130">
        <v>6.9518312811851501E-2</v>
      </c>
      <c r="E34" s="131">
        <v>20.699590682983398</v>
      </c>
      <c r="F34" s="132">
        <v>3.9999585151672363</v>
      </c>
      <c r="G34" s="140">
        <v>0</v>
      </c>
      <c r="H34" s="140">
        <v>0</v>
      </c>
      <c r="I34" s="135">
        <v>3.9999585151672363</v>
      </c>
      <c r="J34" s="140">
        <v>0</v>
      </c>
      <c r="K34" s="137">
        <v>99.221412658691406</v>
      </c>
      <c r="L34" s="139">
        <v>29.9901123046875</v>
      </c>
      <c r="M34" s="138">
        <v>4.9734683036804199</v>
      </c>
      <c r="N34" s="140">
        <v>3.7162408261792734E-5</v>
      </c>
      <c r="O34" s="136">
        <v>1393.7685546875</v>
      </c>
    </row>
    <row r="35" spans="2:15" ht="15" x14ac:dyDescent="0.25">
      <c r="B35" s="128">
        <v>2.333361111111111</v>
      </c>
      <c r="C35" s="129">
        <v>25777.80078125</v>
      </c>
      <c r="D35" s="130">
        <v>6.9518312811851501E-2</v>
      </c>
      <c r="E35" s="131">
        <v>20.699590682983398</v>
      </c>
      <c r="F35" s="132">
        <v>3.9999649524688721</v>
      </c>
      <c r="G35" s="140">
        <v>0</v>
      </c>
      <c r="H35" s="140">
        <v>0</v>
      </c>
      <c r="I35" s="135">
        <v>3.9999649524688721</v>
      </c>
      <c r="J35" s="140">
        <v>0</v>
      </c>
      <c r="K35" s="137">
        <v>98.55804443359375</v>
      </c>
      <c r="L35" s="139">
        <v>30.014957427978516</v>
      </c>
      <c r="M35" s="138">
        <v>4.9803271293640137</v>
      </c>
      <c r="N35" s="140">
        <v>-6.8898232711944729E-5</v>
      </c>
      <c r="O35" s="136">
        <v>1393.501708984375</v>
      </c>
    </row>
    <row r="36" spans="2:15" ht="15" x14ac:dyDescent="0.25">
      <c r="B36" s="128">
        <v>2.4166944444444445</v>
      </c>
      <c r="C36" s="129">
        <v>25777.615234375</v>
      </c>
      <c r="D36" s="130">
        <v>6.9518312811851501E-2</v>
      </c>
      <c r="E36" s="131">
        <v>20.692476330947407</v>
      </c>
      <c r="F36" s="132">
        <v>4.0001606941223145</v>
      </c>
      <c r="G36" s="140">
        <v>0</v>
      </c>
      <c r="H36" s="140">
        <v>0</v>
      </c>
      <c r="I36" s="135">
        <v>4.0001606941223145</v>
      </c>
      <c r="J36" s="140">
        <v>0</v>
      </c>
      <c r="K36" s="137">
        <v>99.089447021484375</v>
      </c>
      <c r="L36" s="139">
        <v>29.990440368652344</v>
      </c>
      <c r="M36" s="138">
        <v>4.9922127723693848</v>
      </c>
      <c r="N36" s="140">
        <v>-1.7500434478279203E-4</v>
      </c>
      <c r="O36" s="136">
        <v>1394.2821044921875</v>
      </c>
    </row>
    <row r="37" spans="2:15" ht="15" x14ac:dyDescent="0.25">
      <c r="B37" s="128">
        <v>2.500027777777778</v>
      </c>
      <c r="C37" s="129">
        <v>25777.18359375</v>
      </c>
      <c r="D37" s="130">
        <v>6.9518312811851501E-2</v>
      </c>
      <c r="E37" s="131">
        <v>20.696906189002195</v>
      </c>
      <c r="F37" s="132">
        <v>3.9998948574066162</v>
      </c>
      <c r="G37" s="140">
        <v>0</v>
      </c>
      <c r="H37" s="140">
        <v>0</v>
      </c>
      <c r="I37" s="135">
        <v>3.9998948574066162</v>
      </c>
      <c r="J37" s="140">
        <v>0</v>
      </c>
      <c r="K37" s="137">
        <v>98.497695922851563</v>
      </c>
      <c r="L37" s="139">
        <v>29.9901123046875</v>
      </c>
      <c r="M37" s="138">
        <v>4.9906835556030273</v>
      </c>
      <c r="N37" s="140">
        <v>-2.8111043502576649E-4</v>
      </c>
      <c r="O37" s="136">
        <v>1393.5833740234375</v>
      </c>
    </row>
    <row r="38" spans="2:15" ht="15" x14ac:dyDescent="0.25">
      <c r="B38" s="128">
        <v>2.5833611111111114</v>
      </c>
      <c r="C38" s="129">
        <v>25777.18359375</v>
      </c>
      <c r="D38" s="130">
        <v>6.9621108581758198E-2</v>
      </c>
      <c r="E38" s="131">
        <v>20.699590682983398</v>
      </c>
      <c r="F38" s="132">
        <v>3.9998660087585449</v>
      </c>
      <c r="G38" s="140">
        <v>0</v>
      </c>
      <c r="H38" s="140">
        <v>0</v>
      </c>
      <c r="I38" s="135">
        <v>3.9998660087585449</v>
      </c>
      <c r="J38" s="140">
        <v>0</v>
      </c>
      <c r="K38" s="137">
        <v>98.386329650878906</v>
      </c>
      <c r="L38" s="139">
        <v>29.965757369995117</v>
      </c>
      <c r="M38" s="138">
        <v>4.9857521057128906</v>
      </c>
      <c r="N38" s="140">
        <v>-1.7970534099731594E-4</v>
      </c>
      <c r="O38" s="136">
        <v>1393.61669921875</v>
      </c>
    </row>
    <row r="39" spans="2:15" ht="15" x14ac:dyDescent="0.25">
      <c r="B39" s="128">
        <v>2.6666944444444449</v>
      </c>
      <c r="C39" s="129">
        <v>25776.81640625</v>
      </c>
      <c r="D39" s="130">
        <v>7.3165790302678585E-2</v>
      </c>
      <c r="E39" s="131">
        <v>20.699590682983398</v>
      </c>
      <c r="F39" s="132">
        <v>3.9993891716003418</v>
      </c>
      <c r="G39" s="140">
        <v>0</v>
      </c>
      <c r="H39" s="140">
        <v>0</v>
      </c>
      <c r="I39" s="135">
        <v>3.9993891716003418</v>
      </c>
      <c r="J39" s="140">
        <v>0</v>
      </c>
      <c r="K39" s="137">
        <v>98.394966125488281</v>
      </c>
      <c r="L39" s="139">
        <v>29.965923309326172</v>
      </c>
      <c r="M39" s="138">
        <v>4.9916954040527344</v>
      </c>
      <c r="N39" s="140">
        <v>3.2294668926624581E-5</v>
      </c>
      <c r="O39" s="136">
        <v>1393.2376708984375</v>
      </c>
    </row>
    <row r="40" spans="2:15" ht="15" x14ac:dyDescent="0.25">
      <c r="B40" s="128">
        <v>2.7500277777777784</v>
      </c>
      <c r="C40" s="129">
        <v>25776.712890625</v>
      </c>
      <c r="D40" s="130">
        <v>7.5311504304409027E-2</v>
      </c>
      <c r="E40" s="131">
        <v>20.699459290664926</v>
      </c>
      <c r="F40" s="132">
        <v>4.0002636909484863</v>
      </c>
      <c r="G40" s="140">
        <v>0</v>
      </c>
      <c r="H40" s="140">
        <v>0</v>
      </c>
      <c r="I40" s="135">
        <v>4.0002636909484863</v>
      </c>
      <c r="J40" s="140">
        <v>0</v>
      </c>
      <c r="K40" s="137">
        <v>99.118911743164063</v>
      </c>
      <c r="L40" s="139">
        <v>30.014463424682617</v>
      </c>
      <c r="M40" s="138">
        <v>4.9891471862792969</v>
      </c>
      <c r="N40" s="140">
        <v>2.4429467157460749E-4</v>
      </c>
      <c r="O40" s="136">
        <v>1393.896240234375</v>
      </c>
    </row>
    <row r="41" spans="2:15" ht="15" x14ac:dyDescent="0.25">
      <c r="B41" s="128">
        <v>2.8333611111111119</v>
      </c>
      <c r="C41" s="129">
        <v>25776.123046875</v>
      </c>
      <c r="D41" s="130">
        <v>7.5311504304409027E-2</v>
      </c>
      <c r="E41" s="131">
        <v>20.695030336109639</v>
      </c>
      <c r="F41" s="132">
        <v>3.9998884201049805</v>
      </c>
      <c r="G41" s="140">
        <v>0</v>
      </c>
      <c r="H41" s="140">
        <v>0</v>
      </c>
      <c r="I41" s="135">
        <v>3.9998884201049805</v>
      </c>
      <c r="J41" s="140">
        <v>0</v>
      </c>
      <c r="K41" s="137">
        <v>98.3345947265625</v>
      </c>
      <c r="L41" s="139">
        <v>30.014793395996094</v>
      </c>
      <c r="M41" s="138">
        <v>4.9905796051025391</v>
      </c>
      <c r="N41" s="140">
        <v>3.1800000579096377E-4</v>
      </c>
      <c r="O41" s="136">
        <v>1394.1517333984375</v>
      </c>
    </row>
    <row r="42" spans="2:15" ht="15" x14ac:dyDescent="0.25">
      <c r="B42" s="128">
        <v>2.9166944444444454</v>
      </c>
      <c r="C42" s="129">
        <v>25775.99609375</v>
      </c>
      <c r="D42" s="130">
        <v>7.5311504304409027E-2</v>
      </c>
      <c r="E42" s="131">
        <v>20.692352294921875</v>
      </c>
      <c r="F42" s="132">
        <v>4.0000567436218262</v>
      </c>
      <c r="G42" s="140">
        <v>0</v>
      </c>
      <c r="H42" s="140">
        <v>0</v>
      </c>
      <c r="I42" s="135">
        <v>4.0000567436218262</v>
      </c>
      <c r="J42" s="140">
        <v>0</v>
      </c>
      <c r="K42" s="137">
        <v>98.964134216308594</v>
      </c>
      <c r="L42" s="139">
        <v>29.965757369995117</v>
      </c>
      <c r="M42" s="138">
        <v>4.9895110130310059</v>
      </c>
      <c r="N42" s="140">
        <v>3.1800000579096377E-4</v>
      </c>
      <c r="O42" s="136">
        <v>1394.4140625</v>
      </c>
    </row>
    <row r="43" spans="2:15" ht="15" x14ac:dyDescent="0.25">
      <c r="B43" s="128">
        <v>3.0000277777777788</v>
      </c>
      <c r="C43" s="129">
        <v>25776.501953125</v>
      </c>
      <c r="D43" s="130">
        <v>7.5311504304409027E-2</v>
      </c>
      <c r="E43" s="131">
        <v>20.692352294921875</v>
      </c>
      <c r="F43" s="132">
        <v>4.0002083778381348</v>
      </c>
      <c r="G43" s="140">
        <v>0</v>
      </c>
      <c r="H43" s="140">
        <v>0</v>
      </c>
      <c r="I43" s="135">
        <v>4.0002083778381348</v>
      </c>
      <c r="J43" s="140">
        <v>0</v>
      </c>
      <c r="K43" s="137">
        <v>98.398689270019531</v>
      </c>
      <c r="L43" s="139">
        <v>30.039310455322266</v>
      </c>
      <c r="M43" s="138">
        <v>4.987060546875</v>
      </c>
      <c r="N43" s="140">
        <v>3.1800000579096377E-4</v>
      </c>
      <c r="O43" s="136">
        <v>1393.42919921875</v>
      </c>
    </row>
    <row r="44" spans="2:15" ht="15" x14ac:dyDescent="0.25">
      <c r="B44" s="128">
        <v>3.0833611111111123</v>
      </c>
      <c r="C44" s="129">
        <v>25776.78515625</v>
      </c>
      <c r="D44" s="130">
        <v>7.5311504304409027E-2</v>
      </c>
      <c r="E44" s="131">
        <v>20.692352294921875</v>
      </c>
      <c r="F44" s="132">
        <v>3.9997742176055908</v>
      </c>
      <c r="G44" s="140">
        <v>0</v>
      </c>
      <c r="H44" s="140">
        <v>0</v>
      </c>
      <c r="I44" s="135">
        <v>3.9997742176055908</v>
      </c>
      <c r="J44" s="140">
        <v>0</v>
      </c>
      <c r="K44" s="137">
        <v>98.966728210449219</v>
      </c>
      <c r="L44" s="139">
        <v>30.03947639465332</v>
      </c>
      <c r="M44" s="138">
        <v>4.9917683601379395</v>
      </c>
      <c r="N44" s="140">
        <v>2.4890335043892264E-4</v>
      </c>
      <c r="O44" s="136">
        <v>1393.8900146484375</v>
      </c>
    </row>
    <row r="45" spans="2:15" ht="15" x14ac:dyDescent="0.25">
      <c r="B45" s="128">
        <v>3.1666944444444458</v>
      </c>
      <c r="C45" s="129">
        <v>25776.115234375</v>
      </c>
      <c r="D45" s="130">
        <v>7.5311504304409027E-2</v>
      </c>
      <c r="E45" s="131">
        <v>20.692352294921875</v>
      </c>
      <c r="F45" s="132">
        <v>4.0001544952392578</v>
      </c>
      <c r="G45" s="140">
        <v>0</v>
      </c>
      <c r="H45" s="140">
        <v>0</v>
      </c>
      <c r="I45" s="135">
        <v>4.0001544952392578</v>
      </c>
      <c r="J45" s="140">
        <v>0</v>
      </c>
      <c r="K45" s="137">
        <v>98.167076110839844</v>
      </c>
      <c r="L45" s="139">
        <v>30.014793395996094</v>
      </c>
      <c r="M45" s="138">
        <v>4.9896125793457031</v>
      </c>
      <c r="N45" s="140">
        <v>1.429269032087177E-4</v>
      </c>
      <c r="O45" s="136">
        <v>1393.751220703125</v>
      </c>
    </row>
    <row r="46" spans="2:15" ht="15" x14ac:dyDescent="0.25">
      <c r="B46" s="128">
        <v>3.2500277777777793</v>
      </c>
      <c r="C46" s="129">
        <v>25775.357421875</v>
      </c>
      <c r="D46" s="130">
        <v>7.5514732723075254E-2</v>
      </c>
      <c r="E46" s="131">
        <v>20.685115814208984</v>
      </c>
      <c r="F46" s="132">
        <v>4.000175952911377</v>
      </c>
      <c r="G46" s="140">
        <v>0</v>
      </c>
      <c r="H46" s="140">
        <v>0</v>
      </c>
      <c r="I46" s="135">
        <v>4.000175952911377</v>
      </c>
      <c r="J46" s="140">
        <v>0</v>
      </c>
      <c r="K46" s="137">
        <v>98.901100158691406</v>
      </c>
      <c r="L46" s="139">
        <v>29.965757369995117</v>
      </c>
      <c r="M46" s="138">
        <v>4.9873404502868652</v>
      </c>
      <c r="N46" s="140">
        <v>3.6950455978512764E-5</v>
      </c>
      <c r="O46" s="136">
        <v>1393.3505859375</v>
      </c>
    </row>
    <row r="47" spans="2:15" ht="15" x14ac:dyDescent="0.25">
      <c r="B47" s="128">
        <v>3.3333611111111128</v>
      </c>
      <c r="C47" s="129">
        <v>25774.79296875</v>
      </c>
      <c r="D47" s="130">
        <v>8.2604096164915999E-2</v>
      </c>
      <c r="E47" s="131">
        <v>20.685115814208984</v>
      </c>
      <c r="F47" s="132">
        <v>3.9997251033782959</v>
      </c>
      <c r="G47" s="140">
        <v>0</v>
      </c>
      <c r="H47" s="140">
        <v>0</v>
      </c>
      <c r="I47" s="135">
        <v>3.9997251033782959</v>
      </c>
      <c r="J47" s="140">
        <v>0</v>
      </c>
      <c r="K47" s="137">
        <v>98.160346984863281</v>
      </c>
      <c r="L47" s="139">
        <v>29.965757369995117</v>
      </c>
      <c r="M47" s="138">
        <v>4.992185115814209</v>
      </c>
      <c r="N47" s="140">
        <v>-6.9033667386975139E-5</v>
      </c>
      <c r="O47" s="136">
        <v>1394.1175537109375</v>
      </c>
    </row>
    <row r="48" spans="2:15" ht="15" x14ac:dyDescent="0.25">
      <c r="B48" s="128">
        <v>3.4166944444444463</v>
      </c>
      <c r="C48" s="129">
        <v>25774</v>
      </c>
      <c r="D48" s="130">
        <v>8.6897887289524078E-2</v>
      </c>
      <c r="E48" s="131">
        <v>20.684856035192094</v>
      </c>
      <c r="F48" s="132">
        <v>3.9998891353607178</v>
      </c>
      <c r="G48" s="140">
        <v>0</v>
      </c>
      <c r="H48" s="140">
        <v>0</v>
      </c>
      <c r="I48" s="135">
        <v>3.9998891353607178</v>
      </c>
      <c r="J48" s="140">
        <v>0</v>
      </c>
      <c r="K48" s="137">
        <v>98.876609802246094</v>
      </c>
      <c r="L48" s="139">
        <v>30.014957427978516</v>
      </c>
      <c r="M48" s="138">
        <v>4.9892773628234863</v>
      </c>
      <c r="N48" s="140">
        <v>-1.7502189439255744E-4</v>
      </c>
      <c r="O48" s="136">
        <v>1394.3175048828125</v>
      </c>
    </row>
    <row r="49" spans="2:15" ht="15" x14ac:dyDescent="0.25">
      <c r="B49" s="128">
        <v>3.5000277777777797</v>
      </c>
      <c r="C49" s="129">
        <v>25773.96875</v>
      </c>
      <c r="D49" s="130">
        <v>8.6897887289524078E-2</v>
      </c>
      <c r="E49" s="131">
        <v>20.675999932343576</v>
      </c>
      <c r="F49" s="132">
        <v>3.9994046688079834</v>
      </c>
      <c r="G49" s="140">
        <v>0</v>
      </c>
      <c r="H49" s="140">
        <v>0</v>
      </c>
      <c r="I49" s="135">
        <v>3.9994046688079834</v>
      </c>
      <c r="J49" s="140">
        <v>0</v>
      </c>
      <c r="K49" s="137">
        <v>98.160194396972656</v>
      </c>
      <c r="L49" s="139">
        <v>29.9901123046875</v>
      </c>
      <c r="M49" s="138">
        <v>4.9905405044555664</v>
      </c>
      <c r="N49" s="140">
        <v>-2.8101011412218213E-4</v>
      </c>
      <c r="O49" s="136">
        <v>1394.312255859375</v>
      </c>
    </row>
    <row r="50" spans="2:15" ht="15" x14ac:dyDescent="0.25">
      <c r="B50" s="128">
        <v>3.5833611111111132</v>
      </c>
      <c r="C50" s="129">
        <v>25774.634765625</v>
      </c>
      <c r="D50" s="130">
        <v>8.6897887289524078E-2</v>
      </c>
      <c r="E50" s="131">
        <v>20.670639038085938</v>
      </c>
      <c r="F50" s="132">
        <v>4.0003242492675781</v>
      </c>
      <c r="G50" s="140">
        <v>0</v>
      </c>
      <c r="H50" s="140">
        <v>0</v>
      </c>
      <c r="I50" s="135">
        <v>4.0003242492675781</v>
      </c>
      <c r="J50" s="140">
        <v>0</v>
      </c>
      <c r="K50" s="137">
        <v>98.673858642578125</v>
      </c>
      <c r="L50" s="139">
        <v>29.990606307983398</v>
      </c>
      <c r="M50" s="138">
        <v>4.9906072616577148</v>
      </c>
      <c r="N50" s="140">
        <v>-1.1078802344854921E-4</v>
      </c>
      <c r="O50" s="136">
        <v>1394.3209228515625</v>
      </c>
    </row>
    <row r="51" spans="2:15" ht="15" x14ac:dyDescent="0.25">
      <c r="B51" s="128">
        <v>3.6666944444444467</v>
      </c>
      <c r="C51" s="129">
        <v>25773.80078125</v>
      </c>
      <c r="D51" s="130">
        <v>8.6897887289524078E-2</v>
      </c>
      <c r="E51" s="131">
        <v>20.670639038085938</v>
      </c>
      <c r="F51" s="132">
        <v>3.9998178482055664</v>
      </c>
      <c r="G51" s="140">
        <v>0</v>
      </c>
      <c r="H51" s="140">
        <v>0</v>
      </c>
      <c r="I51" s="135">
        <v>3.9998178482055664</v>
      </c>
      <c r="J51" s="140">
        <v>0</v>
      </c>
      <c r="K51" s="137">
        <v>98.027214050292969</v>
      </c>
      <c r="L51" s="139">
        <v>30.039310455322266</v>
      </c>
      <c r="M51" s="138">
        <v>4.9868669509887695</v>
      </c>
      <c r="N51" s="140">
        <v>2.075099473586306E-4</v>
      </c>
      <c r="O51" s="136">
        <v>1393.975830078125</v>
      </c>
    </row>
    <row r="52" spans="2:15" ht="15" x14ac:dyDescent="0.25">
      <c r="B52" s="128">
        <v>3.7500277777777802</v>
      </c>
      <c r="C52" s="129">
        <v>25773.763671875</v>
      </c>
      <c r="D52" s="130">
        <v>9.2691086232662201E-2</v>
      </c>
      <c r="E52" s="131">
        <v>20.670639038085938</v>
      </c>
      <c r="F52" s="132">
        <v>4.0004701614379883</v>
      </c>
      <c r="G52" s="140">
        <v>0</v>
      </c>
      <c r="H52" s="140">
        <v>0</v>
      </c>
      <c r="I52" s="135">
        <v>4.0004701614379883</v>
      </c>
      <c r="J52" s="140">
        <v>0</v>
      </c>
      <c r="K52" s="137">
        <v>98.6011962890625</v>
      </c>
      <c r="L52" s="139">
        <v>30.014793395996094</v>
      </c>
      <c r="M52" s="138">
        <v>4.9915142059326172</v>
      </c>
      <c r="N52" s="140">
        <v>5.2580790361389518E-4</v>
      </c>
      <c r="O52" s="136">
        <v>1393.4515380859375</v>
      </c>
    </row>
    <row r="53" spans="2:15" ht="15" x14ac:dyDescent="0.25">
      <c r="B53" s="128">
        <v>3.8333611111111137</v>
      </c>
      <c r="C53" s="129">
        <v>25774.328125</v>
      </c>
      <c r="D53" s="130">
        <v>9.2691086232662201E-2</v>
      </c>
      <c r="E53" s="131">
        <v>20.670639038085938</v>
      </c>
      <c r="F53" s="132">
        <v>4.0002498626708984</v>
      </c>
      <c r="G53" s="140">
        <v>0</v>
      </c>
      <c r="H53" s="140">
        <v>0</v>
      </c>
      <c r="I53" s="135">
        <v>4.0002498626708984</v>
      </c>
      <c r="J53" s="140">
        <v>0</v>
      </c>
      <c r="K53" s="137">
        <v>97.946952819824219</v>
      </c>
      <c r="L53" s="139">
        <v>30.113191604614258</v>
      </c>
      <c r="M53" s="138">
        <v>4.9899063110351563</v>
      </c>
      <c r="N53" s="140">
        <v>4.2989413486793637E-4</v>
      </c>
      <c r="O53" s="136">
        <v>1393.629638671875</v>
      </c>
    </row>
    <row r="54" spans="2:15" ht="15" x14ac:dyDescent="0.25">
      <c r="B54" s="128">
        <v>3.9166944444444471</v>
      </c>
      <c r="C54" s="129">
        <v>25774.134765625</v>
      </c>
      <c r="D54" s="130">
        <v>9.2691086232662201E-2</v>
      </c>
      <c r="E54" s="131">
        <v>20.670513584106619</v>
      </c>
      <c r="F54" s="132">
        <v>4.0001101493835449</v>
      </c>
      <c r="G54" s="140">
        <v>0</v>
      </c>
      <c r="H54" s="140">
        <v>0</v>
      </c>
      <c r="I54" s="135">
        <v>4.0001101493835449</v>
      </c>
      <c r="J54" s="140">
        <v>0</v>
      </c>
      <c r="K54" s="137">
        <v>98.6341552734375</v>
      </c>
      <c r="L54" s="139">
        <v>29.990276336669922</v>
      </c>
      <c r="M54" s="138">
        <v>4.9886016845703125</v>
      </c>
      <c r="N54" s="140">
        <v>1.1159616406075656E-4</v>
      </c>
      <c r="O54" s="136">
        <v>1393.718994140625</v>
      </c>
    </row>
    <row r="55" spans="2:15" ht="15" x14ac:dyDescent="0.25">
      <c r="B55" s="128">
        <v>4.0000277777777802</v>
      </c>
      <c r="C55" s="129">
        <v>25774.294921875</v>
      </c>
      <c r="D55" s="130">
        <v>9.2691086232662201E-2</v>
      </c>
      <c r="E55" s="131">
        <v>20.66608579660128</v>
      </c>
      <c r="F55" s="132">
        <v>4.000213623046875</v>
      </c>
      <c r="G55" s="140">
        <v>0</v>
      </c>
      <c r="H55" s="140">
        <v>0</v>
      </c>
      <c r="I55" s="135">
        <v>4.000213623046875</v>
      </c>
      <c r="J55" s="140">
        <v>0</v>
      </c>
      <c r="K55" s="137">
        <v>97.928070068359375</v>
      </c>
      <c r="L55" s="139">
        <v>30.039146423339844</v>
      </c>
      <c r="M55" s="138">
        <v>4.9924392700195313</v>
      </c>
      <c r="N55" s="140">
        <v>-2.0670180674642324E-4</v>
      </c>
      <c r="O55" s="136">
        <v>1393.5357666015625</v>
      </c>
    </row>
    <row r="56" spans="2:15" ht="15" x14ac:dyDescent="0.25">
      <c r="B56" s="128">
        <v>4.0833611111111132</v>
      </c>
      <c r="C56" s="129">
        <v>25772</v>
      </c>
      <c r="D56" s="130">
        <v>9.2793902972738276E-2</v>
      </c>
      <c r="E56" s="131">
        <v>20.663402557373047</v>
      </c>
      <c r="F56" s="132">
        <v>3.9993844032287598</v>
      </c>
      <c r="G56" s="140">
        <v>0</v>
      </c>
      <c r="H56" s="140">
        <v>0</v>
      </c>
      <c r="I56" s="135">
        <v>3.9993844032287598</v>
      </c>
      <c r="J56" s="140">
        <v>0</v>
      </c>
      <c r="K56" s="137">
        <v>98.566970825195313</v>
      </c>
      <c r="L56" s="139">
        <v>29.940912246704102</v>
      </c>
      <c r="M56" s="138">
        <v>4.988614559173584</v>
      </c>
      <c r="N56" s="140">
        <v>-1.8012934015132487E-4</v>
      </c>
      <c r="O56" s="136">
        <v>1393.411865234375</v>
      </c>
    </row>
    <row r="57" spans="2:15" ht="15" x14ac:dyDescent="0.25">
      <c r="B57" s="128">
        <v>4.1666944444444463</v>
      </c>
      <c r="C57" s="129">
        <v>25772.4921875</v>
      </c>
      <c r="D57" s="130">
        <v>9.6339307802944821E-2</v>
      </c>
      <c r="E57" s="131">
        <v>20.663402557373047</v>
      </c>
      <c r="F57" s="132">
        <v>3.9999372959136963</v>
      </c>
      <c r="G57" s="140">
        <v>0</v>
      </c>
      <c r="H57" s="140">
        <v>0</v>
      </c>
      <c r="I57" s="135">
        <v>3.9999372959136963</v>
      </c>
      <c r="J57" s="140">
        <v>0</v>
      </c>
      <c r="K57" s="137">
        <v>97.934860229492188</v>
      </c>
      <c r="L57" s="139">
        <v>29.965757369995117</v>
      </c>
      <c r="M57" s="138">
        <v>4.9906854629516602</v>
      </c>
      <c r="N57" s="140">
        <v>3.1870666134636849E-5</v>
      </c>
      <c r="O57" s="136">
        <v>1393.748291015625</v>
      </c>
    </row>
    <row r="58" spans="2:15" ht="15" x14ac:dyDescent="0.25">
      <c r="B58" s="128">
        <v>4.2500277777777793</v>
      </c>
      <c r="C58" s="129">
        <v>25771.2265625</v>
      </c>
      <c r="D58" s="130">
        <v>9.8484277725219727E-2</v>
      </c>
      <c r="E58" s="131">
        <v>20.663402557373047</v>
      </c>
      <c r="F58" s="132">
        <v>4.0000100135803223</v>
      </c>
      <c r="G58" s="140">
        <v>0</v>
      </c>
      <c r="H58" s="140">
        <v>0</v>
      </c>
      <c r="I58" s="135">
        <v>4.0000100135803223</v>
      </c>
      <c r="J58" s="140">
        <v>0</v>
      </c>
      <c r="K58" s="137">
        <v>98.512672424316406</v>
      </c>
      <c r="L58" s="139">
        <v>30.014957427978516</v>
      </c>
      <c r="M58" s="138">
        <v>4.9901003837585449</v>
      </c>
      <c r="N58" s="140">
        <v>2.4387067242059857E-4</v>
      </c>
      <c r="O58" s="136">
        <v>1394.310791015625</v>
      </c>
    </row>
    <row r="59" spans="2:15" ht="15" x14ac:dyDescent="0.25">
      <c r="B59" s="128">
        <v>4.3333611111111123</v>
      </c>
      <c r="C59" s="129">
        <v>25771.779296875</v>
      </c>
      <c r="D59" s="130">
        <v>9.8484277725219727E-2</v>
      </c>
      <c r="E59" s="131">
        <v>20.663402557373047</v>
      </c>
      <c r="F59" s="132">
        <v>3.9998576641082764</v>
      </c>
      <c r="G59" s="140">
        <v>0</v>
      </c>
      <c r="H59" s="140">
        <v>0</v>
      </c>
      <c r="I59" s="135">
        <v>3.9998576641082764</v>
      </c>
      <c r="J59" s="140">
        <v>0</v>
      </c>
      <c r="K59" s="137">
        <v>97.794837951660156</v>
      </c>
      <c r="L59" s="139">
        <v>29.966087341308594</v>
      </c>
      <c r="M59" s="138">
        <v>4.9876255989074707</v>
      </c>
      <c r="N59" s="140">
        <v>1.8015997193288058E-4</v>
      </c>
      <c r="O59" s="136">
        <v>1393.4862060546875</v>
      </c>
    </row>
    <row r="60" spans="2:15" ht="15" x14ac:dyDescent="0.25">
      <c r="B60" s="128">
        <v>4.4166944444444454</v>
      </c>
      <c r="C60" s="129">
        <v>25772.19921875</v>
      </c>
      <c r="D60" s="130">
        <v>9.8484277725219727E-2</v>
      </c>
      <c r="E60" s="131">
        <v>20.663278521347515</v>
      </c>
      <c r="F60" s="132">
        <v>3.9997129440307617</v>
      </c>
      <c r="G60" s="140">
        <v>0</v>
      </c>
      <c r="H60" s="140">
        <v>0</v>
      </c>
      <c r="I60" s="135">
        <v>3.9997129440307617</v>
      </c>
      <c r="J60" s="140">
        <v>0</v>
      </c>
      <c r="K60" s="137">
        <v>98.409210205078125</v>
      </c>
      <c r="L60" s="139">
        <v>30.014627456665039</v>
      </c>
      <c r="M60" s="138">
        <v>4.9903621673583984</v>
      </c>
      <c r="N60" s="140">
        <v>-3.1792937079444528E-5</v>
      </c>
      <c r="O60" s="136">
        <v>1393.9991455078125</v>
      </c>
    </row>
    <row r="61" spans="2:15" ht="15" x14ac:dyDescent="0.25">
      <c r="B61" s="128">
        <v>4.5000277777777784</v>
      </c>
      <c r="C61" s="129">
        <v>25771.828125</v>
      </c>
      <c r="D61" s="130">
        <v>9.8484277725219727E-2</v>
      </c>
      <c r="E61" s="131">
        <v>20.658848663292726</v>
      </c>
      <c r="F61" s="132">
        <v>3.9996585845947266</v>
      </c>
      <c r="G61" s="140">
        <v>0</v>
      </c>
      <c r="H61" s="140">
        <v>0</v>
      </c>
      <c r="I61" s="135">
        <v>3.9996585845947266</v>
      </c>
      <c r="J61" s="140">
        <v>0</v>
      </c>
      <c r="K61" s="137">
        <v>97.713447570800781</v>
      </c>
      <c r="L61" s="139">
        <v>30.014627456665039</v>
      </c>
      <c r="M61" s="138">
        <v>4.9888734817504883</v>
      </c>
      <c r="N61" s="140">
        <v>-2.4374583153985441E-4</v>
      </c>
      <c r="O61" s="136">
        <v>1393.799560546875</v>
      </c>
    </row>
    <row r="62" spans="2:15" ht="15" x14ac:dyDescent="0.25">
      <c r="B62" s="128">
        <v>4.5833611111111114</v>
      </c>
      <c r="C62" s="129">
        <v>25772.408203125</v>
      </c>
      <c r="D62" s="130">
        <v>9.8585891803867523E-2</v>
      </c>
      <c r="E62" s="131">
        <v>20.663402557373047</v>
      </c>
      <c r="F62" s="132">
        <v>4.0001368522644043</v>
      </c>
      <c r="G62" s="140">
        <v>0</v>
      </c>
      <c r="H62" s="140">
        <v>0</v>
      </c>
      <c r="I62" s="135">
        <v>4.0001368522644043</v>
      </c>
      <c r="J62" s="140">
        <v>0</v>
      </c>
      <c r="K62" s="137">
        <v>98.288986206054688</v>
      </c>
      <c r="L62" s="139">
        <v>30.014793395996094</v>
      </c>
      <c r="M62" s="138">
        <v>4.986353874206543</v>
      </c>
      <c r="N62" s="140">
        <v>-2.4914299137890339E-4</v>
      </c>
      <c r="O62" s="136">
        <v>1393.9697265625</v>
      </c>
    </row>
    <row r="63" spans="2:15" ht="15" x14ac:dyDescent="0.25">
      <c r="B63" s="128">
        <v>4.6666944444444445</v>
      </c>
      <c r="C63" s="129">
        <v>25772.400390625</v>
      </c>
      <c r="D63" s="130">
        <v>0.10213056896599901</v>
      </c>
      <c r="E63" s="131">
        <v>20.663402557373047</v>
      </c>
      <c r="F63" s="132">
        <v>4.0001115798950195</v>
      </c>
      <c r="G63" s="140">
        <v>0</v>
      </c>
      <c r="H63" s="140">
        <v>0</v>
      </c>
      <c r="I63" s="135">
        <v>4.0001115798950195</v>
      </c>
      <c r="J63" s="140">
        <v>0</v>
      </c>
      <c r="K63" s="137">
        <v>97.675674438476563</v>
      </c>
      <c r="L63" s="139">
        <v>30.014627456665039</v>
      </c>
      <c r="M63" s="138">
        <v>4.9781732559204102</v>
      </c>
      <c r="N63" s="140">
        <v>-1.4315475709736347E-4</v>
      </c>
      <c r="O63" s="136">
        <v>1394.0960693359375</v>
      </c>
    </row>
    <row r="64" spans="2:15" ht="15" x14ac:dyDescent="0.25">
      <c r="B64" s="128">
        <v>4.7500277777777775</v>
      </c>
      <c r="C64" s="129">
        <v>25772.5703125</v>
      </c>
      <c r="D64" s="130">
        <v>0.10427746176719666</v>
      </c>
      <c r="E64" s="131">
        <v>20.663272641372757</v>
      </c>
      <c r="F64" s="132">
        <v>4.0002741813659668</v>
      </c>
      <c r="G64" s="140">
        <v>0</v>
      </c>
      <c r="H64" s="140">
        <v>0</v>
      </c>
      <c r="I64" s="135">
        <v>4.0002741813659668</v>
      </c>
      <c r="J64" s="140">
        <v>0</v>
      </c>
      <c r="K64" s="137">
        <v>98.370414733886719</v>
      </c>
      <c r="L64" s="139">
        <v>29.941076278686523</v>
      </c>
      <c r="M64" s="138">
        <v>4.9706931114196777</v>
      </c>
      <c r="N64" s="140">
        <v>-3.7166537367738783E-5</v>
      </c>
      <c r="O64" s="136">
        <v>1393.569580078125</v>
      </c>
    </row>
    <row r="65" spans="2:15" ht="15" x14ac:dyDescent="0.25">
      <c r="B65" s="128">
        <v>4.8333611111111106</v>
      </c>
      <c r="C65" s="129">
        <v>25771.599609375</v>
      </c>
      <c r="D65" s="130">
        <v>0.10427746176719666</v>
      </c>
      <c r="E65" s="131">
        <v>20.658843686817473</v>
      </c>
      <c r="F65" s="132">
        <v>3.9998612403869629</v>
      </c>
      <c r="G65" s="140">
        <v>0</v>
      </c>
      <c r="H65" s="140">
        <v>0</v>
      </c>
      <c r="I65" s="135">
        <v>3.9998612403869629</v>
      </c>
      <c r="J65" s="140">
        <v>0</v>
      </c>
      <c r="K65" s="137">
        <v>97.529800415039063</v>
      </c>
      <c r="L65" s="139">
        <v>29.9901123046875</v>
      </c>
      <c r="M65" s="138">
        <v>4.9928288459777832</v>
      </c>
      <c r="N65" s="140">
        <v>6.8898232711944729E-5</v>
      </c>
      <c r="O65" s="136">
        <v>1394.0537109375</v>
      </c>
    </row>
    <row r="66" spans="2:15" ht="15" x14ac:dyDescent="0.25">
      <c r="B66" s="128">
        <v>4.9166944444444436</v>
      </c>
      <c r="C66" s="129">
        <v>25769.994140625</v>
      </c>
      <c r="D66" s="130">
        <v>0.10449018633059214</v>
      </c>
      <c r="E66" s="131">
        <v>20.656031308588521</v>
      </c>
      <c r="F66" s="132">
        <v>4.0001692771911621</v>
      </c>
      <c r="G66" s="140">
        <v>0</v>
      </c>
      <c r="H66" s="140">
        <v>0</v>
      </c>
      <c r="I66" s="135">
        <v>4.0001692771911621</v>
      </c>
      <c r="J66" s="140">
        <v>0</v>
      </c>
      <c r="K66" s="137">
        <v>98.229804992675781</v>
      </c>
      <c r="L66" s="139">
        <v>29.965923309326172</v>
      </c>
      <c r="M66" s="138">
        <v>4.9896869659423828</v>
      </c>
      <c r="N66" s="140">
        <v>1.7500434478279203E-4</v>
      </c>
      <c r="O66" s="136">
        <v>1393.76953125</v>
      </c>
    </row>
    <row r="67" spans="2:15" ht="15" x14ac:dyDescent="0.25">
      <c r="B67" s="128">
        <v>5.0000277777777766</v>
      </c>
      <c r="C67" s="129">
        <v>25770.53125</v>
      </c>
      <c r="D67" s="130">
        <v>0.11158100511044292</v>
      </c>
      <c r="E67" s="131">
        <v>20.651602617821759</v>
      </c>
      <c r="F67" s="132">
        <v>3.9995768070220947</v>
      </c>
      <c r="G67" s="140">
        <v>0</v>
      </c>
      <c r="H67" s="140">
        <v>0</v>
      </c>
      <c r="I67" s="135">
        <v>3.9995768070220947</v>
      </c>
      <c r="J67" s="140">
        <v>0</v>
      </c>
      <c r="K67" s="137">
        <v>97.402458190917969</v>
      </c>
      <c r="L67" s="139">
        <v>30.014793395996094</v>
      </c>
      <c r="M67" s="138">
        <v>4.9897804260253906</v>
      </c>
      <c r="N67" s="140">
        <v>2.8111043502576649E-4</v>
      </c>
      <c r="O67" s="136">
        <v>1393.6170654296875</v>
      </c>
    </row>
    <row r="68" spans="2:15" ht="15" x14ac:dyDescent="0.25">
      <c r="B68" s="128">
        <v>5.0833611111111097</v>
      </c>
      <c r="C68" s="129">
        <v>25769.48828125</v>
      </c>
      <c r="D68" s="130">
        <v>0.1158638596534729</v>
      </c>
      <c r="E68" s="131">
        <v>20.648685028001314</v>
      </c>
      <c r="F68" s="132">
        <v>3.9997503757476807</v>
      </c>
      <c r="G68" s="140">
        <v>0</v>
      </c>
      <c r="H68" s="140">
        <v>0</v>
      </c>
      <c r="I68" s="135">
        <v>3.9997503757476807</v>
      </c>
      <c r="J68" s="140">
        <v>0</v>
      </c>
      <c r="K68" s="137">
        <v>98.208930969238281</v>
      </c>
      <c r="L68" s="139">
        <v>30.015287399291992</v>
      </c>
      <c r="M68" s="138">
        <v>4.990532398223877</v>
      </c>
      <c r="N68" s="140">
        <v>2.4886036408133805E-4</v>
      </c>
      <c r="O68" s="136">
        <v>1393.751708984375</v>
      </c>
    </row>
    <row r="69" spans="2:15" ht="15" x14ac:dyDescent="0.25">
      <c r="B69" s="128">
        <v>5.1666944444444427</v>
      </c>
      <c r="C69" s="129">
        <v>25769.884765625</v>
      </c>
      <c r="D69" s="130">
        <v>0.1158638596534729</v>
      </c>
      <c r="E69" s="131">
        <v>20.639807201270091</v>
      </c>
      <c r="F69" s="132">
        <v>4.0000271797180176</v>
      </c>
      <c r="G69" s="140">
        <v>0</v>
      </c>
      <c r="H69" s="140">
        <v>0</v>
      </c>
      <c r="I69" s="135">
        <v>4.0000271797180176</v>
      </c>
      <c r="J69" s="140">
        <v>0</v>
      </c>
      <c r="K69" s="137">
        <v>97.473640441894531</v>
      </c>
      <c r="L69" s="139">
        <v>30.039640426635742</v>
      </c>
      <c r="M69" s="138">
        <v>4.984745979309082</v>
      </c>
      <c r="N69" s="140">
        <v>1.4287212979979813E-4</v>
      </c>
      <c r="O69" s="136">
        <v>1394.0755615234375</v>
      </c>
    </row>
    <row r="70" spans="2:15" ht="15" x14ac:dyDescent="0.25">
      <c r="B70" s="128">
        <v>5.2500277777777757</v>
      </c>
      <c r="C70" s="129">
        <v>25770.923828125</v>
      </c>
      <c r="D70" s="130">
        <v>0.1158638596534729</v>
      </c>
      <c r="E70" s="131">
        <v>20.634698984526654</v>
      </c>
      <c r="F70" s="132">
        <v>4.0001840591430664</v>
      </c>
      <c r="G70" s="140">
        <v>0</v>
      </c>
      <c r="H70" s="140">
        <v>0</v>
      </c>
      <c r="I70" s="135">
        <v>4.0001840591430664</v>
      </c>
      <c r="J70" s="140">
        <v>0</v>
      </c>
      <c r="K70" s="137">
        <v>98.098968505859375</v>
      </c>
      <c r="L70" s="139">
        <v>29.990276336669922</v>
      </c>
      <c r="M70" s="138">
        <v>4.9919843673706055</v>
      </c>
      <c r="N70" s="140">
        <v>3.6883902794215828E-5</v>
      </c>
      <c r="O70" s="136">
        <v>1394.1524658203125</v>
      </c>
    </row>
    <row r="71" spans="2:15" ht="15" x14ac:dyDescent="0.25">
      <c r="B71" s="128">
        <v>5.3333611111111088</v>
      </c>
      <c r="C71" s="129">
        <v>25770.80078125</v>
      </c>
      <c r="D71" s="130">
        <v>0.1158638596534729</v>
      </c>
      <c r="E71" s="131">
        <v>20.64355870063623</v>
      </c>
      <c r="F71" s="132">
        <v>3.9999768733978271</v>
      </c>
      <c r="G71" s="140">
        <v>0</v>
      </c>
      <c r="H71" s="140">
        <v>0</v>
      </c>
      <c r="I71" s="135">
        <v>3.9999768733978271</v>
      </c>
      <c r="J71" s="140">
        <v>0</v>
      </c>
      <c r="K71" s="137">
        <v>97.369361877441406</v>
      </c>
      <c r="L71" s="139">
        <v>29.916393280029297</v>
      </c>
      <c r="M71" s="138">
        <v>4.9858617782592773</v>
      </c>
      <c r="N71" s="140">
        <v>0</v>
      </c>
      <c r="O71" s="136">
        <v>1394.0205078125</v>
      </c>
    </row>
    <row r="72" spans="2:15" ht="15" x14ac:dyDescent="0.25">
      <c r="B72" s="128">
        <v>5.4166944444444418</v>
      </c>
      <c r="C72" s="129">
        <v>25771.291015625</v>
      </c>
      <c r="D72" s="130">
        <v>0.1158638596534729</v>
      </c>
      <c r="E72" s="131">
        <v>20.648670756831457</v>
      </c>
      <c r="F72" s="132">
        <v>4.0003328323364258</v>
      </c>
      <c r="G72" s="140">
        <v>0</v>
      </c>
      <c r="H72" s="140">
        <v>0</v>
      </c>
      <c r="I72" s="135">
        <v>4.0003328323364258</v>
      </c>
      <c r="J72" s="140">
        <v>0</v>
      </c>
      <c r="K72" s="137">
        <v>98.102294921875</v>
      </c>
      <c r="L72" s="139">
        <v>29.941242218017578</v>
      </c>
      <c r="M72" s="138">
        <v>4.9908237457275391</v>
      </c>
      <c r="N72" s="140">
        <v>0</v>
      </c>
      <c r="O72" s="136">
        <v>1394.1744384765625</v>
      </c>
    </row>
    <row r="73" spans="2:15" ht="15" x14ac:dyDescent="0.25">
      <c r="B73" s="128">
        <v>5.5000277777777749</v>
      </c>
      <c r="C73" s="129">
        <v>25770.689453125</v>
      </c>
      <c r="D73" s="130">
        <v>0.1158638596534729</v>
      </c>
      <c r="E73" s="131">
        <v>20.639811040721881</v>
      </c>
      <c r="F73" s="132">
        <v>4.0002460479736328</v>
      </c>
      <c r="G73" s="140">
        <v>0</v>
      </c>
      <c r="H73" s="140">
        <v>0</v>
      </c>
      <c r="I73" s="135">
        <v>4.0002460479736328</v>
      </c>
      <c r="J73" s="140">
        <v>0</v>
      </c>
      <c r="K73" s="137">
        <v>97.278312683105469</v>
      </c>
      <c r="L73" s="139">
        <v>29.965757369995117</v>
      </c>
      <c r="M73" s="138">
        <v>4.9842171669006348</v>
      </c>
      <c r="N73" s="140">
        <v>0</v>
      </c>
      <c r="O73" s="136">
        <v>1394.46240234375</v>
      </c>
    </row>
    <row r="74" spans="2:15" ht="15" x14ac:dyDescent="0.25">
      <c r="B74" s="128">
        <v>5.5833611111111079</v>
      </c>
      <c r="C74" s="129">
        <v>25769.884765625</v>
      </c>
      <c r="D74" s="130">
        <v>0.11597022166158739</v>
      </c>
      <c r="E74" s="131">
        <v>20.634318051752583</v>
      </c>
      <c r="F74" s="132">
        <v>4.000058650970459</v>
      </c>
      <c r="G74" s="140">
        <v>0</v>
      </c>
      <c r="H74" s="140">
        <v>0</v>
      </c>
      <c r="I74" s="135">
        <v>4.000058650970459</v>
      </c>
      <c r="J74" s="140">
        <v>0</v>
      </c>
      <c r="K74" s="137">
        <v>97.896797180175781</v>
      </c>
      <c r="L74" s="139">
        <v>29.941076278686523</v>
      </c>
      <c r="M74" s="138">
        <v>4.9897375106811523</v>
      </c>
      <c r="N74" s="140">
        <v>0</v>
      </c>
      <c r="O74" s="136">
        <v>1393.6490478515625</v>
      </c>
    </row>
    <row r="75" spans="2:15" ht="15" x14ac:dyDescent="0.25">
      <c r="B75" s="128">
        <v>5.6666944444444409</v>
      </c>
      <c r="C75" s="129">
        <v>25768.37109375</v>
      </c>
      <c r="D75" s="130">
        <v>0.11951562193207509</v>
      </c>
      <c r="E75" s="131">
        <v>20.629889360985821</v>
      </c>
      <c r="F75" s="132">
        <v>3.9999172687530518</v>
      </c>
      <c r="G75" s="140">
        <v>0</v>
      </c>
      <c r="H75" s="140">
        <v>0</v>
      </c>
      <c r="I75" s="135">
        <v>3.9999172687530518</v>
      </c>
      <c r="J75" s="140">
        <v>0</v>
      </c>
      <c r="K75" s="137">
        <v>97.191352844238281</v>
      </c>
      <c r="L75" s="139">
        <v>30.014793395996094</v>
      </c>
      <c r="M75" s="138">
        <v>4.9866771697998047</v>
      </c>
      <c r="N75" s="140">
        <v>0</v>
      </c>
      <c r="O75" s="136">
        <v>1393.5281982421875</v>
      </c>
    </row>
    <row r="76" spans="2:15" ht="15" x14ac:dyDescent="0.25">
      <c r="B76" s="128">
        <v>5.750027777777774</v>
      </c>
      <c r="C76" s="129">
        <v>25767.341796875</v>
      </c>
      <c r="D76" s="130">
        <v>0.12165704369544983</v>
      </c>
      <c r="E76" s="131">
        <v>20.619976043701172</v>
      </c>
      <c r="F76" s="132">
        <v>3.9998292922973633</v>
      </c>
      <c r="G76" s="140">
        <v>0</v>
      </c>
      <c r="H76" s="140">
        <v>0</v>
      </c>
      <c r="I76" s="135">
        <v>3.9998292922973633</v>
      </c>
      <c r="J76" s="140">
        <v>0</v>
      </c>
      <c r="K76" s="137">
        <v>97.710296630859375</v>
      </c>
      <c r="L76" s="139">
        <v>30.03947639465332</v>
      </c>
      <c r="M76" s="138">
        <v>4.9910120964050293</v>
      </c>
      <c r="N76" s="140">
        <v>0</v>
      </c>
      <c r="O76" s="136">
        <v>1394.1129150390625</v>
      </c>
    </row>
    <row r="77" spans="2:15" ht="15" x14ac:dyDescent="0.25">
      <c r="B77" s="128">
        <v>5.833361111111107</v>
      </c>
      <c r="C77" s="129">
        <v>25769.134765625</v>
      </c>
      <c r="D77" s="130">
        <v>0.12165704369544983</v>
      </c>
      <c r="E77" s="131">
        <v>20.619976043701172</v>
      </c>
      <c r="F77" s="132">
        <v>3.9998574256896973</v>
      </c>
      <c r="G77" s="140">
        <v>0</v>
      </c>
      <c r="H77" s="140">
        <v>0</v>
      </c>
      <c r="I77" s="135">
        <v>3.9998574256896973</v>
      </c>
      <c r="J77" s="140">
        <v>0</v>
      </c>
      <c r="K77" s="137">
        <v>97.061592102050781</v>
      </c>
      <c r="L77" s="139">
        <v>29.965923309326172</v>
      </c>
      <c r="M77" s="138">
        <v>4.9852571487426758</v>
      </c>
      <c r="N77" s="140">
        <v>-1.3828442024532706E-4</v>
      </c>
      <c r="O77" s="136">
        <v>1393.5406494140625</v>
      </c>
    </row>
    <row r="78" spans="2:15" ht="15" x14ac:dyDescent="0.25">
      <c r="B78" s="128">
        <v>5.91669444444444</v>
      </c>
      <c r="C78" s="129">
        <v>25767</v>
      </c>
      <c r="D78" s="130">
        <v>0.12175727205086725</v>
      </c>
      <c r="E78" s="131">
        <v>20.619850845072921</v>
      </c>
      <c r="F78" s="132">
        <v>4.0000100135803223</v>
      </c>
      <c r="G78" s="140">
        <v>0</v>
      </c>
      <c r="H78" s="140">
        <v>0</v>
      </c>
      <c r="I78" s="135">
        <v>4.0000100135803223</v>
      </c>
      <c r="J78" s="140">
        <v>0</v>
      </c>
      <c r="K78" s="137">
        <v>97.624603271484375</v>
      </c>
      <c r="L78" s="139">
        <v>29.965593338012695</v>
      </c>
      <c r="M78" s="138">
        <v>4.9978103637695313</v>
      </c>
      <c r="N78" s="140">
        <v>-3.5059417132288218E-4</v>
      </c>
      <c r="O78" s="136">
        <v>1394.3028564453125</v>
      </c>
    </row>
    <row r="79" spans="2:15" ht="15" x14ac:dyDescent="0.25">
      <c r="B79" s="128">
        <v>6.0000277777777731</v>
      </c>
      <c r="C79" s="129">
        <v>25768.19921875</v>
      </c>
      <c r="D79" s="130">
        <v>0.12529474341854774</v>
      </c>
      <c r="E79" s="131">
        <v>20.615432069958192</v>
      </c>
      <c r="F79" s="132">
        <v>4.0002336502075195</v>
      </c>
      <c r="G79" s="140">
        <v>0</v>
      </c>
      <c r="H79" s="140">
        <v>0</v>
      </c>
      <c r="I79" s="135">
        <v>4.0002336502075195</v>
      </c>
      <c r="J79" s="140">
        <v>0</v>
      </c>
      <c r="K79" s="137">
        <v>97.082435607910156</v>
      </c>
      <c r="L79" s="139">
        <v>29.965757369995117</v>
      </c>
      <c r="M79" s="138">
        <v>4.9882712364196777</v>
      </c>
      <c r="N79" s="140">
        <v>-5.6290393695235252E-4</v>
      </c>
      <c r="O79" s="136">
        <v>1393.8038330078125</v>
      </c>
    </row>
    <row r="80" spans="2:15" ht="15" x14ac:dyDescent="0.25">
      <c r="B80" s="128">
        <v>6.0833611111111061</v>
      </c>
      <c r="C80" s="129">
        <v>25767.248046875</v>
      </c>
      <c r="D80" s="130">
        <v>0.12745024263858795</v>
      </c>
      <c r="E80" s="131">
        <v>20.612739562988281</v>
      </c>
      <c r="F80" s="132">
        <v>3.9997222423553467</v>
      </c>
      <c r="G80" s="140">
        <v>0</v>
      </c>
      <c r="H80" s="140">
        <v>0</v>
      </c>
      <c r="I80" s="135">
        <v>3.9997222423553467</v>
      </c>
      <c r="J80" s="140">
        <v>0</v>
      </c>
      <c r="K80" s="137">
        <v>97.583969116210938</v>
      </c>
      <c r="L80" s="139">
        <v>29.990440368652344</v>
      </c>
      <c r="M80" s="138">
        <v>4.9882912635803223</v>
      </c>
      <c r="N80" s="140">
        <v>-5.677770241163671E-4</v>
      </c>
      <c r="O80" s="136">
        <v>1393.953369140625</v>
      </c>
    </row>
    <row r="81" spans="2:15" ht="15" x14ac:dyDescent="0.25">
      <c r="B81" s="128">
        <v>6.1666944444444391</v>
      </c>
      <c r="C81" s="129">
        <v>25765.759765625</v>
      </c>
      <c r="D81" s="130">
        <v>0.12745024263858795</v>
      </c>
      <c r="E81" s="131">
        <v>20.612739562988281</v>
      </c>
      <c r="F81" s="132">
        <v>4.0002727508544922</v>
      </c>
      <c r="G81" s="140">
        <v>0</v>
      </c>
      <c r="H81" s="140">
        <v>0</v>
      </c>
      <c r="I81" s="135">
        <v>4.0002727508544922</v>
      </c>
      <c r="J81" s="140">
        <v>0</v>
      </c>
      <c r="K81" s="137">
        <v>96.900871276855469</v>
      </c>
      <c r="L81" s="139">
        <v>30.039640426635742</v>
      </c>
      <c r="M81" s="138">
        <v>4.9901928901672363</v>
      </c>
      <c r="N81" s="140">
        <v>-4.6144367661327124E-4</v>
      </c>
      <c r="O81" s="136">
        <v>1393.824951171875</v>
      </c>
    </row>
    <row r="82" spans="2:15" ht="15" x14ac:dyDescent="0.25">
      <c r="B82" s="128">
        <v>6.2500277777777722</v>
      </c>
      <c r="C82" s="129">
        <v>25765.404296875</v>
      </c>
      <c r="D82" s="130">
        <v>0.12754122268574908</v>
      </c>
      <c r="E82" s="131">
        <v>20.612398563441808</v>
      </c>
      <c r="F82" s="132">
        <v>3.9998245239257813</v>
      </c>
      <c r="G82" s="140">
        <v>0</v>
      </c>
      <c r="H82" s="140">
        <v>0</v>
      </c>
      <c r="I82" s="135">
        <v>3.9998245239257813</v>
      </c>
      <c r="J82" s="140">
        <v>0</v>
      </c>
      <c r="K82" s="137">
        <v>96.887710571289063</v>
      </c>
      <c r="L82" s="139">
        <v>29.990440368652344</v>
      </c>
      <c r="M82" s="138">
        <v>4.9893088340759277</v>
      </c>
      <c r="N82" s="140">
        <v>-3.5511032911017537E-4</v>
      </c>
      <c r="O82" s="136">
        <v>1393.891845703125</v>
      </c>
    </row>
    <row r="83" spans="2:15" ht="15" x14ac:dyDescent="0.25">
      <c r="B83" s="128">
        <v>6.3333611111111052</v>
      </c>
      <c r="C83" s="129">
        <v>25765.11328125</v>
      </c>
      <c r="D83" s="130">
        <v>0.13108589984788058</v>
      </c>
      <c r="E83" s="131">
        <v>20.599112866825894</v>
      </c>
      <c r="F83" s="132">
        <v>3.9998130798339844</v>
      </c>
      <c r="G83" s="140">
        <v>0</v>
      </c>
      <c r="H83" s="140">
        <v>0</v>
      </c>
      <c r="I83" s="135">
        <v>3.9998130798339844</v>
      </c>
      <c r="J83" s="140">
        <v>0</v>
      </c>
      <c r="K83" s="137">
        <v>96.8193359375</v>
      </c>
      <c r="L83" s="139">
        <v>29.9901123046875</v>
      </c>
      <c r="M83" s="138">
        <v>4.9887819290161133</v>
      </c>
      <c r="N83" s="140">
        <v>-3.1800000579096377E-4</v>
      </c>
      <c r="O83" s="136">
        <v>1393.3653564453125</v>
      </c>
    </row>
    <row r="84" spans="2:15" ht="15" x14ac:dyDescent="0.25">
      <c r="B84" s="128">
        <v>6.4166944444444383</v>
      </c>
      <c r="C84" s="129">
        <v>25768.7421875</v>
      </c>
      <c r="D84" s="130">
        <v>0.13324342668056488</v>
      </c>
      <c r="E84" s="131">
        <v>20.590909653223569</v>
      </c>
      <c r="F84" s="132">
        <v>3.9998793601989746</v>
      </c>
      <c r="G84" s="140">
        <v>0</v>
      </c>
      <c r="H84" s="140">
        <v>0</v>
      </c>
      <c r="I84" s="135">
        <v>3.9998793601989746</v>
      </c>
      <c r="J84" s="140">
        <v>0</v>
      </c>
      <c r="K84" s="137">
        <v>97.44305419921875</v>
      </c>
      <c r="L84" s="139">
        <v>29.965593338012695</v>
      </c>
      <c r="M84" s="138">
        <v>4.9880919456481934</v>
      </c>
      <c r="N84" s="140">
        <v>-3.1800000579096377E-4</v>
      </c>
      <c r="O84" s="136">
        <v>1393.66357421875</v>
      </c>
    </row>
    <row r="85" spans="2:15" ht="15" x14ac:dyDescent="0.25">
      <c r="B85" s="128">
        <v>6.5000277777777713</v>
      </c>
      <c r="C85" s="129">
        <v>25766.400390625</v>
      </c>
      <c r="D85" s="130">
        <v>0.13324342668056488</v>
      </c>
      <c r="E85" s="131">
        <v>20.586479795168781</v>
      </c>
      <c r="F85" s="132">
        <v>4.0002341270446777</v>
      </c>
      <c r="G85" s="140">
        <v>0</v>
      </c>
      <c r="H85" s="140">
        <v>0</v>
      </c>
      <c r="I85" s="135">
        <v>4.0002341270446777</v>
      </c>
      <c r="J85" s="140">
        <v>0</v>
      </c>
      <c r="K85" s="137">
        <v>96.75994873046875</v>
      </c>
      <c r="L85" s="139">
        <v>29.941076278686523</v>
      </c>
      <c r="M85" s="138">
        <v>4.990302562713623</v>
      </c>
      <c r="N85" s="140">
        <v>-3.1800000579096377E-4</v>
      </c>
      <c r="O85" s="136">
        <v>1393.363525390625</v>
      </c>
    </row>
    <row r="86" spans="2:15" ht="15" x14ac:dyDescent="0.25">
      <c r="B86" s="128">
        <v>6.5833611111111043</v>
      </c>
      <c r="C86" s="129">
        <v>25765.599609375</v>
      </c>
      <c r="D86" s="130">
        <v>0.13341395398533298</v>
      </c>
      <c r="E86" s="131">
        <v>20.58378791809082</v>
      </c>
      <c r="F86" s="132">
        <v>4.0002751350402832</v>
      </c>
      <c r="G86" s="140">
        <v>0</v>
      </c>
      <c r="H86" s="140">
        <v>0</v>
      </c>
      <c r="I86" s="135">
        <v>4.0002751350402832</v>
      </c>
      <c r="J86" s="140">
        <v>0</v>
      </c>
      <c r="K86" s="137">
        <v>97.376655578613281</v>
      </c>
      <c r="L86" s="139">
        <v>30.039310455322266</v>
      </c>
      <c r="M86" s="138">
        <v>4.9872417449951172</v>
      </c>
      <c r="N86" s="140">
        <v>-1.8007399921771139E-4</v>
      </c>
      <c r="O86" s="136">
        <v>1393.75439453125</v>
      </c>
    </row>
    <row r="87" spans="2:15" ht="15" x14ac:dyDescent="0.25">
      <c r="B87" s="128">
        <v>6.6666944444444374</v>
      </c>
      <c r="C87" s="129">
        <v>25767.599609375</v>
      </c>
      <c r="D87" s="130">
        <v>0.14051925835069379</v>
      </c>
      <c r="E87" s="131">
        <v>20.58378791809082</v>
      </c>
      <c r="F87" s="132">
        <v>3.9996058940887451</v>
      </c>
      <c r="G87" s="140">
        <v>0</v>
      </c>
      <c r="H87" s="140">
        <v>0</v>
      </c>
      <c r="I87" s="135">
        <v>3.9996058940887451</v>
      </c>
      <c r="J87" s="140">
        <v>0</v>
      </c>
      <c r="K87" s="137">
        <v>96.630645751953125</v>
      </c>
      <c r="L87" s="139">
        <v>30.014957427978516</v>
      </c>
      <c r="M87" s="138">
        <v>4.988731861114502</v>
      </c>
      <c r="N87" s="140">
        <v>3.1902454793453217E-5</v>
      </c>
      <c r="O87" s="136">
        <v>1393.6630859375</v>
      </c>
    </row>
    <row r="88" spans="2:15" ht="15" x14ac:dyDescent="0.25">
      <c r="B88" s="128">
        <v>6.7500277777777704</v>
      </c>
      <c r="C88" s="129">
        <v>25766.134765625</v>
      </c>
      <c r="D88" s="130">
        <v>0.14491844490042777</v>
      </c>
      <c r="E88" s="131">
        <v>20.583455707918912</v>
      </c>
      <c r="F88" s="132">
        <v>4.000023365020752</v>
      </c>
      <c r="G88" s="140">
        <v>0</v>
      </c>
      <c r="H88" s="140">
        <v>0</v>
      </c>
      <c r="I88" s="135">
        <v>4.000023365020752</v>
      </c>
      <c r="J88" s="140">
        <v>0</v>
      </c>
      <c r="K88" s="137">
        <v>97.198768615722656</v>
      </c>
      <c r="L88" s="139">
        <v>29.966087341308594</v>
      </c>
      <c r="M88" s="138">
        <v>4.9881339073181152</v>
      </c>
      <c r="N88" s="140">
        <v>2.4387890880461782E-4</v>
      </c>
      <c r="O88" s="136">
        <v>1394.2257080078125</v>
      </c>
    </row>
    <row r="89" spans="2:15" ht="15" x14ac:dyDescent="0.25">
      <c r="B89" s="128">
        <v>6.8333611111111034</v>
      </c>
      <c r="C89" s="129">
        <v>25765.400390625</v>
      </c>
      <c r="D89" s="130">
        <v>0.14846385429035314</v>
      </c>
      <c r="E89" s="131">
        <v>20.570167301042574</v>
      </c>
      <c r="F89" s="132">
        <v>4.0001835823059082</v>
      </c>
      <c r="G89" s="140">
        <v>0</v>
      </c>
      <c r="H89" s="140">
        <v>0</v>
      </c>
      <c r="I89" s="135">
        <v>4.0001835823059082</v>
      </c>
      <c r="J89" s="140">
        <v>0</v>
      </c>
      <c r="K89" s="137">
        <v>96.622772216796875</v>
      </c>
      <c r="L89" s="139">
        <v>29.9901123046875</v>
      </c>
      <c r="M89" s="138">
        <v>4.9884586334228516</v>
      </c>
      <c r="N89" s="140">
        <v>2.4907232727855444E-4</v>
      </c>
      <c r="O89" s="136">
        <v>1393.851806640625</v>
      </c>
    </row>
    <row r="90" spans="2:15" ht="15" x14ac:dyDescent="0.25">
      <c r="B90" s="128">
        <v>6.9166944444444365</v>
      </c>
      <c r="C90" s="129">
        <v>25767.19921875</v>
      </c>
      <c r="D90" s="130">
        <v>0.1507139886559791</v>
      </c>
      <c r="E90" s="131">
        <v>20.561961014708913</v>
      </c>
      <c r="F90" s="132">
        <v>3.9999649524688721</v>
      </c>
      <c r="G90" s="140">
        <v>0</v>
      </c>
      <c r="H90" s="140">
        <v>0</v>
      </c>
      <c r="I90" s="135">
        <v>3.9999649524688721</v>
      </c>
      <c r="J90" s="140">
        <v>0</v>
      </c>
      <c r="K90" s="137">
        <v>97.087921142578125</v>
      </c>
      <c r="L90" s="139">
        <v>29.9901123046875</v>
      </c>
      <c r="M90" s="138">
        <v>4.9887361526489258</v>
      </c>
      <c r="N90" s="140">
        <v>1.4308410754892975E-4</v>
      </c>
      <c r="O90" s="136">
        <v>1393.8408203125</v>
      </c>
    </row>
    <row r="91" spans="2:15" ht="15" x14ac:dyDescent="0.25">
      <c r="B91" s="128">
        <v>7.0000277777777695</v>
      </c>
      <c r="C91" s="129">
        <v>25765.984375</v>
      </c>
      <c r="D91" s="130">
        <v>0.1542586658181106</v>
      </c>
      <c r="E91" s="131">
        <v>20.557533227203574</v>
      </c>
      <c r="F91" s="132">
        <v>4.0000224113464355</v>
      </c>
      <c r="G91" s="140">
        <v>0</v>
      </c>
      <c r="H91" s="140">
        <v>0</v>
      </c>
      <c r="I91" s="135">
        <v>4.0000224113464355</v>
      </c>
      <c r="J91" s="140">
        <v>0</v>
      </c>
      <c r="K91" s="137">
        <v>96.528373718261719</v>
      </c>
      <c r="L91" s="139">
        <v>30.039310455322266</v>
      </c>
      <c r="M91" s="138">
        <v>4.9891204833984375</v>
      </c>
      <c r="N91" s="140">
        <v>3.7095880543347448E-5</v>
      </c>
      <c r="O91" s="136">
        <v>1393.628662109375</v>
      </c>
    </row>
    <row r="92" spans="2:15" ht="15" x14ac:dyDescent="0.25">
      <c r="B92" s="128">
        <v>7.0833611111111026</v>
      </c>
      <c r="C92" s="129">
        <v>25765</v>
      </c>
      <c r="D92" s="130">
        <v>0.15641619265079498</v>
      </c>
      <c r="E92" s="131">
        <v>20.554721551405372</v>
      </c>
      <c r="F92" s="132">
        <v>4.0001063346862793</v>
      </c>
      <c r="G92" s="140">
        <v>0</v>
      </c>
      <c r="H92" s="140">
        <v>0</v>
      </c>
      <c r="I92" s="135">
        <v>4.0001063346862793</v>
      </c>
      <c r="J92" s="140">
        <v>0</v>
      </c>
      <c r="K92" s="137">
        <v>97.054161071777344</v>
      </c>
      <c r="L92" s="139">
        <v>29.965429306030273</v>
      </c>
      <c r="M92" s="138">
        <v>4.9867115020751953</v>
      </c>
      <c r="N92" s="140">
        <v>0</v>
      </c>
      <c r="O92" s="136">
        <v>1394.214111328125</v>
      </c>
    </row>
    <row r="93" spans="2:15" ht="15" x14ac:dyDescent="0.25">
      <c r="B93" s="128">
        <v>7.1666944444444356</v>
      </c>
      <c r="C93" s="129">
        <v>25765.689453125</v>
      </c>
      <c r="D93" s="130">
        <v>0.15641619265079498</v>
      </c>
      <c r="E93" s="131">
        <v>20.550292596850085</v>
      </c>
      <c r="F93" s="132">
        <v>4.0002193450927734</v>
      </c>
      <c r="G93" s="140">
        <v>0</v>
      </c>
      <c r="H93" s="140">
        <v>0</v>
      </c>
      <c r="I93" s="135">
        <v>4.0002193450927734</v>
      </c>
      <c r="J93" s="140">
        <v>0</v>
      </c>
      <c r="K93" s="137">
        <v>96.408660888671875</v>
      </c>
      <c r="L93" s="139">
        <v>29.990606307983398</v>
      </c>
      <c r="M93" s="138">
        <v>4.9877457618713379</v>
      </c>
      <c r="N93" s="140">
        <v>0</v>
      </c>
      <c r="O93" s="136">
        <v>1394.347900390625</v>
      </c>
    </row>
    <row r="94" spans="2:15" ht="15" x14ac:dyDescent="0.25">
      <c r="B94" s="128">
        <v>7.2500277777777686</v>
      </c>
      <c r="C94" s="129">
        <v>25765.904296875</v>
      </c>
      <c r="D94" s="130">
        <v>0.16220939159393311</v>
      </c>
      <c r="E94" s="131">
        <v>20.547599792480469</v>
      </c>
      <c r="F94" s="132">
        <v>3.999758243560791</v>
      </c>
      <c r="G94" s="140">
        <v>0</v>
      </c>
      <c r="H94" s="140">
        <v>0</v>
      </c>
      <c r="I94" s="135">
        <v>3.999758243560791</v>
      </c>
      <c r="J94" s="140">
        <v>0</v>
      </c>
      <c r="K94" s="137">
        <v>96.885787963867188</v>
      </c>
      <c r="L94" s="139">
        <v>29.941570281982422</v>
      </c>
      <c r="M94" s="138">
        <v>4.986605167388916</v>
      </c>
      <c r="N94" s="140">
        <v>0</v>
      </c>
      <c r="O94" s="136">
        <v>1393.4146728515625</v>
      </c>
    </row>
    <row r="95" spans="2:15" ht="15" x14ac:dyDescent="0.25">
      <c r="B95" s="128">
        <v>7.3333611111111017</v>
      </c>
      <c r="C95" s="129">
        <v>25766.359375</v>
      </c>
      <c r="D95" s="130">
        <v>0.16220939159393311</v>
      </c>
      <c r="E95" s="131">
        <v>20.547599792480469</v>
      </c>
      <c r="F95" s="132">
        <v>4.0000109672546387</v>
      </c>
      <c r="G95" s="140">
        <v>0</v>
      </c>
      <c r="H95" s="140">
        <v>0</v>
      </c>
      <c r="I95" s="135">
        <v>4.0000109672546387</v>
      </c>
      <c r="J95" s="140">
        <v>0</v>
      </c>
      <c r="K95" s="137">
        <v>96.229316711425781</v>
      </c>
      <c r="L95" s="139">
        <v>29.990276336669922</v>
      </c>
      <c r="M95" s="138">
        <v>4.987330436706543</v>
      </c>
      <c r="N95" s="140">
        <v>-6.8864668719470501E-5</v>
      </c>
      <c r="O95" s="136">
        <v>1393.7900390625</v>
      </c>
    </row>
    <row r="96" spans="2:15" ht="15" x14ac:dyDescent="0.25">
      <c r="B96" s="128">
        <v>7.4166944444444347</v>
      </c>
      <c r="C96" s="129">
        <v>25766.63671875</v>
      </c>
      <c r="D96" s="130">
        <v>0.17379577457904816</v>
      </c>
      <c r="E96" s="131">
        <v>20.547490551441555</v>
      </c>
      <c r="F96" s="132">
        <v>3.9998693466186523</v>
      </c>
      <c r="G96" s="140">
        <v>0</v>
      </c>
      <c r="H96" s="140">
        <v>0</v>
      </c>
      <c r="I96" s="135">
        <v>3.9998693466186523</v>
      </c>
      <c r="J96" s="140">
        <v>0</v>
      </c>
      <c r="K96" s="137">
        <v>96.896896362304688</v>
      </c>
      <c r="L96" s="139">
        <v>30.014957427978516</v>
      </c>
      <c r="M96" s="138">
        <v>4.9853396415710449</v>
      </c>
      <c r="N96" s="140">
        <v>-1.7486467550043017E-4</v>
      </c>
      <c r="O96" s="136">
        <v>1393.5753173828125</v>
      </c>
    </row>
    <row r="97" spans="2:15" ht="15" x14ac:dyDescent="0.25">
      <c r="B97" s="128">
        <v>7.5000277777777677</v>
      </c>
      <c r="C97" s="129">
        <v>25767.392578125</v>
      </c>
      <c r="D97" s="130">
        <v>0.17379577457904816</v>
      </c>
      <c r="E97" s="131">
        <v>20.543061860674793</v>
      </c>
      <c r="F97" s="132">
        <v>4.0000905990600586</v>
      </c>
      <c r="G97" s="140">
        <v>0</v>
      </c>
      <c r="H97" s="140">
        <v>0</v>
      </c>
      <c r="I97" s="135">
        <v>4.0000905990600586</v>
      </c>
      <c r="J97" s="140">
        <v>0</v>
      </c>
      <c r="K97" s="137">
        <v>96.178192138671875</v>
      </c>
      <c r="L97" s="139">
        <v>29.941570281982422</v>
      </c>
      <c r="M97" s="138">
        <v>4.9873766899108887</v>
      </c>
      <c r="N97" s="140">
        <v>-2.8086468228138983E-4</v>
      </c>
      <c r="O97" s="136">
        <v>1394.0731201171875</v>
      </c>
    </row>
    <row r="98" spans="2:15" ht="15" x14ac:dyDescent="0.25">
      <c r="B98" s="128">
        <v>7.5833611111111008</v>
      </c>
      <c r="C98" s="129">
        <v>25767.859375</v>
      </c>
      <c r="D98" s="130">
        <v>0.1738855732981337</v>
      </c>
      <c r="E98" s="131">
        <v>20.540138911403446</v>
      </c>
      <c r="F98" s="132">
        <v>4.0002532005310059</v>
      </c>
      <c r="G98" s="140">
        <v>0</v>
      </c>
      <c r="H98" s="140">
        <v>0</v>
      </c>
      <c r="I98" s="135">
        <v>4.0002532005310059</v>
      </c>
      <c r="J98" s="140">
        <v>0</v>
      </c>
      <c r="K98" s="137">
        <v>96.772171020507813</v>
      </c>
      <c r="L98" s="139">
        <v>29.965757369995117</v>
      </c>
      <c r="M98" s="138">
        <v>4.9864306449890137</v>
      </c>
      <c r="N98" s="140">
        <v>-3.1800000579096377E-4</v>
      </c>
      <c r="O98" s="136">
        <v>1394.6639404296875</v>
      </c>
    </row>
    <row r="99" spans="2:15" ht="15" x14ac:dyDescent="0.25">
      <c r="B99" s="128">
        <v>7.6666944444444338</v>
      </c>
      <c r="C99" s="129">
        <v>25767.904296875</v>
      </c>
      <c r="D99" s="130">
        <v>0.17743025957784292</v>
      </c>
      <c r="E99" s="131">
        <v>20.531281002292872</v>
      </c>
      <c r="F99" s="132">
        <v>3.9998981952667236</v>
      </c>
      <c r="G99" s="140">
        <v>0</v>
      </c>
      <c r="H99" s="140">
        <v>0</v>
      </c>
      <c r="I99" s="135">
        <v>3.9998981952667236</v>
      </c>
      <c r="J99" s="140">
        <v>0</v>
      </c>
      <c r="K99" s="137">
        <v>96.065948486328125</v>
      </c>
      <c r="L99" s="139">
        <v>29.990440368652344</v>
      </c>
      <c r="M99" s="138">
        <v>4.987454891204834</v>
      </c>
      <c r="N99" s="140">
        <v>-3.1800000579096377E-4</v>
      </c>
      <c r="O99" s="136">
        <v>1394.2738037109375</v>
      </c>
    </row>
    <row r="100" spans="2:15" ht="15" x14ac:dyDescent="0.25">
      <c r="B100" s="128">
        <v>7.7500277777777669</v>
      </c>
      <c r="C100" s="129">
        <v>25766.953125</v>
      </c>
      <c r="D100" s="130">
        <v>0.17968111633525152</v>
      </c>
      <c r="E100" s="131">
        <v>20.525886535644531</v>
      </c>
      <c r="F100" s="132">
        <v>4.0004596710205078</v>
      </c>
      <c r="G100" s="140">
        <v>0</v>
      </c>
      <c r="H100" s="140">
        <v>0</v>
      </c>
      <c r="I100" s="135">
        <v>4.0004596710205078</v>
      </c>
      <c r="J100" s="140">
        <v>0</v>
      </c>
      <c r="K100" s="137">
        <v>96.850479125976563</v>
      </c>
      <c r="L100" s="139">
        <v>29.966087341308594</v>
      </c>
      <c r="M100" s="138">
        <v>4.9861536026000977</v>
      </c>
      <c r="N100" s="140">
        <v>-3.1800000579096377E-4</v>
      </c>
      <c r="O100" s="136">
        <v>1393.48193359375</v>
      </c>
    </row>
    <row r="101" spans="2:15" ht="15" x14ac:dyDescent="0.25">
      <c r="B101" s="128">
        <v>7.8333611111110999</v>
      </c>
      <c r="C101" s="129">
        <v>25767.19921875</v>
      </c>
      <c r="D101" s="130">
        <v>0.18322507068393232</v>
      </c>
      <c r="E101" s="131">
        <v>20.525886535644531</v>
      </c>
      <c r="F101" s="132">
        <v>4.0000667572021484</v>
      </c>
      <c r="G101" s="140">
        <v>0</v>
      </c>
      <c r="H101" s="140">
        <v>0</v>
      </c>
      <c r="I101" s="135">
        <v>4.0000667572021484</v>
      </c>
      <c r="J101" s="140">
        <v>0</v>
      </c>
      <c r="K101" s="137">
        <v>96.196678161621094</v>
      </c>
      <c r="L101" s="139">
        <v>30.015121459960938</v>
      </c>
      <c r="M101" s="138">
        <v>4.9855690002441406</v>
      </c>
      <c r="N101" s="140">
        <v>-1.7965004371944815E-4</v>
      </c>
      <c r="O101" s="136">
        <v>1394.1072998046875</v>
      </c>
    </row>
    <row r="102" spans="2:15" ht="15" x14ac:dyDescent="0.25">
      <c r="B102" s="128">
        <v>7.9166944444444329</v>
      </c>
      <c r="C102" s="129">
        <v>25767</v>
      </c>
      <c r="D102" s="130">
        <v>0.18547550096952839</v>
      </c>
      <c r="E102" s="131">
        <v>20.525653308103603</v>
      </c>
      <c r="F102" s="132">
        <v>3.9994325637817383</v>
      </c>
      <c r="G102" s="140">
        <v>0</v>
      </c>
      <c r="H102" s="140">
        <v>0</v>
      </c>
      <c r="I102" s="135">
        <v>3.9994325637817383</v>
      </c>
      <c r="J102" s="140">
        <v>0</v>
      </c>
      <c r="K102" s="137">
        <v>96.796623229980469</v>
      </c>
      <c r="L102" s="139">
        <v>29.9901123046875</v>
      </c>
      <c r="M102" s="138">
        <v>4.9798650741577148</v>
      </c>
      <c r="N102" s="140">
        <v>3.2326410291716456E-5</v>
      </c>
      <c r="O102" s="136">
        <v>1394.5318603515625</v>
      </c>
    </row>
    <row r="103" spans="2:15" ht="15" x14ac:dyDescent="0.25">
      <c r="B103" s="128">
        <v>8.0000277777777669</v>
      </c>
      <c r="C103" s="129">
        <v>25767.365234375</v>
      </c>
      <c r="D103" s="130">
        <v>0.18902018724923766</v>
      </c>
      <c r="E103" s="131">
        <v>20.516796566042977</v>
      </c>
      <c r="F103" s="132">
        <v>4.0002045631408691</v>
      </c>
      <c r="G103" s="140">
        <v>0</v>
      </c>
      <c r="H103" s="140">
        <v>0</v>
      </c>
      <c r="I103" s="135">
        <v>4.0002045631408691</v>
      </c>
      <c r="J103" s="140">
        <v>0</v>
      </c>
      <c r="K103" s="137">
        <v>96.168586730957031</v>
      </c>
      <c r="L103" s="139">
        <v>29.990276336669922</v>
      </c>
      <c r="M103" s="138">
        <v>4.9833345413208008</v>
      </c>
      <c r="N103" s="140">
        <v>2.4430284975096583E-4</v>
      </c>
      <c r="O103" s="136">
        <v>1393.3896484375</v>
      </c>
    </row>
    <row r="104" spans="2:15" ht="15" x14ac:dyDescent="0.25">
      <c r="B104" s="128">
        <v>8.0833611111111008</v>
      </c>
      <c r="C104" s="129">
        <v>25765.705078125</v>
      </c>
      <c r="D104" s="130">
        <v>0.19136448334647801</v>
      </c>
      <c r="E104" s="131">
        <v>20.518413778763115</v>
      </c>
      <c r="F104" s="132">
        <v>4.0001587867736816</v>
      </c>
      <c r="G104" s="140">
        <v>0</v>
      </c>
      <c r="H104" s="140">
        <v>0</v>
      </c>
      <c r="I104" s="135">
        <v>4.0001587867736816</v>
      </c>
      <c r="J104" s="140">
        <v>0</v>
      </c>
      <c r="K104" s="137">
        <v>96.847648620605469</v>
      </c>
      <c r="L104" s="139">
        <v>30.014793395996094</v>
      </c>
      <c r="M104" s="138">
        <v>4.9828648567199707</v>
      </c>
      <c r="N104" s="140">
        <v>1.797207078197971E-4</v>
      </c>
      <c r="O104" s="136">
        <v>1393.5025634765625</v>
      </c>
    </row>
    <row r="105" spans="2:15" ht="15" x14ac:dyDescent="0.25">
      <c r="B105" s="128">
        <v>8.1666944444444347</v>
      </c>
      <c r="C105" s="129">
        <v>25766.599609375</v>
      </c>
      <c r="D105" s="130">
        <v>0.19845673981563644</v>
      </c>
      <c r="E105" s="131">
        <v>20.509553422443336</v>
      </c>
      <c r="F105" s="132">
        <v>3.9995558261871338</v>
      </c>
      <c r="G105" s="140">
        <v>0</v>
      </c>
      <c r="H105" s="140">
        <v>0</v>
      </c>
      <c r="I105" s="135">
        <v>3.9995558261871338</v>
      </c>
      <c r="J105" s="140">
        <v>0</v>
      </c>
      <c r="K105" s="137">
        <v>96.213340759277344</v>
      </c>
      <c r="L105" s="139">
        <v>29.965923309326172</v>
      </c>
      <c r="M105" s="138">
        <v>4.9838423728942871</v>
      </c>
      <c r="N105" s="140">
        <v>-3.2255749829346314E-5</v>
      </c>
      <c r="O105" s="136">
        <v>1393.9989013671875</v>
      </c>
    </row>
    <row r="106" spans="2:15" ht="15" x14ac:dyDescent="0.25">
      <c r="B106" s="128">
        <v>8.2500277777777686</v>
      </c>
      <c r="C106" s="129">
        <v>25765.892578125</v>
      </c>
      <c r="D106" s="130">
        <v>0.20284917508731551</v>
      </c>
      <c r="E106" s="131">
        <v>20.50384747230737</v>
      </c>
      <c r="F106" s="132">
        <v>3.9996845722198486</v>
      </c>
      <c r="G106" s="140">
        <v>0</v>
      </c>
      <c r="H106" s="140">
        <v>0</v>
      </c>
      <c r="I106" s="135">
        <v>3.9996845722198486</v>
      </c>
      <c r="J106" s="140">
        <v>0</v>
      </c>
      <c r="K106" s="137">
        <v>96.850624084472656</v>
      </c>
      <c r="L106" s="139">
        <v>29.990606307983398</v>
      </c>
      <c r="M106" s="138">
        <v>4.983551025390625</v>
      </c>
      <c r="N106" s="140">
        <v>-2.4423221475444734E-4</v>
      </c>
      <c r="O106" s="136">
        <v>1393.7587890625</v>
      </c>
    </row>
    <row r="107" spans="2:15" ht="15" x14ac:dyDescent="0.25">
      <c r="B107" s="128">
        <v>8.3333611111111026</v>
      </c>
      <c r="C107" s="129">
        <v>25767.0234375</v>
      </c>
      <c r="D107" s="130">
        <v>0.20639386136702473</v>
      </c>
      <c r="E107" s="131">
        <v>20.490561775691457</v>
      </c>
      <c r="F107" s="132">
        <v>3.9992420673370361</v>
      </c>
      <c r="G107" s="140">
        <v>0</v>
      </c>
      <c r="H107" s="140">
        <v>0</v>
      </c>
      <c r="I107" s="135">
        <v>3.9992420673370361</v>
      </c>
      <c r="J107" s="140">
        <v>0</v>
      </c>
      <c r="K107" s="137">
        <v>96.388214111328125</v>
      </c>
      <c r="L107" s="139">
        <v>30.039804458618164</v>
      </c>
      <c r="M107" s="138">
        <v>4.9833269119262695</v>
      </c>
      <c r="N107" s="140">
        <v>-1.7980670963879675E-4</v>
      </c>
      <c r="O107" s="136">
        <v>1394.6705322265625</v>
      </c>
    </row>
    <row r="108" spans="2:15" ht="15" x14ac:dyDescent="0.25">
      <c r="B108" s="128">
        <v>8.4166944444444365</v>
      </c>
      <c r="C108" s="129">
        <v>25767.6640625</v>
      </c>
      <c r="D108" s="130">
        <v>0.20864475524240655</v>
      </c>
      <c r="E108" s="131">
        <v>20.482461929321289</v>
      </c>
      <c r="F108" s="132">
        <v>3.9998362064361572</v>
      </c>
      <c r="G108" s="140">
        <v>0</v>
      </c>
      <c r="H108" s="140">
        <v>0</v>
      </c>
      <c r="I108" s="135">
        <v>3.9998362064361572</v>
      </c>
      <c r="J108" s="140">
        <v>0</v>
      </c>
      <c r="K108" s="137">
        <v>96.944534301757813</v>
      </c>
      <c r="L108" s="139">
        <v>29.941570281982422</v>
      </c>
      <c r="M108" s="138">
        <v>4.9820694923400879</v>
      </c>
      <c r="N108" s="140">
        <v>3.2146192097570747E-5</v>
      </c>
      <c r="O108" s="136">
        <v>1394.0877685546875</v>
      </c>
    </row>
    <row r="109" spans="2:15" ht="15" x14ac:dyDescent="0.25">
      <c r="B109" s="128">
        <v>8.5000277777777704</v>
      </c>
      <c r="C109" s="129">
        <v>25767.052734375</v>
      </c>
      <c r="D109" s="130">
        <v>0.21219015551289425</v>
      </c>
      <c r="E109" s="131">
        <v>20.482461929321289</v>
      </c>
      <c r="F109" s="132">
        <v>3.9995198249816895</v>
      </c>
      <c r="G109" s="140">
        <v>0</v>
      </c>
      <c r="H109" s="140">
        <v>0</v>
      </c>
      <c r="I109" s="135">
        <v>3.9995198249816895</v>
      </c>
      <c r="J109" s="140">
        <v>0</v>
      </c>
      <c r="K109" s="137">
        <v>96.421318054199219</v>
      </c>
      <c r="L109" s="139">
        <v>29.94140625</v>
      </c>
      <c r="M109" s="138">
        <v>4.9807815551757813</v>
      </c>
      <c r="N109" s="140">
        <v>2.4409909383393824E-4</v>
      </c>
      <c r="O109" s="136">
        <v>1393.9349365234375</v>
      </c>
    </row>
    <row r="110" spans="2:15" ht="15" x14ac:dyDescent="0.25">
      <c r="B110" s="128">
        <v>8.5833611111111043</v>
      </c>
      <c r="C110" s="129">
        <v>25767.80078125</v>
      </c>
      <c r="D110" s="130">
        <v>0.22014132142066956</v>
      </c>
      <c r="E110" s="131">
        <v>20.482228654202324</v>
      </c>
      <c r="F110" s="132">
        <v>4.0000014305114746</v>
      </c>
      <c r="G110" s="140">
        <v>0</v>
      </c>
      <c r="H110" s="140">
        <v>0</v>
      </c>
      <c r="I110" s="135">
        <v>4.0000014305114746</v>
      </c>
      <c r="J110" s="140">
        <v>0</v>
      </c>
      <c r="K110" s="137">
        <v>96.961151123046875</v>
      </c>
      <c r="L110" s="139">
        <v>29.965923309326172</v>
      </c>
      <c r="M110" s="138">
        <v>4.9803071022033691</v>
      </c>
      <c r="N110" s="140">
        <v>1.7993267101701349E-4</v>
      </c>
      <c r="O110" s="136">
        <v>1393.4422607421875</v>
      </c>
    </row>
    <row r="111" spans="2:15" ht="15" x14ac:dyDescent="0.25">
      <c r="B111" s="128">
        <v>8.6666944444444383</v>
      </c>
      <c r="C111" s="129">
        <v>25766.30078125</v>
      </c>
      <c r="D111" s="130">
        <v>0.22014132142066956</v>
      </c>
      <c r="E111" s="131">
        <v>20.47337010538077</v>
      </c>
      <c r="F111" s="132">
        <v>3.9999215602874756</v>
      </c>
      <c r="G111" s="140">
        <v>0</v>
      </c>
      <c r="H111" s="140">
        <v>0</v>
      </c>
      <c r="I111" s="135">
        <v>3.9999215602874756</v>
      </c>
      <c r="J111" s="140">
        <v>0</v>
      </c>
      <c r="K111" s="137">
        <v>96.612251281738281</v>
      </c>
      <c r="L111" s="139">
        <v>29.990276336669922</v>
      </c>
      <c r="M111" s="138">
        <v>4.9816193580627441</v>
      </c>
      <c r="N111" s="140">
        <v>-3.2043772080214694E-5</v>
      </c>
      <c r="O111" s="136">
        <v>1393.841552734375</v>
      </c>
    </row>
    <row r="112" spans="2:15" ht="15" x14ac:dyDescent="0.25">
      <c r="B112" s="128">
        <v>8.7500277777777722</v>
      </c>
      <c r="C112" s="129">
        <v>25765.4921875</v>
      </c>
      <c r="D112" s="130">
        <v>0.23181291864168679</v>
      </c>
      <c r="E112" s="131">
        <v>20.467667617454889</v>
      </c>
      <c r="F112" s="132">
        <v>3.9996535778045654</v>
      </c>
      <c r="G112" s="140">
        <v>0</v>
      </c>
      <c r="H112" s="140">
        <v>0</v>
      </c>
      <c r="I112" s="135">
        <v>3.9996535778045654</v>
      </c>
      <c r="J112" s="140">
        <v>0</v>
      </c>
      <c r="K112" s="137">
        <v>97.397064208984375</v>
      </c>
      <c r="L112" s="139">
        <v>29.99077033996582</v>
      </c>
      <c r="M112" s="138">
        <v>4.9802627563476563</v>
      </c>
      <c r="N112" s="140">
        <v>-2.4402022245340049E-4</v>
      </c>
      <c r="O112" s="136">
        <v>1393.24658203125</v>
      </c>
    </row>
    <row r="113" spans="2:15" ht="15" x14ac:dyDescent="0.25">
      <c r="B113" s="128">
        <v>8.8333611111111061</v>
      </c>
      <c r="C113" s="129">
        <v>25765.642578125</v>
      </c>
      <c r="D113" s="130">
        <v>0.23536413268600598</v>
      </c>
      <c r="E113" s="131">
        <v>20.454357488622069</v>
      </c>
      <c r="F113" s="132">
        <v>4.0000996589660645</v>
      </c>
      <c r="G113" s="140">
        <v>0</v>
      </c>
      <c r="H113" s="140">
        <v>0</v>
      </c>
      <c r="I113" s="135">
        <v>4.0000996589660645</v>
      </c>
      <c r="J113" s="140">
        <v>0</v>
      </c>
      <c r="K113" s="137">
        <v>96.759437561035156</v>
      </c>
      <c r="L113" s="139">
        <v>29.9901123046875</v>
      </c>
      <c r="M113" s="138">
        <v>4.9794769287109375</v>
      </c>
      <c r="N113" s="140">
        <v>-2.4900166317820549E-4</v>
      </c>
      <c r="O113" s="136">
        <v>1393.77880859375</v>
      </c>
    </row>
    <row r="114" spans="2:15" ht="15" x14ac:dyDescent="0.25">
      <c r="B114" s="128">
        <v>8.91669444444444</v>
      </c>
      <c r="C114" s="129">
        <v>25764.32421875</v>
      </c>
      <c r="D114" s="130">
        <v>0.23760733343988191</v>
      </c>
      <c r="E114" s="131">
        <v>20.446165812227495</v>
      </c>
      <c r="F114" s="132">
        <v>4.0003242492675781</v>
      </c>
      <c r="G114" s="140">
        <v>0</v>
      </c>
      <c r="H114" s="140">
        <v>0</v>
      </c>
      <c r="I114" s="135">
        <v>4.0003242492675781</v>
      </c>
      <c r="J114" s="140">
        <v>0</v>
      </c>
      <c r="K114" s="137">
        <v>97.668876647949219</v>
      </c>
      <c r="L114" s="139">
        <v>29.9901123046875</v>
      </c>
      <c r="M114" s="138">
        <v>4.9780111312866211</v>
      </c>
      <c r="N114" s="140">
        <v>-1.430134434485808E-4</v>
      </c>
      <c r="O114" s="136">
        <v>1394.4464111328125</v>
      </c>
    </row>
    <row r="115" spans="2:15" ht="15" x14ac:dyDescent="0.25">
      <c r="B115" s="128">
        <v>9.000027777777774</v>
      </c>
      <c r="C115" s="129">
        <v>25763.80078125</v>
      </c>
      <c r="D115" s="130">
        <v>0.24115925498615842</v>
      </c>
      <c r="E115" s="131">
        <v>20.441727806058566</v>
      </c>
      <c r="F115" s="132">
        <v>3.9999384880065918</v>
      </c>
      <c r="G115" s="140">
        <v>0</v>
      </c>
      <c r="H115" s="140">
        <v>0</v>
      </c>
      <c r="I115" s="135">
        <v>3.9999384880065918</v>
      </c>
      <c r="J115" s="140">
        <v>0</v>
      </c>
      <c r="K115" s="137">
        <v>97.252044677734375</v>
      </c>
      <c r="L115" s="139">
        <v>30.014957427978516</v>
      </c>
      <c r="M115" s="138">
        <v>4.978187084197998</v>
      </c>
      <c r="N115" s="140">
        <v>-3.7025220080977306E-5</v>
      </c>
      <c r="O115" s="136">
        <v>1393.7568359375</v>
      </c>
    </row>
    <row r="116" spans="2:15" ht="15" x14ac:dyDescent="0.25">
      <c r="B116" s="128">
        <v>9.0833611111111079</v>
      </c>
      <c r="C116" s="129">
        <v>25765.703125</v>
      </c>
      <c r="D116" s="130">
        <v>0.24340270431995278</v>
      </c>
      <c r="E116" s="131">
        <v>20.438924720961779</v>
      </c>
      <c r="F116" s="132">
        <v>3.9999930858612061</v>
      </c>
      <c r="G116" s="140">
        <v>0</v>
      </c>
      <c r="H116" s="140">
        <v>0</v>
      </c>
      <c r="I116" s="135">
        <v>3.9999930858612061</v>
      </c>
      <c r="J116" s="140">
        <v>0</v>
      </c>
      <c r="K116" s="137">
        <v>98.035079956054688</v>
      </c>
      <c r="L116" s="139">
        <v>30.015287399291992</v>
      </c>
      <c r="M116" s="138">
        <v>4.9720478057861328</v>
      </c>
      <c r="N116" s="140">
        <v>-6.896300328662619E-5</v>
      </c>
      <c r="O116" s="136">
        <v>1394.448974609375</v>
      </c>
    </row>
    <row r="117" spans="2:15" ht="15" x14ac:dyDescent="0.25">
      <c r="B117" s="128">
        <v>9.1666944444444418</v>
      </c>
      <c r="C117" s="129">
        <v>25765.53125</v>
      </c>
      <c r="D117" s="130">
        <v>0.24694738148208434</v>
      </c>
      <c r="E117" s="131">
        <v>20.434496933456444</v>
      </c>
      <c r="F117" s="132">
        <v>3.9997634887695313</v>
      </c>
      <c r="G117" s="140">
        <v>0</v>
      </c>
      <c r="H117" s="140">
        <v>0</v>
      </c>
      <c r="I117" s="135">
        <v>3.9997634887695313</v>
      </c>
      <c r="J117" s="140">
        <v>0</v>
      </c>
      <c r="K117" s="137">
        <v>97.537147521972656</v>
      </c>
      <c r="L117" s="139">
        <v>29.965757369995117</v>
      </c>
      <c r="M117" s="138">
        <v>4.9775161743164063</v>
      </c>
      <c r="N117" s="140">
        <v>-1.7495123029220849E-4</v>
      </c>
      <c r="O117" s="136">
        <v>1394.2020263671875</v>
      </c>
    </row>
    <row r="118" spans="2:15" ht="15" x14ac:dyDescent="0.25">
      <c r="B118" s="128">
        <v>9.2500277777777757</v>
      </c>
      <c r="C118" s="129">
        <v>25765.896484375</v>
      </c>
      <c r="D118" s="130">
        <v>0.26078466792609523</v>
      </c>
      <c r="E118" s="131">
        <v>20.417210366472037</v>
      </c>
      <c r="F118" s="132">
        <v>4.0001211166381836</v>
      </c>
      <c r="G118" s="140">
        <v>0</v>
      </c>
      <c r="H118" s="140">
        <v>0</v>
      </c>
      <c r="I118" s="135">
        <v>4.0001211166381836</v>
      </c>
      <c r="J118" s="140">
        <v>0</v>
      </c>
      <c r="K118" s="137">
        <v>98.266441345214844</v>
      </c>
      <c r="L118" s="139">
        <v>30.014627456665039</v>
      </c>
      <c r="M118" s="138">
        <v>4.9758872985839844</v>
      </c>
      <c r="N118" s="140">
        <v>-2.8093945002183318E-4</v>
      </c>
      <c r="O118" s="136">
        <v>1393.4925537109375</v>
      </c>
    </row>
    <row r="119" spans="2:15" ht="15" x14ac:dyDescent="0.25">
      <c r="B119" s="128">
        <v>9.3333611111111097</v>
      </c>
      <c r="C119" s="129">
        <v>25766.12109375</v>
      </c>
      <c r="D119" s="130">
        <v>0.264330068196583</v>
      </c>
      <c r="E119" s="131">
        <v>20.412780508417249</v>
      </c>
      <c r="F119" s="132">
        <v>4.0003452301025391</v>
      </c>
      <c r="G119" s="140">
        <v>0</v>
      </c>
      <c r="H119" s="140">
        <v>0</v>
      </c>
      <c r="I119" s="135">
        <v>4.0003452301025391</v>
      </c>
      <c r="J119" s="140">
        <v>0</v>
      </c>
      <c r="K119" s="137">
        <v>97.976898193359375</v>
      </c>
      <c r="L119" s="139">
        <v>29.990276336669922</v>
      </c>
      <c r="M119" s="138">
        <v>4.9766583442687988</v>
      </c>
      <c r="N119" s="140">
        <v>-3.1800000579096377E-4</v>
      </c>
      <c r="O119" s="136">
        <v>1394.1343994140625</v>
      </c>
    </row>
    <row r="120" spans="2:15" ht="15" x14ac:dyDescent="0.25">
      <c r="B120" s="128">
        <v>9.4166944444444436</v>
      </c>
      <c r="C120" s="129">
        <v>25766.408203125</v>
      </c>
      <c r="D120" s="130">
        <v>0.26667357825566573</v>
      </c>
      <c r="E120" s="131">
        <v>20.409969025171812</v>
      </c>
      <c r="F120" s="132">
        <v>3.9997017383575439</v>
      </c>
      <c r="G120" s="140">
        <v>0</v>
      </c>
      <c r="H120" s="140">
        <v>0</v>
      </c>
      <c r="I120" s="135">
        <v>3.9997017383575439</v>
      </c>
      <c r="J120" s="140">
        <v>0</v>
      </c>
      <c r="K120" s="137">
        <v>98.859962463378906</v>
      </c>
      <c r="L120" s="139">
        <v>29.9901123046875</v>
      </c>
      <c r="M120" s="138">
        <v>4.9729642868041992</v>
      </c>
      <c r="N120" s="140">
        <v>-3.1800000579096377E-4</v>
      </c>
      <c r="O120" s="136">
        <v>1393.8922119140625</v>
      </c>
    </row>
    <row r="121" spans="2:15" ht="15" x14ac:dyDescent="0.25">
      <c r="B121" s="128">
        <v>9.5000277777777775</v>
      </c>
      <c r="C121" s="129">
        <v>25766.888671875</v>
      </c>
      <c r="D121" s="130">
        <v>0.27376439703551664</v>
      </c>
      <c r="E121" s="131">
        <v>20.405539167117023</v>
      </c>
      <c r="F121" s="132">
        <v>3.9999403953552246</v>
      </c>
      <c r="G121" s="140">
        <v>0</v>
      </c>
      <c r="H121" s="140">
        <v>0</v>
      </c>
      <c r="I121" s="135">
        <v>3.9999403953552246</v>
      </c>
      <c r="J121" s="140">
        <v>0</v>
      </c>
      <c r="K121" s="137">
        <v>98.629524230957031</v>
      </c>
      <c r="L121" s="139">
        <v>29.965923309326172</v>
      </c>
      <c r="M121" s="138">
        <v>4.9754042625427246</v>
      </c>
      <c r="N121" s="140">
        <v>-3.1800000579096377E-4</v>
      </c>
      <c r="O121" s="136">
        <v>1394.2218017578125</v>
      </c>
    </row>
    <row r="122" spans="2:15" ht="15" x14ac:dyDescent="0.25">
      <c r="B122" s="128">
        <v>9.5833611111111114</v>
      </c>
      <c r="C122" s="129">
        <v>25767.3359375</v>
      </c>
      <c r="D122" s="130">
        <v>0.27824374348162734</v>
      </c>
      <c r="E122" s="131">
        <v>20.40274080595745</v>
      </c>
      <c r="F122" s="132">
        <v>4.0003395080566406</v>
      </c>
      <c r="G122" s="140">
        <v>0</v>
      </c>
      <c r="H122" s="140">
        <v>0</v>
      </c>
      <c r="I122" s="135">
        <v>4.0003395080566406</v>
      </c>
      <c r="J122" s="140">
        <v>0</v>
      </c>
      <c r="K122" s="137">
        <v>99.430625915527344</v>
      </c>
      <c r="L122" s="139">
        <v>29.990440368652344</v>
      </c>
      <c r="M122" s="138">
        <v>4.9737024307250977</v>
      </c>
      <c r="N122" s="140">
        <v>-2.4907232727855444E-4</v>
      </c>
      <c r="O122" s="136">
        <v>1393.7501220703125</v>
      </c>
    </row>
    <row r="123" spans="2:15" ht="15" x14ac:dyDescent="0.25">
      <c r="B123" s="128">
        <v>9.6666944444444454</v>
      </c>
      <c r="C123" s="129">
        <v>25767.599609375</v>
      </c>
      <c r="D123" s="130">
        <v>0.28534758657418036</v>
      </c>
      <c r="E123" s="131">
        <v>20.398303969223612</v>
      </c>
      <c r="F123" s="132">
        <v>4.0005221366882324</v>
      </c>
      <c r="G123" s="140">
        <v>0</v>
      </c>
      <c r="H123" s="140">
        <v>0</v>
      </c>
      <c r="I123" s="135">
        <v>4.0005221366882324</v>
      </c>
      <c r="J123" s="140">
        <v>0</v>
      </c>
      <c r="K123" s="137">
        <v>99.301956176757813</v>
      </c>
      <c r="L123" s="139">
        <v>30.03947639465332</v>
      </c>
      <c r="M123" s="138">
        <v>4.9755520820617676</v>
      </c>
      <c r="N123" s="140">
        <v>-1.4308410754892975E-4</v>
      </c>
      <c r="O123" s="136">
        <v>1393.440673828125</v>
      </c>
    </row>
    <row r="124" spans="2:15" ht="15" x14ac:dyDescent="0.25">
      <c r="B124" s="128">
        <v>9.7500277777777793</v>
      </c>
      <c r="C124" s="129">
        <v>25768.041015625</v>
      </c>
      <c r="D124" s="130">
        <v>0.28983449052115901</v>
      </c>
      <c r="E124" s="131">
        <v>20.395283095476312</v>
      </c>
      <c r="F124" s="132">
        <v>3.9998688697814941</v>
      </c>
      <c r="G124" s="140">
        <v>0</v>
      </c>
      <c r="H124" s="140">
        <v>0</v>
      </c>
      <c r="I124" s="135">
        <v>3.9998688697814941</v>
      </c>
      <c r="J124" s="140">
        <v>0</v>
      </c>
      <c r="K124" s="137">
        <v>99.774589538574219</v>
      </c>
      <c r="L124" s="139">
        <v>29.965757369995117</v>
      </c>
      <c r="M124" s="138">
        <v>4.9731173515319824</v>
      </c>
      <c r="N124" s="140">
        <v>-3.7095880543347448E-5</v>
      </c>
      <c r="O124" s="136">
        <v>1393.44482421875</v>
      </c>
    </row>
    <row r="125" spans="2:15" ht="15" x14ac:dyDescent="0.25">
      <c r="B125" s="128">
        <v>9.8333611111111132</v>
      </c>
      <c r="C125" s="129">
        <v>25767.400390625</v>
      </c>
      <c r="D125" s="130">
        <v>0.2969238630805775</v>
      </c>
      <c r="E125" s="131">
        <v>20.381997398860403</v>
      </c>
      <c r="F125" s="132">
        <v>3.999481201171875</v>
      </c>
      <c r="G125" s="140">
        <v>0</v>
      </c>
      <c r="H125" s="140">
        <v>0</v>
      </c>
      <c r="I125" s="135">
        <v>3.999481201171875</v>
      </c>
      <c r="J125" s="140">
        <v>0</v>
      </c>
      <c r="K125" s="137">
        <v>100.20606994628906</v>
      </c>
      <c r="L125" s="139">
        <v>29.9901123046875</v>
      </c>
      <c r="M125" s="138">
        <v>4.9735722541809082</v>
      </c>
      <c r="N125" s="140">
        <v>6.8884692154824734E-5</v>
      </c>
      <c r="O125" s="136">
        <v>1393.3629150390625</v>
      </c>
    </row>
    <row r="126" spans="2:15" ht="15" x14ac:dyDescent="0.25">
      <c r="B126" s="128">
        <v>9.9166944444444471</v>
      </c>
      <c r="C126" s="129">
        <v>25766.341796875</v>
      </c>
      <c r="D126" s="130">
        <v>0.3015154681002451</v>
      </c>
      <c r="E126" s="131">
        <v>20.36632255435914</v>
      </c>
      <c r="F126" s="132">
        <v>4.0002303123474121</v>
      </c>
      <c r="G126" s="140">
        <v>0</v>
      </c>
      <c r="H126" s="140">
        <v>0</v>
      </c>
      <c r="I126" s="135">
        <v>4.0002303123474121</v>
      </c>
      <c r="J126" s="140">
        <v>0</v>
      </c>
      <c r="K126" s="137">
        <v>101.39952087402344</v>
      </c>
      <c r="L126" s="139">
        <v>29.990440368652344</v>
      </c>
      <c r="M126" s="138">
        <v>4.9694294929504395</v>
      </c>
      <c r="N126" s="140">
        <v>1.7486113938502967E-4</v>
      </c>
      <c r="O126" s="136">
        <v>1394.17431640625</v>
      </c>
    </row>
    <row r="127" spans="2:15" ht="15" x14ac:dyDescent="0.25">
      <c r="B127" s="128">
        <v>10.000027777777781</v>
      </c>
      <c r="C127" s="129">
        <v>25767.572265625</v>
      </c>
      <c r="D127" s="130">
        <v>0.31215168715058361</v>
      </c>
      <c r="E127" s="131">
        <v>20.353035314770825</v>
      </c>
      <c r="F127" s="132">
        <v>3.9997162818908691</v>
      </c>
      <c r="G127" s="140">
        <v>0</v>
      </c>
      <c r="H127" s="140">
        <v>0</v>
      </c>
      <c r="I127" s="135">
        <v>3.9997162818908691</v>
      </c>
      <c r="J127" s="140">
        <v>0</v>
      </c>
      <c r="K127" s="137">
        <v>101.45889282226563</v>
      </c>
      <c r="L127" s="139">
        <v>30.014793395996094</v>
      </c>
      <c r="M127" s="138">
        <v>4.9697742462158203</v>
      </c>
      <c r="N127" s="140">
        <v>2.8083758661523461E-4</v>
      </c>
      <c r="O127" s="136">
        <v>1393.529052734375</v>
      </c>
    </row>
    <row r="128" spans="2:15" ht="15" x14ac:dyDescent="0.25">
      <c r="B128" s="128">
        <v>10.083361111111115</v>
      </c>
      <c r="C128" s="129">
        <v>25766.126953125</v>
      </c>
      <c r="D128" s="130">
        <v>0.31881224740825348</v>
      </c>
      <c r="E128" s="131">
        <v>20.344831209587234</v>
      </c>
      <c r="F128" s="132">
        <v>3.9999411106109619</v>
      </c>
      <c r="G128" s="140">
        <v>0</v>
      </c>
      <c r="H128" s="140">
        <v>0</v>
      </c>
      <c r="I128" s="135">
        <v>3.9999411106109619</v>
      </c>
      <c r="J128" s="140">
        <v>0</v>
      </c>
      <c r="K128" s="137">
        <v>102.54165649414063</v>
      </c>
      <c r="L128" s="139">
        <v>29.940912246704102</v>
      </c>
      <c r="M128" s="138">
        <v>4.968653678894043</v>
      </c>
      <c r="N128" s="140">
        <v>3.1800000579096377E-4</v>
      </c>
      <c r="O128" s="136">
        <v>1394.2294921875</v>
      </c>
    </row>
    <row r="129" spans="2:15" ht="15" x14ac:dyDescent="0.25">
      <c r="B129" s="128">
        <v>10.166694444444449</v>
      </c>
      <c r="C129" s="129">
        <v>25768.384765625</v>
      </c>
      <c r="D129" s="130">
        <v>0.32590015610561518</v>
      </c>
      <c r="E129" s="131">
        <v>20.340403158162975</v>
      </c>
      <c r="F129" s="132">
        <v>4.000096321105957</v>
      </c>
      <c r="G129" s="140">
        <v>0</v>
      </c>
      <c r="H129" s="140">
        <v>0</v>
      </c>
      <c r="I129" s="135">
        <v>4.000096321105957</v>
      </c>
      <c r="J129" s="140">
        <v>0</v>
      </c>
      <c r="K129" s="137">
        <v>102.76145935058594</v>
      </c>
      <c r="L129" s="139">
        <v>29.965923309326172</v>
      </c>
      <c r="M129" s="138">
        <v>4.9669103622436523</v>
      </c>
      <c r="N129" s="140">
        <v>3.1800000579096377E-4</v>
      </c>
      <c r="O129" s="136">
        <v>1394.5753173828125</v>
      </c>
    </row>
    <row r="130" spans="2:15" ht="15" x14ac:dyDescent="0.25">
      <c r="B130" s="128">
        <v>10.250027777777783</v>
      </c>
      <c r="C130" s="129">
        <v>25768.376953125</v>
      </c>
      <c r="D130" s="130">
        <v>0.33619660337887652</v>
      </c>
      <c r="E130" s="131">
        <v>20.330351464167656</v>
      </c>
      <c r="F130" s="132">
        <v>3.9998993873596191</v>
      </c>
      <c r="G130" s="140">
        <v>0</v>
      </c>
      <c r="H130" s="140">
        <v>0</v>
      </c>
      <c r="I130" s="135">
        <v>3.9998993873596191</v>
      </c>
      <c r="J130" s="140">
        <v>0</v>
      </c>
      <c r="K130" s="137">
        <v>103.86296081542969</v>
      </c>
      <c r="L130" s="139">
        <v>30.064157485961914</v>
      </c>
      <c r="M130" s="138">
        <v>4.9701409339904785</v>
      </c>
      <c r="N130" s="140">
        <v>3.1800000579096377E-4</v>
      </c>
      <c r="O130" s="136">
        <v>1394.0831298828125</v>
      </c>
    </row>
    <row r="131" spans="2:15" ht="15" x14ac:dyDescent="0.25">
      <c r="B131" s="128">
        <v>10.333361111111117</v>
      </c>
      <c r="C131" s="129">
        <v>25768.400390625</v>
      </c>
      <c r="D131" s="130">
        <v>0.34328742215872732</v>
      </c>
      <c r="E131" s="131">
        <v>20.325922773400894</v>
      </c>
      <c r="F131" s="132">
        <v>4.0005125999450684</v>
      </c>
      <c r="G131" s="140">
        <v>0</v>
      </c>
      <c r="H131" s="140">
        <v>0</v>
      </c>
      <c r="I131" s="135">
        <v>4.0005125999450684</v>
      </c>
      <c r="J131" s="140">
        <v>0</v>
      </c>
      <c r="K131" s="137">
        <v>104.25301361083984</v>
      </c>
      <c r="L131" s="139">
        <v>30.015121459960938</v>
      </c>
      <c r="M131" s="138">
        <v>4.9691605567932129</v>
      </c>
      <c r="N131" s="140">
        <v>2.4886036408133805E-4</v>
      </c>
      <c r="O131" s="136">
        <v>1393.7838134765625</v>
      </c>
    </row>
    <row r="132" spans="2:15" ht="15" x14ac:dyDescent="0.25">
      <c r="B132" s="128">
        <v>10.416694444444451</v>
      </c>
      <c r="C132" s="129">
        <v>25769.02734375</v>
      </c>
      <c r="D132" s="130">
        <v>0.35355960438987272</v>
      </c>
      <c r="E132" s="131">
        <v>20.308650441785357</v>
      </c>
      <c r="F132" s="132">
        <v>3.9998414516448975</v>
      </c>
      <c r="G132" s="140">
        <v>0</v>
      </c>
      <c r="H132" s="140">
        <v>0</v>
      </c>
      <c r="I132" s="135">
        <v>3.9998414516448975</v>
      </c>
      <c r="J132" s="140">
        <v>0</v>
      </c>
      <c r="K132" s="137">
        <v>105.56149291992188</v>
      </c>
      <c r="L132" s="139">
        <v>30.015121459960938</v>
      </c>
      <c r="M132" s="138">
        <v>4.9640417098999023</v>
      </c>
      <c r="N132" s="140">
        <v>1.4287212979979813E-4</v>
      </c>
      <c r="O132" s="136">
        <v>1394.3922119140625</v>
      </c>
    </row>
    <row r="133" spans="2:15" ht="15" x14ac:dyDescent="0.25">
      <c r="B133" s="128">
        <v>10.500027777777785</v>
      </c>
      <c r="C133" s="129">
        <v>25769.2734375</v>
      </c>
      <c r="D133" s="130">
        <v>0.36064897694929127</v>
      </c>
      <c r="E133" s="131">
        <v>20.30422148723007</v>
      </c>
      <c r="F133" s="132">
        <v>4.0002837181091309</v>
      </c>
      <c r="G133" s="140">
        <v>0</v>
      </c>
      <c r="H133" s="140">
        <v>0</v>
      </c>
      <c r="I133" s="135">
        <v>4.0002837181091309</v>
      </c>
      <c r="J133" s="140">
        <v>0</v>
      </c>
      <c r="K133" s="137">
        <v>105.91823577880859</v>
      </c>
      <c r="L133" s="139">
        <v>29.989946365356445</v>
      </c>
      <c r="M133" s="138">
        <v>4.9678044319152832</v>
      </c>
      <c r="N133" s="140">
        <v>3.6883902794215828E-5</v>
      </c>
      <c r="O133" s="136">
        <v>1394.40185546875</v>
      </c>
    </row>
    <row r="134" spans="2:15" ht="15" x14ac:dyDescent="0.25">
      <c r="B134" s="128">
        <v>10.583361111111119</v>
      </c>
      <c r="C134" s="129">
        <v>25769.599609375</v>
      </c>
      <c r="D134" s="130">
        <v>0.3652405270126296</v>
      </c>
      <c r="E134" s="131">
        <v>20.301072559671791</v>
      </c>
      <c r="F134" s="132">
        <v>3.9998710155487061</v>
      </c>
      <c r="G134" s="140">
        <v>0</v>
      </c>
      <c r="H134" s="140">
        <v>0</v>
      </c>
      <c r="I134" s="135">
        <v>3.9998710155487061</v>
      </c>
      <c r="J134" s="140">
        <v>0</v>
      </c>
      <c r="K134" s="137">
        <v>107.35651397705078</v>
      </c>
      <c r="L134" s="139">
        <v>29.990276336669922</v>
      </c>
      <c r="M134" s="138">
        <v>4.9645428657531738</v>
      </c>
      <c r="N134" s="140">
        <v>6.9104324211366475E-5</v>
      </c>
      <c r="O134" s="136">
        <v>1393.9124755859375</v>
      </c>
    </row>
    <row r="135" spans="2:15" ht="15" x14ac:dyDescent="0.25">
      <c r="B135" s="128">
        <v>10.666694444444452</v>
      </c>
      <c r="C135" s="129">
        <v>25768.400390625</v>
      </c>
      <c r="D135" s="130">
        <v>0.37587457673417973</v>
      </c>
      <c r="E135" s="131">
        <v>20.283359075550543</v>
      </c>
      <c r="F135" s="132">
        <v>4.0002937316894531</v>
      </c>
      <c r="G135" s="140">
        <v>0</v>
      </c>
      <c r="H135" s="140">
        <v>0</v>
      </c>
      <c r="I135" s="135">
        <v>4.0002937316894531</v>
      </c>
      <c r="J135" s="140">
        <v>0</v>
      </c>
      <c r="K135" s="137">
        <v>107.99198913574219</v>
      </c>
      <c r="L135" s="139">
        <v>29.990276336669922</v>
      </c>
      <c r="M135" s="138">
        <v>4.9646658897399902</v>
      </c>
      <c r="N135" s="140">
        <v>1.7509254394099116E-4</v>
      </c>
      <c r="O135" s="136">
        <v>1394.3309326171875</v>
      </c>
    </row>
    <row r="136" spans="2:15" ht="15" x14ac:dyDescent="0.25">
      <c r="B136" s="128">
        <v>10.750027777777786</v>
      </c>
      <c r="C136" s="129">
        <v>25767.935546875</v>
      </c>
      <c r="D136" s="130">
        <v>0.38814389705657959</v>
      </c>
      <c r="E136" s="131">
        <v>20.26533317565918</v>
      </c>
      <c r="F136" s="132">
        <v>3.9997146129608154</v>
      </c>
      <c r="G136" s="140">
        <v>0</v>
      </c>
      <c r="H136" s="140">
        <v>0</v>
      </c>
      <c r="I136" s="135">
        <v>3.9997146129608154</v>
      </c>
      <c r="J136" s="140">
        <v>0</v>
      </c>
      <c r="K136" s="137">
        <v>109.64206695556641</v>
      </c>
      <c r="L136" s="139">
        <v>30.015121459960938</v>
      </c>
      <c r="M136" s="138">
        <v>4.9632587432861328</v>
      </c>
      <c r="N136" s="140">
        <v>2.8108077822253108E-4</v>
      </c>
      <c r="O136" s="136">
        <v>1394.6373291015625</v>
      </c>
    </row>
    <row r="137" spans="2:15" ht="15" x14ac:dyDescent="0.25">
      <c r="B137" s="128">
        <v>10.83336111111112</v>
      </c>
      <c r="C137" s="129">
        <v>25769</v>
      </c>
      <c r="D137" s="130">
        <v>0.38814389705657959</v>
      </c>
      <c r="E137" s="131">
        <v>20.26533317565918</v>
      </c>
      <c r="F137" s="132">
        <v>4.0000543594360352</v>
      </c>
      <c r="G137" s="140">
        <v>0</v>
      </c>
      <c r="H137" s="140">
        <v>0</v>
      </c>
      <c r="I137" s="135">
        <v>4.0000543594360352</v>
      </c>
      <c r="J137" s="140">
        <v>0</v>
      </c>
      <c r="K137" s="137">
        <v>110.31239318847656</v>
      </c>
      <c r="L137" s="139">
        <v>30.039804458618164</v>
      </c>
      <c r="M137" s="138">
        <v>4.9639997482299805</v>
      </c>
      <c r="N137" s="140">
        <v>1.7986202146857977E-4</v>
      </c>
      <c r="O137" s="136">
        <v>1394.2088623046875</v>
      </c>
    </row>
    <row r="138" spans="2:15" ht="15" x14ac:dyDescent="0.25">
      <c r="B138" s="128">
        <v>10.916694444444454</v>
      </c>
      <c r="C138" s="129">
        <v>25769.599609375</v>
      </c>
      <c r="D138" s="130">
        <v>0.38293926916767024</v>
      </c>
      <c r="E138" s="131">
        <v>20.264702905325837</v>
      </c>
      <c r="F138" s="132">
        <v>3.9991824626922607</v>
      </c>
      <c r="G138" s="140">
        <v>0</v>
      </c>
      <c r="H138" s="140">
        <v>0</v>
      </c>
      <c r="I138" s="135">
        <v>3.9991824626922607</v>
      </c>
      <c r="J138" s="140">
        <v>0</v>
      </c>
      <c r="K138" s="137">
        <v>111.26529693603516</v>
      </c>
      <c r="L138" s="139">
        <v>29.990440368652344</v>
      </c>
      <c r="M138" s="138">
        <v>4.9636721611022949</v>
      </c>
      <c r="N138" s="140">
        <v>-3.2114432542584836E-5</v>
      </c>
      <c r="O138" s="136">
        <v>1393.5906982421875</v>
      </c>
    </row>
    <row r="139" spans="2:15" ht="15" x14ac:dyDescent="0.25">
      <c r="B139" s="128">
        <v>11.000027777777788</v>
      </c>
      <c r="C139" s="129">
        <v>25767.81640625</v>
      </c>
      <c r="D139" s="130">
        <v>0.40780783901547285</v>
      </c>
      <c r="E139" s="131">
        <v>20.238071764480452</v>
      </c>
      <c r="F139" s="132">
        <v>3.999791145324707</v>
      </c>
      <c r="G139" s="140">
        <v>0</v>
      </c>
      <c r="H139" s="140">
        <v>0</v>
      </c>
      <c r="I139" s="135">
        <v>3.999791145324707</v>
      </c>
      <c r="J139" s="140">
        <v>0</v>
      </c>
      <c r="K139" s="137">
        <v>112.29827117919922</v>
      </c>
      <c r="L139" s="139">
        <v>30.014627456665039</v>
      </c>
      <c r="M139" s="138">
        <v>4.9613766670227051</v>
      </c>
      <c r="N139" s="140">
        <v>-2.4409088655374944E-4</v>
      </c>
      <c r="O139" s="136">
        <v>1394.2403564453125</v>
      </c>
    </row>
    <row r="140" spans="2:15" ht="15" x14ac:dyDescent="0.25">
      <c r="B140" s="128">
        <v>11.083361111111122</v>
      </c>
      <c r="C140" s="129">
        <v>25769</v>
      </c>
      <c r="D140" s="130">
        <v>0.43466430018683971</v>
      </c>
      <c r="E140" s="131">
        <v>20.221578976924675</v>
      </c>
      <c r="F140" s="132">
        <v>3.9999256134033203</v>
      </c>
      <c r="G140" s="140">
        <v>0</v>
      </c>
      <c r="H140" s="140">
        <v>0</v>
      </c>
      <c r="I140" s="135">
        <v>3.9999256134033203</v>
      </c>
      <c r="J140" s="140">
        <v>0</v>
      </c>
      <c r="K140" s="137">
        <v>113.83706665039063</v>
      </c>
      <c r="L140" s="139">
        <v>29.965757369995117</v>
      </c>
      <c r="M140" s="138">
        <v>4.9609580039978027</v>
      </c>
      <c r="N140" s="140">
        <v>-1.7993267101701349E-4</v>
      </c>
      <c r="O140" s="136">
        <v>1394.526123046875</v>
      </c>
    </row>
    <row r="141" spans="2:15" ht="15" x14ac:dyDescent="0.25">
      <c r="B141" s="128">
        <v>11.166694444444456</v>
      </c>
      <c r="C141" s="129">
        <v>25769.19921875</v>
      </c>
      <c r="D141" s="130">
        <v>0.44175367274625826</v>
      </c>
      <c r="E141" s="131">
        <v>20.208294447358714</v>
      </c>
      <c r="F141" s="132">
        <v>3.9998846054077148</v>
      </c>
      <c r="G141" s="140">
        <v>0</v>
      </c>
      <c r="H141" s="140">
        <v>0</v>
      </c>
      <c r="I141" s="135">
        <v>3.9998846054077148</v>
      </c>
      <c r="J141" s="140">
        <v>0</v>
      </c>
      <c r="K141" s="137">
        <v>114.61786651611328</v>
      </c>
      <c r="L141" s="139">
        <v>29.965757369995117</v>
      </c>
      <c r="M141" s="138">
        <v>4.9638566970825195</v>
      </c>
      <c r="N141" s="140">
        <v>3.2043772080214694E-5</v>
      </c>
      <c r="O141" s="136">
        <v>1394.318359375</v>
      </c>
    </row>
    <row r="142" spans="2:15" ht="15" x14ac:dyDescent="0.25">
      <c r="B142" s="128">
        <v>11.25002777777779</v>
      </c>
      <c r="C142" s="129">
        <v>25770.19921875</v>
      </c>
      <c r="D142" s="130">
        <v>0.45213846180790307</v>
      </c>
      <c r="E142" s="131">
        <v>20.192508091298183</v>
      </c>
      <c r="F142" s="132">
        <v>4.0002388954162598</v>
      </c>
      <c r="G142" s="140">
        <v>0</v>
      </c>
      <c r="H142" s="140">
        <v>0</v>
      </c>
      <c r="I142" s="135">
        <v>4.0002388954162598</v>
      </c>
      <c r="J142" s="140">
        <v>0</v>
      </c>
      <c r="K142" s="137">
        <v>115.86744689941406</v>
      </c>
      <c r="L142" s="139">
        <v>29.990276336669922</v>
      </c>
      <c r="M142" s="138">
        <v>4.9619054794311523</v>
      </c>
      <c r="N142" s="140">
        <v>2.4402022245340049E-4</v>
      </c>
      <c r="O142" s="136">
        <v>1393.8321533203125</v>
      </c>
    </row>
    <row r="143" spans="2:15" ht="15" x14ac:dyDescent="0.25">
      <c r="B143" s="128">
        <v>11.333361111111124</v>
      </c>
      <c r="C143" s="129">
        <v>25770.931640625</v>
      </c>
      <c r="D143" s="130">
        <v>0.46277468085824175</v>
      </c>
      <c r="E143" s="131">
        <v>20.17479099365508</v>
      </c>
      <c r="F143" s="132">
        <v>4.0006856918334961</v>
      </c>
      <c r="G143" s="140">
        <v>0</v>
      </c>
      <c r="H143" s="140">
        <v>0</v>
      </c>
      <c r="I143" s="135">
        <v>4.0006856918334961</v>
      </c>
      <c r="J143" s="140">
        <v>0</v>
      </c>
      <c r="K143" s="137">
        <v>116.44277191162109</v>
      </c>
      <c r="L143" s="139">
        <v>30.015287399291992</v>
      </c>
      <c r="M143" s="138">
        <v>4.9625649452209473</v>
      </c>
      <c r="N143" s="140">
        <v>1.7998799739871174E-4</v>
      </c>
      <c r="O143" s="136">
        <v>1393.7132568359375</v>
      </c>
    </row>
    <row r="144" spans="2:15" ht="15" x14ac:dyDescent="0.25">
      <c r="B144" s="128">
        <v>11.416694444444458</v>
      </c>
      <c r="C144" s="129">
        <v>25771.19921875</v>
      </c>
      <c r="D144" s="130">
        <v>0.46971540484974389</v>
      </c>
      <c r="E144" s="131">
        <v>20.163773881032096</v>
      </c>
      <c r="F144" s="132">
        <v>3.9994709491729736</v>
      </c>
      <c r="G144" s="140">
        <v>0</v>
      </c>
      <c r="H144" s="140">
        <v>0</v>
      </c>
      <c r="I144" s="135">
        <v>3.9994709491729736</v>
      </c>
      <c r="J144" s="140">
        <v>0</v>
      </c>
      <c r="K144" s="137">
        <v>117.63807678222656</v>
      </c>
      <c r="L144" s="139">
        <v>29.965923309326172</v>
      </c>
      <c r="M144" s="138">
        <v>4.9634380340576172</v>
      </c>
      <c r="N144" s="140">
        <v>-3.2012001611292362E-5</v>
      </c>
      <c r="O144" s="136">
        <v>1394.2957763671875</v>
      </c>
    </row>
    <row r="145" spans="2:15" ht="15" x14ac:dyDescent="0.25">
      <c r="B145" s="128">
        <v>11.500027777777792</v>
      </c>
      <c r="C145" s="129">
        <v>25771.431640625</v>
      </c>
      <c r="D145" s="130">
        <v>0.48744244267993347</v>
      </c>
      <c r="E145" s="131">
        <v>20.15491416492252</v>
      </c>
      <c r="F145" s="132">
        <v>3.9994502067565918</v>
      </c>
      <c r="G145" s="140">
        <v>0</v>
      </c>
      <c r="H145" s="140">
        <v>0</v>
      </c>
      <c r="I145" s="135">
        <v>3.9994502067565918</v>
      </c>
      <c r="J145" s="140">
        <v>0</v>
      </c>
      <c r="K145" s="137">
        <v>118.34841156005859</v>
      </c>
      <c r="L145" s="139">
        <v>30.014957427978516</v>
      </c>
      <c r="M145" s="138">
        <v>4.9622559547424316</v>
      </c>
      <c r="N145" s="140">
        <v>-2.4401200062129647E-4</v>
      </c>
      <c r="O145" s="136">
        <v>1393.3759765625</v>
      </c>
    </row>
    <row r="146" spans="2:15" ht="15" x14ac:dyDescent="0.25">
      <c r="B146" s="128">
        <v>11.583361111111126</v>
      </c>
      <c r="C146" s="129">
        <v>25771.4140625</v>
      </c>
      <c r="D146" s="130">
        <v>0.49855562640035983</v>
      </c>
      <c r="E146" s="131">
        <v>20.141974356363566</v>
      </c>
      <c r="F146" s="132">
        <v>4.0001649856567383</v>
      </c>
      <c r="G146" s="140">
        <v>0</v>
      </c>
      <c r="H146" s="140">
        <v>0</v>
      </c>
      <c r="I146" s="135">
        <v>4.0001649856567383</v>
      </c>
      <c r="J146" s="140">
        <v>0</v>
      </c>
      <c r="K146" s="137">
        <v>119.62931823730469</v>
      </c>
      <c r="L146" s="139">
        <v>29.990440368652344</v>
      </c>
      <c r="M146" s="138">
        <v>4.9602560997009277</v>
      </c>
      <c r="N146" s="140">
        <v>-2.4900166317820549E-4</v>
      </c>
      <c r="O146" s="136">
        <v>1393.462158203125</v>
      </c>
    </row>
    <row r="147" spans="2:15" ht="15" x14ac:dyDescent="0.25">
      <c r="B147" s="128">
        <v>11.66669444444446</v>
      </c>
      <c r="C147" s="129">
        <v>25772.599609375</v>
      </c>
      <c r="D147" s="130">
        <v>0.5127661985787646</v>
      </c>
      <c r="E147" s="131">
        <v>20.128658785940871</v>
      </c>
      <c r="F147" s="132">
        <v>3.9997732639312744</v>
      </c>
      <c r="G147" s="140">
        <v>0</v>
      </c>
      <c r="H147" s="140">
        <v>0</v>
      </c>
      <c r="I147" s="135">
        <v>3.9997732639312744</v>
      </c>
      <c r="J147" s="140">
        <v>0</v>
      </c>
      <c r="K147" s="137">
        <v>120.22759246826172</v>
      </c>
      <c r="L147" s="139">
        <v>29.9901123046875</v>
      </c>
      <c r="M147" s="138">
        <v>4.9614343643188477</v>
      </c>
      <c r="N147" s="140">
        <v>-1.430134434485808E-4</v>
      </c>
      <c r="O147" s="136">
        <v>1394.4443359375</v>
      </c>
    </row>
    <row r="148" spans="2:15" ht="15" x14ac:dyDescent="0.25">
      <c r="B148" s="128">
        <v>11.750027777777794</v>
      </c>
      <c r="C148" s="129">
        <v>25772.63671875</v>
      </c>
      <c r="D148" s="130">
        <v>0.52735772673606818</v>
      </c>
      <c r="E148" s="131">
        <v>20.1130101719171</v>
      </c>
      <c r="F148" s="132">
        <v>4.0009384155273438</v>
      </c>
      <c r="G148" s="140">
        <v>0</v>
      </c>
      <c r="H148" s="140">
        <v>0</v>
      </c>
      <c r="I148" s="135">
        <v>4.0009384155273438</v>
      </c>
      <c r="J148" s="140">
        <v>0</v>
      </c>
      <c r="K148" s="137">
        <v>121.35340881347656</v>
      </c>
      <c r="L148" s="139">
        <v>29.990440368652344</v>
      </c>
      <c r="M148" s="138">
        <v>4.9599652290344238</v>
      </c>
      <c r="N148" s="140">
        <v>-3.7025220080977306E-5</v>
      </c>
      <c r="O148" s="136">
        <v>1394.213623046875</v>
      </c>
    </row>
    <row r="149" spans="2:15" ht="15" x14ac:dyDescent="0.25">
      <c r="B149" s="128">
        <v>11.833361111111127</v>
      </c>
      <c r="C149" s="129">
        <v>25773.384765625</v>
      </c>
      <c r="D149" s="130">
        <v>0.53444708106033112</v>
      </c>
      <c r="E149" s="131">
        <v>20.099725642351135</v>
      </c>
      <c r="F149" s="132">
        <v>4.0011196136474609</v>
      </c>
      <c r="G149" s="140">
        <v>0</v>
      </c>
      <c r="H149" s="140">
        <v>0</v>
      </c>
      <c r="I149" s="135">
        <v>4.0011196136474609</v>
      </c>
      <c r="J149" s="140">
        <v>0</v>
      </c>
      <c r="K149" s="137">
        <v>121.71957397460938</v>
      </c>
      <c r="L149" s="139">
        <v>29.990276336669922</v>
      </c>
      <c r="M149" s="138">
        <v>4.9603204727172852</v>
      </c>
      <c r="N149" s="140">
        <v>-6.896300328662619E-5</v>
      </c>
      <c r="O149" s="136">
        <v>1394.443603515625</v>
      </c>
    </row>
    <row r="150" spans="2:15" ht="15" x14ac:dyDescent="0.25">
      <c r="B150" s="128">
        <v>11.916694444444461</v>
      </c>
      <c r="C150" s="129">
        <v>25773.333984375</v>
      </c>
      <c r="D150" s="130">
        <v>0.5501689058334357</v>
      </c>
      <c r="E150" s="131">
        <v>20.084392547607422</v>
      </c>
      <c r="F150" s="132">
        <v>4.0005402565002441</v>
      </c>
      <c r="G150" s="140">
        <v>0</v>
      </c>
      <c r="H150" s="140">
        <v>0</v>
      </c>
      <c r="I150" s="135">
        <v>4.0005402565002441</v>
      </c>
      <c r="J150" s="140">
        <v>0</v>
      </c>
      <c r="K150" s="137">
        <v>122.66516876220703</v>
      </c>
      <c r="L150" s="139">
        <v>29.990606307983398</v>
      </c>
      <c r="M150" s="138">
        <v>4.9609956741333008</v>
      </c>
      <c r="N150" s="140">
        <v>-1.7495123029220849E-4</v>
      </c>
      <c r="O150" s="136">
        <v>1394.11279296875</v>
      </c>
    </row>
    <row r="151" spans="2:15" ht="15" x14ac:dyDescent="0.25">
      <c r="B151" s="128">
        <v>12.000027777777795</v>
      </c>
      <c r="C151" s="129">
        <v>25773.439453125</v>
      </c>
      <c r="D151" s="130">
        <v>0.54307955150917253</v>
      </c>
      <c r="E151" s="131">
        <v>20.084392547607422</v>
      </c>
      <c r="F151" s="132">
        <v>4.0005488395690918</v>
      </c>
      <c r="G151" s="140">
        <v>0</v>
      </c>
      <c r="H151" s="140">
        <v>0</v>
      </c>
      <c r="I151" s="135">
        <v>4.0005488395690918</v>
      </c>
      <c r="J151" s="140">
        <v>0</v>
      </c>
      <c r="K151" s="137">
        <v>122.95444488525391</v>
      </c>
      <c r="L151" s="139">
        <v>30.063827514648438</v>
      </c>
      <c r="M151" s="138">
        <v>4.9606657028198242</v>
      </c>
      <c r="N151" s="140">
        <v>-2.8093945002183318E-4</v>
      </c>
      <c r="O151" s="136">
        <v>1393.742919921875</v>
      </c>
    </row>
    <row r="152" spans="2:15" ht="15" x14ac:dyDescent="0.25">
      <c r="B152" s="128">
        <v>12.083361111111129</v>
      </c>
      <c r="C152" s="129">
        <v>25774.1015625</v>
      </c>
      <c r="D152" s="130">
        <v>0.56811091084395982</v>
      </c>
      <c r="E152" s="131">
        <v>20.055088524815499</v>
      </c>
      <c r="F152" s="132">
        <v>3.9983904361724854</v>
      </c>
      <c r="G152" s="140">
        <v>0</v>
      </c>
      <c r="H152" s="140">
        <v>0</v>
      </c>
      <c r="I152" s="135">
        <v>3.9983904361724854</v>
      </c>
      <c r="J152" s="140">
        <v>0</v>
      </c>
      <c r="K152" s="137">
        <v>123.58221435546875</v>
      </c>
      <c r="L152" s="139">
        <v>30.039640426635742</v>
      </c>
      <c r="M152" s="138">
        <v>4.9599008560180664</v>
      </c>
      <c r="N152" s="140">
        <v>-1.1100021947640926E-4</v>
      </c>
      <c r="O152" s="136">
        <v>1393.3707275390625</v>
      </c>
    </row>
    <row r="153" spans="2:15" ht="15" x14ac:dyDescent="0.25">
      <c r="B153" s="128">
        <v>12.166694444444463</v>
      </c>
      <c r="C153" s="129">
        <v>25774.94140625</v>
      </c>
      <c r="D153" s="130">
        <v>0.58228965596279691</v>
      </c>
      <c r="E153" s="131">
        <v>20.041802828199589</v>
      </c>
      <c r="F153" s="132">
        <v>4.0003795623779297</v>
      </c>
      <c r="G153" s="140">
        <v>0</v>
      </c>
      <c r="H153" s="140">
        <v>0</v>
      </c>
      <c r="I153" s="135">
        <v>4.0003795623779297</v>
      </c>
      <c r="J153" s="140">
        <v>0</v>
      </c>
      <c r="K153" s="137">
        <v>123.89148712158203</v>
      </c>
      <c r="L153" s="139">
        <v>29.965923309326172</v>
      </c>
      <c r="M153" s="138">
        <v>4.9607629776000977</v>
      </c>
      <c r="N153" s="140">
        <v>2.0729775133077055E-4</v>
      </c>
      <c r="O153" s="136">
        <v>1393.987548828125</v>
      </c>
    </row>
    <row r="154" spans="2:15" ht="15" x14ac:dyDescent="0.25">
      <c r="B154" s="128">
        <v>12.250027777777797</v>
      </c>
      <c r="C154" s="129">
        <v>25774.822265625</v>
      </c>
      <c r="D154" s="130">
        <v>0.5969580574380583</v>
      </c>
      <c r="E154" s="131">
        <v>20.033405673421054</v>
      </c>
      <c r="F154" s="132">
        <v>3.998699426651001</v>
      </c>
      <c r="G154" s="140">
        <v>0</v>
      </c>
      <c r="H154" s="140">
        <v>0</v>
      </c>
      <c r="I154" s="135">
        <v>3.998699426651001</v>
      </c>
      <c r="J154" s="140">
        <v>0</v>
      </c>
      <c r="K154" s="137">
        <v>124.84413146972656</v>
      </c>
      <c r="L154" s="139">
        <v>29.965923309326172</v>
      </c>
      <c r="M154" s="138">
        <v>4.9609456062316895</v>
      </c>
      <c r="N154" s="140">
        <v>5.2559573668986559E-4</v>
      </c>
      <c r="O154" s="136">
        <v>1393.9283447265625</v>
      </c>
    </row>
    <row r="155" spans="2:15" ht="15" x14ac:dyDescent="0.25">
      <c r="B155" s="128">
        <v>12.333361111111131</v>
      </c>
      <c r="C155" s="129">
        <v>25775.880859375</v>
      </c>
      <c r="D155" s="130">
        <v>0.60761162649625711</v>
      </c>
      <c r="E155" s="131">
        <v>20.020095544588237</v>
      </c>
      <c r="F155" s="132">
        <v>4.0014500617980957</v>
      </c>
      <c r="G155" s="140">
        <v>0</v>
      </c>
      <c r="H155" s="140">
        <v>0</v>
      </c>
      <c r="I155" s="135">
        <v>4.0014500617980957</v>
      </c>
      <c r="J155" s="140">
        <v>0</v>
      </c>
      <c r="K155" s="137">
        <v>124.88038635253906</v>
      </c>
      <c r="L155" s="139">
        <v>29.94140625</v>
      </c>
      <c r="M155" s="138">
        <v>4.9607400894165039</v>
      </c>
      <c r="N155" s="140">
        <v>4.3010633089579642E-4</v>
      </c>
      <c r="O155" s="136">
        <v>1393.7525634765625</v>
      </c>
    </row>
    <row r="156" spans="2:15" ht="15" x14ac:dyDescent="0.25">
      <c r="B156" s="128">
        <v>12.416694444444465</v>
      </c>
      <c r="C156" s="129">
        <v>25775.826171875</v>
      </c>
      <c r="D156" s="130">
        <v>0.62013386331868137</v>
      </c>
      <c r="E156" s="131">
        <v>20.004450223262566</v>
      </c>
      <c r="F156" s="132">
        <v>3.9976718425750732</v>
      </c>
      <c r="G156" s="140">
        <v>0</v>
      </c>
      <c r="H156" s="140">
        <v>0</v>
      </c>
      <c r="I156" s="135">
        <v>3.9976718425750732</v>
      </c>
      <c r="J156" s="140">
        <v>0</v>
      </c>
      <c r="K156" s="137">
        <v>125.73383331298828</v>
      </c>
      <c r="L156" s="139">
        <v>29.990606307983398</v>
      </c>
      <c r="M156" s="138">
        <v>4.961214542388916</v>
      </c>
      <c r="N156" s="140">
        <v>1.1180836008861661E-4</v>
      </c>
      <c r="O156" s="136">
        <v>1393.9527587890625</v>
      </c>
    </row>
    <row r="157" spans="2:15" ht="15" x14ac:dyDescent="0.25">
      <c r="B157" s="128">
        <v>12.500027777777799</v>
      </c>
      <c r="C157" s="129">
        <v>25776.599609375</v>
      </c>
      <c r="D157" s="130">
        <v>0.6307679130402315</v>
      </c>
      <c r="E157" s="131">
        <v>19.991165693696601</v>
      </c>
      <c r="F157" s="132">
        <v>3.9893286228179932</v>
      </c>
      <c r="G157" s="140">
        <v>0</v>
      </c>
      <c r="H157" s="140">
        <v>0</v>
      </c>
      <c r="I157" s="135">
        <v>3.9893286228179932</v>
      </c>
      <c r="J157" s="140">
        <v>0</v>
      </c>
      <c r="K157" s="137">
        <v>125.85768127441406</v>
      </c>
      <c r="L157" s="139">
        <v>30.014793395996094</v>
      </c>
      <c r="M157" s="138">
        <v>4.961578369140625</v>
      </c>
      <c r="N157" s="140">
        <v>-2.064896107185632E-4</v>
      </c>
      <c r="O157" s="136">
        <v>1394.06689453125</v>
      </c>
    </row>
    <row r="158" spans="2:15" ht="15" x14ac:dyDescent="0.25">
      <c r="B158" s="128">
        <v>12.583361111111133</v>
      </c>
      <c r="C158" s="129">
        <v>25776.296875</v>
      </c>
      <c r="D158" s="130">
        <v>0.643403546483866</v>
      </c>
      <c r="E158" s="131">
        <v>19.975379429178624</v>
      </c>
      <c r="F158" s="132">
        <v>3.9325754642486572</v>
      </c>
      <c r="G158" s="140">
        <v>0</v>
      </c>
      <c r="H158" s="140">
        <v>0</v>
      </c>
      <c r="I158" s="135">
        <v>3.9325754642486572</v>
      </c>
      <c r="J158" s="140">
        <v>0</v>
      </c>
      <c r="K158" s="137">
        <v>125.85253143310547</v>
      </c>
      <c r="L158" s="139">
        <v>30.03947639465332</v>
      </c>
      <c r="M158" s="138">
        <v>4.9612836837768555</v>
      </c>
      <c r="N158" s="140">
        <v>-1.8027066835202277E-4</v>
      </c>
      <c r="O158" s="136">
        <v>1393.79248046875</v>
      </c>
    </row>
    <row r="159" spans="2:15" ht="15" x14ac:dyDescent="0.25">
      <c r="B159" s="128">
        <v>12.666694444444467</v>
      </c>
      <c r="C159" s="129">
        <v>25776.64453125</v>
      </c>
      <c r="D159" s="130">
        <v>0.65758225513239221</v>
      </c>
      <c r="E159" s="131">
        <v>19.957665945057375</v>
      </c>
      <c r="F159" s="132">
        <v>3.9257454872131348</v>
      </c>
      <c r="G159" s="140">
        <v>0</v>
      </c>
      <c r="H159" s="140">
        <v>0</v>
      </c>
      <c r="I159" s="135">
        <v>3.9257454872131348</v>
      </c>
      <c r="J159" s="140">
        <v>0</v>
      </c>
      <c r="K159" s="137">
        <v>125.9288330078125</v>
      </c>
      <c r="L159" s="139">
        <v>30.014957427978516</v>
      </c>
      <c r="M159" s="138">
        <v>4.9619035720825195</v>
      </c>
      <c r="N159" s="140">
        <v>3.1729334295960143E-5</v>
      </c>
      <c r="O159" s="136">
        <v>1393.6517333984375</v>
      </c>
    </row>
    <row r="160" spans="2:15" ht="15" x14ac:dyDescent="0.25">
      <c r="B160" s="128">
        <v>12.750027777777801</v>
      </c>
      <c r="C160" s="129">
        <v>25777.19921875</v>
      </c>
      <c r="D160" s="130">
        <v>0.67237902417177464</v>
      </c>
      <c r="E160" s="131">
        <v>19.946532934648751</v>
      </c>
      <c r="F160" s="132">
        <v>3.867722749710083</v>
      </c>
      <c r="G160" s="140">
        <v>0</v>
      </c>
      <c r="H160" s="140">
        <v>0</v>
      </c>
      <c r="I160" s="135">
        <v>3.867722749710083</v>
      </c>
      <c r="J160" s="140">
        <v>0</v>
      </c>
      <c r="K160" s="137">
        <v>126.06293487548828</v>
      </c>
      <c r="L160" s="139">
        <v>29.965757369995117</v>
      </c>
      <c r="M160" s="138">
        <v>4.960721492767334</v>
      </c>
      <c r="N160" s="140">
        <v>2.4372934421990067E-4</v>
      </c>
      <c r="O160" s="136">
        <v>1394.265869140625</v>
      </c>
    </row>
    <row r="161" spans="2:15" ht="15" x14ac:dyDescent="0.25">
      <c r="B161" s="128">
        <v>12.833361111111135</v>
      </c>
      <c r="C161" s="129">
        <v>25777.599609375</v>
      </c>
      <c r="D161" s="130">
        <v>0.68656062525372563</v>
      </c>
      <c r="E161" s="131">
        <v>19.933244527772413</v>
      </c>
      <c r="F161" s="132">
        <v>3.8699193000793457</v>
      </c>
      <c r="G161" s="140">
        <v>0</v>
      </c>
      <c r="H161" s="140">
        <v>0</v>
      </c>
      <c r="I161" s="135">
        <v>3.8699193000793457</v>
      </c>
      <c r="J161" s="140">
        <v>0</v>
      </c>
      <c r="K161" s="137">
        <v>126.12321472167969</v>
      </c>
      <c r="L161" s="139">
        <v>29.989946365356445</v>
      </c>
      <c r="M161" s="138">
        <v>4.9613213539123535</v>
      </c>
      <c r="N161" s="140">
        <v>1.8013280350714922E-4</v>
      </c>
      <c r="O161" s="136">
        <v>1393.931640625</v>
      </c>
    </row>
    <row r="162" spans="2:15" ht="15" x14ac:dyDescent="0.25">
      <c r="B162" s="128">
        <v>12.916694444444468</v>
      </c>
      <c r="C162" s="129">
        <v>25776.80078125</v>
      </c>
      <c r="D162" s="130">
        <v>0.69543877750142091</v>
      </c>
      <c r="E162" s="131">
        <v>19.910370799239463</v>
      </c>
      <c r="F162" s="132">
        <v>3.8443946838378906</v>
      </c>
      <c r="G162" s="140">
        <v>0</v>
      </c>
      <c r="H162" s="140">
        <v>0</v>
      </c>
      <c r="I162" s="135">
        <v>3.8443946838378906</v>
      </c>
      <c r="J162" s="140">
        <v>0</v>
      </c>
      <c r="K162" s="137">
        <v>126.53299713134766</v>
      </c>
      <c r="L162" s="139">
        <v>29.941076278686523</v>
      </c>
      <c r="M162" s="138">
        <v>4.9613561630249023</v>
      </c>
      <c r="N162" s="140">
        <v>-3.2079413358587772E-5</v>
      </c>
      <c r="O162" s="136">
        <v>1393.8809814453125</v>
      </c>
    </row>
    <row r="163" spans="2:15" ht="15" x14ac:dyDescent="0.25">
      <c r="B163" s="128">
        <v>13.000027777777802</v>
      </c>
      <c r="C163" s="129">
        <v>25775.80078125</v>
      </c>
      <c r="D163" s="130">
        <v>0.70609456041267371</v>
      </c>
      <c r="E163" s="131">
        <v>19.897057950167767</v>
      </c>
      <c r="F163" s="132">
        <v>3.8277199268341064</v>
      </c>
      <c r="G163" s="140">
        <v>0</v>
      </c>
      <c r="H163" s="140">
        <v>0</v>
      </c>
      <c r="I163" s="135">
        <v>3.8277199268341064</v>
      </c>
      <c r="J163" s="140">
        <v>0</v>
      </c>
      <c r="K163" s="137">
        <v>126.42476654052734</v>
      </c>
      <c r="L163" s="139">
        <v>30.014793395996094</v>
      </c>
      <c r="M163" s="138">
        <v>4.9613566398620605</v>
      </c>
      <c r="N163" s="140">
        <v>-2.4429161567240953E-4</v>
      </c>
      <c r="O163" s="136">
        <v>1393.6331787109375</v>
      </c>
    </row>
    <row r="164" spans="2:15" ht="15" x14ac:dyDescent="0.25">
      <c r="B164" s="128">
        <v>13.083361111111136</v>
      </c>
      <c r="C164" s="129">
        <v>25775.5625</v>
      </c>
      <c r="D164" s="130">
        <v>0.71317466957920472</v>
      </c>
      <c r="E164" s="131">
        <v>19.888430870627221</v>
      </c>
      <c r="F164" s="132">
        <v>3.8058233261108398</v>
      </c>
      <c r="G164" s="140">
        <v>0</v>
      </c>
      <c r="H164" s="140">
        <v>0</v>
      </c>
      <c r="I164" s="135">
        <v>3.8058233261108398</v>
      </c>
      <c r="J164" s="140">
        <v>0</v>
      </c>
      <c r="K164" s="137">
        <v>126.43400573730469</v>
      </c>
      <c r="L164" s="139">
        <v>29.9901123046875</v>
      </c>
      <c r="M164" s="138">
        <v>4.9617705345153809</v>
      </c>
      <c r="N164" s="140">
        <v>-3.1800000579096377E-4</v>
      </c>
      <c r="O164" s="136">
        <v>1393.62646484375</v>
      </c>
    </row>
    <row r="165" spans="2:15" ht="15" x14ac:dyDescent="0.25">
      <c r="B165" s="128">
        <v>13.16669444444447</v>
      </c>
      <c r="C165" s="129">
        <v>25776.783203125</v>
      </c>
      <c r="D165" s="130">
        <v>0.73798746441959195</v>
      </c>
      <c r="E165" s="131">
        <v>19.866288431950686</v>
      </c>
      <c r="F165" s="132">
        <v>3.8020761013031006</v>
      </c>
      <c r="G165" s="140">
        <v>0</v>
      </c>
      <c r="H165" s="140">
        <v>0</v>
      </c>
      <c r="I165" s="135">
        <v>3.8020761013031006</v>
      </c>
      <c r="J165" s="140">
        <v>0</v>
      </c>
      <c r="K165" s="137">
        <v>126.47328948974609</v>
      </c>
      <c r="L165" s="139">
        <v>29.99077033996582</v>
      </c>
      <c r="M165" s="138">
        <v>4.9611411094665527</v>
      </c>
      <c r="N165" s="140">
        <v>-3.1800000579096377E-4</v>
      </c>
      <c r="O165" s="136">
        <v>1393.528076171875</v>
      </c>
    </row>
    <row r="166" spans="2:15" ht="15" x14ac:dyDescent="0.25">
      <c r="B166" s="128">
        <v>13.250027777777804</v>
      </c>
      <c r="C166" s="129">
        <v>25775.921875</v>
      </c>
      <c r="D166" s="130">
        <v>0.75356389968664161</v>
      </c>
      <c r="E166" s="131">
        <v>19.837977554047473</v>
      </c>
      <c r="F166" s="132">
        <v>3.774334192276001</v>
      </c>
      <c r="G166" s="140">
        <v>0</v>
      </c>
      <c r="H166" s="140">
        <v>0</v>
      </c>
      <c r="I166" s="135">
        <v>3.774334192276001</v>
      </c>
      <c r="J166" s="140">
        <v>0</v>
      </c>
      <c r="K166" s="137">
        <v>126.63845825195313</v>
      </c>
      <c r="L166" s="139">
        <v>30.063827514648438</v>
      </c>
      <c r="M166" s="138">
        <v>4.9624490737915039</v>
      </c>
      <c r="N166" s="140">
        <v>-3.1800000579096377E-4</v>
      </c>
      <c r="O166" s="136">
        <v>1393.261962890625</v>
      </c>
    </row>
    <row r="167" spans="2:15" ht="15" x14ac:dyDescent="0.25">
      <c r="B167" s="128">
        <v>13.333361111111138</v>
      </c>
      <c r="C167" s="129">
        <v>25777.80078125</v>
      </c>
      <c r="D167" s="130">
        <v>0.77128368966148275</v>
      </c>
      <c r="E167" s="131">
        <v>19.824694566586661</v>
      </c>
      <c r="F167" s="132">
        <v>3.7645580768585205</v>
      </c>
      <c r="G167" s="140">
        <v>0</v>
      </c>
      <c r="H167" s="140">
        <v>0</v>
      </c>
      <c r="I167" s="135">
        <v>3.7645580768585205</v>
      </c>
      <c r="J167" s="140">
        <v>0</v>
      </c>
      <c r="K167" s="137">
        <v>126.2899169921875</v>
      </c>
      <c r="L167" s="139">
        <v>29.990440368652344</v>
      </c>
      <c r="M167" s="138">
        <v>4.9626455307006836</v>
      </c>
      <c r="N167" s="140">
        <v>-2.4886036408133805E-4</v>
      </c>
      <c r="O167" s="136">
        <v>1394.4105224609375</v>
      </c>
    </row>
    <row r="168" spans="2:15" ht="15" x14ac:dyDescent="0.25">
      <c r="B168" s="128">
        <v>13.416694444444472</v>
      </c>
      <c r="C168" s="129">
        <v>25777.888671875</v>
      </c>
      <c r="D168" s="130">
        <v>0.78805848540954626</v>
      </c>
      <c r="E168" s="131">
        <v>19.801780502674116</v>
      </c>
      <c r="F168" s="132">
        <v>3.7386908531188965</v>
      </c>
      <c r="G168" s="140">
        <v>0</v>
      </c>
      <c r="H168" s="140">
        <v>0</v>
      </c>
      <c r="I168" s="135">
        <v>3.7386908531188965</v>
      </c>
      <c r="J168" s="140">
        <v>0</v>
      </c>
      <c r="K168" s="137">
        <v>125.96991729736328</v>
      </c>
      <c r="L168" s="139">
        <v>30.014957427978516</v>
      </c>
      <c r="M168" s="138">
        <v>4.9625668525695801</v>
      </c>
      <c r="N168" s="140">
        <v>-1.4287212979979813E-4</v>
      </c>
      <c r="O168" s="136">
        <v>1394.3116455078125</v>
      </c>
    </row>
    <row r="169" spans="2:15" ht="15" x14ac:dyDescent="0.25">
      <c r="B169" s="128">
        <v>13.500027777777806</v>
      </c>
      <c r="C169" s="129">
        <v>25779.1640625</v>
      </c>
      <c r="D169" s="130">
        <v>0.79514783973380931</v>
      </c>
      <c r="E169" s="131">
        <v>19.788494806058203</v>
      </c>
      <c r="F169" s="132">
        <v>3.7294654846191406</v>
      </c>
      <c r="G169" s="140">
        <v>0</v>
      </c>
      <c r="H169" s="140">
        <v>0</v>
      </c>
      <c r="I169" s="135">
        <v>3.7294654846191406</v>
      </c>
      <c r="J169" s="140">
        <v>0</v>
      </c>
      <c r="K169" s="137">
        <v>125.67269134521484</v>
      </c>
      <c r="L169" s="139">
        <v>30.015121459960938</v>
      </c>
      <c r="M169" s="138">
        <v>4.9628610610961914</v>
      </c>
      <c r="N169" s="140">
        <v>-3.6883902794215828E-5</v>
      </c>
      <c r="O169" s="136">
        <v>1394.347900390625</v>
      </c>
    </row>
    <row r="170" spans="2:15" ht="15" x14ac:dyDescent="0.25">
      <c r="B170" s="128">
        <v>13.58336111111114</v>
      </c>
      <c r="C170" s="129">
        <v>25779.80078125</v>
      </c>
      <c r="D170" s="130">
        <v>0.81129553329962045</v>
      </c>
      <c r="E170" s="131">
        <v>19.780102040805183</v>
      </c>
      <c r="F170" s="132">
        <v>3.703662633895874</v>
      </c>
      <c r="G170" s="140">
        <v>0</v>
      </c>
      <c r="H170" s="140">
        <v>0</v>
      </c>
      <c r="I170" s="135">
        <v>3.703662633895874</v>
      </c>
      <c r="J170" s="140">
        <v>0</v>
      </c>
      <c r="K170" s="137">
        <v>125.43511962890625</v>
      </c>
      <c r="L170" s="139">
        <v>30.014627456665039</v>
      </c>
      <c r="M170" s="138">
        <v>4.9628362655639648</v>
      </c>
      <c r="N170" s="140">
        <v>-6.9096648076083511E-5</v>
      </c>
      <c r="O170" s="136">
        <v>1393.39599609375</v>
      </c>
    </row>
    <row r="171" spans="2:15" ht="15" x14ac:dyDescent="0.25">
      <c r="B171" s="128">
        <v>13.666694444444474</v>
      </c>
      <c r="C171" s="129">
        <v>25779.400390625</v>
      </c>
      <c r="D171" s="130">
        <v>0.82195131621087325</v>
      </c>
      <c r="E171" s="131">
        <v>19.766789191733487</v>
      </c>
      <c r="F171" s="132">
        <v>3.6908555030822754</v>
      </c>
      <c r="G171" s="140">
        <v>0</v>
      </c>
      <c r="H171" s="140">
        <v>0</v>
      </c>
      <c r="I171" s="135">
        <v>3.6908555030822754</v>
      </c>
      <c r="J171" s="140">
        <v>0</v>
      </c>
      <c r="K171" s="137">
        <v>125.11806488037109</v>
      </c>
      <c r="L171" s="139">
        <v>29.965757369995117</v>
      </c>
      <c r="M171" s="138">
        <v>4.9628949165344238</v>
      </c>
      <c r="N171" s="140">
        <v>-1.7507310258224607E-4</v>
      </c>
      <c r="O171" s="136">
        <v>1393.514404296875</v>
      </c>
    </row>
    <row r="172" spans="2:15" ht="15" x14ac:dyDescent="0.25">
      <c r="B172" s="128">
        <v>13.750027777777808</v>
      </c>
      <c r="C172" s="129">
        <v>25778.19921875</v>
      </c>
      <c r="D172" s="130">
        <v>0.84026858716710162</v>
      </c>
      <c r="E172" s="131">
        <v>19.751036915875584</v>
      </c>
      <c r="F172" s="132">
        <v>3.669910192489624</v>
      </c>
      <c r="G172" s="140">
        <v>0</v>
      </c>
      <c r="H172" s="140">
        <v>0</v>
      </c>
      <c r="I172" s="135">
        <v>3.669910192489624</v>
      </c>
      <c r="J172" s="140">
        <v>0</v>
      </c>
      <c r="K172" s="137">
        <v>125.01963806152344</v>
      </c>
      <c r="L172" s="139">
        <v>29.965429306030273</v>
      </c>
      <c r="M172" s="138">
        <v>4.962195873260498</v>
      </c>
      <c r="N172" s="140">
        <v>-2.81049549812451E-4</v>
      </c>
      <c r="O172" s="136">
        <v>1393.5703125</v>
      </c>
    </row>
    <row r="173" spans="2:15" ht="15" x14ac:dyDescent="0.25">
      <c r="B173" s="128">
        <v>13.833361111111142</v>
      </c>
      <c r="C173" s="129">
        <v>25778.125</v>
      </c>
      <c r="D173" s="130">
        <v>0.85092437007835431</v>
      </c>
      <c r="E173" s="131">
        <v>19.73328606063496</v>
      </c>
      <c r="F173" s="132">
        <v>3.6655917167663574</v>
      </c>
      <c r="G173" s="140">
        <v>0</v>
      </c>
      <c r="H173" s="140">
        <v>0</v>
      </c>
      <c r="I173" s="135">
        <v>3.6655917167663574</v>
      </c>
      <c r="J173" s="140">
        <v>0</v>
      </c>
      <c r="K173" s="137">
        <v>125.23509979248047</v>
      </c>
      <c r="L173" s="139">
        <v>29.990440368652344</v>
      </c>
      <c r="M173" s="138">
        <v>4.9613313674926758</v>
      </c>
      <c r="N173" s="140">
        <v>-2.4896633112803102E-4</v>
      </c>
      <c r="O173" s="136">
        <v>1393.7869873046875</v>
      </c>
    </row>
    <row r="174" spans="2:15" ht="15" x14ac:dyDescent="0.25">
      <c r="B174" s="128">
        <v>13.916694444444476</v>
      </c>
      <c r="C174" s="129">
        <v>25778.154296875</v>
      </c>
      <c r="D174" s="130">
        <v>0.86915168285516287</v>
      </c>
      <c r="E174" s="131">
        <v>19.714842961572064</v>
      </c>
      <c r="F174" s="132">
        <v>3.6544444561004639</v>
      </c>
      <c r="G174" s="140">
        <v>0</v>
      </c>
      <c r="H174" s="140">
        <v>0</v>
      </c>
      <c r="I174" s="135">
        <v>3.6544444561004639</v>
      </c>
      <c r="J174" s="140">
        <v>0</v>
      </c>
      <c r="K174" s="137">
        <v>125.61251831054688</v>
      </c>
      <c r="L174" s="139">
        <v>29.9901123046875</v>
      </c>
      <c r="M174" s="138">
        <v>4.962012767791748</v>
      </c>
      <c r="N174" s="140">
        <v>-1.4297811139840633E-4</v>
      </c>
      <c r="O174" s="136">
        <v>1393.5855712890625</v>
      </c>
    </row>
    <row r="175" spans="2:15" ht="15" x14ac:dyDescent="0.25">
      <c r="B175" s="128">
        <v>14.000027777777809</v>
      </c>
      <c r="C175" s="129">
        <v>25777.22265625</v>
      </c>
      <c r="D175" s="130">
        <v>0.87625407440642189</v>
      </c>
      <c r="E175" s="131">
        <v>19.69709573339626</v>
      </c>
      <c r="F175" s="132">
        <v>3.6482856273651123</v>
      </c>
      <c r="G175" s="140">
        <v>0</v>
      </c>
      <c r="H175" s="140">
        <v>0</v>
      </c>
      <c r="I175" s="135">
        <v>3.6482856273651123</v>
      </c>
      <c r="J175" s="140">
        <v>0</v>
      </c>
      <c r="K175" s="137">
        <v>125.70170593261719</v>
      </c>
      <c r="L175" s="139">
        <v>29.94140625</v>
      </c>
      <c r="M175" s="138">
        <v>4.9625601768493652</v>
      </c>
      <c r="N175" s="140">
        <v>-3.6989891668781638E-5</v>
      </c>
      <c r="O175" s="136">
        <v>1393.441650390625</v>
      </c>
    </row>
    <row r="176" spans="2:15" ht="15" x14ac:dyDescent="0.25">
      <c r="B176" s="128">
        <v>14.083361111111143</v>
      </c>
      <c r="C176" s="129">
        <v>25777.142578125</v>
      </c>
      <c r="D176" s="130">
        <v>0.88627100410253168</v>
      </c>
      <c r="E176" s="131">
        <v>19.686213947135087</v>
      </c>
      <c r="F176" s="132">
        <v>3.6208565235137939</v>
      </c>
      <c r="G176" s="140">
        <v>0</v>
      </c>
      <c r="H176" s="140">
        <v>0</v>
      </c>
      <c r="I176" s="135">
        <v>3.6208565235137939</v>
      </c>
      <c r="J176" s="140">
        <v>0</v>
      </c>
      <c r="K176" s="137">
        <v>125.80971527099609</v>
      </c>
      <c r="L176" s="139">
        <v>29.990606307983398</v>
      </c>
      <c r="M176" s="138">
        <v>4.9576239585876465</v>
      </c>
      <c r="N176" s="140">
        <v>-6.9006004196126014E-5</v>
      </c>
      <c r="O176" s="136">
        <v>1393.63232421875</v>
      </c>
    </row>
    <row r="177" spans="2:15" ht="15" x14ac:dyDescent="0.25">
      <c r="B177" s="128">
        <v>14.166694444444477</v>
      </c>
      <c r="C177" s="129">
        <v>25778.421875</v>
      </c>
      <c r="D177" s="130">
        <v>0.8827263087052446</v>
      </c>
      <c r="E177" s="131">
        <v>19.681786159629748</v>
      </c>
      <c r="F177" s="132">
        <v>3.6195826530456543</v>
      </c>
      <c r="G177" s="140">
        <v>0</v>
      </c>
      <c r="H177" s="140">
        <v>0</v>
      </c>
      <c r="I177" s="135">
        <v>3.6195826530456543</v>
      </c>
      <c r="J177" s="140">
        <v>0</v>
      </c>
      <c r="K177" s="137">
        <v>125.64617919921875</v>
      </c>
      <c r="L177" s="139">
        <v>29.990440368652344</v>
      </c>
      <c r="M177" s="138">
        <v>4.9627447128295898</v>
      </c>
      <c r="N177" s="140">
        <v>-1.7500600370112807E-4</v>
      </c>
      <c r="O177" s="136">
        <v>1394.102783203125</v>
      </c>
    </row>
    <row r="178" spans="2:15" ht="15" x14ac:dyDescent="0.25">
      <c r="B178" s="128">
        <v>14.250027777777811</v>
      </c>
      <c r="C178" s="129">
        <v>25778.712890625</v>
      </c>
      <c r="D178" s="130">
        <v>0.88128376145696663</v>
      </c>
      <c r="E178" s="131">
        <v>19.678525628969641</v>
      </c>
      <c r="F178" s="132">
        <v>3.6297647953033447</v>
      </c>
      <c r="G178" s="140">
        <v>0</v>
      </c>
      <c r="H178" s="140">
        <v>0</v>
      </c>
      <c r="I178" s="135">
        <v>3.6297647953033447</v>
      </c>
      <c r="J178" s="140">
        <v>0</v>
      </c>
      <c r="K178" s="137">
        <v>125.94116973876953</v>
      </c>
      <c r="L178" s="139">
        <v>29.965593338012695</v>
      </c>
      <c r="M178" s="138">
        <v>4.962608814239502</v>
      </c>
      <c r="N178" s="140">
        <v>-2.8100601048208773E-4</v>
      </c>
      <c r="O178" s="136">
        <v>1393.5924072265625</v>
      </c>
    </row>
    <row r="179" spans="2:15" ht="15" x14ac:dyDescent="0.25">
      <c r="B179" s="128">
        <v>14.333361111111145</v>
      </c>
      <c r="C179" s="129">
        <v>25777.927734375</v>
      </c>
      <c r="D179" s="130">
        <v>0.90964700009861954</v>
      </c>
      <c r="E179" s="131">
        <v>19.656378673271753</v>
      </c>
      <c r="F179" s="132">
        <v>3.6106369495391846</v>
      </c>
      <c r="G179" s="140">
        <v>0</v>
      </c>
      <c r="H179" s="140">
        <v>0</v>
      </c>
      <c r="I179" s="135">
        <v>3.6106369495391846</v>
      </c>
      <c r="J179" s="140">
        <v>0</v>
      </c>
      <c r="K179" s="137">
        <v>125.87616729736328</v>
      </c>
      <c r="L179" s="139">
        <v>30.039804458618164</v>
      </c>
      <c r="M179" s="138">
        <v>4.9625058174133301</v>
      </c>
      <c r="N179" s="140">
        <v>-2.4900166317820549E-4</v>
      </c>
      <c r="O179" s="136">
        <v>1393.3568115234375</v>
      </c>
    </row>
    <row r="180" spans="2:15" ht="15" x14ac:dyDescent="0.25">
      <c r="B180" s="128">
        <v>14.416694444444479</v>
      </c>
      <c r="C180" s="129">
        <v>25780.060546875</v>
      </c>
      <c r="D180" s="130">
        <v>0.93289069627704158</v>
      </c>
      <c r="E180" s="131">
        <v>19.635310243461038</v>
      </c>
      <c r="F180" s="132">
        <v>3.5948679447174072</v>
      </c>
      <c r="G180" s="140">
        <v>0</v>
      </c>
      <c r="H180" s="140">
        <v>0</v>
      </c>
      <c r="I180" s="135">
        <v>3.5948679447174072</v>
      </c>
      <c r="J180" s="140">
        <v>0</v>
      </c>
      <c r="K180" s="137">
        <v>125.84836578369141</v>
      </c>
      <c r="L180" s="139">
        <v>29.990440368652344</v>
      </c>
      <c r="M180" s="138">
        <v>4.9641432762145996</v>
      </c>
      <c r="N180" s="140">
        <v>-1.430134434485808E-4</v>
      </c>
      <c r="O180" s="136">
        <v>1394.3370361328125</v>
      </c>
    </row>
    <row r="181" spans="2:15" ht="15" x14ac:dyDescent="0.25">
      <c r="B181" s="128">
        <v>14.500027777777813</v>
      </c>
      <c r="C181" s="129">
        <v>25778.671875</v>
      </c>
      <c r="D181" s="130">
        <v>0.93998149681801713</v>
      </c>
      <c r="E181" s="131">
        <v>19.6220218365847</v>
      </c>
      <c r="F181" s="132">
        <v>3.5860600471496582</v>
      </c>
      <c r="G181" s="140">
        <v>0</v>
      </c>
      <c r="H181" s="140">
        <v>0</v>
      </c>
      <c r="I181" s="135">
        <v>3.5860600471496582</v>
      </c>
      <c r="J181" s="140">
        <v>0</v>
      </c>
      <c r="K181" s="137">
        <v>125.54825592041016</v>
      </c>
      <c r="L181" s="139">
        <v>30.039310455322266</v>
      </c>
      <c r="M181" s="138">
        <v>4.9631223678588867</v>
      </c>
      <c r="N181" s="140">
        <v>-3.7025220080977306E-5</v>
      </c>
      <c r="O181" s="136">
        <v>1394.0625</v>
      </c>
    </row>
    <row r="182" spans="2:15" ht="15" x14ac:dyDescent="0.25">
      <c r="B182" s="128">
        <v>14.583361111111147</v>
      </c>
      <c r="C182" s="129">
        <v>25779.416015625</v>
      </c>
      <c r="D182" s="130">
        <v>0.95612894644380964</v>
      </c>
      <c r="E182" s="131">
        <v>19.606395298793284</v>
      </c>
      <c r="F182" s="132">
        <v>3.5464234352111816</v>
      </c>
      <c r="G182" s="140">
        <v>0</v>
      </c>
      <c r="H182" s="140">
        <v>0</v>
      </c>
      <c r="I182" s="135">
        <v>3.5464234352111816</v>
      </c>
      <c r="J182" s="140">
        <v>0</v>
      </c>
      <c r="K182" s="137">
        <v>125.74087524414063</v>
      </c>
      <c r="L182" s="139">
        <v>29.990606307983398</v>
      </c>
      <c r="M182" s="138">
        <v>4.9635195732116699</v>
      </c>
      <c r="N182" s="140">
        <v>-6.896300328662619E-5</v>
      </c>
      <c r="O182" s="136">
        <v>1394.122314453125</v>
      </c>
    </row>
    <row r="183" spans="2:15" ht="15" x14ac:dyDescent="0.25">
      <c r="B183" s="128">
        <v>14.666694444444481</v>
      </c>
      <c r="C183" s="129">
        <v>25780.345703125</v>
      </c>
      <c r="D183" s="130">
        <v>0.96678690756089047</v>
      </c>
      <c r="E183" s="131">
        <v>19.593079728370594</v>
      </c>
      <c r="F183" s="132">
        <v>3.542966365814209</v>
      </c>
      <c r="G183" s="140">
        <v>0</v>
      </c>
      <c r="H183" s="140">
        <v>0</v>
      </c>
      <c r="I183" s="135">
        <v>3.542966365814209</v>
      </c>
      <c r="J183" s="140">
        <v>0</v>
      </c>
      <c r="K183" s="137">
        <v>125.09893798828125</v>
      </c>
      <c r="L183" s="139">
        <v>29.990440368652344</v>
      </c>
      <c r="M183" s="138">
        <v>4.9634370803833008</v>
      </c>
      <c r="N183" s="140">
        <v>-1.7495123029220849E-4</v>
      </c>
      <c r="O183" s="136">
        <v>1393.873291015625</v>
      </c>
    </row>
    <row r="184" spans="2:15" ht="15" x14ac:dyDescent="0.25">
      <c r="B184" s="128">
        <v>14.750027777777815</v>
      </c>
      <c r="C184" s="129">
        <v>25781.400390625</v>
      </c>
      <c r="D184" s="130">
        <v>0.96781294944577834</v>
      </c>
      <c r="E184" s="131">
        <v>19.584778666253086</v>
      </c>
      <c r="F184" s="132">
        <v>3.5293073654174805</v>
      </c>
      <c r="G184" s="140">
        <v>0</v>
      </c>
      <c r="H184" s="140">
        <v>0</v>
      </c>
      <c r="I184" s="135">
        <v>3.5293073654174805</v>
      </c>
      <c r="J184" s="140">
        <v>0</v>
      </c>
      <c r="K184" s="137">
        <v>124.5888671875</v>
      </c>
      <c r="L184" s="139">
        <v>30.063827514648438</v>
      </c>
      <c r="M184" s="138">
        <v>4.9644026756286621</v>
      </c>
      <c r="N184" s="140">
        <v>-2.8093945002183318E-4</v>
      </c>
      <c r="O184" s="136">
        <v>1393.4569091796875</v>
      </c>
    </row>
    <row r="185" spans="2:15" ht="15" x14ac:dyDescent="0.25">
      <c r="B185" s="128">
        <v>14.833361111111149</v>
      </c>
      <c r="C185" s="129">
        <v>25781.19921875</v>
      </c>
      <c r="D185" s="130">
        <v>0.98199458700547992</v>
      </c>
      <c r="E185" s="131">
        <v>19.575920117431536</v>
      </c>
      <c r="F185" s="132">
        <v>3.5245277881622314</v>
      </c>
      <c r="G185" s="140">
        <v>0</v>
      </c>
      <c r="H185" s="140">
        <v>0</v>
      </c>
      <c r="I185" s="135">
        <v>3.5245277881622314</v>
      </c>
      <c r="J185" s="140">
        <v>0</v>
      </c>
      <c r="K185" s="137">
        <v>124.37186431884766</v>
      </c>
      <c r="L185" s="139">
        <v>29.990276336669922</v>
      </c>
      <c r="M185" s="138">
        <v>4.9637346267700195</v>
      </c>
      <c r="N185" s="140">
        <v>-1.8014464876614511E-4</v>
      </c>
      <c r="O185" s="136">
        <v>1393.8719482421875</v>
      </c>
    </row>
    <row r="186" spans="2:15" ht="15" x14ac:dyDescent="0.25">
      <c r="B186" s="128">
        <v>14.916694444444483</v>
      </c>
      <c r="C186" s="129">
        <v>25781.28125</v>
      </c>
      <c r="D186" s="130">
        <v>0.99652002613819912</v>
      </c>
      <c r="E186" s="131">
        <v>19.563056550868328</v>
      </c>
      <c r="F186" s="132">
        <v>3.5101850032806396</v>
      </c>
      <c r="G186" s="140">
        <v>0</v>
      </c>
      <c r="H186" s="140">
        <v>0</v>
      </c>
      <c r="I186" s="135">
        <v>3.5101850032806396</v>
      </c>
      <c r="J186" s="140">
        <v>0</v>
      </c>
      <c r="K186" s="137">
        <v>124.51448822021484</v>
      </c>
      <c r="L186" s="139">
        <v>29.965923309326172</v>
      </c>
      <c r="M186" s="138">
        <v>4.9635090827941895</v>
      </c>
      <c r="N186" s="140">
        <v>3.1831797969061881E-5</v>
      </c>
      <c r="O186" s="136">
        <v>1394.3175048828125</v>
      </c>
    </row>
    <row r="187" spans="2:15" ht="15" x14ac:dyDescent="0.25">
      <c r="B187" s="128">
        <v>15.000027777777817</v>
      </c>
      <c r="C187" s="129">
        <v>25782.09765625</v>
      </c>
      <c r="D187" s="130">
        <v>1.0000654811253131</v>
      </c>
      <c r="E187" s="131">
        <v>19.554198002046778</v>
      </c>
      <c r="F187" s="132">
        <v>3.5191795825958252</v>
      </c>
      <c r="G187" s="140">
        <v>0</v>
      </c>
      <c r="H187" s="140">
        <v>0</v>
      </c>
      <c r="I187" s="135">
        <v>3.5191795825958252</v>
      </c>
      <c r="J187" s="140">
        <v>0</v>
      </c>
      <c r="K187" s="137">
        <v>124.53683471679688</v>
      </c>
      <c r="L187" s="139">
        <v>29.941242218017578</v>
      </c>
      <c r="M187" s="138">
        <v>4.9632911682128906</v>
      </c>
      <c r="N187" s="140">
        <v>2.4380824470426887E-4</v>
      </c>
      <c r="O187" s="136">
        <v>1393.9267578125</v>
      </c>
    </row>
    <row r="188" spans="2:15" ht="15" x14ac:dyDescent="0.25">
      <c r="B188" s="128">
        <v>15.083361111111151</v>
      </c>
      <c r="C188" s="129">
        <v>25782.599609375</v>
      </c>
      <c r="D188" s="130">
        <v>1.013903271757989</v>
      </c>
      <c r="E188" s="131">
        <v>19.548690921965541</v>
      </c>
      <c r="F188" s="132">
        <v>3.508838415145874</v>
      </c>
      <c r="G188" s="140">
        <v>0</v>
      </c>
      <c r="H188" s="140">
        <v>0</v>
      </c>
      <c r="I188" s="135">
        <v>3.508838415145874</v>
      </c>
      <c r="J188" s="140">
        <v>0</v>
      </c>
      <c r="K188" s="137">
        <v>124.88839721679688</v>
      </c>
      <c r="L188" s="139">
        <v>29.940912246704102</v>
      </c>
      <c r="M188" s="138">
        <v>4.9636392593383789</v>
      </c>
      <c r="N188" s="140">
        <v>3.1800000579096377E-4</v>
      </c>
      <c r="O188" s="136">
        <v>1393.416259765625</v>
      </c>
    </row>
    <row r="189" spans="2:15" ht="15" x14ac:dyDescent="0.25">
      <c r="B189" s="128">
        <v>15.166694444444484</v>
      </c>
      <c r="C189" s="129">
        <v>25783.19921875</v>
      </c>
      <c r="D189" s="130">
        <v>1.0174486902673521</v>
      </c>
      <c r="E189" s="131">
        <v>19.544261063910753</v>
      </c>
      <c r="F189" s="132">
        <v>3.5170695781707764</v>
      </c>
      <c r="G189" s="140">
        <v>0</v>
      </c>
      <c r="H189" s="140">
        <v>0</v>
      </c>
      <c r="I189" s="135">
        <v>3.5170695781707764</v>
      </c>
      <c r="J189" s="140">
        <v>0</v>
      </c>
      <c r="K189" s="137">
        <v>125.21810913085938</v>
      </c>
      <c r="L189" s="139">
        <v>29.990276336669922</v>
      </c>
      <c r="M189" s="138">
        <v>4.964747428894043</v>
      </c>
      <c r="N189" s="140">
        <v>3.1800000579096377E-4</v>
      </c>
      <c r="O189" s="136">
        <v>1393.505126953125</v>
      </c>
    </row>
    <row r="190" spans="2:15" ht="15" x14ac:dyDescent="0.25">
      <c r="B190" s="128">
        <v>15.250027777777818</v>
      </c>
      <c r="C190" s="129">
        <v>25782.744140625</v>
      </c>
      <c r="D190" s="130">
        <v>1.0199470267350381</v>
      </c>
      <c r="E190" s="131">
        <v>19.54113954740949</v>
      </c>
      <c r="F190" s="132">
        <v>3.4919321537017822</v>
      </c>
      <c r="G190" s="140">
        <v>0</v>
      </c>
      <c r="H190" s="140">
        <v>0</v>
      </c>
      <c r="I190" s="135">
        <v>3.4919321537017822</v>
      </c>
      <c r="J190" s="140">
        <v>0</v>
      </c>
      <c r="K190" s="137">
        <v>125.20109558105469</v>
      </c>
      <c r="L190" s="139">
        <v>29.965757369995117</v>
      </c>
      <c r="M190" s="138">
        <v>4.9643850326538086</v>
      </c>
      <c r="N190" s="140">
        <v>3.1800000579096377E-4</v>
      </c>
      <c r="O190" s="136">
        <v>1393.619140625</v>
      </c>
    </row>
    <row r="191" spans="2:15" ht="15" x14ac:dyDescent="0.25">
      <c r="B191" s="128">
        <v>15.333361111111152</v>
      </c>
      <c r="C191" s="129">
        <v>25781.8359375</v>
      </c>
      <c r="D191" s="130">
        <v>1.034128627816989</v>
      </c>
      <c r="E191" s="131">
        <v>19.52342244976639</v>
      </c>
      <c r="F191" s="132">
        <v>3.4791903495788574</v>
      </c>
      <c r="G191" s="140">
        <v>0</v>
      </c>
      <c r="H191" s="140">
        <v>0</v>
      </c>
      <c r="I191" s="135">
        <v>3.4791903495788574</v>
      </c>
      <c r="J191" s="140">
        <v>0</v>
      </c>
      <c r="K191" s="137">
        <v>125.25624084472656</v>
      </c>
      <c r="L191" s="139">
        <v>30.014957427978516</v>
      </c>
      <c r="M191" s="138">
        <v>4.9643974304199219</v>
      </c>
      <c r="N191" s="140">
        <v>3.1800000579096377E-4</v>
      </c>
      <c r="O191" s="136">
        <v>1394.101318359375</v>
      </c>
    </row>
    <row r="192" spans="2:15" ht="15" x14ac:dyDescent="0.25">
      <c r="B192" s="128">
        <v>15.416694444444486</v>
      </c>
      <c r="C192" s="129">
        <v>25782.603515625</v>
      </c>
      <c r="D192" s="130">
        <v>1.0487475238105159</v>
      </c>
      <c r="E192" s="131">
        <v>19.505158121271645</v>
      </c>
      <c r="F192" s="132">
        <v>3.4603385925292969</v>
      </c>
      <c r="G192" s="140">
        <v>0</v>
      </c>
      <c r="H192" s="140">
        <v>0</v>
      </c>
      <c r="I192" s="135">
        <v>3.4603385925292969</v>
      </c>
      <c r="J192" s="140">
        <v>0</v>
      </c>
      <c r="K192" s="137">
        <v>125.33434295654297</v>
      </c>
      <c r="L192" s="139">
        <v>30.015121459960938</v>
      </c>
      <c r="M192" s="138">
        <v>4.9644694328308105</v>
      </c>
      <c r="N192" s="140">
        <v>3.1800000579096377E-4</v>
      </c>
      <c r="O192" s="136">
        <v>1393.6580810546875</v>
      </c>
    </row>
    <row r="193" spans="2:15" ht="15" x14ac:dyDescent="0.25">
      <c r="B193" s="128">
        <v>15.50002777777782</v>
      </c>
      <c r="C193" s="129">
        <v>25781.37890625</v>
      </c>
      <c r="D193" s="130">
        <v>1.0558382878737407</v>
      </c>
      <c r="E193" s="131">
        <v>19.496299572450095</v>
      </c>
      <c r="F193" s="132">
        <v>3.4452121257781982</v>
      </c>
      <c r="G193" s="140">
        <v>0</v>
      </c>
      <c r="H193" s="140">
        <v>0</v>
      </c>
      <c r="I193" s="135">
        <v>3.4452121257781982</v>
      </c>
      <c r="J193" s="140">
        <v>0</v>
      </c>
      <c r="K193" s="137">
        <v>125.08202362060547</v>
      </c>
      <c r="L193" s="139">
        <v>30.015287399291992</v>
      </c>
      <c r="M193" s="138">
        <v>4.9650945663452148</v>
      </c>
      <c r="N193" s="140">
        <v>3.1800000579096377E-4</v>
      </c>
      <c r="O193" s="136">
        <v>1393.4368896484375</v>
      </c>
    </row>
    <row r="194" spans="2:15" ht="15" x14ac:dyDescent="0.25">
      <c r="B194" s="128">
        <v>15.583361111111154</v>
      </c>
      <c r="C194" s="129">
        <v>25783.140625</v>
      </c>
      <c r="D194" s="130">
        <v>1.0718351524994145</v>
      </c>
      <c r="E194" s="131">
        <v>19.490671489279094</v>
      </c>
      <c r="F194" s="132">
        <v>3.4319734573364258</v>
      </c>
      <c r="G194" s="140">
        <v>0</v>
      </c>
      <c r="H194" s="140">
        <v>0</v>
      </c>
      <c r="I194" s="135">
        <v>3.4319734573364258</v>
      </c>
      <c r="J194" s="140">
        <v>0</v>
      </c>
      <c r="K194" s="137">
        <v>124.97188568115234</v>
      </c>
      <c r="L194" s="139">
        <v>30.014957427978516</v>
      </c>
      <c r="M194" s="138">
        <v>4.9662642478942871</v>
      </c>
      <c r="N194" s="140">
        <v>3.8711490924470127E-4</v>
      </c>
      <c r="O194" s="136">
        <v>1393.539306640625</v>
      </c>
    </row>
    <row r="195" spans="2:15" ht="15" x14ac:dyDescent="0.25">
      <c r="B195" s="128">
        <v>15.666694444444488</v>
      </c>
      <c r="C195" s="129">
        <v>25783.876953125</v>
      </c>
      <c r="D195" s="130">
        <v>1.0753798478967016</v>
      </c>
      <c r="E195" s="131">
        <v>19.481814747218472</v>
      </c>
      <c r="F195" s="132">
        <v>3.4411342144012451</v>
      </c>
      <c r="G195" s="140">
        <v>0</v>
      </c>
      <c r="H195" s="140">
        <v>0</v>
      </c>
      <c r="I195" s="135">
        <v>3.4411342144012451</v>
      </c>
      <c r="J195" s="140">
        <v>0</v>
      </c>
      <c r="K195" s="137">
        <v>124.57861328125</v>
      </c>
      <c r="L195" s="139">
        <v>29.965593338012695</v>
      </c>
      <c r="M195" s="138">
        <v>4.9663329124450684</v>
      </c>
      <c r="N195" s="140">
        <v>4.9355468945577741E-4</v>
      </c>
      <c r="O195" s="136">
        <v>1394.052734375</v>
      </c>
    </row>
    <row r="196" spans="2:15" ht="15" x14ac:dyDescent="0.25">
      <c r="B196" s="128">
        <v>15.750027777777822</v>
      </c>
      <c r="C196" s="129">
        <v>25784.80078125</v>
      </c>
      <c r="D196" s="130">
        <v>1.0774485771517606</v>
      </c>
      <c r="E196" s="131">
        <v>19.469300946152224</v>
      </c>
      <c r="F196" s="132">
        <v>3.4200446605682373</v>
      </c>
      <c r="G196" s="140">
        <v>0</v>
      </c>
      <c r="H196" s="140">
        <v>0</v>
      </c>
      <c r="I196" s="135">
        <v>3.4200446605682373</v>
      </c>
      <c r="J196" s="140">
        <v>0</v>
      </c>
      <c r="K196" s="137">
        <v>124.44715118408203</v>
      </c>
      <c r="L196" s="139">
        <v>29.965593338012695</v>
      </c>
      <c r="M196" s="138">
        <v>4.9669899940490723</v>
      </c>
      <c r="N196" s="140">
        <v>5.9999444056302309E-4</v>
      </c>
      <c r="O196" s="136">
        <v>1393.7828369140625</v>
      </c>
    </row>
    <row r="197" spans="2:15" ht="15" x14ac:dyDescent="0.25">
      <c r="B197" s="128">
        <v>15.833361111111156</v>
      </c>
      <c r="C197" s="129">
        <v>25784.798828125</v>
      </c>
      <c r="D197" s="130">
        <v>1.0738959112619613</v>
      </c>
      <c r="E197" s="131">
        <v>19.473739859517835</v>
      </c>
      <c r="F197" s="132">
        <v>3.4182286262512207</v>
      </c>
      <c r="G197" s="140">
        <v>0</v>
      </c>
      <c r="H197" s="140">
        <v>0</v>
      </c>
      <c r="I197" s="135">
        <v>3.4182286262512207</v>
      </c>
      <c r="J197" s="140">
        <v>0</v>
      </c>
      <c r="K197" s="137">
        <v>124.17971038818359</v>
      </c>
      <c r="L197" s="139">
        <v>30.014957427978516</v>
      </c>
      <c r="M197" s="138">
        <v>4.966820240020752</v>
      </c>
      <c r="N197" s="140">
        <v>4.984879051335156E-4</v>
      </c>
      <c r="O197" s="136">
        <v>1393.67919921875</v>
      </c>
    </row>
    <row r="198" spans="2:15" ht="15" x14ac:dyDescent="0.25">
      <c r="B198" s="128">
        <v>15.91669444444449</v>
      </c>
      <c r="C198" s="129">
        <v>25785.107421875</v>
      </c>
      <c r="D198" s="130">
        <v>1.0721778937720803</v>
      </c>
      <c r="E198" s="131">
        <v>19.476214289422032</v>
      </c>
      <c r="F198" s="132">
        <v>3.416799783706665</v>
      </c>
      <c r="G198" s="140">
        <v>0</v>
      </c>
      <c r="H198" s="140">
        <v>0</v>
      </c>
      <c r="I198" s="135">
        <v>3.416799783706665</v>
      </c>
      <c r="J198" s="140">
        <v>0</v>
      </c>
      <c r="K198" s="137">
        <v>123.99095153808594</v>
      </c>
      <c r="L198" s="139">
        <v>30.015121459960938</v>
      </c>
      <c r="M198" s="138">
        <v>4.965878963470459</v>
      </c>
      <c r="N198" s="140">
        <v>2.8615456540137529E-4</v>
      </c>
      <c r="O198" s="136">
        <v>1393.87744140625</v>
      </c>
    </row>
    <row r="199" spans="2:15" ht="15" x14ac:dyDescent="0.25">
      <c r="B199" s="128">
        <v>16.000027777777824</v>
      </c>
      <c r="C199" s="129">
        <v>25783.1796875</v>
      </c>
      <c r="D199" s="130">
        <v>1.0899049133633945</v>
      </c>
      <c r="E199" s="131">
        <v>19.467355740600482</v>
      </c>
      <c r="F199" s="132">
        <v>3.4026880264282227</v>
      </c>
      <c r="G199" s="140">
        <v>0</v>
      </c>
      <c r="H199" s="140">
        <v>0</v>
      </c>
      <c r="I199" s="135">
        <v>3.4026880264282227</v>
      </c>
      <c r="J199" s="140">
        <v>0</v>
      </c>
      <c r="K199" s="137">
        <v>123.87838745117188</v>
      </c>
      <c r="L199" s="139">
        <v>30.088346481323242</v>
      </c>
      <c r="M199" s="138">
        <v>4.9680147171020508</v>
      </c>
      <c r="N199" s="140">
        <v>7.3821225669234991E-5</v>
      </c>
      <c r="O199" s="136">
        <v>1394.44189453125</v>
      </c>
    </row>
    <row r="200" spans="2:15" ht="15" x14ac:dyDescent="0.25">
      <c r="B200" s="128">
        <v>16.083361111111156</v>
      </c>
      <c r="C200" s="129">
        <v>25782.568359375</v>
      </c>
      <c r="D200" s="130">
        <v>1.1008885012268086</v>
      </c>
      <c r="E200" s="131">
        <v>19.454378613445531</v>
      </c>
      <c r="F200" s="132">
        <v>3.3775804042816162</v>
      </c>
      <c r="G200" s="140">
        <v>0</v>
      </c>
      <c r="H200" s="140">
        <v>0</v>
      </c>
      <c r="I200" s="135">
        <v>3.3775804042816162</v>
      </c>
      <c r="J200" s="140">
        <v>0</v>
      </c>
      <c r="K200" s="137">
        <v>124.12052917480469</v>
      </c>
      <c r="L200" s="139">
        <v>30.014463424682617</v>
      </c>
      <c r="M200" s="138">
        <v>4.9648990631103516</v>
      </c>
      <c r="N200" s="140">
        <v>-6.9139648985583335E-5</v>
      </c>
      <c r="O200" s="136">
        <v>1393.71875</v>
      </c>
    </row>
    <row r="201" spans="2:15" ht="15" x14ac:dyDescent="0.25">
      <c r="B201" s="128">
        <v>16.166694444444488</v>
      </c>
      <c r="C201" s="129">
        <v>25782.98828125</v>
      </c>
      <c r="D201" s="130">
        <v>1.1079764463870441</v>
      </c>
      <c r="E201" s="131">
        <v>19.441095625984719</v>
      </c>
      <c r="F201" s="132">
        <v>3.3776302337646484</v>
      </c>
      <c r="G201" s="140">
        <v>0</v>
      </c>
      <c r="H201" s="140">
        <v>0</v>
      </c>
      <c r="I201" s="135">
        <v>3.3776302337646484</v>
      </c>
      <c r="J201" s="140">
        <v>0</v>
      </c>
      <c r="K201" s="137">
        <v>124.32057189941406</v>
      </c>
      <c r="L201" s="139">
        <v>29.965263366699219</v>
      </c>
      <c r="M201" s="138">
        <v>4.9675817489624023</v>
      </c>
      <c r="N201" s="140">
        <v>-1.7512787599116564E-4</v>
      </c>
      <c r="O201" s="136">
        <v>1394.4442138671875</v>
      </c>
    </row>
    <row r="202" spans="2:15" ht="15" x14ac:dyDescent="0.25">
      <c r="B202" s="128">
        <v>16.25002777777782</v>
      </c>
      <c r="C202" s="129">
        <v>25783.0078125</v>
      </c>
      <c r="D202" s="130">
        <v>1.1182682522460687</v>
      </c>
      <c r="E202" s="131">
        <v>19.432892593698242</v>
      </c>
      <c r="F202" s="132">
        <v>3.3722457885742188</v>
      </c>
      <c r="G202" s="140">
        <v>0</v>
      </c>
      <c r="H202" s="140">
        <v>0</v>
      </c>
      <c r="I202" s="135">
        <v>3.3722457885742188</v>
      </c>
      <c r="J202" s="140">
        <v>0</v>
      </c>
      <c r="K202" s="137">
        <v>124.538818359375</v>
      </c>
      <c r="L202" s="139">
        <v>29.965593338012695</v>
      </c>
      <c r="M202" s="138">
        <v>4.9667105674743652</v>
      </c>
      <c r="N202" s="140">
        <v>-2.8111611027270555E-4</v>
      </c>
      <c r="O202" s="136">
        <v>1394.33740234375</v>
      </c>
    </row>
    <row r="203" spans="2:15" ht="15" x14ac:dyDescent="0.25">
      <c r="B203" s="128">
        <v>16.333361111111152</v>
      </c>
      <c r="C203" s="129">
        <v>25782.14453125</v>
      </c>
      <c r="D203" s="130">
        <v>1.1253604631087348</v>
      </c>
      <c r="E203" s="131">
        <v>19.428462999301448</v>
      </c>
      <c r="F203" s="132">
        <v>3.360379695892334</v>
      </c>
      <c r="G203" s="140">
        <v>0</v>
      </c>
      <c r="H203" s="140">
        <v>0</v>
      </c>
      <c r="I203" s="135">
        <v>3.360379695892334</v>
      </c>
      <c r="J203" s="140">
        <v>0</v>
      </c>
      <c r="K203" s="137">
        <v>124.70598602294922</v>
      </c>
      <c r="L203" s="139">
        <v>29.990276336669922</v>
      </c>
      <c r="M203" s="138">
        <v>4.9667940139770508</v>
      </c>
      <c r="N203" s="140">
        <v>-1.1046972940675914E-4</v>
      </c>
      <c r="O203" s="136">
        <v>1393.7171630859375</v>
      </c>
    </row>
    <row r="204" spans="2:15" ht="15" x14ac:dyDescent="0.25">
      <c r="B204" s="128">
        <v>16.416694444444484</v>
      </c>
      <c r="C204" s="129">
        <v>25782.80078125</v>
      </c>
      <c r="D204" s="130">
        <v>1.1298616163004018</v>
      </c>
      <c r="E204" s="131">
        <v>19.418295189878101</v>
      </c>
      <c r="F204" s="132">
        <v>3.3576550483703613</v>
      </c>
      <c r="G204" s="140">
        <v>0</v>
      </c>
      <c r="H204" s="140">
        <v>0</v>
      </c>
      <c r="I204" s="135">
        <v>3.3576550483703613</v>
      </c>
      <c r="J204" s="140">
        <v>0</v>
      </c>
      <c r="K204" s="137">
        <v>124.8328857421875</v>
      </c>
      <c r="L204" s="139">
        <v>30.039804458618164</v>
      </c>
      <c r="M204" s="138">
        <v>4.9676909446716309</v>
      </c>
      <c r="N204" s="140">
        <v>2.0782825595233589E-4</v>
      </c>
      <c r="O204" s="136">
        <v>1394.286376953125</v>
      </c>
    </row>
    <row r="205" spans="2:15" ht="15" x14ac:dyDescent="0.25">
      <c r="B205" s="128">
        <v>16.500027777777817</v>
      </c>
      <c r="C205" s="129">
        <v>25783.19921875</v>
      </c>
      <c r="D205" s="130">
        <v>1.136952453319128</v>
      </c>
      <c r="E205" s="131">
        <v>19.409436641056551</v>
      </c>
      <c r="F205" s="132">
        <v>3.3650767803192139</v>
      </c>
      <c r="G205" s="140">
        <v>0</v>
      </c>
      <c r="H205" s="140">
        <v>0</v>
      </c>
      <c r="I205" s="135">
        <v>3.3650767803192139</v>
      </c>
      <c r="J205" s="140">
        <v>0</v>
      </c>
      <c r="K205" s="137">
        <v>124.9012451171875</v>
      </c>
      <c r="L205" s="139">
        <v>30.03947639465332</v>
      </c>
      <c r="M205" s="138">
        <v>4.9677844047546387</v>
      </c>
      <c r="N205" s="140">
        <v>5.2612624131143093E-4</v>
      </c>
      <c r="O205" s="136">
        <v>1393.83251953125</v>
      </c>
    </row>
    <row r="206" spans="2:15" ht="15" x14ac:dyDescent="0.25">
      <c r="B206" s="128">
        <v>16.583361111111149</v>
      </c>
      <c r="C206" s="129">
        <v>25784.19921875</v>
      </c>
      <c r="D206" s="130">
        <v>1.1413453855374209</v>
      </c>
      <c r="E206" s="131">
        <v>19.404056549072266</v>
      </c>
      <c r="F206" s="132">
        <v>3.3607888221740723</v>
      </c>
      <c r="G206" s="140">
        <v>0</v>
      </c>
      <c r="H206" s="140">
        <v>0</v>
      </c>
      <c r="I206" s="135">
        <v>3.3607888221740723</v>
      </c>
      <c r="J206" s="140">
        <v>0</v>
      </c>
      <c r="K206" s="137">
        <v>125.14795684814453</v>
      </c>
      <c r="L206" s="139">
        <v>29.990276336669922</v>
      </c>
      <c r="M206" s="138">
        <v>4.9683189392089844</v>
      </c>
      <c r="N206" s="140">
        <v>5.6771381059661508E-4</v>
      </c>
      <c r="O206" s="136">
        <v>1394.220947265625</v>
      </c>
    </row>
    <row r="207" spans="2:15" ht="15" x14ac:dyDescent="0.25">
      <c r="B207" s="128">
        <v>16.666694444444481</v>
      </c>
      <c r="C207" s="129">
        <v>25785.111328125</v>
      </c>
      <c r="D207" s="130">
        <v>1.1448973253561208</v>
      </c>
      <c r="E207" s="131">
        <v>19.404056549072266</v>
      </c>
      <c r="F207" s="132">
        <v>3.3760170936584473</v>
      </c>
      <c r="G207" s="140">
        <v>0</v>
      </c>
      <c r="H207" s="140">
        <v>0</v>
      </c>
      <c r="I207" s="135">
        <v>3.3760170936584473</v>
      </c>
      <c r="J207" s="140">
        <v>0</v>
      </c>
      <c r="K207" s="137">
        <v>125.14809417724609</v>
      </c>
      <c r="L207" s="139">
        <v>29.965923309326172</v>
      </c>
      <c r="M207" s="138">
        <v>4.9681673049926758</v>
      </c>
      <c r="N207" s="140">
        <v>4.613923083525151E-4</v>
      </c>
      <c r="O207" s="136">
        <v>1393.8759765625</v>
      </c>
    </row>
    <row r="208" spans="2:15" ht="15" x14ac:dyDescent="0.25">
      <c r="B208" s="128">
        <v>16.750027777777813</v>
      </c>
      <c r="C208" s="129">
        <v>25785.041015625</v>
      </c>
      <c r="D208" s="130">
        <v>1.146963569531626</v>
      </c>
      <c r="E208" s="131">
        <v>19.404277922473185</v>
      </c>
      <c r="F208" s="132">
        <v>3.372708797454834</v>
      </c>
      <c r="G208" s="140">
        <v>0</v>
      </c>
      <c r="H208" s="140">
        <v>0</v>
      </c>
      <c r="I208" s="135">
        <v>3.372708797454834</v>
      </c>
      <c r="J208" s="140">
        <v>0</v>
      </c>
      <c r="K208" s="137">
        <v>125.35220336914063</v>
      </c>
      <c r="L208" s="139">
        <v>29.990276336669922</v>
      </c>
      <c r="M208" s="138">
        <v>4.969031810760498</v>
      </c>
      <c r="N208" s="140">
        <v>3.5507077700458467E-4</v>
      </c>
      <c r="O208" s="136">
        <v>1393.6168212890625</v>
      </c>
    </row>
    <row r="209" spans="2:15" ht="15" x14ac:dyDescent="0.25">
      <c r="B209" s="128">
        <v>16.833361111111145</v>
      </c>
      <c r="C209" s="129">
        <v>25785.49609375</v>
      </c>
      <c r="D209" s="130">
        <v>1.1434195969515082</v>
      </c>
      <c r="E209" s="131">
        <v>19.413132858509734</v>
      </c>
      <c r="F209" s="132">
        <v>3.3752062320709229</v>
      </c>
      <c r="G209" s="140">
        <v>0</v>
      </c>
      <c r="H209" s="140">
        <v>0</v>
      </c>
      <c r="I209" s="135">
        <v>3.3752062320709229</v>
      </c>
      <c r="J209" s="140">
        <v>0</v>
      </c>
      <c r="K209" s="137">
        <v>125.25215911865234</v>
      </c>
      <c r="L209" s="139">
        <v>29.990440368652344</v>
      </c>
      <c r="M209" s="138">
        <v>4.969048023223877</v>
      </c>
      <c r="N209" s="140">
        <v>1.7991733329836279E-4</v>
      </c>
      <c r="O209" s="136">
        <v>1393.841552734375</v>
      </c>
    </row>
    <row r="210" spans="2:15" ht="15" x14ac:dyDescent="0.25">
      <c r="B210" s="128">
        <v>16.916694444444477</v>
      </c>
      <c r="C210" s="129">
        <v>25785.015625</v>
      </c>
      <c r="D210" s="130">
        <v>1.1413487539518972</v>
      </c>
      <c r="E210" s="131">
        <v>19.404056549072266</v>
      </c>
      <c r="F210" s="132">
        <v>3.3623299598693848</v>
      </c>
      <c r="G210" s="140">
        <v>0</v>
      </c>
      <c r="H210" s="140">
        <v>0</v>
      </c>
      <c r="I210" s="135">
        <v>3.3623299598693848</v>
      </c>
      <c r="J210" s="140">
        <v>0</v>
      </c>
      <c r="K210" s="137">
        <v>125.21575927734375</v>
      </c>
      <c r="L210" s="139">
        <v>29.9901123046875</v>
      </c>
      <c r="M210" s="138">
        <v>4.9686856269836426</v>
      </c>
      <c r="N210" s="140">
        <v>-3.2082665711641312E-5</v>
      </c>
      <c r="O210" s="136">
        <v>1394.0267333984375</v>
      </c>
    </row>
    <row r="211" spans="2:15" ht="15" x14ac:dyDescent="0.25">
      <c r="B211" s="128">
        <v>17.000027777777809</v>
      </c>
      <c r="C211" s="129">
        <v>25785.19921875</v>
      </c>
      <c r="D211" s="130">
        <v>1.144893449349184</v>
      </c>
      <c r="E211" s="131">
        <v>19.404056549072266</v>
      </c>
      <c r="F211" s="132">
        <v>3.3705127239227295</v>
      </c>
      <c r="G211" s="140">
        <v>0</v>
      </c>
      <c r="H211" s="140">
        <v>0</v>
      </c>
      <c r="I211" s="135">
        <v>3.3705127239227295</v>
      </c>
      <c r="J211" s="140">
        <v>0</v>
      </c>
      <c r="K211" s="137">
        <v>125.14347839355469</v>
      </c>
      <c r="L211" s="139">
        <v>30.088674545288086</v>
      </c>
      <c r="M211" s="138">
        <v>4.969019889831543</v>
      </c>
      <c r="N211" s="140">
        <v>-2.4408266472164541E-4</v>
      </c>
      <c r="O211" s="136">
        <v>1393.770751953125</v>
      </c>
    </row>
    <row r="212" spans="2:15" ht="15" x14ac:dyDescent="0.25">
      <c r="B212" s="128">
        <v>17.083361111111142</v>
      </c>
      <c r="C212" s="129">
        <v>25785.19921875</v>
      </c>
      <c r="D212" s="130">
        <v>1.1586384773254395</v>
      </c>
      <c r="E212" s="131">
        <v>19.40394284938219</v>
      </c>
      <c r="F212" s="132">
        <v>3.3564832210540771</v>
      </c>
      <c r="G212" s="140">
        <v>0</v>
      </c>
      <c r="H212" s="140">
        <v>0</v>
      </c>
      <c r="I212" s="135">
        <v>3.3564832210540771</v>
      </c>
      <c r="J212" s="140">
        <v>0</v>
      </c>
      <c r="K212" s="137">
        <v>125.0321044921875</v>
      </c>
      <c r="L212" s="139">
        <v>30.063991546630859</v>
      </c>
      <c r="M212" s="138">
        <v>4.9676914215087891</v>
      </c>
      <c r="N212" s="140">
        <v>-2.4896633112803102E-4</v>
      </c>
      <c r="O212" s="136">
        <v>1394.53076171875</v>
      </c>
    </row>
    <row r="213" spans="2:15" ht="15" x14ac:dyDescent="0.25">
      <c r="B213" s="128">
        <v>17.166694444444474</v>
      </c>
      <c r="C213" s="129">
        <v>25785.599609375</v>
      </c>
      <c r="D213" s="130">
        <v>1.1586384773254395</v>
      </c>
      <c r="E213" s="131">
        <v>19.399512991327402</v>
      </c>
      <c r="F213" s="132">
        <v>3.3526158332824707</v>
      </c>
      <c r="G213" s="140">
        <v>0</v>
      </c>
      <c r="H213" s="140">
        <v>0</v>
      </c>
      <c r="I213" s="135">
        <v>3.3526158332824707</v>
      </c>
      <c r="J213" s="140">
        <v>0</v>
      </c>
      <c r="K213" s="137">
        <v>125.01213836669922</v>
      </c>
      <c r="L213" s="139">
        <v>29.941242218017578</v>
      </c>
      <c r="M213" s="138">
        <v>4.9706640243530273</v>
      </c>
      <c r="N213" s="140">
        <v>-1.4297811139840633E-4</v>
      </c>
      <c r="O213" s="136">
        <v>1393.67333984375</v>
      </c>
    </row>
    <row r="214" spans="2:15" ht="15" x14ac:dyDescent="0.25">
      <c r="B214" s="128">
        <v>17.250027777777806</v>
      </c>
      <c r="C214" s="129">
        <v>25785.478515625</v>
      </c>
      <c r="D214" s="130">
        <v>1.1644316911697388</v>
      </c>
      <c r="E214" s="131">
        <v>19.389581680297852</v>
      </c>
      <c r="F214" s="132">
        <v>3.3387625217437744</v>
      </c>
      <c r="G214" s="140">
        <v>0</v>
      </c>
      <c r="H214" s="140">
        <v>0</v>
      </c>
      <c r="I214" s="135">
        <v>3.3387625217437744</v>
      </c>
      <c r="J214" s="140">
        <v>0</v>
      </c>
      <c r="K214" s="137">
        <v>124.87355804443359</v>
      </c>
      <c r="L214" s="139">
        <v>30.014957427978516</v>
      </c>
      <c r="M214" s="138">
        <v>4.9706921577453613</v>
      </c>
      <c r="N214" s="140">
        <v>-3.6989891668781638E-5</v>
      </c>
      <c r="O214" s="136">
        <v>1394.5252685546875</v>
      </c>
    </row>
    <row r="215" spans="2:15" ht="15" x14ac:dyDescent="0.25">
      <c r="B215" s="128">
        <v>17.333361111111138</v>
      </c>
      <c r="C215" s="129">
        <v>25785.455078125</v>
      </c>
      <c r="D215" s="130">
        <v>1.1644316911697388</v>
      </c>
      <c r="E215" s="131">
        <v>19.389581680297852</v>
      </c>
      <c r="F215" s="132">
        <v>3.3383021354675293</v>
      </c>
      <c r="G215" s="140">
        <v>0</v>
      </c>
      <c r="H215" s="140">
        <v>0</v>
      </c>
      <c r="I215" s="135">
        <v>3.3383021354675293</v>
      </c>
      <c r="J215" s="140">
        <v>0</v>
      </c>
      <c r="K215" s="137">
        <v>124.66004180908203</v>
      </c>
      <c r="L215" s="139">
        <v>29.965923309326172</v>
      </c>
      <c r="M215" s="138">
        <v>4.970125675201416</v>
      </c>
      <c r="N215" s="140">
        <v>-6.8998335336800665E-5</v>
      </c>
      <c r="O215" s="136">
        <v>1393.43896484375</v>
      </c>
    </row>
    <row r="216" spans="2:15" ht="15" x14ac:dyDescent="0.25">
      <c r="B216" s="128">
        <v>17.41669444444447</v>
      </c>
      <c r="C216" s="129">
        <v>25786.796875</v>
      </c>
      <c r="D216" s="130">
        <v>1.1645169377253888</v>
      </c>
      <c r="E216" s="131">
        <v>19.382343292236328</v>
      </c>
      <c r="F216" s="132">
        <v>3.325019359588623</v>
      </c>
      <c r="G216" s="140">
        <v>0</v>
      </c>
      <c r="H216" s="140">
        <v>0</v>
      </c>
      <c r="I216" s="135">
        <v>3.325019359588623</v>
      </c>
      <c r="J216" s="140">
        <v>0</v>
      </c>
      <c r="K216" s="137">
        <v>124.87786102294922</v>
      </c>
      <c r="L216" s="139">
        <v>29.940912246704102</v>
      </c>
      <c r="M216" s="138">
        <v>4.9703726768493652</v>
      </c>
      <c r="N216" s="140">
        <v>-1.7498656234238297E-4</v>
      </c>
      <c r="O216" s="136">
        <v>1393.9569091796875</v>
      </c>
    </row>
    <row r="217" spans="2:15" ht="15" x14ac:dyDescent="0.25">
      <c r="B217" s="128">
        <v>17.500027777777802</v>
      </c>
      <c r="C217" s="129">
        <v>25786.9609375</v>
      </c>
      <c r="D217" s="130">
        <v>1.1680688775440884</v>
      </c>
      <c r="E217" s="131">
        <v>19.382343292236328</v>
      </c>
      <c r="F217" s="132">
        <v>3.3298170566558838</v>
      </c>
      <c r="G217" s="140">
        <v>0</v>
      </c>
      <c r="H217" s="140">
        <v>0</v>
      </c>
      <c r="I217" s="135">
        <v>3.3298170566558838</v>
      </c>
      <c r="J217" s="140">
        <v>0</v>
      </c>
      <c r="K217" s="137">
        <v>124.92496490478516</v>
      </c>
      <c r="L217" s="139">
        <v>29.990276336669922</v>
      </c>
      <c r="M217" s="138">
        <v>4.9707365036010742</v>
      </c>
      <c r="N217" s="140">
        <v>-2.8097478207200766E-4</v>
      </c>
      <c r="O217" s="136">
        <v>1394.318359375</v>
      </c>
    </row>
    <row r="218" spans="2:15" ht="15" x14ac:dyDescent="0.25">
      <c r="B218" s="128">
        <v>17.583361111111135</v>
      </c>
      <c r="C218" s="129">
        <v>25786.619140625</v>
      </c>
      <c r="D218" s="130">
        <v>1.1760181188583374</v>
      </c>
      <c r="E218" s="131">
        <v>19.382124781365395</v>
      </c>
      <c r="F218" s="132">
        <v>3.3268814086914063</v>
      </c>
      <c r="G218" s="140">
        <v>0</v>
      </c>
      <c r="H218" s="140">
        <v>0</v>
      </c>
      <c r="I218" s="135">
        <v>3.3268814086914063</v>
      </c>
      <c r="J218" s="140">
        <v>0</v>
      </c>
      <c r="K218" s="137">
        <v>125.01009368896484</v>
      </c>
      <c r="L218" s="139">
        <v>29.990440368652344</v>
      </c>
      <c r="M218" s="138">
        <v>4.971198558807373</v>
      </c>
      <c r="N218" s="140">
        <v>-2.4903699522837996E-4</v>
      </c>
      <c r="O218" s="136">
        <v>1393.7427978515625</v>
      </c>
    </row>
    <row r="219" spans="2:15" ht="15" x14ac:dyDescent="0.25">
      <c r="B219" s="128">
        <v>17.666694444444467</v>
      </c>
      <c r="C219" s="129">
        <v>25787.123046875</v>
      </c>
      <c r="D219" s="130">
        <v>1.1760181188583374</v>
      </c>
      <c r="E219" s="131">
        <v>19.373266232543845</v>
      </c>
      <c r="F219" s="132">
        <v>3.3429467678070068</v>
      </c>
      <c r="G219" s="140">
        <v>0</v>
      </c>
      <c r="H219" s="140">
        <v>0</v>
      </c>
      <c r="I219" s="135">
        <v>3.3429467678070068</v>
      </c>
      <c r="J219" s="140">
        <v>0</v>
      </c>
      <c r="K219" s="137">
        <v>125.0283203125</v>
      </c>
      <c r="L219" s="139">
        <v>30.015121459960938</v>
      </c>
      <c r="M219" s="138">
        <v>4.9701676368713379</v>
      </c>
      <c r="N219" s="140">
        <v>-1.4304877549875528E-4</v>
      </c>
      <c r="O219" s="136">
        <v>1393.9317626953125</v>
      </c>
    </row>
    <row r="220" spans="2:15" ht="15" x14ac:dyDescent="0.25">
      <c r="B220" s="128">
        <v>17.750027777777799</v>
      </c>
      <c r="C220" s="129">
        <v>25787.384765625</v>
      </c>
      <c r="D220" s="130">
        <v>1.1760181188583374</v>
      </c>
      <c r="E220" s="131">
        <v>19.368092840032062</v>
      </c>
      <c r="F220" s="132">
        <v>3.3354809284210205</v>
      </c>
      <c r="G220" s="140">
        <v>0</v>
      </c>
      <c r="H220" s="140">
        <v>0</v>
      </c>
      <c r="I220" s="135">
        <v>3.3354809284210205</v>
      </c>
      <c r="J220" s="140">
        <v>0</v>
      </c>
      <c r="K220" s="137">
        <v>125.42149353027344</v>
      </c>
      <c r="L220" s="139">
        <v>30.014793395996094</v>
      </c>
      <c r="M220" s="138">
        <v>4.970522403717041</v>
      </c>
      <c r="N220" s="140">
        <v>-3.7060548493172973E-5</v>
      </c>
      <c r="O220" s="136">
        <v>1393.732666015625</v>
      </c>
    </row>
    <row r="221" spans="2:15" ht="15" x14ac:dyDescent="0.25">
      <c r="B221" s="128">
        <v>17.833361111111131</v>
      </c>
      <c r="C221" s="129">
        <v>25786.80078125</v>
      </c>
      <c r="D221" s="130">
        <v>1.1760181188583374</v>
      </c>
      <c r="E221" s="131">
        <v>19.376951388853612</v>
      </c>
      <c r="F221" s="132">
        <v>3.3411366939544678</v>
      </c>
      <c r="G221" s="140">
        <v>0</v>
      </c>
      <c r="H221" s="140">
        <v>0</v>
      </c>
      <c r="I221" s="135">
        <v>3.3411366939544678</v>
      </c>
      <c r="J221" s="140">
        <v>0</v>
      </c>
      <c r="K221" s="137">
        <v>125.55707550048828</v>
      </c>
      <c r="L221" s="139">
        <v>29.990276336669922</v>
      </c>
      <c r="M221" s="138">
        <v>4.9690999984741211</v>
      </c>
      <c r="N221" s="140">
        <v>0</v>
      </c>
      <c r="O221" s="136">
        <v>1393.6209716796875</v>
      </c>
    </row>
    <row r="222" spans="2:15" ht="15" x14ac:dyDescent="0.25">
      <c r="B222" s="128">
        <v>17.916694444444463</v>
      </c>
      <c r="C222" s="129">
        <v>25787.263671875</v>
      </c>
      <c r="D222" s="130">
        <v>1.1718185257536979</v>
      </c>
      <c r="E222" s="131">
        <v>19.386540654821882</v>
      </c>
      <c r="F222" s="132">
        <v>3.3276324272155762</v>
      </c>
      <c r="G222" s="140">
        <v>0</v>
      </c>
      <c r="H222" s="140">
        <v>0</v>
      </c>
      <c r="I222" s="135">
        <v>3.3276324272155762</v>
      </c>
      <c r="J222" s="140">
        <v>0</v>
      </c>
      <c r="K222" s="137">
        <v>125.35447692871094</v>
      </c>
      <c r="L222" s="139">
        <v>29.9901123046875</v>
      </c>
      <c r="M222" s="138">
        <v>4.9713821411132813</v>
      </c>
      <c r="N222" s="140">
        <v>0</v>
      </c>
      <c r="O222" s="136">
        <v>1393.8038330078125</v>
      </c>
    </row>
    <row r="223" spans="2:15" ht="15" x14ac:dyDescent="0.25">
      <c r="B223" s="128">
        <v>18.000027777777795</v>
      </c>
      <c r="C223" s="129">
        <v>25933.51171875</v>
      </c>
      <c r="D223" s="130">
        <v>1.0123403065915082</v>
      </c>
      <c r="E223" s="131">
        <v>19.545934170727662</v>
      </c>
      <c r="F223" s="132">
        <v>3.9962666034698486</v>
      </c>
      <c r="G223" s="140">
        <v>0</v>
      </c>
      <c r="H223" s="140">
        <v>0</v>
      </c>
      <c r="I223" s="135">
        <v>3.9962666034698486</v>
      </c>
      <c r="J223" s="140">
        <v>0</v>
      </c>
      <c r="K223" s="137">
        <v>103.05278778076172</v>
      </c>
      <c r="L223" s="139">
        <v>30.039640426635742</v>
      </c>
      <c r="M223" s="138">
        <v>5.1986393928527832</v>
      </c>
      <c r="N223" s="140">
        <v>0</v>
      </c>
      <c r="O223" s="136">
        <v>1393.5771484375</v>
      </c>
    </row>
    <row r="224" spans="2:15" ht="15" x14ac:dyDescent="0.25">
      <c r="B224" s="128">
        <v>18.083361111111127</v>
      </c>
      <c r="C224" s="129">
        <v>25660.599609375</v>
      </c>
      <c r="D224" s="130">
        <v>0.77210117533779732</v>
      </c>
      <c r="E224" s="131">
        <v>19.757282596233413</v>
      </c>
      <c r="F224" s="132">
        <v>4.000248908996582</v>
      </c>
      <c r="G224" s="140">
        <v>0</v>
      </c>
      <c r="H224" s="140">
        <v>0</v>
      </c>
      <c r="I224" s="135">
        <v>4.000248908996582</v>
      </c>
      <c r="J224" s="140">
        <v>0</v>
      </c>
      <c r="K224" s="137">
        <v>65.635322570800781</v>
      </c>
      <c r="L224" s="139">
        <v>29.891548156738281</v>
      </c>
      <c r="M224" s="138">
        <v>5.2313780784606934</v>
      </c>
      <c r="N224" s="140">
        <v>-6.8892346462234855E-5</v>
      </c>
      <c r="O224" s="136">
        <v>1394.2091064453125</v>
      </c>
    </row>
    <row r="225" spans="2:15" ht="15" x14ac:dyDescent="0.25">
      <c r="B225" s="128">
        <v>18.16669444444446</v>
      </c>
      <c r="C225" s="129">
        <v>25660.896484375</v>
      </c>
      <c r="D225" s="130">
        <v>0.83234849042255699</v>
      </c>
      <c r="E225" s="131">
        <v>19.704151813202145</v>
      </c>
      <c r="F225" s="132">
        <v>4.0003924369812012</v>
      </c>
      <c r="G225" s="140">
        <v>0</v>
      </c>
      <c r="H225" s="140">
        <v>0</v>
      </c>
      <c r="I225" s="135">
        <v>4.0003924369812012</v>
      </c>
      <c r="J225" s="140">
        <v>0</v>
      </c>
      <c r="K225" s="137">
        <v>62.882675170898438</v>
      </c>
      <c r="L225" s="139">
        <v>29.965429306030273</v>
      </c>
      <c r="M225" s="138">
        <v>5.203887939453125</v>
      </c>
      <c r="N225" s="140">
        <v>-1.7488056619185954E-4</v>
      </c>
      <c r="O225" s="136">
        <v>1393.5311279296875</v>
      </c>
    </row>
    <row r="226" spans="2:15" ht="15" x14ac:dyDescent="0.25">
      <c r="B226" s="128">
        <v>18.250027777777792</v>
      </c>
      <c r="C226" s="129">
        <v>25661.244140625</v>
      </c>
      <c r="D226" s="130">
        <v>0.87527628289859494</v>
      </c>
      <c r="E226" s="131">
        <v>19.64898005377578</v>
      </c>
      <c r="F226" s="132">
        <v>4.0001482963562012</v>
      </c>
      <c r="G226" s="140">
        <v>0</v>
      </c>
      <c r="H226" s="140">
        <v>0</v>
      </c>
      <c r="I226" s="135">
        <v>4.0001482963562012</v>
      </c>
      <c r="J226" s="140">
        <v>0</v>
      </c>
      <c r="K226" s="137">
        <v>62.308311462402344</v>
      </c>
      <c r="L226" s="139">
        <v>30.064321517944336</v>
      </c>
      <c r="M226" s="138">
        <v>5.1674027442932129</v>
      </c>
      <c r="N226" s="140">
        <v>-2.8086878592148423E-4</v>
      </c>
      <c r="O226" s="136">
        <v>1393.9539794921875</v>
      </c>
    </row>
    <row r="227" spans="2:15" ht="15" x14ac:dyDescent="0.25">
      <c r="B227" s="128">
        <v>18.333361111111124</v>
      </c>
      <c r="C227" s="129">
        <v>25660.400390625</v>
      </c>
      <c r="D227" s="130">
        <v>0.89658349408975102</v>
      </c>
      <c r="E227" s="131">
        <v>19.600177806983631</v>
      </c>
      <c r="F227" s="132">
        <v>4.0000691413879395</v>
      </c>
      <c r="G227" s="140">
        <v>0</v>
      </c>
      <c r="H227" s="140">
        <v>0</v>
      </c>
      <c r="I227" s="135">
        <v>4.0000691413879395</v>
      </c>
      <c r="J227" s="140">
        <v>0</v>
      </c>
      <c r="K227" s="137">
        <v>60.222114562988281</v>
      </c>
      <c r="L227" s="139">
        <v>30.089004516601563</v>
      </c>
      <c r="M227" s="138">
        <v>5.1026644706726074</v>
      </c>
      <c r="N227" s="140">
        <v>-3.1800000579096377E-4</v>
      </c>
      <c r="O227" s="136">
        <v>1393.7579345703125</v>
      </c>
    </row>
    <row r="228" spans="2:15" ht="15" x14ac:dyDescent="0.25">
      <c r="B228" s="128">
        <v>18.416694444444456</v>
      </c>
      <c r="C228" s="129">
        <v>25660.865234375</v>
      </c>
      <c r="D228" s="130">
        <v>0.92749931460409696</v>
      </c>
      <c r="E228" s="131">
        <v>19.562443569071057</v>
      </c>
      <c r="F228" s="132">
        <v>3.9997475147247314</v>
      </c>
      <c r="G228" s="140">
        <v>0</v>
      </c>
      <c r="H228" s="140">
        <v>0</v>
      </c>
      <c r="I228" s="135">
        <v>3.9997475147247314</v>
      </c>
      <c r="J228" s="140">
        <v>0</v>
      </c>
      <c r="K228" s="137">
        <v>60.023929595947266</v>
      </c>
      <c r="L228" s="139">
        <v>30.064157485961914</v>
      </c>
      <c r="M228" s="138">
        <v>5.0160374641418457</v>
      </c>
      <c r="N228" s="140">
        <v>-3.1800000579096377E-4</v>
      </c>
      <c r="O228" s="136">
        <v>1393.4801025390625</v>
      </c>
    </row>
    <row r="229" spans="2:15" ht="15" x14ac:dyDescent="0.25">
      <c r="B229" s="128">
        <v>18.500027777777788</v>
      </c>
      <c r="C229" s="129">
        <v>25660.728515625</v>
      </c>
      <c r="D229" s="130">
        <v>0.95236790272805816</v>
      </c>
      <c r="E229" s="131">
        <v>19.526935771168588</v>
      </c>
      <c r="F229" s="132">
        <v>4.0001273155212402</v>
      </c>
      <c r="G229" s="140">
        <v>0</v>
      </c>
      <c r="H229" s="140">
        <v>0</v>
      </c>
      <c r="I229" s="135">
        <v>4.0001273155212402</v>
      </c>
      <c r="J229" s="140">
        <v>0</v>
      </c>
      <c r="K229" s="137">
        <v>58.423725128173828</v>
      </c>
      <c r="L229" s="139">
        <v>30.014793395996094</v>
      </c>
      <c r="M229" s="138">
        <v>4.9489946365356445</v>
      </c>
      <c r="N229" s="140">
        <v>-3.1800000579096377E-4</v>
      </c>
      <c r="O229" s="136">
        <v>1393.4620361328125</v>
      </c>
    </row>
    <row r="230" spans="2:15" ht="15" x14ac:dyDescent="0.25">
      <c r="B230" s="128">
        <v>18.58336111111112</v>
      </c>
      <c r="C230" s="129">
        <v>25662.591796875</v>
      </c>
      <c r="D230" s="130">
        <v>0.98484271764755249</v>
      </c>
      <c r="E230" s="131">
        <v>19.490691758683131</v>
      </c>
      <c r="F230" s="132">
        <v>3.9999454021453857</v>
      </c>
      <c r="G230" s="140">
        <v>0</v>
      </c>
      <c r="H230" s="140">
        <v>0</v>
      </c>
      <c r="I230" s="135">
        <v>3.9999454021453857</v>
      </c>
      <c r="J230" s="140">
        <v>0</v>
      </c>
      <c r="K230" s="137">
        <v>58.484546661376953</v>
      </c>
      <c r="L230" s="139">
        <v>29.9901123046875</v>
      </c>
      <c r="M230" s="138">
        <v>4.8234472274780273</v>
      </c>
      <c r="N230" s="140">
        <v>-2.4907407350838184E-4</v>
      </c>
      <c r="O230" s="136">
        <v>1393.872314453125</v>
      </c>
    </row>
    <row r="231" spans="2:15" ht="15" x14ac:dyDescent="0.25">
      <c r="B231" s="128">
        <v>18.666694444444452</v>
      </c>
      <c r="C231" s="129">
        <v>25664.95703125</v>
      </c>
      <c r="D231" s="130">
        <v>0.98484271764755249</v>
      </c>
      <c r="E231" s="131">
        <v>19.481818729193296</v>
      </c>
      <c r="F231" s="132">
        <v>4.0000300407409668</v>
      </c>
      <c r="G231" s="140">
        <v>0</v>
      </c>
      <c r="H231" s="140">
        <v>0</v>
      </c>
      <c r="I231" s="135">
        <v>4.0000300407409668</v>
      </c>
      <c r="J231" s="140">
        <v>0</v>
      </c>
      <c r="K231" s="137">
        <v>56.589176177978516</v>
      </c>
      <c r="L231" s="139">
        <v>29.941570281982422</v>
      </c>
      <c r="M231" s="138">
        <v>4.9470276832580566</v>
      </c>
      <c r="N231" s="140">
        <v>-1.4297975576482713E-4</v>
      </c>
      <c r="O231" s="136">
        <v>1393.86328125</v>
      </c>
    </row>
    <row r="232" spans="2:15" ht="15" x14ac:dyDescent="0.25">
      <c r="B232" s="128">
        <v>18.750027777777785</v>
      </c>
      <c r="C232" s="129">
        <v>25664.76171875</v>
      </c>
      <c r="D232" s="130">
        <v>0.98630903553967986</v>
      </c>
      <c r="E232" s="131">
        <v>19.488860242930372</v>
      </c>
      <c r="F232" s="132">
        <v>3.9998490810394287</v>
      </c>
      <c r="G232" s="140">
        <v>0</v>
      </c>
      <c r="H232" s="140">
        <v>0</v>
      </c>
      <c r="I232" s="135">
        <v>3.9998490810394287</v>
      </c>
      <c r="J232" s="140">
        <v>0</v>
      </c>
      <c r="K232" s="137">
        <v>55.5865478515625</v>
      </c>
      <c r="L232" s="139">
        <v>30.014957427978516</v>
      </c>
      <c r="M232" s="138">
        <v>4.9467644691467285</v>
      </c>
      <c r="N232" s="140">
        <v>-3.6885456211166456E-5</v>
      </c>
      <c r="O232" s="136">
        <v>1393.5562744140625</v>
      </c>
    </row>
    <row r="233" spans="2:15" ht="15" x14ac:dyDescent="0.25">
      <c r="B233" s="128">
        <v>18.833361111111117</v>
      </c>
      <c r="C233" s="129">
        <v>25665.5234375</v>
      </c>
      <c r="D233" s="130">
        <v>1.046568674942004</v>
      </c>
      <c r="E233" s="131">
        <v>19.404719442779516</v>
      </c>
      <c r="F233" s="132">
        <v>4.0002875328063965</v>
      </c>
      <c r="G233" s="140">
        <v>0</v>
      </c>
      <c r="H233" s="140">
        <v>0</v>
      </c>
      <c r="I233" s="135">
        <v>4.0002875328063965</v>
      </c>
      <c r="J233" s="140">
        <v>0</v>
      </c>
      <c r="K233" s="137">
        <v>54.759311676025391</v>
      </c>
      <c r="L233" s="139">
        <v>30.014793395996094</v>
      </c>
      <c r="M233" s="138">
        <v>4.9463558197021484</v>
      </c>
      <c r="N233" s="140">
        <v>-6.9147332396823913E-5</v>
      </c>
      <c r="O233" s="136">
        <v>1394.0494384765625</v>
      </c>
    </row>
    <row r="234" spans="2:15" ht="15" x14ac:dyDescent="0.25">
      <c r="B234" s="128">
        <v>18.916694444444449</v>
      </c>
      <c r="C234" s="129">
        <v>25666.291015625</v>
      </c>
      <c r="D234" s="130">
        <v>1.0899282908750805</v>
      </c>
      <c r="E234" s="131">
        <v>19.330895145410036</v>
      </c>
      <c r="F234" s="132">
        <v>3.9996154308319092</v>
      </c>
      <c r="G234" s="140">
        <v>0</v>
      </c>
      <c r="H234" s="140">
        <v>0</v>
      </c>
      <c r="I234" s="135">
        <v>3.9996154308319092</v>
      </c>
      <c r="J234" s="140">
        <v>0</v>
      </c>
      <c r="K234" s="137">
        <v>54.712192535400391</v>
      </c>
      <c r="L234" s="139">
        <v>30.015287399291992</v>
      </c>
      <c r="M234" s="138">
        <v>4.9453372955322266</v>
      </c>
      <c r="N234" s="140">
        <v>-1.7514733190182596E-4</v>
      </c>
      <c r="O234" s="136">
        <v>1393.9580078125</v>
      </c>
    </row>
    <row r="235" spans="2:15" ht="15" x14ac:dyDescent="0.25">
      <c r="B235" s="128">
        <v>19.000027777777781</v>
      </c>
      <c r="C235" s="129">
        <v>25665.802734375</v>
      </c>
      <c r="D235" s="130">
        <v>1.1218238982446445</v>
      </c>
      <c r="E235" s="131">
        <v>19.299902285876126</v>
      </c>
      <c r="F235" s="132">
        <v>4.0003843307495117</v>
      </c>
      <c r="G235" s="140">
        <v>0</v>
      </c>
      <c r="H235" s="140">
        <v>0</v>
      </c>
      <c r="I235" s="135">
        <v>4.0003843307495117</v>
      </c>
      <c r="J235" s="140">
        <v>0</v>
      </c>
      <c r="K235" s="137">
        <v>53.230564117431641</v>
      </c>
      <c r="L235" s="139">
        <v>30.064157485961914</v>
      </c>
      <c r="M235" s="138">
        <v>4.9454746246337891</v>
      </c>
      <c r="N235" s="140">
        <v>-2.8114733868278563E-4</v>
      </c>
      <c r="O235" s="136">
        <v>1393.7271728515625</v>
      </c>
    </row>
    <row r="236" spans="2:15" ht="15" x14ac:dyDescent="0.25">
      <c r="B236" s="128">
        <v>19.083361111111113</v>
      </c>
      <c r="C236" s="129">
        <v>25666.978515625</v>
      </c>
      <c r="D236" s="130">
        <v>1.1589113632141086</v>
      </c>
      <c r="E236" s="131">
        <v>19.273324362022063</v>
      </c>
      <c r="F236" s="132">
        <v>3.9999015331268311</v>
      </c>
      <c r="G236" s="140">
        <v>0</v>
      </c>
      <c r="H236" s="140">
        <v>0</v>
      </c>
      <c r="I236" s="135">
        <v>3.9999015331268311</v>
      </c>
      <c r="J236" s="140">
        <v>0</v>
      </c>
      <c r="K236" s="137">
        <v>53.257656097412109</v>
      </c>
      <c r="L236" s="139">
        <v>30.014793395996094</v>
      </c>
      <c r="M236" s="138">
        <v>4.9443206787109375</v>
      </c>
      <c r="N236" s="140">
        <v>-3.1800000579096377E-4</v>
      </c>
      <c r="O236" s="136">
        <v>1393.2962646484375</v>
      </c>
    </row>
    <row r="237" spans="2:15" ht="15" x14ac:dyDescent="0.25">
      <c r="B237" s="128">
        <v>19.166694444444445</v>
      </c>
      <c r="C237" s="129">
        <v>25667.3203125</v>
      </c>
      <c r="D237" s="130">
        <v>1.1695432809544619</v>
      </c>
      <c r="E237" s="131">
        <v>19.255614489948965</v>
      </c>
      <c r="F237" s="132">
        <v>3.9999423027038574</v>
      </c>
      <c r="G237" s="140">
        <v>0</v>
      </c>
      <c r="H237" s="140">
        <v>0</v>
      </c>
      <c r="I237" s="135">
        <v>3.9999423027038574</v>
      </c>
      <c r="J237" s="140">
        <v>0</v>
      </c>
      <c r="K237" s="137">
        <v>52.055061340332031</v>
      </c>
      <c r="L237" s="139">
        <v>29.965923309326172</v>
      </c>
      <c r="M237" s="138">
        <v>4.9424347877502441</v>
      </c>
      <c r="N237" s="140">
        <v>-3.1800000579096377E-4</v>
      </c>
      <c r="O237" s="136">
        <v>1394.0478515625</v>
      </c>
    </row>
    <row r="238" spans="2:15" ht="15" x14ac:dyDescent="0.25">
      <c r="B238" s="128">
        <v>19.250027777777778</v>
      </c>
      <c r="C238" s="129">
        <v>25666.966796875</v>
      </c>
      <c r="D238" s="130">
        <v>1.1762945468235173</v>
      </c>
      <c r="E238" s="131">
        <v>19.244714048519416</v>
      </c>
      <c r="F238" s="132">
        <v>4.0000548362731934</v>
      </c>
      <c r="G238" s="140">
        <v>0</v>
      </c>
      <c r="H238" s="140">
        <v>0</v>
      </c>
      <c r="I238" s="135">
        <v>4.0000548362731934</v>
      </c>
      <c r="J238" s="140">
        <v>0</v>
      </c>
      <c r="K238" s="137">
        <v>53.235630035400391</v>
      </c>
      <c r="L238" s="139">
        <v>30.014793395996094</v>
      </c>
      <c r="M238" s="138">
        <v>4.943504810333252</v>
      </c>
      <c r="N238" s="140">
        <v>-3.1800000579096377E-4</v>
      </c>
      <c r="O238" s="136">
        <v>1393.4278564453125</v>
      </c>
    </row>
    <row r="239" spans="2:15" ht="15" x14ac:dyDescent="0.25">
      <c r="B239" s="128">
        <v>19.33336111111111</v>
      </c>
      <c r="C239" s="129">
        <v>25668</v>
      </c>
      <c r="D239" s="130">
        <v>1.1869263916381225</v>
      </c>
      <c r="E239" s="131">
        <v>19.240285997095153</v>
      </c>
      <c r="F239" s="132">
        <v>3.9998319149017334</v>
      </c>
      <c r="G239" s="140">
        <v>0</v>
      </c>
      <c r="H239" s="140">
        <v>0</v>
      </c>
      <c r="I239" s="135">
        <v>3.9998319149017334</v>
      </c>
      <c r="J239" s="140">
        <v>0</v>
      </c>
      <c r="K239" s="137">
        <v>52.494819641113281</v>
      </c>
      <c r="L239" s="139">
        <v>29.990276336669922</v>
      </c>
      <c r="M239" s="138">
        <v>4.9417529106140137</v>
      </c>
      <c r="N239" s="140">
        <v>-3.1800000579096377E-4</v>
      </c>
      <c r="O239" s="136">
        <v>1393.89990234375</v>
      </c>
    </row>
    <row r="240" spans="2:15" ht="15" x14ac:dyDescent="0.25">
      <c r="B240" s="128">
        <v>19.416694444444442</v>
      </c>
      <c r="C240" s="129">
        <v>25667.9765625</v>
      </c>
      <c r="D240" s="130">
        <v>1.1997510292295621</v>
      </c>
      <c r="E240" s="131">
        <v>19.222765992972764</v>
      </c>
      <c r="F240" s="132">
        <v>4.0002279281616211</v>
      </c>
      <c r="G240" s="140">
        <v>0</v>
      </c>
      <c r="H240" s="140">
        <v>0</v>
      </c>
      <c r="I240" s="135">
        <v>4.0002279281616211</v>
      </c>
      <c r="J240" s="140">
        <v>0</v>
      </c>
      <c r="K240" s="137">
        <v>53.136150360107422</v>
      </c>
      <c r="L240" s="139">
        <v>29.990276336669922</v>
      </c>
      <c r="M240" s="138">
        <v>4.9466643333435059</v>
      </c>
      <c r="N240" s="140">
        <v>-3.1800000579096377E-4</v>
      </c>
      <c r="O240" s="136">
        <v>1393.414306640625</v>
      </c>
    </row>
    <row r="241" spans="2:15" ht="15" x14ac:dyDescent="0.25">
      <c r="B241" s="128">
        <v>19.500027777777774</v>
      </c>
      <c r="C241" s="129">
        <v>25668.06640625</v>
      </c>
      <c r="D241" s="130">
        <v>1.2210234673302387</v>
      </c>
      <c r="E241" s="131">
        <v>19.209477586096426</v>
      </c>
      <c r="F241" s="132">
        <v>3.9999017715454102</v>
      </c>
      <c r="G241" s="140">
        <v>0</v>
      </c>
      <c r="H241" s="140">
        <v>0</v>
      </c>
      <c r="I241" s="135">
        <v>3.9999017715454102</v>
      </c>
      <c r="J241" s="140">
        <v>0</v>
      </c>
      <c r="K241" s="137">
        <v>51.832695007324219</v>
      </c>
      <c r="L241" s="139">
        <v>29.990276336669922</v>
      </c>
      <c r="M241" s="138">
        <v>4.9477682113647461</v>
      </c>
      <c r="N241" s="140">
        <v>-3.1800000579096377E-4</v>
      </c>
      <c r="O241" s="136">
        <v>1393.8890380859375</v>
      </c>
    </row>
    <row r="242" spans="2:15" ht="15" x14ac:dyDescent="0.25">
      <c r="B242" s="128">
        <v>19.583361111111106</v>
      </c>
      <c r="C242" s="129">
        <v>25668.501953125</v>
      </c>
      <c r="D242" s="130">
        <v>1.2459568436381658</v>
      </c>
      <c r="E242" s="131">
        <v>19.186612660243487</v>
      </c>
      <c r="F242" s="132">
        <v>3.9996490478515625</v>
      </c>
      <c r="G242" s="140">
        <v>0</v>
      </c>
      <c r="H242" s="140">
        <v>0</v>
      </c>
      <c r="I242" s="135">
        <v>3.9996490478515625</v>
      </c>
      <c r="J242" s="140">
        <v>0</v>
      </c>
      <c r="K242" s="137">
        <v>52.239738464355469</v>
      </c>
      <c r="L242" s="139">
        <v>30.039640426635742</v>
      </c>
      <c r="M242" s="138">
        <v>4.9478073120117188</v>
      </c>
      <c r="N242" s="140">
        <v>-3.1800000579096377E-4</v>
      </c>
      <c r="O242" s="136">
        <v>1393.45361328125</v>
      </c>
    </row>
    <row r="243" spans="2:15" ht="15" x14ac:dyDescent="0.25">
      <c r="B243" s="128">
        <v>19.666694444444438</v>
      </c>
      <c r="C243" s="129">
        <v>25668.451171875</v>
      </c>
      <c r="D243" s="130">
        <v>1.263720099982528</v>
      </c>
      <c r="E243" s="131">
        <v>19.173297089820792</v>
      </c>
      <c r="F243" s="132">
        <v>4.00006103515625</v>
      </c>
      <c r="G243" s="140">
        <v>0</v>
      </c>
      <c r="H243" s="140">
        <v>0</v>
      </c>
      <c r="I243" s="135">
        <v>4.00006103515625</v>
      </c>
      <c r="J243" s="140">
        <v>0</v>
      </c>
      <c r="K243" s="137">
        <v>50.680782318115234</v>
      </c>
      <c r="L243" s="139">
        <v>29.965593338012695</v>
      </c>
      <c r="M243" s="138">
        <v>4.9475054740905762</v>
      </c>
      <c r="N243" s="140">
        <v>-3.1800000579096377E-4</v>
      </c>
      <c r="O243" s="136">
        <v>1393.54345703125</v>
      </c>
    </row>
    <row r="244" spans="2:15" ht="15" x14ac:dyDescent="0.25">
      <c r="B244" s="128">
        <v>19.75002777777777</v>
      </c>
      <c r="C244" s="129">
        <v>25669</v>
      </c>
      <c r="D244" s="130">
        <v>1.2866072864978784</v>
      </c>
      <c r="E244" s="131">
        <v>19.150199769295096</v>
      </c>
      <c r="F244" s="132">
        <v>4.0002145767211914</v>
      </c>
      <c r="G244" s="140">
        <v>0</v>
      </c>
      <c r="H244" s="140">
        <v>0</v>
      </c>
      <c r="I244" s="135">
        <v>4.0002145767211914</v>
      </c>
      <c r="J244" s="140">
        <v>0</v>
      </c>
      <c r="K244" s="137">
        <v>50.973499298095703</v>
      </c>
      <c r="L244" s="139">
        <v>29.989946365356445</v>
      </c>
      <c r="M244" s="138">
        <v>4.9478230476379395</v>
      </c>
      <c r="N244" s="140">
        <v>-3.1800000579096377E-4</v>
      </c>
      <c r="O244" s="136">
        <v>1394.3870849609375</v>
      </c>
    </row>
    <row r="245" spans="2:15" ht="15" x14ac:dyDescent="0.25">
      <c r="B245" s="128">
        <v>19.833361111111103</v>
      </c>
      <c r="C245" s="129">
        <v>25669</v>
      </c>
      <c r="D245" s="130">
        <v>1.3079188523203835</v>
      </c>
      <c r="E245" s="131">
        <v>19.12801207732063</v>
      </c>
      <c r="F245" s="132">
        <v>3.9997634887695313</v>
      </c>
      <c r="G245" s="140">
        <v>0</v>
      </c>
      <c r="H245" s="140">
        <v>0</v>
      </c>
      <c r="I245" s="135">
        <v>3.9997634887695313</v>
      </c>
      <c r="J245" s="140">
        <v>0</v>
      </c>
      <c r="K245" s="137">
        <v>49.649890899658203</v>
      </c>
      <c r="L245" s="139">
        <v>29.965757369995117</v>
      </c>
      <c r="M245" s="138">
        <v>4.9479646682739258</v>
      </c>
      <c r="N245" s="140">
        <v>-3.1800000579096377E-4</v>
      </c>
      <c r="O245" s="136">
        <v>1393.84521484375</v>
      </c>
    </row>
    <row r="246" spans="2:15" ht="15" x14ac:dyDescent="0.25">
      <c r="B246" s="128">
        <v>19.916694444444435</v>
      </c>
      <c r="C246" s="129">
        <v>25670.107421875</v>
      </c>
      <c r="D246" s="130">
        <v>1.3329658906718429</v>
      </c>
      <c r="E246" s="131">
        <v>19.106649035925191</v>
      </c>
      <c r="F246" s="132">
        <v>3.9999580383300781</v>
      </c>
      <c r="G246" s="140">
        <v>0</v>
      </c>
      <c r="H246" s="140">
        <v>0</v>
      </c>
      <c r="I246" s="135">
        <v>3.9999580383300781</v>
      </c>
      <c r="J246" s="140">
        <v>0</v>
      </c>
      <c r="K246" s="137">
        <v>49.93817138671875</v>
      </c>
      <c r="L246" s="139">
        <v>30.039640426635742</v>
      </c>
      <c r="M246" s="138">
        <v>4.9478287696838379</v>
      </c>
      <c r="N246" s="140">
        <v>-3.1800000579096377E-4</v>
      </c>
      <c r="O246" s="136">
        <v>1394.4241943359375</v>
      </c>
    </row>
    <row r="247" spans="2:15" ht="15" x14ac:dyDescent="0.25">
      <c r="B247" s="128">
        <v>20.000027777777767</v>
      </c>
      <c r="C247" s="129">
        <v>25670.138671875</v>
      </c>
      <c r="D247" s="130">
        <v>1.3542296532268014</v>
      </c>
      <c r="E247" s="131">
        <v>19.08008422781554</v>
      </c>
      <c r="F247" s="132">
        <v>4.0000090599060059</v>
      </c>
      <c r="G247" s="140">
        <v>0</v>
      </c>
      <c r="H247" s="140">
        <v>0</v>
      </c>
      <c r="I247" s="135">
        <v>4.0000090599060059</v>
      </c>
      <c r="J247" s="140">
        <v>0</v>
      </c>
      <c r="K247" s="137">
        <v>48.653232574462891</v>
      </c>
      <c r="L247" s="139">
        <v>29.990606307983398</v>
      </c>
      <c r="M247" s="138">
        <v>4.9469032287597656</v>
      </c>
      <c r="N247" s="140">
        <v>-3.1800000579096377E-4</v>
      </c>
      <c r="O247" s="136">
        <v>1394.1051025390625</v>
      </c>
    </row>
    <row r="248" spans="2:15" ht="15" x14ac:dyDescent="0.25">
      <c r="B248" s="128">
        <v>20.083361111111099</v>
      </c>
      <c r="C248" s="129">
        <v>25671.599609375</v>
      </c>
      <c r="D248" s="130">
        <v>1.3733458682612041</v>
      </c>
      <c r="E248" s="131">
        <v>19.056201420145428</v>
      </c>
      <c r="F248" s="132">
        <v>3.9999794960021973</v>
      </c>
      <c r="G248" s="140">
        <v>0</v>
      </c>
      <c r="H248" s="140">
        <v>0</v>
      </c>
      <c r="I248" s="135">
        <v>3.9999794960021973</v>
      </c>
      <c r="J248" s="140">
        <v>0</v>
      </c>
      <c r="K248" s="137">
        <v>48.938083648681641</v>
      </c>
      <c r="L248" s="139">
        <v>30.039640426635742</v>
      </c>
      <c r="M248" s="138">
        <v>4.9465751647949219</v>
      </c>
      <c r="N248" s="140">
        <v>-2.4900166317820549E-4</v>
      </c>
      <c r="O248" s="136">
        <v>1394.61474609375</v>
      </c>
    </row>
    <row r="249" spans="2:15" ht="15" x14ac:dyDescent="0.25">
      <c r="B249" s="128">
        <v>20.166694444444431</v>
      </c>
      <c r="C249" s="129">
        <v>25670</v>
      </c>
      <c r="D249" s="130">
        <v>1.3875245769097297</v>
      </c>
      <c r="E249" s="131">
        <v>19.038487936024179</v>
      </c>
      <c r="F249" s="132">
        <v>3.9998664855957031</v>
      </c>
      <c r="G249" s="140">
        <v>0</v>
      </c>
      <c r="H249" s="140">
        <v>0</v>
      </c>
      <c r="I249" s="135">
        <v>3.9998664855957031</v>
      </c>
      <c r="J249" s="140">
        <v>0</v>
      </c>
      <c r="K249" s="137">
        <v>47.721565246582031</v>
      </c>
      <c r="L249" s="139">
        <v>30.03947639465332</v>
      </c>
      <c r="M249" s="138">
        <v>4.9466109275817871</v>
      </c>
      <c r="N249" s="140">
        <v>-1.430134434485808E-4</v>
      </c>
      <c r="O249" s="136">
        <v>1394.2349853515625</v>
      </c>
    </row>
    <row r="250" spans="2:15" ht="15" x14ac:dyDescent="0.25">
      <c r="B250" s="128">
        <v>20.250027777777763</v>
      </c>
      <c r="C250" s="129">
        <v>25671.0234375</v>
      </c>
      <c r="D250" s="130">
        <v>1.4018604810339015</v>
      </c>
      <c r="E250" s="131">
        <v>19.020116708795946</v>
      </c>
      <c r="F250" s="132">
        <v>4.0001554489135742</v>
      </c>
      <c r="G250" s="140">
        <v>0</v>
      </c>
      <c r="H250" s="140">
        <v>0</v>
      </c>
      <c r="I250" s="135">
        <v>4.0001554489135742</v>
      </c>
      <c r="J250" s="140">
        <v>0</v>
      </c>
      <c r="K250" s="137">
        <v>48.502799987792969</v>
      </c>
      <c r="L250" s="139">
        <v>30.063991546630859</v>
      </c>
      <c r="M250" s="138">
        <v>4.9450674057006836</v>
      </c>
      <c r="N250" s="140">
        <v>-3.7025220080977306E-5</v>
      </c>
      <c r="O250" s="136">
        <v>1394.5250244140625</v>
      </c>
    </row>
    <row r="251" spans="2:15" ht="15" x14ac:dyDescent="0.25">
      <c r="B251" s="128">
        <v>20.333361111111095</v>
      </c>
      <c r="C251" s="129">
        <v>25671.41796875</v>
      </c>
      <c r="D251" s="130">
        <v>1.3983165084537836</v>
      </c>
      <c r="E251" s="131">
        <v>19.006834888147104</v>
      </c>
      <c r="F251" s="132">
        <v>3.999969482421875</v>
      </c>
      <c r="G251" s="140">
        <v>0</v>
      </c>
      <c r="H251" s="140">
        <v>0</v>
      </c>
      <c r="I251" s="135">
        <v>3.999969482421875</v>
      </c>
      <c r="J251" s="140">
        <v>0</v>
      </c>
      <c r="K251" s="137">
        <v>47.362174987792969</v>
      </c>
      <c r="L251" s="139">
        <v>30.014957427978516</v>
      </c>
      <c r="M251" s="138">
        <v>4.9455795288085938</v>
      </c>
      <c r="N251" s="140">
        <v>-6.896300328662619E-5</v>
      </c>
      <c r="O251" s="136">
        <v>1393.4183349609375</v>
      </c>
    </row>
    <row r="252" spans="2:15" ht="15" x14ac:dyDescent="0.25">
      <c r="B252" s="128">
        <v>20.416694444444428</v>
      </c>
      <c r="C252" s="129">
        <v>25671.111328125</v>
      </c>
      <c r="D252" s="130">
        <v>1.397186396195899</v>
      </c>
      <c r="E252" s="131">
        <v>19.004820761024984</v>
      </c>
      <c r="F252" s="132">
        <v>3.9998109340667725</v>
      </c>
      <c r="G252" s="140">
        <v>0</v>
      </c>
      <c r="H252" s="140">
        <v>0</v>
      </c>
      <c r="I252" s="135">
        <v>3.9998109340667725</v>
      </c>
      <c r="J252" s="140">
        <v>0</v>
      </c>
      <c r="K252" s="137">
        <v>47.068527221679688</v>
      </c>
      <c r="L252" s="139">
        <v>30.014793395996094</v>
      </c>
      <c r="M252" s="138">
        <v>4.9449324607849121</v>
      </c>
      <c r="N252" s="140">
        <v>-1.7495123029220849E-4</v>
      </c>
      <c r="O252" s="136">
        <v>1393.505615234375</v>
      </c>
    </row>
    <row r="253" spans="2:15" ht="15" x14ac:dyDescent="0.25">
      <c r="B253" s="128">
        <v>20.50002777777776</v>
      </c>
      <c r="C253" s="129">
        <v>25671.3671875</v>
      </c>
      <c r="D253" s="130">
        <v>1.4361858538878891</v>
      </c>
      <c r="E253" s="131">
        <v>18.960526849629208</v>
      </c>
      <c r="F253" s="132">
        <v>4.0001020431518555</v>
      </c>
      <c r="G253" s="140">
        <v>0</v>
      </c>
      <c r="H253" s="140">
        <v>0</v>
      </c>
      <c r="I253" s="135">
        <v>4.0001020431518555</v>
      </c>
      <c r="J253" s="140">
        <v>0</v>
      </c>
      <c r="K253" s="137">
        <v>46.786476135253906</v>
      </c>
      <c r="L253" s="139">
        <v>29.9901123046875</v>
      </c>
      <c r="M253" s="138">
        <v>4.9439740180969238</v>
      </c>
      <c r="N253" s="140">
        <v>-2.8093945002183318E-4</v>
      </c>
      <c r="O253" s="136">
        <v>1394.16650390625</v>
      </c>
    </row>
    <row r="254" spans="2:15" ht="15" x14ac:dyDescent="0.25">
      <c r="B254" s="128">
        <v>20.583361111111092</v>
      </c>
      <c r="C254" s="129">
        <v>25672.19921875</v>
      </c>
      <c r="D254" s="130">
        <v>1.4661039692137845</v>
      </c>
      <c r="E254" s="131">
        <v>18.925948414899032</v>
      </c>
      <c r="F254" s="132">
        <v>4.0000848770141602</v>
      </c>
      <c r="G254" s="140">
        <v>0</v>
      </c>
      <c r="H254" s="140">
        <v>0</v>
      </c>
      <c r="I254" s="135">
        <v>4.0000848770141602</v>
      </c>
      <c r="J254" s="140">
        <v>0</v>
      </c>
      <c r="K254" s="137">
        <v>47.202739715576172</v>
      </c>
      <c r="L254" s="139">
        <v>30.014957427978516</v>
      </c>
      <c r="M254" s="138">
        <v>4.9434342384338379</v>
      </c>
      <c r="N254" s="140">
        <v>-2.4907232727855444E-4</v>
      </c>
      <c r="O254" s="136">
        <v>1393.594482421875</v>
      </c>
    </row>
    <row r="255" spans="2:15" ht="15" x14ac:dyDescent="0.25">
      <c r="B255" s="128">
        <v>20.666694444444424</v>
      </c>
      <c r="C255" s="129">
        <v>25672.203125</v>
      </c>
      <c r="D255" s="130">
        <v>1.48386359521759</v>
      </c>
      <c r="E255" s="131">
        <v>18.908197559658408</v>
      </c>
      <c r="F255" s="132">
        <v>3.9999020099639893</v>
      </c>
      <c r="G255" s="140">
        <v>0</v>
      </c>
      <c r="H255" s="140">
        <v>0</v>
      </c>
      <c r="I255" s="135">
        <v>3.9999020099639893</v>
      </c>
      <c r="J255" s="140">
        <v>0</v>
      </c>
      <c r="K255" s="137">
        <v>45.917587280273438</v>
      </c>
      <c r="L255" s="139">
        <v>30.015121459960938</v>
      </c>
      <c r="M255" s="138">
        <v>4.9451932907104492</v>
      </c>
      <c r="N255" s="140">
        <v>-1.4308410754892975E-4</v>
      </c>
      <c r="O255" s="136">
        <v>1393.7314453125</v>
      </c>
    </row>
    <row r="256" spans="2:15" ht="15" x14ac:dyDescent="0.25">
      <c r="B256" s="128">
        <v>20.750027777777756</v>
      </c>
      <c r="C256" s="129">
        <v>25673.578125</v>
      </c>
      <c r="D256" s="130">
        <v>1.4949064762386703</v>
      </c>
      <c r="E256" s="131">
        <v>18.88974854485279</v>
      </c>
      <c r="F256" s="132">
        <v>3.999948263168335</v>
      </c>
      <c r="G256" s="140">
        <v>0</v>
      </c>
      <c r="H256" s="140">
        <v>0</v>
      </c>
      <c r="I256" s="135">
        <v>3.999948263168335</v>
      </c>
      <c r="J256" s="140">
        <v>0</v>
      </c>
      <c r="K256" s="137">
        <v>46.366462707519531</v>
      </c>
      <c r="L256" s="139">
        <v>30.014957427978516</v>
      </c>
      <c r="M256" s="138">
        <v>4.9434223175048828</v>
      </c>
      <c r="N256" s="140">
        <v>-3.7095880543347448E-5</v>
      </c>
      <c r="O256" s="136">
        <v>1393.786865234375</v>
      </c>
    </row>
    <row r="257" spans="2:15" ht="15" x14ac:dyDescent="0.25">
      <c r="B257" s="128">
        <v>20.833361111111088</v>
      </c>
      <c r="C257" s="129">
        <v>25673.400390625</v>
      </c>
      <c r="D257" s="130">
        <v>1.5055600452968689</v>
      </c>
      <c r="E257" s="131">
        <v>18.872001316676986</v>
      </c>
      <c r="F257" s="132">
        <v>3.9994833469390869</v>
      </c>
      <c r="G257" s="140">
        <v>0</v>
      </c>
      <c r="H257" s="140">
        <v>0</v>
      </c>
      <c r="I257" s="135">
        <v>3.9994833469390869</v>
      </c>
      <c r="J257" s="140">
        <v>0</v>
      </c>
      <c r="K257" s="137">
        <v>45.337791442871094</v>
      </c>
      <c r="L257" s="139">
        <v>29.965757369995117</v>
      </c>
      <c r="M257" s="138">
        <v>4.9444499015808105</v>
      </c>
      <c r="N257" s="140">
        <v>0</v>
      </c>
      <c r="O257" s="136">
        <v>1393.9012451171875</v>
      </c>
    </row>
    <row r="258" spans="2:15" ht="15" x14ac:dyDescent="0.25">
      <c r="B258" s="128">
        <v>20.91669444444442</v>
      </c>
      <c r="C258" s="129">
        <v>25674</v>
      </c>
      <c r="D258" s="130">
        <v>1.5125549130115843</v>
      </c>
      <c r="E258" s="131">
        <v>18.860681103950085</v>
      </c>
      <c r="F258" s="132">
        <v>4.000342845916748</v>
      </c>
      <c r="G258" s="140">
        <v>0</v>
      </c>
      <c r="H258" s="140">
        <v>0</v>
      </c>
      <c r="I258" s="135">
        <v>4.000342845916748</v>
      </c>
      <c r="J258" s="140">
        <v>0</v>
      </c>
      <c r="K258" s="137">
        <v>44.996551513671875</v>
      </c>
      <c r="L258" s="139">
        <v>29.965757369995117</v>
      </c>
      <c r="M258" s="138">
        <v>4.9430379867553711</v>
      </c>
      <c r="N258" s="140">
        <v>0</v>
      </c>
      <c r="O258" s="136">
        <v>1394.21875</v>
      </c>
    </row>
    <row r="259" spans="2:15" ht="15" x14ac:dyDescent="0.25">
      <c r="B259" s="128">
        <v>21.000027777777753</v>
      </c>
      <c r="C259" s="129">
        <v>25674.18359375</v>
      </c>
      <c r="D259" s="130">
        <v>1.5338230124546837</v>
      </c>
      <c r="E259" s="131">
        <v>18.83853866527355</v>
      </c>
      <c r="F259" s="132">
        <v>3.9997382164001465</v>
      </c>
      <c r="G259" s="140">
        <v>0</v>
      </c>
      <c r="H259" s="140">
        <v>0</v>
      </c>
      <c r="I259" s="135">
        <v>3.9997382164001465</v>
      </c>
      <c r="J259" s="140">
        <v>0</v>
      </c>
      <c r="K259" s="137">
        <v>44.837802886962891</v>
      </c>
      <c r="L259" s="139">
        <v>29.990276336669922</v>
      </c>
      <c r="M259" s="138">
        <v>4.9438376426696777</v>
      </c>
      <c r="N259" s="140">
        <v>0</v>
      </c>
      <c r="O259" s="136">
        <v>1393.5316162109375</v>
      </c>
    </row>
    <row r="260" spans="2:15" ht="15" x14ac:dyDescent="0.25">
      <c r="B260" s="128">
        <v>21.083361111111085</v>
      </c>
      <c r="C260" s="129">
        <v>25674.287109375</v>
      </c>
      <c r="D260" s="130">
        <v>1.5529395084149593</v>
      </c>
      <c r="E260" s="131">
        <v>18.817582705593249</v>
      </c>
      <c r="F260" s="132">
        <v>4.0000863075256348</v>
      </c>
      <c r="G260" s="140">
        <v>0</v>
      </c>
      <c r="H260" s="140">
        <v>0</v>
      </c>
      <c r="I260" s="135">
        <v>4.0000863075256348</v>
      </c>
      <c r="J260" s="140">
        <v>0</v>
      </c>
      <c r="K260" s="137">
        <v>45.242809295654297</v>
      </c>
      <c r="L260" s="139">
        <v>29.965757369995117</v>
      </c>
      <c r="M260" s="138">
        <v>4.9446711540222168</v>
      </c>
      <c r="N260" s="140">
        <v>0</v>
      </c>
      <c r="O260" s="136">
        <v>1394.1353759765625</v>
      </c>
    </row>
    <row r="261" spans="2:15" ht="15" x14ac:dyDescent="0.25">
      <c r="B261" s="128">
        <v>21.166694444444417</v>
      </c>
      <c r="C261" s="129">
        <v>25675.16796875</v>
      </c>
      <c r="D261" s="130">
        <v>1.5671182170634854</v>
      </c>
      <c r="E261" s="131">
        <v>18.808724796482675</v>
      </c>
      <c r="F261" s="132">
        <v>3.9999251365661621</v>
      </c>
      <c r="G261" s="140">
        <v>0</v>
      </c>
      <c r="H261" s="140">
        <v>0</v>
      </c>
      <c r="I261" s="135">
        <v>3.9999251365661621</v>
      </c>
      <c r="J261" s="140">
        <v>0</v>
      </c>
      <c r="K261" s="137">
        <v>44.322494506835938</v>
      </c>
      <c r="L261" s="139">
        <v>29.9901123046875</v>
      </c>
      <c r="M261" s="138">
        <v>4.9435038566589355</v>
      </c>
      <c r="N261" s="140">
        <v>0</v>
      </c>
      <c r="O261" s="136">
        <v>1393.8438720703125</v>
      </c>
    </row>
    <row r="262" spans="2:15" ht="15" x14ac:dyDescent="0.25">
      <c r="B262" s="128">
        <v>21.250027777777749</v>
      </c>
      <c r="C262" s="129">
        <v>25674.953125</v>
      </c>
      <c r="D262" s="130">
        <v>1.5819195619803998</v>
      </c>
      <c r="E262" s="131">
        <v>18.788504200697339</v>
      </c>
      <c r="F262" s="132">
        <v>4.0000624656677246</v>
      </c>
      <c r="G262" s="140">
        <v>0</v>
      </c>
      <c r="H262" s="140">
        <v>0</v>
      </c>
      <c r="I262" s="135">
        <v>4.0000624656677246</v>
      </c>
      <c r="J262" s="140">
        <v>0</v>
      </c>
      <c r="K262" s="137">
        <v>44.691501617431641</v>
      </c>
      <c r="L262" s="139">
        <v>30.014627456665039</v>
      </c>
      <c r="M262" s="138">
        <v>4.9441347122192383</v>
      </c>
      <c r="N262" s="140">
        <v>0</v>
      </c>
      <c r="O262" s="136">
        <v>1394.2440185546875</v>
      </c>
    </row>
    <row r="263" spans="2:15" ht="15" x14ac:dyDescent="0.25">
      <c r="B263" s="128">
        <v>21.333361111111081</v>
      </c>
      <c r="C263" s="129">
        <v>25675.671875</v>
      </c>
      <c r="D263" s="130">
        <v>1.596095452300871</v>
      </c>
      <c r="E263" s="131">
        <v>18.775221213236527</v>
      </c>
      <c r="F263" s="132">
        <v>3.9999315738677979</v>
      </c>
      <c r="G263" s="140">
        <v>0</v>
      </c>
      <c r="H263" s="140">
        <v>0</v>
      </c>
      <c r="I263" s="135">
        <v>3.9999315738677979</v>
      </c>
      <c r="J263" s="140">
        <v>0</v>
      </c>
      <c r="K263" s="137">
        <v>43.911869049072266</v>
      </c>
      <c r="L263" s="139">
        <v>29.990440368652344</v>
      </c>
      <c r="M263" s="138">
        <v>4.9435086250305176</v>
      </c>
      <c r="N263" s="140">
        <v>0</v>
      </c>
      <c r="O263" s="136">
        <v>1393.293701171875</v>
      </c>
    </row>
    <row r="264" spans="2:15" ht="15" x14ac:dyDescent="0.25">
      <c r="B264" s="128">
        <v>21.416694444444413</v>
      </c>
      <c r="C264" s="129">
        <v>25675.87109375</v>
      </c>
      <c r="D264" s="130">
        <v>1.6051347906825322</v>
      </c>
      <c r="E264" s="131">
        <v>18.752460207202258</v>
      </c>
      <c r="F264" s="132">
        <v>3.9997928142547607</v>
      </c>
      <c r="G264" s="140">
        <v>0</v>
      </c>
      <c r="H264" s="140">
        <v>0</v>
      </c>
      <c r="I264" s="135">
        <v>3.9997928142547607</v>
      </c>
      <c r="J264" s="140">
        <v>0</v>
      </c>
      <c r="K264" s="137">
        <v>44.279537200927734</v>
      </c>
      <c r="L264" s="139">
        <v>30.014793395996094</v>
      </c>
      <c r="M264" s="138">
        <v>4.9444913864135742</v>
      </c>
      <c r="N264" s="140">
        <v>0</v>
      </c>
      <c r="O264" s="136">
        <v>1394.4185791015625</v>
      </c>
    </row>
    <row r="265" spans="2:15" ht="15" x14ac:dyDescent="0.25">
      <c r="B265" s="128">
        <v>21.500027777777746</v>
      </c>
      <c r="C265" s="129">
        <v>25676.80078125</v>
      </c>
      <c r="D265" s="130">
        <v>1.6228980470268948</v>
      </c>
      <c r="E265" s="131">
        <v>18.743583550145175</v>
      </c>
      <c r="F265" s="132">
        <v>4.0003261566162109</v>
      </c>
      <c r="G265" s="140">
        <v>0</v>
      </c>
      <c r="H265" s="140">
        <v>0</v>
      </c>
      <c r="I265" s="135">
        <v>4.0003261566162109</v>
      </c>
      <c r="J265" s="140">
        <v>0</v>
      </c>
      <c r="K265" s="137">
        <v>43.393795013427734</v>
      </c>
      <c r="L265" s="139">
        <v>29.990606307983398</v>
      </c>
      <c r="M265" s="138">
        <v>4.9447159767150879</v>
      </c>
      <c r="N265" s="140">
        <v>0</v>
      </c>
      <c r="O265" s="136">
        <v>1394.29345703125</v>
      </c>
    </row>
    <row r="266" spans="2:15" ht="15" x14ac:dyDescent="0.25">
      <c r="B266" s="128">
        <v>21.583361111111078</v>
      </c>
      <c r="C266" s="129">
        <v>25677.56640625</v>
      </c>
      <c r="D266" s="130">
        <v>1.6340254292542515</v>
      </c>
      <c r="E266" s="131">
        <v>18.730633708420022</v>
      </c>
      <c r="F266" s="132">
        <v>3.9999935626983643</v>
      </c>
      <c r="G266" s="140">
        <v>0</v>
      </c>
      <c r="H266" s="140">
        <v>0</v>
      </c>
      <c r="I266" s="135">
        <v>3.9999935626983643</v>
      </c>
      <c r="J266" s="140">
        <v>0</v>
      </c>
      <c r="K266" s="137">
        <v>43.744449615478516</v>
      </c>
      <c r="L266" s="139">
        <v>30.063827514648438</v>
      </c>
      <c r="M266" s="138">
        <v>4.9447150230407715</v>
      </c>
      <c r="N266" s="140">
        <v>0</v>
      </c>
      <c r="O266" s="136">
        <v>1393.9112548828125</v>
      </c>
    </row>
    <row r="267" spans="2:15" ht="15" x14ac:dyDescent="0.25">
      <c r="B267" s="128">
        <v>21.66669444444441</v>
      </c>
      <c r="C267" s="129">
        <v>25677.044921875</v>
      </c>
      <c r="D267" s="130">
        <v>1.648207030336202</v>
      </c>
      <c r="E267" s="131">
        <v>18.71734646883171</v>
      </c>
      <c r="F267" s="132">
        <v>4.000032901763916</v>
      </c>
      <c r="G267" s="140">
        <v>0</v>
      </c>
      <c r="H267" s="140">
        <v>0</v>
      </c>
      <c r="I267" s="135">
        <v>4.000032901763916</v>
      </c>
      <c r="J267" s="140">
        <v>0</v>
      </c>
      <c r="K267" s="137">
        <v>42.985260009765625</v>
      </c>
      <c r="L267" s="139">
        <v>29.9901123046875</v>
      </c>
      <c r="M267" s="138">
        <v>4.9444408416748047</v>
      </c>
      <c r="N267" s="140">
        <v>0</v>
      </c>
      <c r="O267" s="136">
        <v>1393.4822998046875</v>
      </c>
    </row>
    <row r="268" spans="2:15" ht="15" x14ac:dyDescent="0.25">
      <c r="B268" s="128">
        <v>21.750027777777742</v>
      </c>
      <c r="C268" s="129">
        <v>25677.521484375</v>
      </c>
      <c r="D268" s="130">
        <v>1.6627361109090391</v>
      </c>
      <c r="E268" s="131">
        <v>18.709021235621258</v>
      </c>
      <c r="F268" s="132">
        <v>3.9999287128448486</v>
      </c>
      <c r="G268" s="140">
        <v>0</v>
      </c>
      <c r="H268" s="140">
        <v>0</v>
      </c>
      <c r="I268" s="135">
        <v>3.9999287128448486</v>
      </c>
      <c r="J268" s="140">
        <v>0</v>
      </c>
      <c r="K268" s="137">
        <v>43.592754364013672</v>
      </c>
      <c r="L268" s="139">
        <v>29.965923309326172</v>
      </c>
      <c r="M268" s="138">
        <v>4.9433155059814453</v>
      </c>
      <c r="N268" s="140">
        <v>0</v>
      </c>
      <c r="O268" s="136">
        <v>1394.4429931640625</v>
      </c>
    </row>
    <row r="269" spans="2:15" ht="15" x14ac:dyDescent="0.25">
      <c r="B269" s="128">
        <v>21.833361111111074</v>
      </c>
      <c r="C269" s="129">
        <v>25678.533203125</v>
      </c>
      <c r="D269" s="130">
        <v>1.6662815294184021</v>
      </c>
      <c r="E269" s="131">
        <v>18.700161519511681</v>
      </c>
      <c r="F269" s="132">
        <v>3.999788761138916</v>
      </c>
      <c r="G269" s="140">
        <v>0</v>
      </c>
      <c r="H269" s="140">
        <v>0</v>
      </c>
      <c r="I269" s="135">
        <v>3.999788761138916</v>
      </c>
      <c r="J269" s="140">
        <v>0</v>
      </c>
      <c r="K269" s="137">
        <v>42.666999816894531</v>
      </c>
      <c r="L269" s="139">
        <v>29.990276336669922</v>
      </c>
      <c r="M269" s="138">
        <v>4.9443254470825195</v>
      </c>
      <c r="N269" s="140">
        <v>-6.9139648985583335E-5</v>
      </c>
      <c r="O269" s="136">
        <v>1393.4520263671875</v>
      </c>
    </row>
    <row r="270" spans="2:15" ht="15" x14ac:dyDescent="0.25">
      <c r="B270" s="128">
        <v>21.916694444444406</v>
      </c>
      <c r="C270" s="129">
        <v>25678.400390625</v>
      </c>
      <c r="D270" s="130">
        <v>1.6798391305935942</v>
      </c>
      <c r="E270" s="131">
        <v>18.680294036865234</v>
      </c>
      <c r="F270" s="132">
        <v>4.0002765655517578</v>
      </c>
      <c r="G270" s="140">
        <v>0</v>
      </c>
      <c r="H270" s="140">
        <v>0</v>
      </c>
      <c r="I270" s="135">
        <v>4.0002765655517578</v>
      </c>
      <c r="J270" s="140">
        <v>0</v>
      </c>
      <c r="K270" s="137">
        <v>43.181400299072266</v>
      </c>
      <c r="L270" s="139">
        <v>29.990276336669922</v>
      </c>
      <c r="M270" s="138">
        <v>4.9442920684814453</v>
      </c>
      <c r="N270" s="140">
        <v>-1.7512787599116564E-4</v>
      </c>
      <c r="O270" s="136">
        <v>1394.4412841796875</v>
      </c>
    </row>
    <row r="271" spans="2:15" ht="15" x14ac:dyDescent="0.25">
      <c r="B271" s="128">
        <v>22.000027777777738</v>
      </c>
      <c r="C271" s="129">
        <v>25678.46875</v>
      </c>
      <c r="D271" s="130">
        <v>1.6727498127396423</v>
      </c>
      <c r="E271" s="131">
        <v>18.680294036865234</v>
      </c>
      <c r="F271" s="132">
        <v>4.0000896453857422</v>
      </c>
      <c r="G271" s="140">
        <v>0</v>
      </c>
      <c r="H271" s="140">
        <v>0</v>
      </c>
      <c r="I271" s="135">
        <v>4.0000896453857422</v>
      </c>
      <c r="J271" s="140">
        <v>0</v>
      </c>
      <c r="K271" s="137">
        <v>42.352779388427734</v>
      </c>
      <c r="L271" s="139">
        <v>30.015287399291992</v>
      </c>
      <c r="M271" s="138">
        <v>4.9445109367370605</v>
      </c>
      <c r="N271" s="140">
        <v>-2.8111611027270555E-4</v>
      </c>
      <c r="O271" s="136">
        <v>1394.3870849609375</v>
      </c>
    </row>
    <row r="272" spans="2:15" ht="15" x14ac:dyDescent="0.25">
      <c r="B272" s="128">
        <v>22.083361111111071</v>
      </c>
      <c r="C272" s="129">
        <v>25679.341796875</v>
      </c>
      <c r="D272" s="130">
        <v>1.6691120046305175</v>
      </c>
      <c r="E272" s="131">
        <v>18.679978966103878</v>
      </c>
      <c r="F272" s="132">
        <v>3.9998867511749268</v>
      </c>
      <c r="G272" s="140">
        <v>0</v>
      </c>
      <c r="H272" s="140">
        <v>0</v>
      </c>
      <c r="I272" s="135">
        <v>3.9998867511749268</v>
      </c>
      <c r="J272" s="140">
        <v>0</v>
      </c>
      <c r="K272" s="137">
        <v>42.146877288818359</v>
      </c>
      <c r="L272" s="139">
        <v>30.039640426635742</v>
      </c>
      <c r="M272" s="138">
        <v>4.944371223449707</v>
      </c>
      <c r="N272" s="140">
        <v>-2.4888801272027194E-4</v>
      </c>
      <c r="O272" s="136">
        <v>1393.7938232421875</v>
      </c>
    </row>
    <row r="273" spans="2:15" ht="15" x14ac:dyDescent="0.25">
      <c r="B273" s="128">
        <v>22.166694444444403</v>
      </c>
      <c r="C273" s="129">
        <v>25679.400390625</v>
      </c>
      <c r="D273" s="130">
        <v>1.6975273770007289</v>
      </c>
      <c r="E273" s="131">
        <v>18.666666117032182</v>
      </c>
      <c r="F273" s="132">
        <v>4.0000600814819336</v>
      </c>
      <c r="G273" s="140">
        <v>0</v>
      </c>
      <c r="H273" s="140">
        <v>0</v>
      </c>
      <c r="I273" s="135">
        <v>4.0000600814819336</v>
      </c>
      <c r="J273" s="140">
        <v>0</v>
      </c>
      <c r="K273" s="137">
        <v>42.152229309082031</v>
      </c>
      <c r="L273" s="139">
        <v>29.990276336669922</v>
      </c>
      <c r="M273" s="138">
        <v>4.9449267387390137</v>
      </c>
      <c r="N273" s="140">
        <v>-1.4288800593931228E-4</v>
      </c>
      <c r="O273" s="136">
        <v>1393.4034423828125</v>
      </c>
    </row>
    <row r="274" spans="2:15" ht="15" x14ac:dyDescent="0.25">
      <c r="B274" s="128">
        <v>22.250027777777735</v>
      </c>
      <c r="C274" s="129">
        <v>25680.216796875</v>
      </c>
      <c r="D274" s="130">
        <v>1.7206634576459041</v>
      </c>
      <c r="E274" s="131">
        <v>18.643999405406291</v>
      </c>
      <c r="F274" s="132">
        <v>4.0003085136413574</v>
      </c>
      <c r="G274" s="140">
        <v>0</v>
      </c>
      <c r="H274" s="140">
        <v>0</v>
      </c>
      <c r="I274" s="135">
        <v>4.0003085136413574</v>
      </c>
      <c r="J274" s="140">
        <v>0</v>
      </c>
      <c r="K274" s="137">
        <v>42.872840881347656</v>
      </c>
      <c r="L274" s="139">
        <v>29.990440368652344</v>
      </c>
      <c r="M274" s="138">
        <v>4.9444103240966797</v>
      </c>
      <c r="N274" s="140">
        <v>-3.6887999158352613E-5</v>
      </c>
      <c r="O274" s="136">
        <v>1393.8466796875</v>
      </c>
    </row>
    <row r="275" spans="2:15" ht="15" x14ac:dyDescent="0.25">
      <c r="B275" s="128">
        <v>22.333361111111067</v>
      </c>
      <c r="C275" s="129">
        <v>25679.80078125</v>
      </c>
      <c r="D275" s="130">
        <v>1.7242161235357032</v>
      </c>
      <c r="E275" s="131">
        <v>18.639561661714819</v>
      </c>
      <c r="F275" s="132">
        <v>4.0003271102905273</v>
      </c>
      <c r="G275" s="140">
        <v>0</v>
      </c>
      <c r="H275" s="140">
        <v>0</v>
      </c>
      <c r="I275" s="135">
        <v>4.0003271102905273</v>
      </c>
      <c r="J275" s="140">
        <v>0</v>
      </c>
      <c r="K275" s="137">
        <v>42.054954528808594</v>
      </c>
      <c r="L275" s="139">
        <v>29.990276336669922</v>
      </c>
      <c r="M275" s="138">
        <v>4.9462909698486328</v>
      </c>
      <c r="N275" s="140">
        <v>0</v>
      </c>
      <c r="O275" s="136">
        <v>1393.3485107421875</v>
      </c>
    </row>
    <row r="276" spans="2:15" ht="15" x14ac:dyDescent="0.25">
      <c r="B276" s="128">
        <v>22.416694444444399</v>
      </c>
      <c r="C276" s="129">
        <v>25681</v>
      </c>
      <c r="D276" s="130">
        <v>1.7265463130224059</v>
      </c>
      <c r="E276" s="131">
        <v>18.636760160709976</v>
      </c>
      <c r="F276" s="132">
        <v>4.0000510215759277</v>
      </c>
      <c r="G276" s="140">
        <v>0</v>
      </c>
      <c r="H276" s="140">
        <v>0</v>
      </c>
      <c r="I276" s="135">
        <v>4.0000510215759277</v>
      </c>
      <c r="J276" s="140">
        <v>0</v>
      </c>
      <c r="K276" s="137">
        <v>42.834941864013672</v>
      </c>
      <c r="L276" s="139">
        <v>29.965593338012695</v>
      </c>
      <c r="M276" s="138">
        <v>4.9459095001220703</v>
      </c>
      <c r="N276" s="140">
        <v>0</v>
      </c>
      <c r="O276" s="136">
        <v>1394.275390625</v>
      </c>
    </row>
    <row r="277" spans="2:15" ht="15" x14ac:dyDescent="0.25">
      <c r="B277" s="128">
        <v>22.500027777777731</v>
      </c>
      <c r="C277" s="129">
        <v>25681.171875</v>
      </c>
      <c r="D277" s="130">
        <v>1.7336370770856304</v>
      </c>
      <c r="E277" s="131">
        <v>18.632330302655188</v>
      </c>
      <c r="F277" s="132">
        <v>3.9999330043792725</v>
      </c>
      <c r="G277" s="140">
        <v>0</v>
      </c>
      <c r="H277" s="140">
        <v>0</v>
      </c>
      <c r="I277" s="135">
        <v>3.9999330043792725</v>
      </c>
      <c r="J277" s="140">
        <v>0</v>
      </c>
      <c r="K277" s="137">
        <v>42.084552764892578</v>
      </c>
      <c r="L277" s="139">
        <v>30.014793395996094</v>
      </c>
      <c r="M277" s="138">
        <v>4.9458603858947754</v>
      </c>
      <c r="N277" s="140">
        <v>0</v>
      </c>
      <c r="O277" s="136">
        <v>1393.5682373046875</v>
      </c>
    </row>
    <row r="278" spans="2:15" ht="15" x14ac:dyDescent="0.25">
      <c r="B278" s="128">
        <v>22.583361111111063</v>
      </c>
      <c r="C278" s="129">
        <v>25678.63671875</v>
      </c>
      <c r="D278" s="130">
        <v>1.7466634831557266</v>
      </c>
      <c r="E278" s="131">
        <v>18.619891020551705</v>
      </c>
      <c r="F278" s="132">
        <v>3.9999711513519287</v>
      </c>
      <c r="G278" s="140">
        <v>0</v>
      </c>
      <c r="H278" s="140">
        <v>0</v>
      </c>
      <c r="I278" s="135">
        <v>3.9999711513519287</v>
      </c>
      <c r="J278" s="140">
        <v>0</v>
      </c>
      <c r="K278" s="137">
        <v>42.75732421875</v>
      </c>
      <c r="L278" s="139">
        <v>30.039310455322266</v>
      </c>
      <c r="M278" s="138">
        <v>4.9462757110595703</v>
      </c>
      <c r="N278" s="140">
        <v>0</v>
      </c>
      <c r="O278" s="136">
        <v>1394.068115234375</v>
      </c>
    </row>
    <row r="279" spans="2:15" ht="15" x14ac:dyDescent="0.25">
      <c r="B279" s="128">
        <v>22.666694444444396</v>
      </c>
      <c r="C279" s="129">
        <v>25691.79296875</v>
      </c>
      <c r="D279" s="130">
        <v>1.8601395866622608</v>
      </c>
      <c r="E279" s="131">
        <v>18.522424765981729</v>
      </c>
      <c r="F279" s="132">
        <v>4.000187873840332</v>
      </c>
      <c r="G279" s="140">
        <v>0</v>
      </c>
      <c r="H279" s="140">
        <v>0</v>
      </c>
      <c r="I279" s="135">
        <v>4.000187873840332</v>
      </c>
      <c r="J279" s="140">
        <v>0</v>
      </c>
      <c r="K279" s="137">
        <v>39.117557525634766</v>
      </c>
      <c r="L279" s="139">
        <v>29.965923309326172</v>
      </c>
      <c r="M279" s="138">
        <v>4.9949321746826172</v>
      </c>
      <c r="N279" s="140">
        <v>0</v>
      </c>
      <c r="O279" s="136">
        <v>1394.569091796875</v>
      </c>
    </row>
    <row r="280" spans="2:15" ht="15" x14ac:dyDescent="0.25">
      <c r="B280" s="128">
        <v>22.750027777777728</v>
      </c>
      <c r="C280" s="129">
        <v>25690.9765625</v>
      </c>
      <c r="D280" s="130">
        <v>2.0049419689646206</v>
      </c>
      <c r="E280" s="131">
        <v>18.388510635419703</v>
      </c>
      <c r="F280" s="132">
        <v>3.999680757522583</v>
      </c>
      <c r="G280" s="140">
        <v>0</v>
      </c>
      <c r="H280" s="140">
        <v>0</v>
      </c>
      <c r="I280" s="135">
        <v>3.999680757522583</v>
      </c>
      <c r="J280" s="140">
        <v>0</v>
      </c>
      <c r="K280" s="137">
        <v>36.584674835205078</v>
      </c>
      <c r="L280" s="139">
        <v>30.089004516601563</v>
      </c>
      <c r="M280" s="138">
        <v>4.9505319595336914</v>
      </c>
      <c r="N280" s="140">
        <v>0</v>
      </c>
      <c r="O280" s="136">
        <v>1394.0975341796875</v>
      </c>
    </row>
    <row r="281" spans="2:15" ht="15" x14ac:dyDescent="0.25">
      <c r="B281" s="128">
        <v>22.83336111111106</v>
      </c>
      <c r="C281" s="129">
        <v>25691.490234375</v>
      </c>
      <c r="D281" s="130">
        <v>2.0262578180941482</v>
      </c>
      <c r="E281" s="131">
        <v>18.290865068443527</v>
      </c>
      <c r="F281" s="132">
        <v>3.9998536109924316</v>
      </c>
      <c r="G281" s="140">
        <v>0</v>
      </c>
      <c r="H281" s="140">
        <v>0</v>
      </c>
      <c r="I281" s="135">
        <v>3.9998536109924316</v>
      </c>
      <c r="J281" s="140">
        <v>0</v>
      </c>
      <c r="K281" s="137">
        <v>33.535663604736328</v>
      </c>
      <c r="L281" s="139">
        <v>30.211757659912109</v>
      </c>
      <c r="M281" s="138">
        <v>4.9401412010192871</v>
      </c>
      <c r="N281" s="140">
        <v>-6.9033667386975139E-5</v>
      </c>
      <c r="O281" s="136">
        <v>1393.4449462890625</v>
      </c>
    </row>
    <row r="282" spans="2:15" ht="15" x14ac:dyDescent="0.25">
      <c r="B282" s="128">
        <v>22.916694444444392</v>
      </c>
      <c r="C282" s="129">
        <v>25691.12109375</v>
      </c>
      <c r="D282" s="130">
        <v>2.0571870672999322</v>
      </c>
      <c r="E282" s="131">
        <v>18.186843677911437</v>
      </c>
      <c r="F282" s="132">
        <v>3.9998211860656738</v>
      </c>
      <c r="G282" s="140">
        <v>0</v>
      </c>
      <c r="H282" s="140">
        <v>0</v>
      </c>
      <c r="I282" s="135">
        <v>3.9998211860656738</v>
      </c>
      <c r="J282" s="140">
        <v>0</v>
      </c>
      <c r="K282" s="137">
        <v>32.183341979980469</v>
      </c>
      <c r="L282" s="139">
        <v>30.138532638549805</v>
      </c>
      <c r="M282" s="138">
        <v>4.9364423751831055</v>
      </c>
      <c r="N282" s="140">
        <v>-1.7502189439255744E-4</v>
      </c>
      <c r="O282" s="136">
        <v>1394.04248046875</v>
      </c>
    </row>
    <row r="283" spans="2:15" ht="15" x14ac:dyDescent="0.25">
      <c r="B283" s="128">
        <v>23.000027777777724</v>
      </c>
      <c r="C283" s="129">
        <v>25693.6953125</v>
      </c>
      <c r="D283" s="130">
        <v>2.082004923909972</v>
      </c>
      <c r="E283" s="131">
        <v>18.133691217694107</v>
      </c>
      <c r="F283" s="132">
        <v>4.0003752708435059</v>
      </c>
      <c r="G283" s="140">
        <v>0</v>
      </c>
      <c r="H283" s="140">
        <v>0</v>
      </c>
      <c r="I283" s="135">
        <v>4.0003752708435059</v>
      </c>
      <c r="J283" s="140">
        <v>0</v>
      </c>
      <c r="K283" s="137">
        <v>30.786636352539063</v>
      </c>
      <c r="L283" s="139">
        <v>30.089168548583984</v>
      </c>
      <c r="M283" s="138">
        <v>4.9229588508605957</v>
      </c>
      <c r="N283" s="140">
        <v>-2.8101011412218213E-4</v>
      </c>
      <c r="O283" s="136">
        <v>1393.29052734375</v>
      </c>
    </row>
    <row r="284" spans="2:15" ht="15" x14ac:dyDescent="0.25">
      <c r="B284" s="128">
        <v>23.083361111111056</v>
      </c>
      <c r="C284" s="129">
        <v>25692.240234375</v>
      </c>
      <c r="D284" s="130">
        <v>2.0908934562857504</v>
      </c>
      <c r="E284" s="131">
        <v>18.101846846662767</v>
      </c>
      <c r="F284" s="132">
        <v>3.9999163150787354</v>
      </c>
      <c r="G284" s="140">
        <v>0</v>
      </c>
      <c r="H284" s="140">
        <v>0</v>
      </c>
      <c r="I284" s="135">
        <v>3.9999163150787354</v>
      </c>
      <c r="J284" s="140">
        <v>0</v>
      </c>
      <c r="K284" s="137">
        <v>32.229000091552734</v>
      </c>
      <c r="L284" s="139">
        <v>30.039970397949219</v>
      </c>
      <c r="M284" s="138">
        <v>4.919950008392334</v>
      </c>
      <c r="N284" s="140">
        <v>-3.1800000579096377E-4</v>
      </c>
      <c r="O284" s="136">
        <v>1394.058837890625</v>
      </c>
    </row>
    <row r="285" spans="2:15" ht="15" x14ac:dyDescent="0.25">
      <c r="B285" s="128">
        <v>23.166694444444389</v>
      </c>
      <c r="C285" s="129">
        <v>25695.03125</v>
      </c>
      <c r="D285" s="130">
        <v>2.0731700522399379</v>
      </c>
      <c r="E285" s="131">
        <v>18.123988118289354</v>
      </c>
      <c r="F285" s="132">
        <v>3.9997293949127197</v>
      </c>
      <c r="G285" s="140">
        <v>0</v>
      </c>
      <c r="H285" s="140">
        <v>0</v>
      </c>
      <c r="I285" s="135">
        <v>3.9997293949127197</v>
      </c>
      <c r="J285" s="140">
        <v>0</v>
      </c>
      <c r="K285" s="137">
        <v>32.640182495117188</v>
      </c>
      <c r="L285" s="139">
        <v>29.916229248046875</v>
      </c>
      <c r="M285" s="138">
        <v>4.9258732795715332</v>
      </c>
      <c r="N285" s="140">
        <v>-3.1800000579096377E-4</v>
      </c>
      <c r="O285" s="136">
        <v>1393.4530029296875</v>
      </c>
    </row>
    <row r="286" spans="2:15" ht="15" x14ac:dyDescent="0.25">
      <c r="B286" s="128">
        <v>23.250027777777721</v>
      </c>
      <c r="C286" s="129">
        <v>25695.115234375</v>
      </c>
      <c r="D286" s="130">
        <v>2.0687226790984816</v>
      </c>
      <c r="E286" s="131">
        <v>18.136896362211321</v>
      </c>
      <c r="F286" s="132">
        <v>3.9999332427978516</v>
      </c>
      <c r="G286" s="140">
        <v>0</v>
      </c>
      <c r="H286" s="140">
        <v>0</v>
      </c>
      <c r="I286" s="135">
        <v>3.9999332427978516</v>
      </c>
      <c r="J286" s="140">
        <v>0</v>
      </c>
      <c r="K286" s="137">
        <v>33.327136993408203</v>
      </c>
      <c r="L286" s="139">
        <v>29.94074821472168</v>
      </c>
      <c r="M286" s="138">
        <v>4.9227480888366699</v>
      </c>
      <c r="N286" s="140">
        <v>-3.1800000579096377E-4</v>
      </c>
      <c r="O286" s="136">
        <v>1394.5020751953125</v>
      </c>
    </row>
    <row r="287" spans="2:15" ht="15" x14ac:dyDescent="0.25">
      <c r="B287" s="128">
        <v>23.333361111111053</v>
      </c>
      <c r="C287" s="129">
        <v>25693.330078125</v>
      </c>
      <c r="D287" s="130">
        <v>2.0899951901546596</v>
      </c>
      <c r="E287" s="131">
        <v>18.114750573801455</v>
      </c>
      <c r="F287" s="132">
        <v>4.0000209808349609</v>
      </c>
      <c r="G287" s="140">
        <v>0</v>
      </c>
      <c r="H287" s="140">
        <v>0</v>
      </c>
      <c r="I287" s="135">
        <v>4.0000209808349609</v>
      </c>
      <c r="J287" s="140">
        <v>0</v>
      </c>
      <c r="K287" s="137">
        <v>32.508777618408203</v>
      </c>
      <c r="L287" s="139">
        <v>29.891384124755859</v>
      </c>
      <c r="M287" s="138">
        <v>4.9095125198364258</v>
      </c>
      <c r="N287" s="140">
        <v>-2.4907232727855444E-4</v>
      </c>
      <c r="O287" s="136">
        <v>1393.43896484375</v>
      </c>
    </row>
    <row r="288" spans="2:15" ht="15" x14ac:dyDescent="0.25">
      <c r="B288" s="128">
        <v>23.416694444444385</v>
      </c>
      <c r="C288" s="129">
        <v>25697.677734375</v>
      </c>
      <c r="D288" s="130">
        <v>2.1150822174104014</v>
      </c>
      <c r="E288" s="131">
        <v>18.101285934448242</v>
      </c>
      <c r="F288" s="132">
        <v>3.999854564666748</v>
      </c>
      <c r="G288" s="140">
        <v>0</v>
      </c>
      <c r="H288" s="140">
        <v>0</v>
      </c>
      <c r="I288" s="135">
        <v>3.999854564666748</v>
      </c>
      <c r="J288" s="140">
        <v>0</v>
      </c>
      <c r="K288" s="137">
        <v>32.893394470214844</v>
      </c>
      <c r="L288" s="139">
        <v>29.965593338012695</v>
      </c>
      <c r="M288" s="138">
        <v>4.9338693618774414</v>
      </c>
      <c r="N288" s="140">
        <v>-1.4308410754892975E-4</v>
      </c>
      <c r="O288" s="136">
        <v>1393.958740234375</v>
      </c>
    </row>
    <row r="289" spans="2:15" ht="15" x14ac:dyDescent="0.25">
      <c r="B289" s="128">
        <v>23.500027777777717</v>
      </c>
      <c r="C289" s="129">
        <v>25696.595703125</v>
      </c>
      <c r="D289" s="130">
        <v>2.1363503897941225</v>
      </c>
      <c r="E289" s="131">
        <v>18.101285934448242</v>
      </c>
      <c r="F289" s="132">
        <v>4.0000996589660645</v>
      </c>
      <c r="G289" s="140">
        <v>0</v>
      </c>
      <c r="H289" s="140">
        <v>0</v>
      </c>
      <c r="I289" s="135">
        <v>4.0000996589660645</v>
      </c>
      <c r="J289" s="140">
        <v>0</v>
      </c>
      <c r="K289" s="137">
        <v>32.417263031005859</v>
      </c>
      <c r="L289" s="139">
        <v>30.014957427978516</v>
      </c>
      <c r="M289" s="138">
        <v>4.9343686103820801</v>
      </c>
      <c r="N289" s="140">
        <v>-3.7095880543347448E-5</v>
      </c>
      <c r="O289" s="136">
        <v>1394.1944580078125</v>
      </c>
    </row>
    <row r="290" spans="2:15" ht="15" x14ac:dyDescent="0.25">
      <c r="B290" s="128">
        <v>23.583361111111049</v>
      </c>
      <c r="C290" s="129">
        <v>25696.458984375</v>
      </c>
      <c r="D290" s="130">
        <v>2.1549810150905864</v>
      </c>
      <c r="E290" s="131">
        <v>18.11554484871203</v>
      </c>
      <c r="F290" s="132">
        <v>3.9999763965606689</v>
      </c>
      <c r="G290" s="140">
        <v>0</v>
      </c>
      <c r="H290" s="140">
        <v>0</v>
      </c>
      <c r="I290" s="135">
        <v>3.9999763965606689</v>
      </c>
      <c r="J290" s="140">
        <v>0</v>
      </c>
      <c r="K290" s="137">
        <v>34.100635528564453</v>
      </c>
      <c r="L290" s="139">
        <v>30.015287399291992</v>
      </c>
      <c r="M290" s="138">
        <v>4.9375252723693848</v>
      </c>
      <c r="N290" s="140">
        <v>0</v>
      </c>
      <c r="O290" s="136">
        <v>1393.967041015625</v>
      </c>
    </row>
    <row r="291" spans="2:15" ht="15" x14ac:dyDescent="0.25">
      <c r="B291" s="128">
        <v>23.666694444444381</v>
      </c>
      <c r="C291" s="129">
        <v>25695.833984375</v>
      </c>
      <c r="D291" s="130">
        <v>2.1514291483615797</v>
      </c>
      <c r="E291" s="131">
        <v>18.10667000580926</v>
      </c>
      <c r="F291" s="132">
        <v>3.9995138645172119</v>
      </c>
      <c r="G291" s="140">
        <v>0</v>
      </c>
      <c r="H291" s="140">
        <v>0</v>
      </c>
      <c r="I291" s="135">
        <v>3.9995138645172119</v>
      </c>
      <c r="J291" s="140">
        <v>0</v>
      </c>
      <c r="K291" s="137">
        <v>55.236080169677734</v>
      </c>
      <c r="L291" s="139">
        <v>29.817831039428711</v>
      </c>
      <c r="M291" s="138">
        <v>4.9899330139160156</v>
      </c>
      <c r="N291" s="140">
        <v>0</v>
      </c>
      <c r="O291" s="136">
        <v>1393.614990234375</v>
      </c>
    </row>
    <row r="292" spans="2:15" ht="15" x14ac:dyDescent="0.25">
      <c r="B292" s="128">
        <v>23.750027777777714</v>
      </c>
      <c r="C292" s="129">
        <v>25694.056640625</v>
      </c>
      <c r="D292" s="130">
        <v>2.1435472293947262</v>
      </c>
      <c r="E292" s="131">
        <v>18.13591038740617</v>
      </c>
      <c r="F292" s="132">
        <v>3.9995303153991699</v>
      </c>
      <c r="G292" s="140">
        <v>0</v>
      </c>
      <c r="H292" s="140">
        <v>0</v>
      </c>
      <c r="I292" s="135">
        <v>3.9995303153991699</v>
      </c>
      <c r="J292" s="140">
        <v>0</v>
      </c>
      <c r="K292" s="137">
        <v>60.834262847900391</v>
      </c>
      <c r="L292" s="139">
        <v>29.644725799560547</v>
      </c>
      <c r="M292" s="138">
        <v>5.0076756477355957</v>
      </c>
      <c r="N292" s="140">
        <v>0</v>
      </c>
      <c r="O292" s="136">
        <v>1394.331787109375</v>
      </c>
    </row>
    <row r="293" spans="2:15" ht="15" x14ac:dyDescent="0.25">
      <c r="B293" s="128">
        <v>23.833361111111046</v>
      </c>
      <c r="C293" s="129">
        <v>25695.21484375</v>
      </c>
      <c r="D293" s="130">
        <v>1.6827386512629643</v>
      </c>
      <c r="E293" s="131">
        <v>18.941893754772135</v>
      </c>
      <c r="F293" s="132">
        <v>4.0000452995300293</v>
      </c>
      <c r="G293" s="140">
        <v>0</v>
      </c>
      <c r="H293" s="140">
        <v>0</v>
      </c>
      <c r="I293" s="135">
        <v>4.0000452995300293</v>
      </c>
      <c r="J293" s="140">
        <v>0</v>
      </c>
      <c r="K293" s="137">
        <v>63.579410552978516</v>
      </c>
      <c r="L293" s="139">
        <v>29.74333381652832</v>
      </c>
      <c r="M293" s="138">
        <v>5.0188536643981934</v>
      </c>
      <c r="N293" s="140">
        <v>0</v>
      </c>
      <c r="O293" s="136">
        <v>1394.0213623046875</v>
      </c>
    </row>
    <row r="294" spans="2:15" ht="15" x14ac:dyDescent="0.25">
      <c r="B294" s="128">
        <v>23.916694444444378</v>
      </c>
      <c r="C294" s="129">
        <v>25695.298828125</v>
      </c>
      <c r="D294" s="130">
        <v>1.3894682108274254</v>
      </c>
      <c r="E294" s="131">
        <v>19.462631043915142</v>
      </c>
      <c r="F294" s="132">
        <v>3.9998738765716553</v>
      </c>
      <c r="G294" s="140">
        <v>0</v>
      </c>
      <c r="H294" s="140">
        <v>0</v>
      </c>
      <c r="I294" s="135">
        <v>3.9998738765716553</v>
      </c>
      <c r="J294" s="140">
        <v>0</v>
      </c>
      <c r="K294" s="137">
        <v>64.853164672851563</v>
      </c>
      <c r="L294" s="139">
        <v>29.965429306030273</v>
      </c>
      <c r="M294" s="138">
        <v>5.0361008644104004</v>
      </c>
      <c r="N294" s="140">
        <v>0</v>
      </c>
      <c r="O294" s="136">
        <v>1393.787109375</v>
      </c>
    </row>
    <row r="295" spans="2:15" ht="15" x14ac:dyDescent="0.25">
      <c r="B295" s="128">
        <v>24.00002777777771</v>
      </c>
      <c r="C295" s="129">
        <v>25692.896484375</v>
      </c>
      <c r="D295" s="130">
        <v>1.3540214027358002</v>
      </c>
      <c r="E295" s="131">
        <v>19.489201270097013</v>
      </c>
      <c r="F295" s="132">
        <v>3.9999778270721436</v>
      </c>
      <c r="G295" s="140">
        <v>0</v>
      </c>
      <c r="H295" s="140">
        <v>0</v>
      </c>
      <c r="I295" s="135">
        <v>3.9999778270721436</v>
      </c>
      <c r="J295" s="140">
        <v>0</v>
      </c>
      <c r="K295" s="137">
        <v>64.60650634765625</v>
      </c>
      <c r="L295" s="139">
        <v>30.138204574584961</v>
      </c>
      <c r="M295" s="138">
        <v>5.0709576606750488</v>
      </c>
      <c r="N295" s="140">
        <v>0</v>
      </c>
      <c r="O295" s="136">
        <v>1393.9122314453125</v>
      </c>
    </row>
    <row r="296" spans="2:15" ht="15" x14ac:dyDescent="0.25">
      <c r="B296" s="128">
        <v>24.083361111111042</v>
      </c>
      <c r="C296" s="129">
        <v>25693.30078125</v>
      </c>
      <c r="D296" s="130">
        <v>1.3315008639949217</v>
      </c>
      <c r="E296" s="131">
        <v>19.506548706278725</v>
      </c>
      <c r="F296" s="132">
        <v>3.9999427795410156</v>
      </c>
      <c r="G296" s="140">
        <v>0</v>
      </c>
      <c r="H296" s="140">
        <v>0</v>
      </c>
      <c r="I296" s="135">
        <v>3.9999427795410156</v>
      </c>
      <c r="J296" s="140">
        <v>0</v>
      </c>
      <c r="K296" s="137">
        <v>66.111030578613281</v>
      </c>
      <c r="L296" s="139">
        <v>30.163051605224609</v>
      </c>
      <c r="M296" s="138">
        <v>5.1075382232666016</v>
      </c>
      <c r="N296" s="140">
        <v>-6.8905894295312464E-5</v>
      </c>
      <c r="O296" s="136">
        <v>1393.6971435546875</v>
      </c>
    </row>
    <row r="297" spans="2:15" ht="15" x14ac:dyDescent="0.25">
      <c r="B297" s="128">
        <v>24.166694444444374</v>
      </c>
      <c r="C297" s="129">
        <v>25695.328125</v>
      </c>
      <c r="D297" s="130">
        <v>1.2960540559032956</v>
      </c>
      <c r="E297" s="131">
        <v>19.550833583631796</v>
      </c>
      <c r="F297" s="132">
        <v>3.9997951984405518</v>
      </c>
      <c r="G297" s="140">
        <v>0</v>
      </c>
      <c r="H297" s="140">
        <v>0</v>
      </c>
      <c r="I297" s="135">
        <v>3.9997951984405518</v>
      </c>
      <c r="J297" s="140">
        <v>0</v>
      </c>
      <c r="K297" s="137">
        <v>65.896270751953125</v>
      </c>
      <c r="L297" s="139">
        <v>30.089004516601563</v>
      </c>
      <c r="M297" s="138">
        <v>5.1553077697753906</v>
      </c>
      <c r="N297" s="140">
        <v>-1.7502380069345236E-4</v>
      </c>
      <c r="O297" s="136">
        <v>1393.951416015625</v>
      </c>
    </row>
    <row r="298" spans="2:15" ht="15" x14ac:dyDescent="0.25">
      <c r="B298" s="128">
        <v>24.250027777777706</v>
      </c>
      <c r="C298" s="129">
        <v>25693.80078125</v>
      </c>
      <c r="D298" s="130">
        <v>1.2620751747613559</v>
      </c>
      <c r="E298" s="131">
        <v>19.585732474058034</v>
      </c>
      <c r="F298" s="132">
        <v>3.9996635913848877</v>
      </c>
      <c r="G298" s="140">
        <v>0</v>
      </c>
      <c r="H298" s="140">
        <v>0</v>
      </c>
      <c r="I298" s="135">
        <v>3.9996635913848877</v>
      </c>
      <c r="J298" s="140">
        <v>0</v>
      </c>
      <c r="K298" s="137">
        <v>67.566719055175781</v>
      </c>
      <c r="L298" s="139">
        <v>29.916723251342773</v>
      </c>
      <c r="M298" s="138">
        <v>5.1978082656860352</v>
      </c>
      <c r="N298" s="140">
        <v>-2.8114172164350748E-4</v>
      </c>
      <c r="O298" s="136">
        <v>1394.217041015625</v>
      </c>
    </row>
    <row r="299" spans="2:15" ht="15" x14ac:dyDescent="0.25">
      <c r="B299" s="128">
        <v>24.333361111111039</v>
      </c>
      <c r="C299" s="129">
        <v>25693.33984375</v>
      </c>
      <c r="D299" s="130">
        <v>1.2265486620726316</v>
      </c>
      <c r="E299" s="131">
        <v>19.616801358594891</v>
      </c>
      <c r="F299" s="132">
        <v>4.0003209114074707</v>
      </c>
      <c r="G299" s="140">
        <v>0</v>
      </c>
      <c r="H299" s="140">
        <v>0</v>
      </c>
      <c r="I299" s="135">
        <v>4.0003209114074707</v>
      </c>
      <c r="J299" s="140">
        <v>0</v>
      </c>
      <c r="K299" s="137">
        <v>67.359832763671875</v>
      </c>
      <c r="L299" s="139">
        <v>29.916229248046875</v>
      </c>
      <c r="M299" s="138">
        <v>5.2530350685119629</v>
      </c>
      <c r="N299" s="140">
        <v>-2.4882503203116357E-4</v>
      </c>
      <c r="O299" s="136">
        <v>1394.3828125</v>
      </c>
    </row>
    <row r="300" spans="2:15" ht="15" x14ac:dyDescent="0.25">
      <c r="B300" s="128">
        <v>24.416694444444371</v>
      </c>
      <c r="C300" s="129">
        <v>25693.3359375</v>
      </c>
      <c r="D300" s="130">
        <v>1.1987536777264638</v>
      </c>
      <c r="E300" s="131">
        <v>19.643335492178622</v>
      </c>
      <c r="F300" s="132">
        <v>4.0003042221069336</v>
      </c>
      <c r="G300" s="140">
        <v>0</v>
      </c>
      <c r="H300" s="140">
        <v>0</v>
      </c>
      <c r="I300" s="135">
        <v>4.0003042221069336</v>
      </c>
      <c r="J300" s="140">
        <v>0</v>
      </c>
      <c r="K300" s="137">
        <v>68.655426025390625</v>
      </c>
      <c r="L300" s="139">
        <v>29.916229248046875</v>
      </c>
      <c r="M300" s="138">
        <v>5.2981805801391602</v>
      </c>
      <c r="N300" s="140">
        <v>-1.4283679774962366E-4</v>
      </c>
      <c r="O300" s="136">
        <v>1394.3890380859375</v>
      </c>
    </row>
    <row r="301" spans="2:15" ht="15" x14ac:dyDescent="0.25">
      <c r="B301" s="128">
        <v>24.500027777777703</v>
      </c>
      <c r="C301" s="129">
        <v>25691.5234375</v>
      </c>
      <c r="D301" s="130">
        <v>1.1810302736806513</v>
      </c>
      <c r="E301" s="131">
        <v>19.66104897629987</v>
      </c>
      <c r="F301" s="132">
        <v>3.9994816780090332</v>
      </c>
      <c r="G301" s="140">
        <v>0</v>
      </c>
      <c r="H301" s="140">
        <v>0</v>
      </c>
      <c r="I301" s="135">
        <v>3.9994816780090332</v>
      </c>
      <c r="J301" s="140">
        <v>0</v>
      </c>
      <c r="K301" s="137">
        <v>68.281471252441406</v>
      </c>
      <c r="L301" s="139">
        <v>29.9901123046875</v>
      </c>
      <c r="M301" s="138">
        <v>5.346747875213623</v>
      </c>
      <c r="N301" s="140">
        <v>-3.6848574382020161E-5</v>
      </c>
      <c r="O301" s="136">
        <v>1393.8702392578125</v>
      </c>
    </row>
    <row r="302" spans="2:15" ht="15" x14ac:dyDescent="0.25">
      <c r="B302" s="128">
        <v>24.583361111111035</v>
      </c>
      <c r="C302" s="129">
        <v>25692.19921875</v>
      </c>
      <c r="D302" s="130">
        <v>1.1636235043148448</v>
      </c>
      <c r="E302" s="131">
        <v>19.679759797577248</v>
      </c>
      <c r="F302" s="132">
        <v>3.9997889995574951</v>
      </c>
      <c r="G302" s="140">
        <v>0</v>
      </c>
      <c r="H302" s="140">
        <v>0</v>
      </c>
      <c r="I302" s="135">
        <v>3.9997889995574951</v>
      </c>
      <c r="J302" s="140">
        <v>0</v>
      </c>
      <c r="K302" s="137">
        <v>69.55328369140625</v>
      </c>
      <c r="L302" s="139">
        <v>30.015121459960938</v>
      </c>
      <c r="M302" s="138">
        <v>5.3931913375854492</v>
      </c>
      <c r="N302" s="140">
        <v>0</v>
      </c>
      <c r="O302" s="136">
        <v>1394.638916015625</v>
      </c>
    </row>
    <row r="303" spans="2:15" ht="15" x14ac:dyDescent="0.25">
      <c r="B303" s="128">
        <v>24.666694444444367</v>
      </c>
      <c r="C303" s="129">
        <v>25692.8984375</v>
      </c>
      <c r="D303" s="130">
        <v>1.1317213916205067</v>
      </c>
      <c r="E303" s="131">
        <v>19.706330023759119</v>
      </c>
      <c r="F303" s="132">
        <v>3.9999008178710938</v>
      </c>
      <c r="G303" s="140">
        <v>0</v>
      </c>
      <c r="H303" s="140">
        <v>0</v>
      </c>
      <c r="I303" s="135">
        <v>3.9999008178710938</v>
      </c>
      <c r="J303" s="140">
        <v>0</v>
      </c>
      <c r="K303" s="137">
        <v>69.240402221679688</v>
      </c>
      <c r="L303" s="139">
        <v>30.03947639465332</v>
      </c>
      <c r="M303" s="138">
        <v>5.4424405097961426</v>
      </c>
      <c r="N303" s="140">
        <v>0</v>
      </c>
      <c r="O303" s="136">
        <v>1394.0743408203125</v>
      </c>
    </row>
    <row r="304" spans="2:15" ht="15" x14ac:dyDescent="0.25">
      <c r="B304" s="128">
        <v>24.750027777777699</v>
      </c>
      <c r="C304" s="129">
        <v>25693.17578125</v>
      </c>
      <c r="D304" s="130">
        <v>1.11137101188582</v>
      </c>
      <c r="E304" s="131">
        <v>19.723202429652506</v>
      </c>
      <c r="F304" s="132">
        <v>4.0000348091125488</v>
      </c>
      <c r="G304" s="140">
        <v>0</v>
      </c>
      <c r="H304" s="140">
        <v>0</v>
      </c>
      <c r="I304" s="135">
        <v>4.0000348091125488</v>
      </c>
      <c r="J304" s="140">
        <v>0</v>
      </c>
      <c r="K304" s="137">
        <v>70.204368591308594</v>
      </c>
      <c r="L304" s="139">
        <v>29.990276336669922</v>
      </c>
      <c r="M304" s="138">
        <v>5.4861340522766113</v>
      </c>
      <c r="N304" s="140">
        <v>0</v>
      </c>
      <c r="O304" s="136">
        <v>1393.6156005859375</v>
      </c>
    </row>
    <row r="305" spans="2:15" ht="15" x14ac:dyDescent="0.25">
      <c r="B305" s="128">
        <v>24.833361111111032</v>
      </c>
      <c r="C305" s="129">
        <v>25691.283203125</v>
      </c>
      <c r="D305" s="130">
        <v>1.0759097386613277</v>
      </c>
      <c r="E305" s="131">
        <v>19.749784666138044</v>
      </c>
      <c r="F305" s="132">
        <v>4.0000343322753906</v>
      </c>
      <c r="G305" s="140">
        <v>0</v>
      </c>
      <c r="H305" s="140">
        <v>0</v>
      </c>
      <c r="I305" s="135">
        <v>4.0000343322753906</v>
      </c>
      <c r="J305" s="140">
        <v>0</v>
      </c>
      <c r="K305" s="137">
        <v>70.297164916992188</v>
      </c>
      <c r="L305" s="139">
        <v>29.916559219360352</v>
      </c>
      <c r="M305" s="138">
        <v>5.5287394523620605</v>
      </c>
      <c r="N305" s="140">
        <v>1.3842595217283815E-4</v>
      </c>
      <c r="O305" s="136">
        <v>1393.6407470703125</v>
      </c>
    </row>
    <row r="306" spans="2:15" ht="15" x14ac:dyDescent="0.25">
      <c r="B306" s="128">
        <v>24.916694444444364</v>
      </c>
      <c r="C306" s="129">
        <v>25692.984375</v>
      </c>
      <c r="D306" s="130">
        <v>1.0481416600968363</v>
      </c>
      <c r="E306" s="131">
        <v>19.780625670179852</v>
      </c>
      <c r="F306" s="132">
        <v>3.999809741973877</v>
      </c>
      <c r="G306" s="140">
        <v>0</v>
      </c>
      <c r="H306" s="140">
        <v>0</v>
      </c>
      <c r="I306" s="135">
        <v>3.999809741973877</v>
      </c>
      <c r="J306" s="140">
        <v>0</v>
      </c>
      <c r="K306" s="137">
        <v>71.430427551269531</v>
      </c>
      <c r="L306" s="139">
        <v>29.940912246704102</v>
      </c>
      <c r="M306" s="138">
        <v>5.5606422424316406</v>
      </c>
      <c r="N306" s="140">
        <v>3.5073570325039327E-4</v>
      </c>
      <c r="O306" s="136">
        <v>1393.8662109375</v>
      </c>
    </row>
    <row r="307" spans="2:15" ht="15" x14ac:dyDescent="0.25">
      <c r="B307" s="128">
        <v>25.000027777777696</v>
      </c>
      <c r="C307" s="129">
        <v>25690.80078125</v>
      </c>
      <c r="D307" s="130">
        <v>1.0303820340930308</v>
      </c>
      <c r="E307" s="131">
        <v>19.789500513082622</v>
      </c>
      <c r="F307" s="132">
        <v>4.0001826286315918</v>
      </c>
      <c r="G307" s="140">
        <v>0</v>
      </c>
      <c r="H307" s="140">
        <v>0</v>
      </c>
      <c r="I307" s="135">
        <v>4.0001826286315918</v>
      </c>
      <c r="J307" s="140">
        <v>0</v>
      </c>
      <c r="K307" s="137">
        <v>70.968513488769531</v>
      </c>
      <c r="L307" s="139">
        <v>29.965757369995117</v>
      </c>
      <c r="M307" s="138">
        <v>5.599851131439209</v>
      </c>
      <c r="N307" s="140">
        <v>5.6304543977603316E-4</v>
      </c>
      <c r="O307" s="136">
        <v>1393.7171630859375</v>
      </c>
    </row>
    <row r="308" spans="2:15" ht="15" x14ac:dyDescent="0.25">
      <c r="B308" s="128">
        <v>25.083361111111028</v>
      </c>
      <c r="C308" s="129">
        <v>25690.4375</v>
      </c>
      <c r="D308" s="130">
        <v>1.013196677425432</v>
      </c>
      <c r="E308" s="131">
        <v>19.802453644635978</v>
      </c>
      <c r="F308" s="132">
        <v>4.0003719329833984</v>
      </c>
      <c r="G308" s="140">
        <v>0</v>
      </c>
      <c r="H308" s="140">
        <v>0</v>
      </c>
      <c r="I308" s="135">
        <v>4.0003719329833984</v>
      </c>
      <c r="J308" s="140">
        <v>0</v>
      </c>
      <c r="K308" s="137">
        <v>72.127700805664063</v>
      </c>
      <c r="L308" s="139">
        <v>30.014957427978516</v>
      </c>
      <c r="M308" s="138">
        <v>5.6292386054992676</v>
      </c>
      <c r="N308" s="140">
        <v>4.9862946616485715E-4</v>
      </c>
      <c r="O308" s="136">
        <v>1394.340087890625</v>
      </c>
    </row>
    <row r="309" spans="2:15" ht="15" x14ac:dyDescent="0.25">
      <c r="B309" s="128">
        <v>25.16669444444436</v>
      </c>
      <c r="C309" s="129">
        <v>25691</v>
      </c>
      <c r="D309" s="130">
        <v>0.98838384611473462</v>
      </c>
      <c r="E309" s="131">
        <v>19.815739341251888</v>
      </c>
      <c r="F309" s="132">
        <v>4.0003399848937988</v>
      </c>
      <c r="G309" s="140">
        <v>0</v>
      </c>
      <c r="H309" s="140">
        <v>0</v>
      </c>
      <c r="I309" s="135">
        <v>4.0003399848937988</v>
      </c>
      <c r="J309" s="140">
        <v>0</v>
      </c>
      <c r="K309" s="137">
        <v>71.625434875488281</v>
      </c>
      <c r="L309" s="139">
        <v>29.990440368652344</v>
      </c>
      <c r="M309" s="138">
        <v>5.6640148162841797</v>
      </c>
      <c r="N309" s="140">
        <v>2.8629612643271685E-4</v>
      </c>
      <c r="O309" s="136">
        <v>1394.384765625</v>
      </c>
    </row>
    <row r="310" spans="2:15" ht="15" x14ac:dyDescent="0.25">
      <c r="B310" s="128">
        <v>25.250027777777692</v>
      </c>
      <c r="C310" s="129">
        <v>25674.294921875</v>
      </c>
      <c r="D310" s="130">
        <v>0.96683454491670118</v>
      </c>
      <c r="E310" s="131">
        <v>19.831524439497947</v>
      </c>
      <c r="F310" s="132">
        <v>3.9997920989990234</v>
      </c>
      <c r="G310" s="140">
        <v>0</v>
      </c>
      <c r="H310" s="140">
        <v>0</v>
      </c>
      <c r="I310" s="135">
        <v>3.9997920989990234</v>
      </c>
      <c r="J310" s="140">
        <v>0</v>
      </c>
      <c r="K310" s="137">
        <v>72.797744750976563</v>
      </c>
      <c r="L310" s="139">
        <v>29.9901123046875</v>
      </c>
      <c r="M310" s="138">
        <v>5.6931595802307129</v>
      </c>
      <c r="N310" s="140">
        <v>7.396277942461893E-5</v>
      </c>
      <c r="O310" s="136">
        <v>1393.7545166015625</v>
      </c>
    </row>
    <row r="311" spans="2:15" ht="15" x14ac:dyDescent="0.25">
      <c r="B311" s="128">
        <v>25.333361111111024</v>
      </c>
      <c r="C311" s="129">
        <v>25690.662109375</v>
      </c>
      <c r="D311" s="130">
        <v>0.94202175007631483</v>
      </c>
      <c r="E311" s="131">
        <v>19.849239090669144</v>
      </c>
      <c r="F311" s="132">
        <v>4.0000638961791992</v>
      </c>
      <c r="G311" s="140">
        <v>0</v>
      </c>
      <c r="H311" s="140">
        <v>0</v>
      </c>
      <c r="I311" s="135">
        <v>4.0000638961791992</v>
      </c>
      <c r="J311" s="140">
        <v>0</v>
      </c>
      <c r="K311" s="137">
        <v>72.362525939941406</v>
      </c>
      <c r="L311" s="139">
        <v>30.014627456665039</v>
      </c>
      <c r="M311" s="138">
        <v>5.7194833755493164</v>
      </c>
      <c r="N311" s="140">
        <v>0</v>
      </c>
      <c r="O311" s="136">
        <v>1394.421630859375</v>
      </c>
    </row>
    <row r="312" spans="2:15" ht="15" x14ac:dyDescent="0.25">
      <c r="B312" s="128">
        <v>25.416694444444357</v>
      </c>
      <c r="C312" s="129">
        <v>25690.400390625</v>
      </c>
      <c r="D312" s="130">
        <v>0.91467925726871591</v>
      </c>
      <c r="E312" s="131">
        <v>19.867839497350879</v>
      </c>
      <c r="F312" s="132">
        <v>4.0000896453857422</v>
      </c>
      <c r="G312" s="140">
        <v>0</v>
      </c>
      <c r="H312" s="140">
        <v>0</v>
      </c>
      <c r="I312" s="135">
        <v>4.0000896453857422</v>
      </c>
      <c r="J312" s="140">
        <v>0</v>
      </c>
      <c r="K312" s="137">
        <v>73.647697448730469</v>
      </c>
      <c r="L312" s="139">
        <v>30.015121459960938</v>
      </c>
      <c r="M312" s="138">
        <v>5.7391700744628906</v>
      </c>
      <c r="N312" s="140">
        <v>0</v>
      </c>
      <c r="O312" s="136">
        <v>1393.5364990234375</v>
      </c>
    </row>
    <row r="313" spans="2:15" ht="15" x14ac:dyDescent="0.25">
      <c r="B313" s="128">
        <v>25.500027777777689</v>
      </c>
      <c r="C313" s="129">
        <v>25691.3984375</v>
      </c>
      <c r="D313" s="130">
        <v>0.88986646242832956</v>
      </c>
      <c r="E313" s="131">
        <v>19.889981936027414</v>
      </c>
      <c r="F313" s="132">
        <v>3.9998688697814941</v>
      </c>
      <c r="G313" s="140">
        <v>0</v>
      </c>
      <c r="H313" s="140">
        <v>0</v>
      </c>
      <c r="I313" s="135">
        <v>3.9998688697814941</v>
      </c>
      <c r="J313" s="140">
        <v>0</v>
      </c>
      <c r="K313" s="137">
        <v>73.232948303222656</v>
      </c>
      <c r="L313" s="139">
        <v>29.99077033996582</v>
      </c>
      <c r="M313" s="138">
        <v>5.7563862800598145</v>
      </c>
      <c r="N313" s="140">
        <v>0</v>
      </c>
      <c r="O313" s="136">
        <v>1393.6171875</v>
      </c>
    </row>
    <row r="314" spans="2:15" ht="15" x14ac:dyDescent="0.25">
      <c r="B314" s="128">
        <v>25.583361111111021</v>
      </c>
      <c r="C314" s="129">
        <v>25690.021484375</v>
      </c>
      <c r="D314" s="130">
        <v>0.85663623153838253</v>
      </c>
      <c r="E314" s="131">
        <v>19.911280772648539</v>
      </c>
      <c r="F314" s="132">
        <v>4.0001521110534668</v>
      </c>
      <c r="G314" s="140">
        <v>0</v>
      </c>
      <c r="H314" s="140">
        <v>0</v>
      </c>
      <c r="I314" s="135">
        <v>4.0001521110534668</v>
      </c>
      <c r="J314" s="140">
        <v>0</v>
      </c>
      <c r="K314" s="137">
        <v>74.522171020507813</v>
      </c>
      <c r="L314" s="139">
        <v>30.038982391357422</v>
      </c>
      <c r="M314" s="138">
        <v>5.7729463577270508</v>
      </c>
      <c r="N314" s="140">
        <v>6.9033667386975139E-5</v>
      </c>
      <c r="O314" s="136">
        <v>1393.4837646484375</v>
      </c>
    </row>
    <row r="315" spans="2:15" ht="15" x14ac:dyDescent="0.25">
      <c r="B315" s="128">
        <v>25.666694444444353</v>
      </c>
      <c r="C315" s="129">
        <v>25689.294921875</v>
      </c>
      <c r="D315" s="130">
        <v>0.82827877777101944</v>
      </c>
      <c r="E315" s="131">
        <v>19.933423211325074</v>
      </c>
      <c r="F315" s="132">
        <v>4.000464916229248</v>
      </c>
      <c r="G315" s="140">
        <v>0</v>
      </c>
      <c r="H315" s="140">
        <v>0</v>
      </c>
      <c r="I315" s="135">
        <v>4.000464916229248</v>
      </c>
      <c r="J315" s="140">
        <v>0</v>
      </c>
      <c r="K315" s="137">
        <v>74.140533447265625</v>
      </c>
      <c r="L315" s="139">
        <v>29.989946365356445</v>
      </c>
      <c r="M315" s="138">
        <v>5.7846612930297852</v>
      </c>
      <c r="N315" s="140">
        <v>1.7502189439255744E-4</v>
      </c>
      <c r="O315" s="136">
        <v>1394.4039306640625</v>
      </c>
    </row>
    <row r="316" spans="2:15" ht="15" x14ac:dyDescent="0.25">
      <c r="B316" s="128">
        <v>25.750027777777685</v>
      </c>
      <c r="C316" s="129">
        <v>25688.626953125</v>
      </c>
      <c r="D316" s="130">
        <v>0.79946053028106689</v>
      </c>
      <c r="E316" s="131">
        <v>19.961140305772297</v>
      </c>
      <c r="F316" s="132">
        <v>3.9997377395629883</v>
      </c>
      <c r="G316" s="140">
        <v>0</v>
      </c>
      <c r="H316" s="140">
        <v>0</v>
      </c>
      <c r="I316" s="135">
        <v>3.9997377395629883</v>
      </c>
      <c r="J316" s="140">
        <v>0</v>
      </c>
      <c r="K316" s="137">
        <v>75.518753051757813</v>
      </c>
      <c r="L316" s="139">
        <v>29.965757369995117</v>
      </c>
      <c r="M316" s="138">
        <v>5.7955827713012695</v>
      </c>
      <c r="N316" s="140">
        <v>2.8101011412218213E-4</v>
      </c>
      <c r="O316" s="136">
        <v>1394.07861328125</v>
      </c>
    </row>
    <row r="317" spans="2:15" ht="15" x14ac:dyDescent="0.25">
      <c r="B317" s="128">
        <v>25.833361111111017</v>
      </c>
      <c r="C317" s="129">
        <v>25687.248046875</v>
      </c>
      <c r="D317" s="130">
        <v>0.79946053028106689</v>
      </c>
      <c r="E317" s="131">
        <v>19.95226546286953</v>
      </c>
      <c r="F317" s="132">
        <v>4.0002269744873047</v>
      </c>
      <c r="G317" s="140">
        <v>0</v>
      </c>
      <c r="H317" s="140">
        <v>0</v>
      </c>
      <c r="I317" s="135">
        <v>4.0002269744873047</v>
      </c>
      <c r="J317" s="140">
        <v>0</v>
      </c>
      <c r="K317" s="137">
        <v>74.861122131347656</v>
      </c>
      <c r="L317" s="139">
        <v>30.039640426635742</v>
      </c>
      <c r="M317" s="138">
        <v>5.8072237968444824</v>
      </c>
      <c r="N317" s="140">
        <v>2.4900166317820549E-4</v>
      </c>
      <c r="O317" s="136">
        <v>1393.9486083984375</v>
      </c>
    </row>
    <row r="318" spans="2:15" ht="15" x14ac:dyDescent="0.25">
      <c r="B318" s="128">
        <v>25.916694444444349</v>
      </c>
      <c r="C318" s="129">
        <v>25687.400390625</v>
      </c>
      <c r="D318" s="130">
        <v>0.80956019160220294</v>
      </c>
      <c r="E318" s="131">
        <v>19.962118104446731</v>
      </c>
      <c r="F318" s="132">
        <v>3.999833345413208</v>
      </c>
      <c r="G318" s="140">
        <v>0</v>
      </c>
      <c r="H318" s="140">
        <v>0</v>
      </c>
      <c r="I318" s="135">
        <v>3.999833345413208</v>
      </c>
      <c r="J318" s="140">
        <v>0</v>
      </c>
      <c r="K318" s="137">
        <v>75.271644592285156</v>
      </c>
      <c r="L318" s="139">
        <v>30.039640426635742</v>
      </c>
      <c r="M318" s="138">
        <v>5.8171052932739258</v>
      </c>
      <c r="N318" s="140">
        <v>1.430134434485808E-4</v>
      </c>
      <c r="O318" s="136">
        <v>1393.6385498046875</v>
      </c>
    </row>
    <row r="319" spans="2:15" ht="15" x14ac:dyDescent="0.25">
      <c r="B319" s="128">
        <v>26.000027777777682</v>
      </c>
      <c r="C319" s="129">
        <v>25686.779296875</v>
      </c>
      <c r="D319" s="130">
        <v>0.74928829580953615</v>
      </c>
      <c r="E319" s="131">
        <v>19.993123608966172</v>
      </c>
      <c r="F319" s="132">
        <v>4.0002145767211914</v>
      </c>
      <c r="G319" s="140">
        <v>0</v>
      </c>
      <c r="H319" s="133">
        <v>0</v>
      </c>
      <c r="I319" s="135">
        <v>4.0002145767211914</v>
      </c>
      <c r="J319" s="140">
        <v>0</v>
      </c>
      <c r="K319" s="137">
        <v>75.598686218261719</v>
      </c>
      <c r="L319" s="139">
        <v>30.063991546630859</v>
      </c>
      <c r="M319" s="138">
        <v>5.8246035575866699</v>
      </c>
      <c r="N319" s="140">
        <v>3.7025220080977306E-5</v>
      </c>
      <c r="O319" s="136">
        <v>1394.315185546875</v>
      </c>
    </row>
    <row r="320" spans="2:15" ht="15" x14ac:dyDescent="0.25">
      <c r="B320" s="128">
        <v>26.083361111111014</v>
      </c>
      <c r="C320" s="129">
        <v>25689.458984375</v>
      </c>
      <c r="D320" s="130">
        <v>0.71413886192077058</v>
      </c>
      <c r="E320" s="131">
        <v>19.999094712352761</v>
      </c>
      <c r="F320" s="132">
        <v>4.0000238418579102</v>
      </c>
      <c r="G320" s="140">
        <v>0</v>
      </c>
      <c r="H320" s="140">
        <v>0</v>
      </c>
      <c r="I320" s="135">
        <v>4.0000238418579102</v>
      </c>
      <c r="J320" s="140">
        <v>0</v>
      </c>
      <c r="K320" s="137">
        <v>76.718093872070313</v>
      </c>
      <c r="L320" s="139">
        <v>29.8927001953125</v>
      </c>
      <c r="M320" s="138">
        <v>5.892423152923584</v>
      </c>
      <c r="N320" s="140">
        <v>-6.896300328662619E-5</v>
      </c>
      <c r="O320" s="136">
        <v>1393.955810546875</v>
      </c>
    </row>
    <row r="321" spans="2:15" ht="15" x14ac:dyDescent="0.25">
      <c r="B321" s="128">
        <v>26.166694444444346</v>
      </c>
      <c r="C321" s="129">
        <v>25711.255859375</v>
      </c>
      <c r="D321" s="130">
        <v>1.0012581679323105</v>
      </c>
      <c r="E321" s="131">
        <v>19.777671492637353</v>
      </c>
      <c r="F321" s="132">
        <v>3.9998104572296143</v>
      </c>
      <c r="G321" s="140">
        <v>-2.1290907859802246</v>
      </c>
      <c r="H321" s="140">
        <v>0</v>
      </c>
      <c r="I321" s="135">
        <v>3.9998104572296143</v>
      </c>
      <c r="J321" s="140">
        <v>0</v>
      </c>
      <c r="K321" s="137">
        <v>66.986068725585938</v>
      </c>
      <c r="L321" s="139">
        <v>29.940582275390625</v>
      </c>
      <c r="M321" s="138">
        <v>4.1949605941772461</v>
      </c>
      <c r="N321" s="140">
        <v>-1.7495123029220849E-4</v>
      </c>
      <c r="O321" s="136">
        <v>1393.802490234375</v>
      </c>
    </row>
    <row r="322" spans="2:15" ht="15" x14ac:dyDescent="0.25">
      <c r="B322" s="128">
        <v>26.250027777777678</v>
      </c>
      <c r="C322" s="129">
        <v>25715.21484375</v>
      </c>
      <c r="D322" s="130">
        <v>1.069033671174394</v>
      </c>
      <c r="E322" s="131">
        <v>19.709785675384861</v>
      </c>
      <c r="F322" s="132">
        <v>4.0001678466796875</v>
      </c>
      <c r="G322" s="140">
        <v>-4.0999999046325684</v>
      </c>
      <c r="H322" s="133">
        <v>-1.7120000123977661</v>
      </c>
      <c r="I322" s="135">
        <v>4.0001678466796875</v>
      </c>
      <c r="J322" s="140">
        <v>0</v>
      </c>
      <c r="K322" s="137">
        <v>72.624679565429688</v>
      </c>
      <c r="L322" s="139">
        <v>30.26177978515625</v>
      </c>
      <c r="M322" s="138">
        <v>4.991584300994873</v>
      </c>
      <c r="N322" s="140">
        <v>-2.8093945002183318E-4</v>
      </c>
      <c r="O322" s="136">
        <v>1394.1103515625</v>
      </c>
    </row>
    <row r="323" spans="2:15" ht="15" x14ac:dyDescent="0.25">
      <c r="B323" s="128">
        <v>26.33336111111101</v>
      </c>
      <c r="C323" s="129">
        <v>25732.640625</v>
      </c>
      <c r="D323" s="130">
        <v>0.9662378693561835</v>
      </c>
      <c r="E323" s="131">
        <v>19.776212991414464</v>
      </c>
      <c r="F323" s="132">
        <v>4.0002737045288086</v>
      </c>
      <c r="G323" s="140">
        <v>-4.0999999046325684</v>
      </c>
      <c r="H323" s="133">
        <v>-9.3999996185302734</v>
      </c>
      <c r="I323" s="135">
        <v>4.0002737045288086</v>
      </c>
      <c r="J323" s="140">
        <v>0</v>
      </c>
      <c r="K323" s="137">
        <v>72.481742858886719</v>
      </c>
      <c r="L323" s="139">
        <v>30.212251663208008</v>
      </c>
      <c r="M323" s="138">
        <v>5.0041131973266602</v>
      </c>
      <c r="N323" s="140">
        <v>-2.2938151960261166E-4</v>
      </c>
      <c r="O323" s="136">
        <v>1394.08203125</v>
      </c>
    </row>
    <row r="324" spans="2:15" ht="15" x14ac:dyDescent="0.25">
      <c r="B324" s="128">
        <v>26.416694444444342</v>
      </c>
      <c r="C324" s="129">
        <v>25732.19921875</v>
      </c>
      <c r="D324" s="130">
        <v>0.90331762391871995</v>
      </c>
      <c r="E324" s="131">
        <v>19.816915934727202</v>
      </c>
      <c r="F324" s="132">
        <v>3.9998211860656738</v>
      </c>
      <c r="G324" s="140">
        <v>-4.0999999046325684</v>
      </c>
      <c r="H324" s="133">
        <v>-6.5879998207092285</v>
      </c>
      <c r="I324" s="135">
        <v>3.9998211860656738</v>
      </c>
      <c r="J324" s="140">
        <v>0</v>
      </c>
      <c r="K324" s="137">
        <v>73.234878540039063</v>
      </c>
      <c r="L324" s="139">
        <v>29.990606307983398</v>
      </c>
      <c r="M324" s="138">
        <v>5.0054464340209961</v>
      </c>
      <c r="N324" s="140">
        <v>-9.3115268100518733E-5</v>
      </c>
      <c r="O324" s="136">
        <v>1394.43994140625</v>
      </c>
    </row>
    <row r="325" spans="2:15" ht="15" x14ac:dyDescent="0.25">
      <c r="B325" s="128">
        <v>26.500027777777674</v>
      </c>
      <c r="C325" s="129">
        <v>25731.80078125</v>
      </c>
      <c r="D325" s="130">
        <v>0.88555433102204051</v>
      </c>
      <c r="E325" s="131">
        <v>19.830231505149893</v>
      </c>
      <c r="F325" s="132">
        <v>3.9799096584320068</v>
      </c>
      <c r="G325" s="140">
        <v>-4.0999999046325684</v>
      </c>
      <c r="H325" s="133">
        <v>-6.8120002746582031</v>
      </c>
      <c r="I325" s="135">
        <v>3.9799096584320068</v>
      </c>
      <c r="J325" s="140">
        <v>0</v>
      </c>
      <c r="K325" s="137">
        <v>72.589950561523438</v>
      </c>
      <c r="L325" s="139">
        <v>29.891384124755859</v>
      </c>
      <c r="M325" s="138">
        <v>5.0077023506164551</v>
      </c>
      <c r="N325" s="140">
        <v>1.7441306263208389E-2</v>
      </c>
      <c r="O325" s="136">
        <v>1393.8033447265625</v>
      </c>
    </row>
    <row r="326" spans="2:15" ht="15" x14ac:dyDescent="0.25">
      <c r="B326" s="128">
        <v>26.583361111111007</v>
      </c>
      <c r="C326" s="129">
        <v>25711.982421875</v>
      </c>
      <c r="D326" s="130">
        <v>0.86854749962975453</v>
      </c>
      <c r="E326" s="131">
        <v>19.838745172439111</v>
      </c>
      <c r="F326" s="132">
        <v>3.9798614978790283</v>
      </c>
      <c r="G326" s="140">
        <v>-4.0999999046325684</v>
      </c>
      <c r="H326" s="133">
        <v>-7.0879998207092285</v>
      </c>
      <c r="I326" s="135">
        <v>3.9798614978790283</v>
      </c>
      <c r="J326" s="140">
        <v>0</v>
      </c>
      <c r="K326" s="137">
        <v>73.737159729003906</v>
      </c>
      <c r="L326" s="139">
        <v>29.817831039428711</v>
      </c>
      <c r="M326" s="138">
        <v>5.0068349838256836</v>
      </c>
      <c r="N326" s="140">
        <v>1.7228998243808746E-2</v>
      </c>
      <c r="O326" s="136">
        <v>1393.4810791015625</v>
      </c>
    </row>
    <row r="327" spans="2:15" ht="15" x14ac:dyDescent="0.25">
      <c r="B327" s="128">
        <v>26.666694444444339</v>
      </c>
      <c r="C327" s="129">
        <v>25730.80859375</v>
      </c>
      <c r="D327" s="130">
        <v>0.8508204435606902</v>
      </c>
      <c r="E327" s="131">
        <v>19.856462270082211</v>
      </c>
      <c r="F327" s="132">
        <v>3.9799764156341553</v>
      </c>
      <c r="G327" s="140">
        <v>-4.0999999046325684</v>
      </c>
      <c r="H327" s="133">
        <v>-2.187999963760376</v>
      </c>
      <c r="I327" s="135">
        <v>3.9799764156341553</v>
      </c>
      <c r="J327" s="140">
        <v>0</v>
      </c>
      <c r="K327" s="137">
        <v>73.217262268066406</v>
      </c>
      <c r="L327" s="139">
        <v>29.891712188720703</v>
      </c>
      <c r="M327" s="138">
        <v>5.0089511871337891</v>
      </c>
      <c r="N327" s="140">
        <v>1.7016688361763954E-2</v>
      </c>
      <c r="O327" s="136">
        <v>1393.4365234375</v>
      </c>
    </row>
    <row r="328" spans="2:15" ht="15" x14ac:dyDescent="0.25">
      <c r="B328" s="128">
        <v>26.750027777777671</v>
      </c>
      <c r="C328" s="129">
        <v>25733.16796875</v>
      </c>
      <c r="D328" s="130">
        <v>0.92505927042550362</v>
      </c>
      <c r="E328" s="131">
        <v>19.679126166092125</v>
      </c>
      <c r="F328" s="132">
        <v>3.9798381328582764</v>
      </c>
      <c r="G328" s="140">
        <v>-4.0999999046325684</v>
      </c>
      <c r="H328" s="133">
        <v>-2.812000036239624</v>
      </c>
      <c r="I328" s="135">
        <v>3.9798381328582764</v>
      </c>
      <c r="J328" s="140">
        <v>0</v>
      </c>
      <c r="K328" s="137">
        <v>61.774871826171875</v>
      </c>
      <c r="L328" s="139">
        <v>30.162557601928711</v>
      </c>
      <c r="M328" s="138">
        <v>4.9878544807434082</v>
      </c>
      <c r="N328" s="140">
        <v>1.6995145007967949E-2</v>
      </c>
      <c r="O328" s="136">
        <v>1393.866943359375</v>
      </c>
    </row>
    <row r="329" spans="2:15" ht="15" x14ac:dyDescent="0.25">
      <c r="B329" s="128">
        <v>26.833361111111003</v>
      </c>
      <c r="C329" s="129">
        <v>25735.33984375</v>
      </c>
      <c r="D329" s="130">
        <v>1.3043403285336967</v>
      </c>
      <c r="E329" s="131">
        <v>19.116708457118119</v>
      </c>
      <c r="F329" s="132">
        <v>3.9801139831542969</v>
      </c>
      <c r="G329" s="140">
        <v>-4.2618184089660645</v>
      </c>
      <c r="H329" s="133">
        <v>-3.2000000476837158</v>
      </c>
      <c r="I329" s="135">
        <v>3.9801139831542969</v>
      </c>
      <c r="J329" s="140">
        <v>0</v>
      </c>
      <c r="K329" s="137">
        <v>48.875080108642578</v>
      </c>
      <c r="L329" s="139">
        <v>30.360343933105469</v>
      </c>
      <c r="M329" s="138">
        <v>4.9561009407043457</v>
      </c>
      <c r="N329" s="140">
        <v>1.7419431358575821E-2</v>
      </c>
      <c r="O329" s="136">
        <v>1394.0911865234375</v>
      </c>
    </row>
    <row r="330" spans="2:15" ht="15" x14ac:dyDescent="0.25">
      <c r="B330" s="128">
        <v>26.916694444444335</v>
      </c>
      <c r="C330" s="129">
        <v>25737.95703125</v>
      </c>
      <c r="D330" s="130">
        <v>1.594528400474768</v>
      </c>
      <c r="E330" s="131">
        <v>18.735979259573565</v>
      </c>
      <c r="F330" s="132">
        <v>3.9800167083740234</v>
      </c>
      <c r="G330" s="140">
        <v>-4.5999999046325684</v>
      </c>
      <c r="H330" s="133">
        <v>-2.9000000953674316</v>
      </c>
      <c r="I330" s="135">
        <v>3.9800167083740234</v>
      </c>
      <c r="J330" s="140">
        <v>0</v>
      </c>
      <c r="K330" s="137">
        <v>36.960605621337891</v>
      </c>
      <c r="L330" s="139">
        <v>30.458742141723633</v>
      </c>
      <c r="M330" s="138">
        <v>4.9488039016723633</v>
      </c>
      <c r="N330" s="140">
        <v>1.7843715846538544E-2</v>
      </c>
      <c r="O330" s="136">
        <v>1393.82861328125</v>
      </c>
    </row>
    <row r="331" spans="2:15" ht="15" x14ac:dyDescent="0.25">
      <c r="B331" s="128">
        <v>27.000027777777667</v>
      </c>
      <c r="C331" s="129">
        <v>25740.826171875</v>
      </c>
      <c r="D331" s="130">
        <v>1.6477094592487087</v>
      </c>
      <c r="E331" s="131">
        <v>18.651821294836797</v>
      </c>
      <c r="F331" s="132">
        <v>3.9800565242767334</v>
      </c>
      <c r="G331" s="140">
        <v>-5</v>
      </c>
      <c r="H331" s="133">
        <v>-3.5</v>
      </c>
      <c r="I331" s="135">
        <v>3.9800565242767334</v>
      </c>
      <c r="J331" s="140">
        <v>0</v>
      </c>
      <c r="K331" s="137">
        <v>44.838603973388672</v>
      </c>
      <c r="L331" s="139">
        <v>30.163051605224609</v>
      </c>
      <c r="M331" s="138">
        <v>4.9536995887756348</v>
      </c>
      <c r="N331" s="140">
        <v>1.8077470362186432E-2</v>
      </c>
      <c r="O331" s="136">
        <v>1394.4425048828125</v>
      </c>
    </row>
    <row r="332" spans="2:15" ht="15" x14ac:dyDescent="0.25">
      <c r="B332" s="128">
        <v>27.083361111111</v>
      </c>
      <c r="C332" s="129">
        <v>25743.009765625</v>
      </c>
      <c r="D332" s="130">
        <v>1.6565972878517861</v>
      </c>
      <c r="E332" s="131">
        <v>18.717547389394557</v>
      </c>
      <c r="F332" s="132">
        <v>3.9796879291534424</v>
      </c>
      <c r="G332" s="140">
        <v>-5.4254546165466309</v>
      </c>
      <c r="H332" s="133">
        <v>-3.687999963760376</v>
      </c>
      <c r="I332" s="135">
        <v>3.9796879291534424</v>
      </c>
      <c r="J332" s="140">
        <v>0</v>
      </c>
      <c r="K332" s="137">
        <v>48.147792816162109</v>
      </c>
      <c r="L332" s="139">
        <v>29.965757369995117</v>
      </c>
      <c r="M332" s="138">
        <v>4.9537758827209473</v>
      </c>
      <c r="N332" s="140">
        <v>1.7865234985947609E-2</v>
      </c>
      <c r="O332" s="136">
        <v>1393.7039794921875</v>
      </c>
    </row>
    <row r="333" spans="2:15" ht="15" x14ac:dyDescent="0.25">
      <c r="B333" s="128">
        <v>27.166694444444332</v>
      </c>
      <c r="C333" s="129">
        <v>25745.53125</v>
      </c>
      <c r="D333" s="130">
        <v>1.6459392901823886</v>
      </c>
      <c r="E333" s="131">
        <v>18.761931844354102</v>
      </c>
      <c r="F333" s="132">
        <v>3.9842851161956787</v>
      </c>
      <c r="G333" s="140">
        <v>-5.943636417388916</v>
      </c>
      <c r="H333" s="133">
        <v>-3.7999999523162842</v>
      </c>
      <c r="I333" s="135">
        <v>3.9842851161956787</v>
      </c>
      <c r="J333" s="140">
        <v>0</v>
      </c>
      <c r="K333" s="137">
        <v>53.788845062255859</v>
      </c>
      <c r="L333" s="139">
        <v>29.793312072753906</v>
      </c>
      <c r="M333" s="138">
        <v>4.9548449516296387</v>
      </c>
      <c r="N333" s="140">
        <v>1.7652997747063637E-2</v>
      </c>
      <c r="O333" s="136">
        <v>1393.2147216796875</v>
      </c>
    </row>
    <row r="334" spans="2:15" ht="15" x14ac:dyDescent="0.25">
      <c r="B334" s="128">
        <v>27.250027777777664</v>
      </c>
      <c r="C334" s="129">
        <v>25747.369140625</v>
      </c>
      <c r="D334" s="130">
        <v>1.639827980113856</v>
      </c>
      <c r="E334" s="131">
        <v>18.766923693139827</v>
      </c>
      <c r="F334" s="132">
        <v>3.979811429977417</v>
      </c>
      <c r="G334" s="140">
        <v>-6.3000001907348633</v>
      </c>
      <c r="H334" s="133">
        <v>-4.0120000839233398</v>
      </c>
      <c r="I334" s="135">
        <v>3.979811429977417</v>
      </c>
      <c r="J334" s="140">
        <v>0</v>
      </c>
      <c r="K334" s="137">
        <v>41.661399841308594</v>
      </c>
      <c r="L334" s="139">
        <v>29.792818069458008</v>
      </c>
      <c r="M334" s="138">
        <v>4.9472670555114746</v>
      </c>
      <c r="N334" s="140">
        <v>1.7504999414086342E-2</v>
      </c>
      <c r="O334" s="136">
        <v>1394.161865234375</v>
      </c>
    </row>
    <row r="335" spans="2:15" ht="15" x14ac:dyDescent="0.25">
      <c r="B335" s="128">
        <v>27.333361111110996</v>
      </c>
      <c r="C335" s="129">
        <v>25750.158203125</v>
      </c>
      <c r="D335" s="130">
        <v>1.6540096541513085</v>
      </c>
      <c r="E335" s="131">
        <v>18.758065144318273</v>
      </c>
      <c r="F335" s="132">
        <v>3.9798426628112793</v>
      </c>
      <c r="G335" s="140">
        <v>-6.8000001907348633</v>
      </c>
      <c r="H335" s="133">
        <v>-3.9120001792907715</v>
      </c>
      <c r="I335" s="135">
        <v>3.9798426628112793</v>
      </c>
      <c r="J335" s="140">
        <v>0</v>
      </c>
      <c r="K335" s="137">
        <v>46.308097839355469</v>
      </c>
      <c r="L335" s="139">
        <v>29.793148040771484</v>
      </c>
      <c r="M335" s="138">
        <v>4.9509844779968262</v>
      </c>
      <c r="N335" s="140">
        <v>1.7504999414086342E-2</v>
      </c>
      <c r="O335" s="136">
        <v>1393.495361328125</v>
      </c>
    </row>
    <row r="336" spans="2:15" ht="15" x14ac:dyDescent="0.25">
      <c r="B336" s="128">
        <v>27.416694444444328</v>
      </c>
      <c r="C336" s="129">
        <v>25752.607421875</v>
      </c>
      <c r="D336" s="130">
        <v>1.6921581248713538</v>
      </c>
      <c r="E336" s="131">
        <v>18.716254839429375</v>
      </c>
      <c r="F336" s="132">
        <v>3.9798972606658936</v>
      </c>
      <c r="G336" s="140">
        <v>-7.2072725296020508</v>
      </c>
      <c r="H336" s="133">
        <v>-3.5999999046325684</v>
      </c>
      <c r="I336" s="135">
        <v>3.9798972606658936</v>
      </c>
      <c r="J336" s="140">
        <v>0</v>
      </c>
      <c r="K336" s="137">
        <v>47.084278106689453</v>
      </c>
      <c r="L336" s="139">
        <v>29.916229248046875</v>
      </c>
      <c r="M336" s="138">
        <v>4.9509201049804688</v>
      </c>
      <c r="N336" s="140">
        <v>1.7504999414086342E-2</v>
      </c>
      <c r="O336" s="136">
        <v>1394.1322021484375</v>
      </c>
    </row>
    <row r="337" spans="2:15" ht="15" x14ac:dyDescent="0.25">
      <c r="B337" s="128">
        <v>27.50002777777766</v>
      </c>
      <c r="C337" s="129">
        <v>25754.1171875</v>
      </c>
      <c r="D337" s="130">
        <v>1.7134262243144531</v>
      </c>
      <c r="E337" s="131">
        <v>18.707398097368753</v>
      </c>
      <c r="F337" s="132">
        <v>3.980137825012207</v>
      </c>
      <c r="G337" s="140">
        <v>-7.6999998092651367</v>
      </c>
      <c r="H337" s="133">
        <v>-4.1879997253417969</v>
      </c>
      <c r="I337" s="135">
        <v>3.980137825012207</v>
      </c>
      <c r="J337" s="140">
        <v>0</v>
      </c>
      <c r="K337" s="137">
        <v>52.176338195800781</v>
      </c>
      <c r="L337" s="139">
        <v>30.014957427978516</v>
      </c>
      <c r="M337" s="138">
        <v>4.9634380340576172</v>
      </c>
      <c r="N337" s="140">
        <v>1.7537042498588562E-2</v>
      </c>
      <c r="O337" s="136">
        <v>1393.3330078125</v>
      </c>
    </row>
    <row r="338" spans="2:15" ht="15" x14ac:dyDescent="0.25">
      <c r="B338" s="128">
        <v>27.583361111110992</v>
      </c>
      <c r="C338" s="129">
        <v>25756.498046875</v>
      </c>
      <c r="D338" s="130">
        <v>1.7491706948482868</v>
      </c>
      <c r="E338" s="131">
        <v>18.666635646376456</v>
      </c>
      <c r="F338" s="132">
        <v>3.97991943359375</v>
      </c>
      <c r="G338" s="140">
        <v>-8.1000003814697266</v>
      </c>
      <c r="H338" s="133">
        <v>-4.4000000953674316</v>
      </c>
      <c r="I338" s="135">
        <v>3.97991943359375</v>
      </c>
      <c r="J338" s="140">
        <v>0</v>
      </c>
      <c r="K338" s="137">
        <v>53.386054992675781</v>
      </c>
      <c r="L338" s="139">
        <v>30.064651489257813</v>
      </c>
      <c r="M338" s="138">
        <v>4.9621238708496094</v>
      </c>
      <c r="N338" s="140">
        <v>1.7643030732870102E-2</v>
      </c>
      <c r="O338" s="136">
        <v>1393.45751953125</v>
      </c>
    </row>
    <row r="339" spans="2:15" ht="15" x14ac:dyDescent="0.25">
      <c r="B339" s="128">
        <v>27.666694444444325</v>
      </c>
      <c r="C339" s="129">
        <v>25757.658203125</v>
      </c>
      <c r="D339" s="130">
        <v>1.7349890937663359</v>
      </c>
      <c r="E339" s="131">
        <v>18.697641150895894</v>
      </c>
      <c r="F339" s="132">
        <v>3.9799768924713135</v>
      </c>
      <c r="G339" s="140">
        <v>-8.3999996185302734</v>
      </c>
      <c r="H339" s="133">
        <v>-4</v>
      </c>
      <c r="I339" s="135">
        <v>3.9799768924713135</v>
      </c>
      <c r="J339" s="140">
        <v>0</v>
      </c>
      <c r="K339" s="137">
        <v>53.534500122070313</v>
      </c>
      <c r="L339" s="139">
        <v>30.064321517944336</v>
      </c>
      <c r="M339" s="138">
        <v>4.9580316543579102</v>
      </c>
      <c r="N339" s="140">
        <v>1.7749018967151642E-2</v>
      </c>
      <c r="O339" s="136">
        <v>1394.170166015625</v>
      </c>
    </row>
    <row r="340" spans="2:15" ht="15" x14ac:dyDescent="0.25">
      <c r="B340" s="128">
        <v>27.750027777777657</v>
      </c>
      <c r="C340" s="129">
        <v>25759.896484375</v>
      </c>
      <c r="D340" s="130">
        <v>1.7720349109078219</v>
      </c>
      <c r="E340" s="131">
        <v>18.638892936823364</v>
      </c>
      <c r="F340" s="132">
        <v>3.9800219535827637</v>
      </c>
      <c r="G340" s="140">
        <v>-8.8999996185302734</v>
      </c>
      <c r="H340" s="133">
        <v>-4.3000001907348633</v>
      </c>
      <c r="I340" s="135">
        <v>3.9800219535827637</v>
      </c>
      <c r="J340" s="140">
        <v>0</v>
      </c>
      <c r="K340" s="137">
        <v>48.842823028564453</v>
      </c>
      <c r="L340" s="139">
        <v>30.039804458618164</v>
      </c>
      <c r="M340" s="138">
        <v>4.9507021903991699</v>
      </c>
      <c r="N340" s="140">
        <v>1.7790991812944412E-2</v>
      </c>
      <c r="O340" s="136">
        <v>1393.6134033203125</v>
      </c>
    </row>
    <row r="341" spans="2:15" ht="15" x14ac:dyDescent="0.25">
      <c r="B341" s="128">
        <v>27.833361111110989</v>
      </c>
      <c r="C341" s="129">
        <v>25762.763671875</v>
      </c>
      <c r="D341" s="130">
        <v>1.7436195385376105</v>
      </c>
      <c r="E341" s="131">
        <v>18.723205698552292</v>
      </c>
      <c r="F341" s="132">
        <v>3.98048996925354</v>
      </c>
      <c r="G341" s="140">
        <v>-9.3999996185302734</v>
      </c>
      <c r="H341" s="133">
        <v>-1.7999999523162842</v>
      </c>
      <c r="I341" s="135">
        <v>3.98048996925354</v>
      </c>
      <c r="J341" s="140">
        <v>0</v>
      </c>
      <c r="K341" s="137">
        <v>52.301025390625</v>
      </c>
      <c r="L341" s="139">
        <v>29.990440368652344</v>
      </c>
      <c r="M341" s="138">
        <v>4.9585971832275391</v>
      </c>
      <c r="N341" s="140">
        <v>1.7685003578662872E-2</v>
      </c>
      <c r="O341" s="136">
        <v>1394.2225341796875</v>
      </c>
    </row>
    <row r="342" spans="2:15" ht="15" x14ac:dyDescent="0.25">
      <c r="B342" s="128">
        <v>27.916694444444321</v>
      </c>
      <c r="C342" s="129">
        <v>25764.892578125</v>
      </c>
      <c r="D342" s="130">
        <v>1.7384832938641763</v>
      </c>
      <c r="E342" s="131">
        <v>18.745214910472139</v>
      </c>
      <c r="F342" s="132">
        <v>3.9800357818603516</v>
      </c>
      <c r="G342" s="140">
        <v>-9.8000001907348633</v>
      </c>
      <c r="H342" s="133">
        <v>-2</v>
      </c>
      <c r="I342" s="135">
        <v>3.9800357818603516</v>
      </c>
      <c r="J342" s="140">
        <v>0</v>
      </c>
      <c r="K342" s="137">
        <v>45.597545623779297</v>
      </c>
      <c r="L342" s="139">
        <v>29.940912246704102</v>
      </c>
      <c r="M342" s="138">
        <v>4.9502172470092773</v>
      </c>
      <c r="N342" s="140">
        <v>1.7579015344381332E-2</v>
      </c>
      <c r="O342" s="136">
        <v>1393.3184814453125</v>
      </c>
    </row>
    <row r="343" spans="2:15" ht="15" x14ac:dyDescent="0.25">
      <c r="B343" s="128">
        <v>28.000027777777653</v>
      </c>
      <c r="C343" s="129">
        <v>25768.15234375</v>
      </c>
      <c r="D343" s="130">
        <v>1.7597905050553324</v>
      </c>
      <c r="E343" s="131">
        <v>18.73634071178617</v>
      </c>
      <c r="F343" s="132">
        <v>3.9797306060791016</v>
      </c>
      <c r="G343" s="140">
        <v>-10.300000190734863</v>
      </c>
      <c r="H343" s="133">
        <v>-5.7439999580383301</v>
      </c>
      <c r="I343" s="135">
        <v>3.9797306060791016</v>
      </c>
      <c r="J343" s="140">
        <v>0</v>
      </c>
      <c r="K343" s="137">
        <v>46.809738159179688</v>
      </c>
      <c r="L343" s="139">
        <v>29.990276336669922</v>
      </c>
      <c r="M343" s="138">
        <v>4.9490809440612793</v>
      </c>
      <c r="N343" s="140">
        <v>1.7504999414086342E-2</v>
      </c>
      <c r="O343" s="136">
        <v>1394.083251953125</v>
      </c>
    </row>
    <row r="344" spans="2:15" ht="15" x14ac:dyDescent="0.25">
      <c r="B344" s="128">
        <v>28.083361111110985</v>
      </c>
      <c r="C344" s="129">
        <v>25772.80078125</v>
      </c>
      <c r="D344" s="130">
        <v>1.8052606181955795</v>
      </c>
      <c r="E344" s="131">
        <v>18.641962173931539</v>
      </c>
      <c r="F344" s="132">
        <v>3.980008602142334</v>
      </c>
      <c r="G344" s="140">
        <v>-10.800000190734863</v>
      </c>
      <c r="H344" s="133">
        <v>1.1799999475479126</v>
      </c>
      <c r="I344" s="135">
        <v>3.980008602142334</v>
      </c>
      <c r="J344" s="140">
        <v>0</v>
      </c>
      <c r="K344" s="137">
        <v>43.340446472167969</v>
      </c>
      <c r="L344" s="139">
        <v>30.014793395996094</v>
      </c>
      <c r="M344" s="138">
        <v>4.945096492767334</v>
      </c>
      <c r="N344" s="140">
        <v>1.7504999414086342E-2</v>
      </c>
      <c r="O344" s="136">
        <v>1394.37744140625</v>
      </c>
    </row>
    <row r="345" spans="2:15" ht="15" x14ac:dyDescent="0.25">
      <c r="B345" s="128">
        <v>28.166694444444317</v>
      </c>
      <c r="C345" s="129">
        <v>25773.599609375</v>
      </c>
      <c r="D345" s="130">
        <v>1.7166435979665164</v>
      </c>
      <c r="E345" s="131">
        <v>18.845671909525691</v>
      </c>
      <c r="F345" s="132">
        <v>3.9799342155456543</v>
      </c>
      <c r="G345" s="140">
        <v>-11.300000190734863</v>
      </c>
      <c r="H345" s="133">
        <v>-7.1399998664855957</v>
      </c>
      <c r="I345" s="135">
        <v>3.9799342155456543</v>
      </c>
      <c r="J345" s="140">
        <v>0</v>
      </c>
      <c r="K345" s="137">
        <v>39.639198303222656</v>
      </c>
      <c r="L345" s="139">
        <v>30.03947639465332</v>
      </c>
      <c r="M345" s="138">
        <v>4.9399194717407227</v>
      </c>
      <c r="N345" s="140">
        <v>1.7504999414086342E-2</v>
      </c>
      <c r="O345" s="136">
        <v>1393.3890380859375</v>
      </c>
    </row>
    <row r="346" spans="2:15" ht="15" x14ac:dyDescent="0.25">
      <c r="B346" s="128">
        <v>28.25002777777765</v>
      </c>
      <c r="C346" s="129">
        <v>25775.255859375</v>
      </c>
      <c r="D346" s="130">
        <v>1.6597721502764156</v>
      </c>
      <c r="E346" s="131">
        <v>18.916386108989595</v>
      </c>
      <c r="F346" s="132">
        <v>3.9796023368835449</v>
      </c>
      <c r="G346" s="140">
        <v>-11.600000381469727</v>
      </c>
      <c r="H346" s="133">
        <v>-12.97599983215332</v>
      </c>
      <c r="I346" s="135">
        <v>3.9796023368835449</v>
      </c>
      <c r="J346" s="140">
        <v>0</v>
      </c>
      <c r="K346" s="137">
        <v>60.074008941650391</v>
      </c>
      <c r="L346" s="139">
        <v>29.891548156738281</v>
      </c>
      <c r="M346" s="138">
        <v>4.9694743156433105</v>
      </c>
      <c r="N346" s="140">
        <v>1.7504999414086342E-2</v>
      </c>
      <c r="O346" s="136">
        <v>1393.8326416015625</v>
      </c>
    </row>
    <row r="347" spans="2:15" ht="15" x14ac:dyDescent="0.25">
      <c r="B347" s="128">
        <v>28.333361111110982</v>
      </c>
      <c r="C347" s="129">
        <v>25774.3046875</v>
      </c>
      <c r="D347" s="130">
        <v>1.5463191227543065</v>
      </c>
      <c r="E347" s="131">
        <v>19.093561754572708</v>
      </c>
      <c r="F347" s="132">
        <v>3.9801232814788818</v>
      </c>
      <c r="G347" s="140">
        <v>-12.300000190734863</v>
      </c>
      <c r="H347" s="133">
        <v>0</v>
      </c>
      <c r="I347" s="135">
        <v>3.9801232814788818</v>
      </c>
      <c r="J347" s="140">
        <v>0</v>
      </c>
      <c r="K347" s="137">
        <v>49.52215576171875</v>
      </c>
      <c r="L347" s="139">
        <v>29.891218185424805</v>
      </c>
      <c r="M347" s="138">
        <v>4.9522528648376465</v>
      </c>
      <c r="N347" s="140">
        <v>1.7504999414086342E-2</v>
      </c>
      <c r="O347" s="136">
        <v>1393.4149169921875</v>
      </c>
    </row>
    <row r="348" spans="2:15" ht="15" x14ac:dyDescent="0.25">
      <c r="B348" s="128">
        <v>28.416694444444314</v>
      </c>
      <c r="C348" s="129">
        <v>25774.19921875</v>
      </c>
      <c r="D348" s="130">
        <v>1.3448609846409156</v>
      </c>
      <c r="E348" s="131">
        <v>19.416548533227697</v>
      </c>
      <c r="F348" s="132">
        <v>3.9801135063171387</v>
      </c>
      <c r="G348" s="140">
        <v>-12.600000381469727</v>
      </c>
      <c r="H348" s="133">
        <v>0</v>
      </c>
      <c r="I348" s="135">
        <v>3.9801135063171387</v>
      </c>
      <c r="J348" s="140">
        <v>0</v>
      </c>
      <c r="K348" s="137">
        <v>46.925384521484375</v>
      </c>
      <c r="L348" s="139">
        <v>29.940912246704102</v>
      </c>
      <c r="M348" s="138">
        <v>4.936089038848877</v>
      </c>
      <c r="N348" s="140">
        <v>1.7504999414086342E-2</v>
      </c>
      <c r="O348" s="136">
        <v>1393.9073486328125</v>
      </c>
    </row>
    <row r="349" spans="2:15" ht="15" x14ac:dyDescent="0.25">
      <c r="B349" s="128">
        <v>28.500027777777646</v>
      </c>
      <c r="C349" s="129">
        <v>25771</v>
      </c>
      <c r="D349" s="130">
        <v>1.3767696053141798</v>
      </c>
      <c r="E349" s="131">
        <v>19.341249117312479</v>
      </c>
      <c r="F349" s="132">
        <v>3.9799478054046631</v>
      </c>
      <c r="G349" s="140">
        <v>-13</v>
      </c>
      <c r="H349" s="133">
        <v>-1.3880000114440918</v>
      </c>
      <c r="I349" s="135">
        <v>3.9799478054046631</v>
      </c>
      <c r="J349" s="140">
        <v>0</v>
      </c>
      <c r="K349" s="137">
        <v>65.415184020996094</v>
      </c>
      <c r="L349" s="139">
        <v>30.03947639465332</v>
      </c>
      <c r="M349" s="138">
        <v>4.9730596542358398</v>
      </c>
      <c r="N349" s="140">
        <v>1.7473096027970314E-2</v>
      </c>
      <c r="O349" s="136">
        <v>1393.9385986328125</v>
      </c>
    </row>
    <row r="350" spans="2:15" ht="15" x14ac:dyDescent="0.25">
      <c r="B350" s="128">
        <v>28.583361111110978</v>
      </c>
      <c r="C350" s="129">
        <v>25772.49609375</v>
      </c>
      <c r="D350" s="130">
        <v>1.4659335283792347</v>
      </c>
      <c r="E350" s="131">
        <v>19.070592445130277</v>
      </c>
      <c r="F350" s="132">
        <v>3.9800128936767578</v>
      </c>
      <c r="G350" s="140">
        <v>-13.399999618530273</v>
      </c>
      <c r="H350" s="133">
        <v>-2.5999999046325684</v>
      </c>
      <c r="I350" s="135">
        <v>3.9800128936767578</v>
      </c>
      <c r="J350" s="140">
        <v>0</v>
      </c>
      <c r="K350" s="137">
        <v>57.004032135009766</v>
      </c>
      <c r="L350" s="139">
        <v>30.089004516601563</v>
      </c>
      <c r="M350" s="138">
        <v>4.9474997520446777</v>
      </c>
      <c r="N350" s="140">
        <v>1.7367107793688774E-2</v>
      </c>
      <c r="O350" s="136">
        <v>1393.4381103515625</v>
      </c>
    </row>
    <row r="351" spans="2:15" ht="15" x14ac:dyDescent="0.25">
      <c r="B351" s="128">
        <v>28.66669444444431</v>
      </c>
      <c r="C351" s="129">
        <v>25773.69921875</v>
      </c>
      <c r="D351" s="130">
        <v>1.4765914529439985</v>
      </c>
      <c r="E351" s="131">
        <v>19.048401387324645</v>
      </c>
      <c r="F351" s="132">
        <v>3.9801266193389893</v>
      </c>
      <c r="G351" s="140">
        <v>-13.956666946411133</v>
      </c>
      <c r="H351" s="133">
        <v>-3.9000000953674316</v>
      </c>
      <c r="I351" s="135">
        <v>3.9801266193389893</v>
      </c>
      <c r="J351" s="140">
        <v>0</v>
      </c>
      <c r="K351" s="137">
        <v>55.934535980224609</v>
      </c>
      <c r="L351" s="139">
        <v>30.089004516601563</v>
      </c>
      <c r="M351" s="138">
        <v>4.9491539001464844</v>
      </c>
      <c r="N351" s="140">
        <v>1.7261119559407234E-2</v>
      </c>
      <c r="O351" s="136">
        <v>1393.3499755859375</v>
      </c>
    </row>
    <row r="352" spans="2:15" ht="15" x14ac:dyDescent="0.25">
      <c r="B352" s="128">
        <v>28.750027777777643</v>
      </c>
      <c r="C352" s="129">
        <v>25775.82421875</v>
      </c>
      <c r="D352" s="130">
        <v>1.4887618388948767</v>
      </c>
      <c r="E352" s="131">
        <v>19.006208631078923</v>
      </c>
      <c r="F352" s="132">
        <v>3.98016357421875</v>
      </c>
      <c r="G352" s="140">
        <v>-14.399999618530273</v>
      </c>
      <c r="H352" s="133">
        <v>-5.2880001068115234</v>
      </c>
      <c r="I352" s="135">
        <v>3.98016357421875</v>
      </c>
      <c r="J352" s="140">
        <v>0</v>
      </c>
      <c r="K352" s="137">
        <v>56.654930114746094</v>
      </c>
      <c r="L352" s="139">
        <v>29.990440368652344</v>
      </c>
      <c r="M352" s="138">
        <v>4.9511971473693848</v>
      </c>
      <c r="N352" s="140">
        <v>1.7218863591551781E-2</v>
      </c>
      <c r="O352" s="136">
        <v>1393.7193603515625</v>
      </c>
    </row>
    <row r="353" spans="2:15" ht="15" x14ac:dyDescent="0.25">
      <c r="B353" s="128">
        <v>28.833361111110975</v>
      </c>
      <c r="C353" s="129">
        <v>25778.10546875</v>
      </c>
      <c r="D353" s="130">
        <v>1.4852164203855136</v>
      </c>
      <c r="E353" s="131">
        <v>19.015067179900473</v>
      </c>
      <c r="F353" s="132">
        <v>3.9798040390014648</v>
      </c>
      <c r="G353" s="140">
        <v>-14.800000190734863</v>
      </c>
      <c r="H353" s="133">
        <v>-6.7880001068115234</v>
      </c>
      <c r="I353" s="135">
        <v>3.9798040390014648</v>
      </c>
      <c r="J353" s="140">
        <v>0</v>
      </c>
      <c r="K353" s="137">
        <v>55.853969573974609</v>
      </c>
      <c r="L353" s="139">
        <v>29.990276336669922</v>
      </c>
      <c r="M353" s="138">
        <v>4.9511175155639648</v>
      </c>
      <c r="N353" s="140">
        <v>1.7324838787317276E-2</v>
      </c>
      <c r="O353" s="136">
        <v>1394.113037109375</v>
      </c>
    </row>
    <row r="354" spans="2:15" ht="15" x14ac:dyDescent="0.25">
      <c r="B354" s="128">
        <v>28.916694444444307</v>
      </c>
      <c r="C354" s="129">
        <v>25779.865234375</v>
      </c>
      <c r="D354" s="130">
        <v>1.4830572605133057</v>
      </c>
      <c r="E354" s="131">
        <v>19.005987167358398</v>
      </c>
      <c r="F354" s="132">
        <v>3.9802980422973633</v>
      </c>
      <c r="G354" s="140">
        <v>-15.216363906860352</v>
      </c>
      <c r="H354" s="133">
        <v>-8.3000001907348633</v>
      </c>
      <c r="I354" s="135">
        <v>3.9802980422973633</v>
      </c>
      <c r="J354" s="140">
        <v>0</v>
      </c>
      <c r="K354" s="137">
        <v>56.294242858886719</v>
      </c>
      <c r="L354" s="139">
        <v>29.965757369995117</v>
      </c>
      <c r="M354" s="138">
        <v>4.9503254890441895</v>
      </c>
      <c r="N354" s="140">
        <v>1.7430815845727921E-2</v>
      </c>
      <c r="O354" s="136">
        <v>1394.082763671875</v>
      </c>
    </row>
    <row r="355" spans="2:15" ht="15" x14ac:dyDescent="0.25">
      <c r="B355" s="128">
        <v>29.000027777777639</v>
      </c>
      <c r="C355" s="129">
        <v>25781.26953125</v>
      </c>
      <c r="D355" s="130">
        <v>1.4830572605133057</v>
      </c>
      <c r="E355" s="131">
        <v>19.005987167358398</v>
      </c>
      <c r="F355" s="132">
        <v>3.9797449111938477</v>
      </c>
      <c r="G355" s="140">
        <v>-15.600000381469727</v>
      </c>
      <c r="H355" s="133">
        <v>-9.8879995346069336</v>
      </c>
      <c r="I355" s="135">
        <v>3.9797449111938477</v>
      </c>
      <c r="J355" s="140">
        <v>0</v>
      </c>
      <c r="K355" s="137">
        <v>55.421443939208984</v>
      </c>
      <c r="L355" s="139">
        <v>29.990606307983398</v>
      </c>
      <c r="M355" s="138">
        <v>4.9523353576660156</v>
      </c>
      <c r="N355" s="140">
        <v>1.7473205924034119E-2</v>
      </c>
      <c r="O355" s="136">
        <v>1394.506103515625</v>
      </c>
    </row>
    <row r="356" spans="2:15" ht="15" x14ac:dyDescent="0.25">
      <c r="B356" s="128">
        <v>29.083361111110971</v>
      </c>
      <c r="C356" s="129">
        <v>25783.091796875</v>
      </c>
      <c r="D356" s="130">
        <v>1.4769804151337553</v>
      </c>
      <c r="E356" s="131">
        <v>19.020462036132813</v>
      </c>
      <c r="F356" s="132">
        <v>3.9799549579620361</v>
      </c>
      <c r="G356" s="140">
        <v>-16.100000381469727</v>
      </c>
      <c r="H356" s="133">
        <v>-11.48799991607666</v>
      </c>
      <c r="I356" s="135">
        <v>3.9799549579620361</v>
      </c>
      <c r="J356" s="140">
        <v>0</v>
      </c>
      <c r="K356" s="137">
        <v>55.594703674316406</v>
      </c>
      <c r="L356" s="139">
        <v>29.990440368652344</v>
      </c>
      <c r="M356" s="138">
        <v>4.9493932723999023</v>
      </c>
      <c r="N356" s="140">
        <v>1.7367230728268623E-2</v>
      </c>
      <c r="O356" s="136">
        <v>1394.072021484375</v>
      </c>
    </row>
    <row r="357" spans="2:15" ht="15" x14ac:dyDescent="0.25">
      <c r="B357" s="128">
        <v>29.166694444444303</v>
      </c>
      <c r="C357" s="129">
        <v>25785.384765625</v>
      </c>
      <c r="D357" s="130">
        <v>1.4663442325611677</v>
      </c>
      <c r="E357" s="131">
        <v>19.020462036132813</v>
      </c>
      <c r="F357" s="132">
        <v>3.980064868927002</v>
      </c>
      <c r="G357" s="140">
        <v>-16.5</v>
      </c>
      <c r="H357" s="133">
        <v>-13.088000297546387</v>
      </c>
      <c r="I357" s="135">
        <v>3.980064868927002</v>
      </c>
      <c r="J357" s="140">
        <v>0</v>
      </c>
      <c r="K357" s="137">
        <v>55.553146362304688</v>
      </c>
      <c r="L357" s="139">
        <v>30.014957427978516</v>
      </c>
      <c r="M357" s="138">
        <v>4.951777458190918</v>
      </c>
      <c r="N357" s="140">
        <v>1.7261253669857979E-2</v>
      </c>
      <c r="O357" s="136">
        <v>1393.529052734375</v>
      </c>
    </row>
    <row r="358" spans="2:15" ht="15" x14ac:dyDescent="0.25">
      <c r="B358" s="128">
        <v>29.250027777777635</v>
      </c>
      <c r="C358" s="129">
        <v>25786.6875</v>
      </c>
      <c r="D358" s="130">
        <v>1.4597980938098156</v>
      </c>
      <c r="E358" s="131">
        <v>19.006203121869017</v>
      </c>
      <c r="F358" s="132">
        <v>3.9797115325927734</v>
      </c>
      <c r="G358" s="140">
        <v>-16.899999618530273</v>
      </c>
      <c r="H358" s="133">
        <v>-14.699999809265137</v>
      </c>
      <c r="I358" s="135">
        <v>3.9797115325927734</v>
      </c>
      <c r="J358" s="140">
        <v>0</v>
      </c>
      <c r="K358" s="137">
        <v>56.295322418212891</v>
      </c>
      <c r="L358" s="139">
        <v>29.9901123046875</v>
      </c>
      <c r="M358" s="138">
        <v>4.952397346496582</v>
      </c>
      <c r="N358" s="140">
        <v>1.7218757420778275E-2</v>
      </c>
      <c r="O358" s="136">
        <v>1393.5753173828125</v>
      </c>
    </row>
    <row r="359" spans="2:15" ht="15" x14ac:dyDescent="0.25">
      <c r="B359" s="128">
        <v>29.333361111110968</v>
      </c>
      <c r="C359" s="129">
        <v>25788.53125</v>
      </c>
      <c r="D359" s="130">
        <v>1.456246153991116</v>
      </c>
      <c r="E359" s="131">
        <v>19.015077964771784</v>
      </c>
      <c r="F359" s="132">
        <v>3.9801442623138428</v>
      </c>
      <c r="G359" s="140">
        <v>-17.299999237060547</v>
      </c>
      <c r="H359" s="133">
        <v>-16.399999618530273</v>
      </c>
      <c r="I359" s="135">
        <v>3.9801442623138428</v>
      </c>
      <c r="J359" s="140">
        <v>0</v>
      </c>
      <c r="K359" s="137">
        <v>55.808452606201172</v>
      </c>
      <c r="L359" s="139">
        <v>29.940912246704102</v>
      </c>
      <c r="M359" s="138">
        <v>4.956545352935791</v>
      </c>
      <c r="N359" s="140">
        <v>1.7324851825833321E-2</v>
      </c>
      <c r="O359" s="136">
        <v>1394.1314697265625</v>
      </c>
    </row>
    <row r="360" spans="2:15" ht="15" x14ac:dyDescent="0.25">
      <c r="B360" s="128">
        <v>29.4166944444443</v>
      </c>
      <c r="C360" s="129">
        <v>25790.599609375</v>
      </c>
      <c r="D360" s="130">
        <v>1.4479435566297751</v>
      </c>
      <c r="E360" s="131">
        <v>19.006430123981644</v>
      </c>
      <c r="F360" s="132">
        <v>3.9802930355072021</v>
      </c>
      <c r="G360" s="140">
        <v>-17.625455856323242</v>
      </c>
      <c r="H360" s="133">
        <v>-18.100000381469727</v>
      </c>
      <c r="I360" s="135">
        <v>3.9802930355072021</v>
      </c>
      <c r="J360" s="140">
        <v>0</v>
      </c>
      <c r="K360" s="137">
        <v>56.723846435546875</v>
      </c>
      <c r="L360" s="139">
        <v>29.990606307983398</v>
      </c>
      <c r="M360" s="138">
        <v>4.9572696685791016</v>
      </c>
      <c r="N360" s="140">
        <v>1.7430946230888367E-2</v>
      </c>
      <c r="O360" s="136">
        <v>1393.411865234375</v>
      </c>
    </row>
    <row r="361" spans="2:15" ht="15" x14ac:dyDescent="0.25">
      <c r="B361" s="128">
        <v>29.500027777777632</v>
      </c>
      <c r="C361" s="129">
        <v>25792.45703125</v>
      </c>
      <c r="D361" s="130">
        <v>1.4337619555478245</v>
      </c>
      <c r="E361" s="131">
        <v>19.024148388912771</v>
      </c>
      <c r="F361" s="132">
        <v>3.9798009395599365</v>
      </c>
      <c r="G361" s="140">
        <v>-18</v>
      </c>
      <c r="H361" s="133">
        <v>-19.799999237060547</v>
      </c>
      <c r="I361" s="135">
        <v>3.9798009395599365</v>
      </c>
      <c r="J361" s="140">
        <v>0</v>
      </c>
      <c r="K361" s="137">
        <v>56.628742218017578</v>
      </c>
      <c r="L361" s="139">
        <v>30.014793395996094</v>
      </c>
      <c r="M361" s="138">
        <v>4.9555888175964355</v>
      </c>
      <c r="N361" s="140">
        <v>1.7504999414086342E-2</v>
      </c>
      <c r="O361" s="136">
        <v>1394.0960693359375</v>
      </c>
    </row>
    <row r="362" spans="2:15" ht="15" x14ac:dyDescent="0.25">
      <c r="B362" s="128">
        <v>29.583361111110964</v>
      </c>
      <c r="C362" s="129">
        <v>25794.015625</v>
      </c>
      <c r="D362" s="130">
        <v>1.4309185743331909</v>
      </c>
      <c r="E362" s="131">
        <v>19.006337024035926</v>
      </c>
      <c r="F362" s="132">
        <v>3.9800984859466553</v>
      </c>
      <c r="G362" s="140">
        <v>-18.399999618530273</v>
      </c>
      <c r="H362" s="133">
        <v>-21.588001251220703</v>
      </c>
      <c r="I362" s="135">
        <v>3.9800984859466553</v>
      </c>
      <c r="J362" s="140">
        <v>0</v>
      </c>
      <c r="K362" s="137">
        <v>56.947940826416016</v>
      </c>
      <c r="L362" s="139">
        <v>29.990440368652344</v>
      </c>
      <c r="M362" s="138">
        <v>4.9548225402832031</v>
      </c>
      <c r="N362" s="140">
        <v>1.7504999414086342E-2</v>
      </c>
      <c r="O362" s="136">
        <v>1393.52685546875</v>
      </c>
    </row>
    <row r="363" spans="2:15" ht="15" x14ac:dyDescent="0.25">
      <c r="B363" s="128">
        <v>29.666694444444296</v>
      </c>
      <c r="C363" s="129">
        <v>25796.576171875</v>
      </c>
      <c r="D363" s="130">
        <v>1.4309185743331909</v>
      </c>
      <c r="E363" s="131">
        <v>19.019622720651839</v>
      </c>
      <c r="F363" s="132">
        <v>3.980133056640625</v>
      </c>
      <c r="G363" s="140">
        <v>-18.798181533813477</v>
      </c>
      <c r="H363" s="133">
        <v>-23.47599983215332</v>
      </c>
      <c r="I363" s="135">
        <v>3.980133056640625</v>
      </c>
      <c r="J363" s="140">
        <v>0</v>
      </c>
      <c r="K363" s="137">
        <v>56.207973480224609</v>
      </c>
      <c r="L363" s="139">
        <v>30.064321517944336</v>
      </c>
      <c r="M363" s="138">
        <v>4.9547343254089355</v>
      </c>
      <c r="N363" s="140">
        <v>1.7504999414086342E-2</v>
      </c>
      <c r="O363" s="136">
        <v>1394.10400390625</v>
      </c>
    </row>
    <row r="364" spans="2:15" ht="15" x14ac:dyDescent="0.25">
      <c r="B364" s="128">
        <v>29.750027777777628</v>
      </c>
      <c r="C364" s="129">
        <v>25798.80078125</v>
      </c>
      <c r="D364" s="130">
        <v>1.4307504148144199</v>
      </c>
      <c r="E364" s="131">
        <v>19.027910505078005</v>
      </c>
      <c r="F364" s="132">
        <v>3.9799859523773193</v>
      </c>
      <c r="G364" s="140">
        <v>-19.100000381469727</v>
      </c>
      <c r="H364" s="133">
        <v>-25.18800163269043</v>
      </c>
      <c r="I364" s="135">
        <v>3.9799859523773193</v>
      </c>
      <c r="J364" s="140">
        <v>0</v>
      </c>
      <c r="K364" s="137">
        <v>57.214763641357422</v>
      </c>
      <c r="L364" s="139">
        <v>30.014957427978516</v>
      </c>
      <c r="M364" s="138">
        <v>4.9531173706054688</v>
      </c>
      <c r="N364" s="140">
        <v>1.7504999414086342E-2</v>
      </c>
      <c r="O364" s="136">
        <v>1393.591064453125</v>
      </c>
    </row>
    <row r="365" spans="2:15" ht="15" x14ac:dyDescent="0.25">
      <c r="B365" s="128">
        <v>29.83336111111096</v>
      </c>
      <c r="C365" s="129">
        <v>25800.259765625</v>
      </c>
      <c r="D365" s="130">
        <v>1.4236450830348215</v>
      </c>
      <c r="E365" s="131">
        <v>19.036787162135084</v>
      </c>
      <c r="F365" s="132">
        <v>3.9801106452941895</v>
      </c>
      <c r="G365" s="140">
        <v>-19.5</v>
      </c>
      <c r="H365" s="133">
        <v>-26.899999618530273</v>
      </c>
      <c r="I365" s="135">
        <v>3.9801106452941895</v>
      </c>
      <c r="J365" s="140">
        <v>0</v>
      </c>
      <c r="K365" s="137">
        <v>56.841423034667969</v>
      </c>
      <c r="L365" s="139">
        <v>29.9901123046875</v>
      </c>
      <c r="M365" s="138">
        <v>4.952552318572998</v>
      </c>
      <c r="N365" s="140">
        <v>1.7504999414086342E-2</v>
      </c>
      <c r="O365" s="136">
        <v>1394.095458984375</v>
      </c>
    </row>
    <row r="366" spans="2:15" ht="15" x14ac:dyDescent="0.25">
      <c r="B366" s="128">
        <v>29.916694444444293</v>
      </c>
      <c r="C366" s="129">
        <v>25802.400390625</v>
      </c>
      <c r="D366" s="130">
        <v>1.4191572411310456</v>
      </c>
      <c r="E366" s="131">
        <v>19.035048053294766</v>
      </c>
      <c r="F366" s="132">
        <v>3.9800796508789063</v>
      </c>
      <c r="G366" s="140">
        <v>-19.899999618530273</v>
      </c>
      <c r="H366" s="133">
        <v>-28.788000106811523</v>
      </c>
      <c r="I366" s="135">
        <v>3.9800796508789063</v>
      </c>
      <c r="J366" s="140">
        <v>0</v>
      </c>
      <c r="K366" s="137">
        <v>57.53924560546875</v>
      </c>
      <c r="L366" s="139">
        <v>30.014957427978516</v>
      </c>
      <c r="M366" s="138">
        <v>4.950831413269043</v>
      </c>
      <c r="N366" s="140">
        <v>1.7504999414086342E-2</v>
      </c>
      <c r="O366" s="136">
        <v>1393.6312255859375</v>
      </c>
    </row>
    <row r="367" spans="2:15" ht="15" x14ac:dyDescent="0.25">
      <c r="B367" s="128">
        <v>30.000027777777625</v>
      </c>
      <c r="C367" s="129">
        <v>25803.998046875</v>
      </c>
      <c r="D367" s="130">
        <v>1.4120664770678211</v>
      </c>
      <c r="E367" s="131">
        <v>19.039476744061528</v>
      </c>
      <c r="F367" s="132">
        <v>3.9798424243927002</v>
      </c>
      <c r="G367" s="140">
        <v>-20.299999237060547</v>
      </c>
      <c r="H367" s="133">
        <v>-30.5</v>
      </c>
      <c r="I367" s="135">
        <v>3.9798424243927002</v>
      </c>
      <c r="J367" s="140">
        <v>0</v>
      </c>
      <c r="K367" s="137">
        <v>56.803474426269531</v>
      </c>
      <c r="L367" s="139">
        <v>30.014299392700195</v>
      </c>
      <c r="M367" s="138">
        <v>4.9522738456726074</v>
      </c>
      <c r="N367" s="140">
        <v>1.7504999414086342E-2</v>
      </c>
      <c r="O367" s="136">
        <v>1393.4368896484375</v>
      </c>
    </row>
    <row r="368" spans="2:15" ht="15" x14ac:dyDescent="0.25">
      <c r="B368" s="128">
        <v>30.083361111110957</v>
      </c>
      <c r="C368" s="129">
        <v>25805.95703125</v>
      </c>
      <c r="D368" s="130">
        <v>1.4077458381652832</v>
      </c>
      <c r="E368" s="131">
        <v>19.034823635946442</v>
      </c>
      <c r="F368" s="132">
        <v>3.9797995090484619</v>
      </c>
      <c r="G368" s="140">
        <v>-20.700000762939453</v>
      </c>
      <c r="H368" s="133">
        <v>-32.299999237060547</v>
      </c>
      <c r="I368" s="135">
        <v>3.9797995090484619</v>
      </c>
      <c r="J368" s="140">
        <v>0</v>
      </c>
      <c r="K368" s="137">
        <v>57.802978515625</v>
      </c>
      <c r="L368" s="139">
        <v>29.990276336669922</v>
      </c>
      <c r="M368" s="138">
        <v>4.9514498710632324</v>
      </c>
      <c r="N368" s="140">
        <v>1.7504999414086342E-2</v>
      </c>
      <c r="O368" s="136">
        <v>1393.4544677734375</v>
      </c>
    </row>
    <row r="369" spans="2:15" ht="15" x14ac:dyDescent="0.25">
      <c r="B369" s="128">
        <v>30.166694444444289</v>
      </c>
      <c r="C369" s="129">
        <v>25807.599609375</v>
      </c>
      <c r="D369" s="130">
        <v>1.4077458381652832</v>
      </c>
      <c r="E369" s="131">
        <v>19.030393777891657</v>
      </c>
      <c r="F369" s="132">
        <v>3.9800369739532471</v>
      </c>
      <c r="G369" s="140">
        <v>-21.100000381469727</v>
      </c>
      <c r="H369" s="133">
        <v>-34.087997436523438</v>
      </c>
      <c r="I369" s="135">
        <v>3.9800369739532471</v>
      </c>
      <c r="J369" s="140">
        <v>0</v>
      </c>
      <c r="K369" s="137">
        <v>57.177127838134766</v>
      </c>
      <c r="L369" s="139">
        <v>29.965593338012695</v>
      </c>
      <c r="M369" s="138">
        <v>4.9528374671936035</v>
      </c>
      <c r="N369" s="140">
        <v>1.7504999414086342E-2</v>
      </c>
      <c r="O369" s="136">
        <v>1394.414306640625</v>
      </c>
    </row>
    <row r="370" spans="2:15" ht="15" x14ac:dyDescent="0.25">
      <c r="B370" s="128">
        <v>30.250027777777621</v>
      </c>
      <c r="C370" s="129">
        <v>25809.359375</v>
      </c>
      <c r="D370" s="130">
        <v>1.4194162264039776</v>
      </c>
      <c r="E370" s="131">
        <v>18.998750686645508</v>
      </c>
      <c r="F370" s="132">
        <v>3.9801318645477295</v>
      </c>
      <c r="G370" s="140">
        <v>-21.600000381469727</v>
      </c>
      <c r="H370" s="133">
        <v>-35.987998962402344</v>
      </c>
      <c r="I370" s="135">
        <v>3.9801318645477295</v>
      </c>
      <c r="J370" s="140">
        <v>0</v>
      </c>
      <c r="K370" s="137">
        <v>57.305305480957031</v>
      </c>
      <c r="L370" s="139">
        <v>29.94140625</v>
      </c>
      <c r="M370" s="138">
        <v>4.9502744674682617</v>
      </c>
      <c r="N370" s="140">
        <v>1.7504999414086342E-2</v>
      </c>
      <c r="O370" s="136">
        <v>1393.837158203125</v>
      </c>
    </row>
    <row r="371" spans="2:15" ht="15" x14ac:dyDescent="0.25">
      <c r="B371" s="128">
        <v>30.333361111110953</v>
      </c>
      <c r="C371" s="129">
        <v>25811.548828125</v>
      </c>
      <c r="D371" s="130">
        <v>1.4229688922937767</v>
      </c>
      <c r="E371" s="131">
        <v>18.998750686645508</v>
      </c>
      <c r="F371" s="132">
        <v>3.9799437522888184</v>
      </c>
      <c r="G371" s="140">
        <v>-22</v>
      </c>
      <c r="H371" s="133">
        <v>-37.88800048828125</v>
      </c>
      <c r="I371" s="135">
        <v>3.9799437522888184</v>
      </c>
      <c r="J371" s="140">
        <v>0</v>
      </c>
      <c r="K371" s="137">
        <v>56.697261810302734</v>
      </c>
      <c r="L371" s="139">
        <v>30.064157485961914</v>
      </c>
      <c r="M371" s="138">
        <v>4.9502401351928711</v>
      </c>
      <c r="N371" s="140">
        <v>1.7504999414086342E-2</v>
      </c>
      <c r="O371" s="136">
        <v>1393.56103515625</v>
      </c>
    </row>
    <row r="372" spans="2:15" ht="15" x14ac:dyDescent="0.25">
      <c r="B372" s="128">
        <v>30.416694444444285</v>
      </c>
      <c r="C372" s="129">
        <v>25813.603515625</v>
      </c>
      <c r="D372" s="130">
        <v>1.4309185743331909</v>
      </c>
      <c r="E372" s="131">
        <v>18.984273910522461</v>
      </c>
      <c r="F372" s="132">
        <v>3.9801332950592041</v>
      </c>
      <c r="G372" s="140">
        <v>-22.417999267578125</v>
      </c>
      <c r="H372" s="133">
        <v>-39.687999725341797</v>
      </c>
      <c r="I372" s="135">
        <v>3.9801332950592041</v>
      </c>
      <c r="J372" s="140">
        <v>0</v>
      </c>
      <c r="K372" s="137">
        <v>57.355106353759766</v>
      </c>
      <c r="L372" s="139">
        <v>30.063827514648438</v>
      </c>
      <c r="M372" s="138">
        <v>4.9498214721679688</v>
      </c>
      <c r="N372" s="140">
        <v>1.7504999414086342E-2</v>
      </c>
      <c r="O372" s="136">
        <v>1393.7894287109375</v>
      </c>
    </row>
    <row r="373" spans="2:15" ht="15" x14ac:dyDescent="0.25">
      <c r="B373" s="128">
        <v>30.500027777777618</v>
      </c>
      <c r="C373" s="129">
        <v>25816.04296875</v>
      </c>
      <c r="D373" s="130">
        <v>1.4309185743331909</v>
      </c>
      <c r="E373" s="131">
        <v>18.984273910522461</v>
      </c>
      <c r="F373" s="132">
        <v>3.9797124862670898</v>
      </c>
      <c r="G373" s="140">
        <v>-22.899999618530273</v>
      </c>
      <c r="H373" s="133">
        <v>-41.587997436523438</v>
      </c>
      <c r="I373" s="135">
        <v>3.9797124862670898</v>
      </c>
      <c r="J373" s="140">
        <v>0</v>
      </c>
      <c r="K373" s="137">
        <v>56.752605438232422</v>
      </c>
      <c r="L373" s="139">
        <v>30.014957427978516</v>
      </c>
      <c r="M373" s="138">
        <v>4.9504003524780273</v>
      </c>
      <c r="N373" s="140">
        <v>1.747320219874382E-2</v>
      </c>
      <c r="O373" s="136">
        <v>1394.4482421875</v>
      </c>
    </row>
    <row r="374" spans="2:15" ht="15" x14ac:dyDescent="0.25">
      <c r="B374" s="128">
        <v>30.58336111111095</v>
      </c>
      <c r="C374" s="129">
        <v>25818.515625</v>
      </c>
      <c r="D374" s="130">
        <v>1.4309185743331909</v>
      </c>
      <c r="E374" s="131">
        <v>18.991512298583984</v>
      </c>
      <c r="F374" s="132">
        <v>3.9797060489654541</v>
      </c>
      <c r="G374" s="140">
        <v>-23.33799934387207</v>
      </c>
      <c r="H374" s="133">
        <v>-43.400001525878906</v>
      </c>
      <c r="I374" s="135">
        <v>3.9797060489654541</v>
      </c>
      <c r="J374" s="140">
        <v>0</v>
      </c>
      <c r="K374" s="137">
        <v>56.826194763183594</v>
      </c>
      <c r="L374" s="139">
        <v>29.990606307983398</v>
      </c>
      <c r="M374" s="138">
        <v>4.947110652923584</v>
      </c>
      <c r="N374" s="140">
        <v>1.736721396446228E-2</v>
      </c>
      <c r="O374" s="136">
        <v>1394.2213134765625</v>
      </c>
    </row>
    <row r="375" spans="2:15" ht="15" x14ac:dyDescent="0.25">
      <c r="B375" s="128">
        <v>30.666694444444282</v>
      </c>
      <c r="C375" s="129">
        <v>25819.45703125</v>
      </c>
      <c r="D375" s="130">
        <v>1.4309185743331909</v>
      </c>
      <c r="E375" s="131">
        <v>18.991512298583984</v>
      </c>
      <c r="F375" s="132">
        <v>3.9801547527313232</v>
      </c>
      <c r="G375" s="140">
        <v>-23.799999237060547</v>
      </c>
      <c r="H375" s="133">
        <v>-45.287998199462891</v>
      </c>
      <c r="I375" s="135">
        <v>3.9801547527313232</v>
      </c>
      <c r="J375" s="140">
        <v>0</v>
      </c>
      <c r="K375" s="137">
        <v>56.702278137207031</v>
      </c>
      <c r="L375" s="139">
        <v>29.916559219360352</v>
      </c>
      <c r="M375" s="138">
        <v>4.9498772621154785</v>
      </c>
      <c r="N375" s="140">
        <v>1.726122573018074E-2</v>
      </c>
      <c r="O375" s="136">
        <v>1393.613525390625</v>
      </c>
    </row>
    <row r="376" spans="2:15" ht="15" x14ac:dyDescent="0.25">
      <c r="B376" s="128">
        <v>30.750027777777614</v>
      </c>
      <c r="C376" s="129">
        <v>25822.23046875</v>
      </c>
      <c r="D376" s="130">
        <v>1.4309185743331909</v>
      </c>
      <c r="E376" s="131">
        <v>18.970148898425574</v>
      </c>
      <c r="F376" s="132">
        <v>3.9798061847686768</v>
      </c>
      <c r="G376" s="140">
        <v>-24.299999237060547</v>
      </c>
      <c r="H376" s="133">
        <v>-47.187999725341797</v>
      </c>
      <c r="I376" s="135">
        <v>3.9798061847686768</v>
      </c>
      <c r="J376" s="140">
        <v>0</v>
      </c>
      <c r="K376" s="137">
        <v>57.674060821533203</v>
      </c>
      <c r="L376" s="139">
        <v>29.965757369995117</v>
      </c>
      <c r="M376" s="138">
        <v>4.9496669769287109</v>
      </c>
      <c r="N376" s="140">
        <v>1.7250584438443184E-2</v>
      </c>
      <c r="O376" s="136">
        <v>1393.3956298828125</v>
      </c>
    </row>
    <row r="377" spans="2:15" ht="15" x14ac:dyDescent="0.25">
      <c r="B377" s="128">
        <v>30.833361111110946</v>
      </c>
      <c r="C377" s="129">
        <v>25823.77734375</v>
      </c>
      <c r="D377" s="130">
        <v>1.4309185743331909</v>
      </c>
      <c r="E377" s="131">
        <v>18.983434595041484</v>
      </c>
      <c r="F377" s="132">
        <v>3.9800770282745361</v>
      </c>
      <c r="G377" s="140">
        <v>-24.799999237060547</v>
      </c>
      <c r="H377" s="133">
        <v>-49.176002502441406</v>
      </c>
      <c r="I377" s="135">
        <v>3.9800770282745361</v>
      </c>
      <c r="J377" s="140">
        <v>0</v>
      </c>
      <c r="K377" s="137">
        <v>56.759990692138672</v>
      </c>
      <c r="L377" s="139">
        <v>30.014627456665039</v>
      </c>
      <c r="M377" s="138">
        <v>4.9496421813964844</v>
      </c>
      <c r="N377" s="140">
        <v>1.7462773248553276E-2</v>
      </c>
      <c r="O377" s="136">
        <v>1394.2615966796875</v>
      </c>
    </row>
    <row r="378" spans="2:15" ht="15" x14ac:dyDescent="0.25">
      <c r="B378" s="128">
        <v>30.916694444444278</v>
      </c>
      <c r="C378" s="129">
        <v>25827.267578125</v>
      </c>
      <c r="D378" s="130">
        <v>1.4310026540925758</v>
      </c>
      <c r="E378" s="131">
        <v>18.984273910522461</v>
      </c>
      <c r="F378" s="132">
        <v>3.9798498153686523</v>
      </c>
      <c r="G378" s="140">
        <v>-25.200000762939453</v>
      </c>
      <c r="H378" s="133">
        <v>-50.987998962402344</v>
      </c>
      <c r="I378" s="135">
        <v>3.9798498153686523</v>
      </c>
      <c r="J378" s="140">
        <v>0</v>
      </c>
      <c r="K378" s="137">
        <v>57.658718109130859</v>
      </c>
      <c r="L378" s="139">
        <v>29.990440368652344</v>
      </c>
      <c r="M378" s="138">
        <v>4.9490060806274414</v>
      </c>
      <c r="N378" s="140">
        <v>1.7674962058663368E-2</v>
      </c>
      <c r="O378" s="136">
        <v>1394.58056640625</v>
      </c>
    </row>
    <row r="379" spans="2:15" ht="15" x14ac:dyDescent="0.25">
      <c r="B379" s="128">
        <v>31.000027777777611</v>
      </c>
      <c r="C379" s="129">
        <v>25828.564453125</v>
      </c>
      <c r="D379" s="130">
        <v>1.4345553199823751</v>
      </c>
      <c r="E379" s="131">
        <v>18.984273910522461</v>
      </c>
      <c r="F379" s="132">
        <v>3.98038649559021</v>
      </c>
      <c r="G379" s="140">
        <v>-25.600000381469727</v>
      </c>
      <c r="H379" s="133">
        <v>-52.787998199462891</v>
      </c>
      <c r="I379" s="135">
        <v>3.98038649559021</v>
      </c>
      <c r="J379" s="140">
        <v>0</v>
      </c>
      <c r="K379" s="137">
        <v>56.892219543457031</v>
      </c>
      <c r="L379" s="139">
        <v>30.063991546630859</v>
      </c>
      <c r="M379" s="138">
        <v>4.9496808052062988</v>
      </c>
      <c r="N379" s="140">
        <v>1.7758911475539207E-2</v>
      </c>
      <c r="O379" s="136">
        <v>1393.880615234375</v>
      </c>
    </row>
    <row r="380" spans="2:15" ht="15" x14ac:dyDescent="0.25">
      <c r="B380" s="128">
        <v>31.083361111110943</v>
      </c>
      <c r="C380" s="129">
        <v>25831.19921875</v>
      </c>
      <c r="D380" s="130">
        <v>1.437332106224934</v>
      </c>
      <c r="E380" s="131">
        <v>18.983498931004096</v>
      </c>
      <c r="F380" s="132">
        <v>3.979945182800293</v>
      </c>
      <c r="G380" s="140">
        <v>-26.100000381469727</v>
      </c>
      <c r="H380" s="133">
        <v>-54.787998199462891</v>
      </c>
      <c r="I380" s="135">
        <v>3.979945182800293</v>
      </c>
      <c r="J380" s="140">
        <v>0</v>
      </c>
      <c r="K380" s="137">
        <v>56.536304473876953</v>
      </c>
      <c r="L380" s="139">
        <v>30.015121459960938</v>
      </c>
      <c r="M380" s="138">
        <v>4.9493985176086426</v>
      </c>
      <c r="N380" s="140">
        <v>1.7546935006976128E-2</v>
      </c>
      <c r="O380" s="136">
        <v>1394.5111083984375</v>
      </c>
    </row>
    <row r="381" spans="2:15" ht="15" x14ac:dyDescent="0.25">
      <c r="B381" s="128">
        <v>31.166694444444275</v>
      </c>
      <c r="C381" s="129">
        <v>25832.82421875</v>
      </c>
      <c r="D381" s="130">
        <v>1.4621448281246987</v>
      </c>
      <c r="E381" s="131">
        <v>18.952499750266934</v>
      </c>
      <c r="F381" s="132">
        <v>3.9797651767730713</v>
      </c>
      <c r="G381" s="140">
        <v>-26.600000381469727</v>
      </c>
      <c r="H381" s="133">
        <v>-56.687999725341797</v>
      </c>
      <c r="I381" s="135">
        <v>3.9797651767730713</v>
      </c>
      <c r="J381" s="140">
        <v>0</v>
      </c>
      <c r="K381" s="137">
        <v>56.308052062988281</v>
      </c>
      <c r="L381" s="139">
        <v>30.039804458618164</v>
      </c>
      <c r="M381" s="138">
        <v>4.9490346908569336</v>
      </c>
      <c r="N381" s="140">
        <v>1.7334958538413048E-2</v>
      </c>
      <c r="O381" s="136">
        <v>1394.099365234375</v>
      </c>
    </row>
    <row r="382" spans="2:15" ht="15" x14ac:dyDescent="0.25">
      <c r="B382" s="128">
        <v>31.250027777777607</v>
      </c>
      <c r="C382" s="129">
        <v>25835.658203125</v>
      </c>
      <c r="D382" s="130">
        <v>1.4773550457440727</v>
      </c>
      <c r="E382" s="131">
        <v>18.919022347673216</v>
      </c>
      <c r="F382" s="132">
        <v>3.9796957969665527</v>
      </c>
      <c r="G382" s="140">
        <v>-27</v>
      </c>
      <c r="H382" s="133">
        <v>-58.687999725341797</v>
      </c>
      <c r="I382" s="135">
        <v>3.9796957969665527</v>
      </c>
      <c r="J382" s="140">
        <v>0</v>
      </c>
      <c r="K382" s="137">
        <v>57.134487152099609</v>
      </c>
      <c r="L382" s="139">
        <v>30.014793395996094</v>
      </c>
      <c r="M382" s="138">
        <v>4.9479360580444336</v>
      </c>
      <c r="N382" s="140">
        <v>1.7251016572117805E-2</v>
      </c>
      <c r="O382" s="136">
        <v>1393.7158203125</v>
      </c>
    </row>
    <row r="383" spans="2:15" ht="15" x14ac:dyDescent="0.25">
      <c r="B383" s="128">
        <v>31.333361111110939</v>
      </c>
      <c r="C383" s="129">
        <v>25837.17578125</v>
      </c>
      <c r="D383" s="130">
        <v>1.4809004642534358</v>
      </c>
      <c r="E383" s="131">
        <v>18.914592489618428</v>
      </c>
      <c r="F383" s="132">
        <v>3.9799203872680664</v>
      </c>
      <c r="G383" s="140">
        <v>-27.5</v>
      </c>
      <c r="H383" s="133">
        <v>-60.599998474121094</v>
      </c>
      <c r="I383" s="135">
        <v>3.9799203872680664</v>
      </c>
      <c r="J383" s="140">
        <v>0</v>
      </c>
      <c r="K383" s="137">
        <v>56.236171722412109</v>
      </c>
      <c r="L383" s="139">
        <v>29.9901123046875</v>
      </c>
      <c r="M383" s="138">
        <v>4.9497313499450684</v>
      </c>
      <c r="N383" s="140">
        <v>1.7462993040680885E-2</v>
      </c>
      <c r="O383" s="136">
        <v>1393.6531982421875</v>
      </c>
    </row>
    <row r="384" spans="2:15" ht="15" x14ac:dyDescent="0.25">
      <c r="B384" s="128">
        <v>31.416694444444271</v>
      </c>
      <c r="C384" s="129">
        <v>25840.19921875</v>
      </c>
      <c r="D384" s="130">
        <v>1.4830572605133057</v>
      </c>
      <c r="E384" s="131">
        <v>18.897659018495901</v>
      </c>
      <c r="F384" s="132">
        <v>3.9798979759216309</v>
      </c>
      <c r="G384" s="140">
        <v>-27.952726364135742</v>
      </c>
      <c r="H384" s="133">
        <v>-62.599998474121094</v>
      </c>
      <c r="I384" s="135">
        <v>3.9798979759216309</v>
      </c>
      <c r="J384" s="140">
        <v>0</v>
      </c>
      <c r="K384" s="137">
        <v>57.069721221923828</v>
      </c>
      <c r="L384" s="139">
        <v>29.990276336669922</v>
      </c>
      <c r="M384" s="138">
        <v>4.9488615989685059</v>
      </c>
      <c r="N384" s="140">
        <v>1.7674969509243965E-2</v>
      </c>
      <c r="O384" s="136">
        <v>1394.298095703125</v>
      </c>
    </row>
    <row r="385" spans="2:15" ht="15" x14ac:dyDescent="0.25">
      <c r="B385" s="128">
        <v>31.500027777777603</v>
      </c>
      <c r="C385" s="129">
        <v>25841.912109375</v>
      </c>
      <c r="D385" s="130">
        <v>1.4830572605133057</v>
      </c>
      <c r="E385" s="131">
        <v>18.906517567317451</v>
      </c>
      <c r="F385" s="132">
        <v>3.9802603721618652</v>
      </c>
      <c r="G385" s="140">
        <v>-28.399999618530273</v>
      </c>
      <c r="H385" s="133">
        <v>-64.587997436523438</v>
      </c>
      <c r="I385" s="135">
        <v>3.9802603721618652</v>
      </c>
      <c r="J385" s="140">
        <v>0</v>
      </c>
      <c r="K385" s="137">
        <v>56.283107757568359</v>
      </c>
      <c r="L385" s="139">
        <v>29.965923309326172</v>
      </c>
      <c r="M385" s="138">
        <v>4.9495725631713867</v>
      </c>
      <c r="N385" s="140">
        <v>1.7822999507188797E-2</v>
      </c>
      <c r="O385" s="136">
        <v>1394.2080078125</v>
      </c>
    </row>
    <row r="386" spans="2:15" ht="15" x14ac:dyDescent="0.25">
      <c r="B386" s="128">
        <v>31.583361111110936</v>
      </c>
      <c r="C386" s="129">
        <v>25843.615234375</v>
      </c>
      <c r="D386" s="130">
        <v>1.4779553478914216</v>
      </c>
      <c r="E386" s="131">
        <v>18.910818078930149</v>
      </c>
      <c r="F386" s="132">
        <v>3.9801735877990723</v>
      </c>
      <c r="G386" s="140">
        <v>-28.899999618530273</v>
      </c>
      <c r="H386" s="133">
        <v>-66.587997436523438</v>
      </c>
      <c r="I386" s="135">
        <v>3.9801735877990723</v>
      </c>
      <c r="J386" s="140">
        <v>0</v>
      </c>
      <c r="K386" s="137">
        <v>56.3619384765625</v>
      </c>
      <c r="L386" s="139">
        <v>29.9901123046875</v>
      </c>
      <c r="M386" s="138">
        <v>4.9495911598205566</v>
      </c>
      <c r="N386" s="140">
        <v>1.7822999507188797E-2</v>
      </c>
      <c r="O386" s="136">
        <v>1393.986328125</v>
      </c>
    </row>
    <row r="387" spans="2:15" ht="15" x14ac:dyDescent="0.25">
      <c r="B387" s="128">
        <v>31.666694444444268</v>
      </c>
      <c r="C387" s="129">
        <v>25846.576171875</v>
      </c>
      <c r="D387" s="130">
        <v>1.5063649871712159</v>
      </c>
      <c r="E387" s="131">
        <v>18.866451762284846</v>
      </c>
      <c r="F387" s="132">
        <v>3.979851245880127</v>
      </c>
      <c r="G387" s="140">
        <v>-29.399999618530273</v>
      </c>
      <c r="H387" s="133">
        <v>-68.599998474121094</v>
      </c>
      <c r="I387" s="135">
        <v>3.979851245880127</v>
      </c>
      <c r="J387" s="140">
        <v>0</v>
      </c>
      <c r="K387" s="137">
        <v>55.177101135253906</v>
      </c>
      <c r="L387" s="139">
        <v>30.015615463256836</v>
      </c>
      <c r="M387" s="138">
        <v>4.9470477104187012</v>
      </c>
      <c r="N387" s="140">
        <v>1.7822999507188797E-2</v>
      </c>
      <c r="O387" s="136">
        <v>1394.0093994140625</v>
      </c>
    </row>
    <row r="388" spans="2:15" ht="15" x14ac:dyDescent="0.25">
      <c r="B388" s="128">
        <v>31.7500277777776</v>
      </c>
      <c r="C388" s="129">
        <v>25848.904296875</v>
      </c>
      <c r="D388" s="130">
        <v>1.53519606590271</v>
      </c>
      <c r="E388" s="131">
        <v>18.825265050177553</v>
      </c>
      <c r="F388" s="132">
        <v>3.9800288677215576</v>
      </c>
      <c r="G388" s="140">
        <v>-29.899999618530273</v>
      </c>
      <c r="H388" s="133">
        <v>-70.687995910644531</v>
      </c>
      <c r="I388" s="135">
        <v>3.9800288677215576</v>
      </c>
      <c r="J388" s="140">
        <v>0</v>
      </c>
      <c r="K388" s="137">
        <v>56.407730102539063</v>
      </c>
      <c r="L388" s="139">
        <v>30.014793395996094</v>
      </c>
      <c r="M388" s="138">
        <v>4.9478678703308105</v>
      </c>
      <c r="N388" s="140">
        <v>1.7791062593460083E-2</v>
      </c>
      <c r="O388" s="136">
        <v>1393.8702392578125</v>
      </c>
    </row>
    <row r="389" spans="2:15" ht="15" x14ac:dyDescent="0.25">
      <c r="B389" s="128">
        <v>31.833361111110932</v>
      </c>
      <c r="C389" s="129">
        <v>25851.095703125</v>
      </c>
      <c r="D389" s="130">
        <v>1.53519606590271</v>
      </c>
      <c r="E389" s="131">
        <v>18.834123598999103</v>
      </c>
      <c r="F389" s="132">
        <v>3.9806098937988281</v>
      </c>
      <c r="G389" s="140">
        <v>-30.389089584350586</v>
      </c>
      <c r="H389" s="133">
        <v>-72.687995910644531</v>
      </c>
      <c r="I389" s="135">
        <v>3.9806098937988281</v>
      </c>
      <c r="J389" s="140">
        <v>0</v>
      </c>
      <c r="K389" s="137">
        <v>55.54364013671875</v>
      </c>
      <c r="L389" s="139">
        <v>30.014957427978516</v>
      </c>
      <c r="M389" s="138">
        <v>4.9479107856750488</v>
      </c>
      <c r="N389" s="140">
        <v>1.7685074359178543E-2</v>
      </c>
      <c r="O389" s="136">
        <v>1393.527587890625</v>
      </c>
    </row>
    <row r="390" spans="2:15" ht="15" x14ac:dyDescent="0.25">
      <c r="B390" s="128">
        <v>31.916694444444264</v>
      </c>
      <c r="C390" s="129">
        <v>25854</v>
      </c>
      <c r="D390" s="130">
        <v>1.540898181894673</v>
      </c>
      <c r="E390" s="131">
        <v>18.825387538853086</v>
      </c>
      <c r="F390" s="132">
        <v>3.9800975322723389</v>
      </c>
      <c r="G390" s="140">
        <v>-30.899999618530273</v>
      </c>
      <c r="H390" s="133">
        <v>-74.788002014160156</v>
      </c>
      <c r="I390" s="135">
        <v>3.9800975322723389</v>
      </c>
      <c r="J390" s="140">
        <v>0</v>
      </c>
      <c r="K390" s="137">
        <v>56.634075164794922</v>
      </c>
      <c r="L390" s="139">
        <v>30.015451431274414</v>
      </c>
      <c r="M390" s="138">
        <v>4.9475388526916504</v>
      </c>
      <c r="N390" s="140">
        <v>1.7579086124897003E-2</v>
      </c>
      <c r="O390" s="136">
        <v>1394.3648681640625</v>
      </c>
    </row>
    <row r="391" spans="2:15" ht="15" x14ac:dyDescent="0.25">
      <c r="B391" s="128">
        <v>32.000027777777596</v>
      </c>
      <c r="C391" s="129">
        <v>25856.337890625</v>
      </c>
      <c r="D391" s="130">
        <v>1.5373535594380079</v>
      </c>
      <c r="E391" s="131">
        <v>18.838673235468999</v>
      </c>
      <c r="F391" s="132">
        <v>3.9800972938537598</v>
      </c>
      <c r="G391" s="140">
        <v>-31.399999618530273</v>
      </c>
      <c r="H391" s="133">
        <v>-76.788002014160156</v>
      </c>
      <c r="I391" s="135">
        <v>3.9800972938537598</v>
      </c>
      <c r="J391" s="140">
        <v>0</v>
      </c>
      <c r="K391" s="137">
        <v>55.929824829101563</v>
      </c>
      <c r="L391" s="139">
        <v>30.015287399291992</v>
      </c>
      <c r="M391" s="138">
        <v>4.9478106498718262</v>
      </c>
      <c r="N391" s="140">
        <v>1.7504999414086342E-2</v>
      </c>
      <c r="O391" s="136">
        <v>1394.567138671875</v>
      </c>
    </row>
    <row r="392" spans="2:15" ht="15" x14ac:dyDescent="0.25">
      <c r="B392" s="128">
        <v>32.083361111110932</v>
      </c>
      <c r="C392" s="129">
        <v>25859</v>
      </c>
      <c r="D392" s="130">
        <v>1.5353827512728486</v>
      </c>
      <c r="E392" s="131">
        <v>18.825279766847551</v>
      </c>
      <c r="F392" s="132">
        <v>3.9801006317138672</v>
      </c>
      <c r="G392" s="140">
        <v>-31.899999618530273</v>
      </c>
      <c r="H392" s="133">
        <v>-78.88800048828125</v>
      </c>
      <c r="I392" s="135">
        <v>3.9801006317138672</v>
      </c>
      <c r="J392" s="140">
        <v>0</v>
      </c>
      <c r="K392" s="137">
        <v>56.500320434570313</v>
      </c>
      <c r="L392" s="139">
        <v>30.015121459960938</v>
      </c>
      <c r="M392" s="138">
        <v>4.9460430145263672</v>
      </c>
      <c r="N392" s="140">
        <v>1.7504999414086342E-2</v>
      </c>
      <c r="O392" s="136">
        <v>1393.2633056640625</v>
      </c>
    </row>
    <row r="393" spans="2:15" ht="15" x14ac:dyDescent="0.25">
      <c r="B393" s="128">
        <v>32.166694444444268</v>
      </c>
      <c r="C393" s="129">
        <v>25860.78125</v>
      </c>
      <c r="D393" s="130">
        <v>1.5424720691268012</v>
      </c>
      <c r="E393" s="131">
        <v>18.834136508908177</v>
      </c>
      <c r="F393" s="132">
        <v>3.9801521301269531</v>
      </c>
      <c r="G393" s="140">
        <v>-32.400001525878906</v>
      </c>
      <c r="H393" s="133">
        <v>-80.987998962402344</v>
      </c>
      <c r="I393" s="135">
        <v>3.9801521301269531</v>
      </c>
      <c r="J393" s="140">
        <v>0</v>
      </c>
      <c r="K393" s="137">
        <v>55.826675415039063</v>
      </c>
      <c r="L393" s="139">
        <v>29.990440368652344</v>
      </c>
      <c r="M393" s="138">
        <v>4.9458341598510742</v>
      </c>
      <c r="N393" s="140">
        <v>1.7504999414086342E-2</v>
      </c>
      <c r="O393" s="136">
        <v>1393.9688720703125</v>
      </c>
    </row>
    <row r="394" spans="2:15" ht="15" x14ac:dyDescent="0.25">
      <c r="B394" s="128">
        <v>32.250027777777603</v>
      </c>
      <c r="C394" s="129">
        <v>25863.341796875</v>
      </c>
      <c r="D394" s="130">
        <v>1.5468664541414037</v>
      </c>
      <c r="E394" s="131">
        <v>18.817915085194439</v>
      </c>
      <c r="F394" s="132">
        <v>3.9803676605224609</v>
      </c>
      <c r="G394" s="140">
        <v>-32.900001525878906</v>
      </c>
      <c r="H394" s="133">
        <v>-83.075996398925781</v>
      </c>
      <c r="I394" s="135">
        <v>3.9803676605224609</v>
      </c>
      <c r="J394" s="140">
        <v>0</v>
      </c>
      <c r="K394" s="137">
        <v>56.773525238037109</v>
      </c>
      <c r="L394" s="139">
        <v>29.990276336669922</v>
      </c>
      <c r="M394" s="138">
        <v>4.947484016418457</v>
      </c>
      <c r="N394" s="140">
        <v>1.7473135143518448E-2</v>
      </c>
      <c r="O394" s="136">
        <v>1394.0308837890625</v>
      </c>
    </row>
    <row r="395" spans="2:15" ht="15" x14ac:dyDescent="0.25">
      <c r="B395" s="128">
        <v>32.333361111110939</v>
      </c>
      <c r="C395" s="129">
        <v>25865.380859375</v>
      </c>
      <c r="D395" s="130">
        <v>1.550419120031203</v>
      </c>
      <c r="E395" s="131">
        <v>18.822352828885908</v>
      </c>
      <c r="F395" s="132">
        <v>3.9799227714538574</v>
      </c>
      <c r="G395" s="140">
        <v>-33.400001525878906</v>
      </c>
      <c r="H395" s="133">
        <v>-85.087997436523438</v>
      </c>
      <c r="I395" s="135">
        <v>3.9799227714538574</v>
      </c>
      <c r="J395" s="140">
        <v>0</v>
      </c>
      <c r="K395" s="137">
        <v>55.855541229248047</v>
      </c>
      <c r="L395" s="139">
        <v>30.039310455322266</v>
      </c>
      <c r="M395" s="138">
        <v>4.947265625</v>
      </c>
      <c r="N395" s="140">
        <v>1.7367159947752953E-2</v>
      </c>
      <c r="O395" s="136">
        <v>1393.8282470703125</v>
      </c>
    </row>
    <row r="396" spans="2:15" ht="15" x14ac:dyDescent="0.25">
      <c r="B396" s="128">
        <v>32.416694444444275</v>
      </c>
      <c r="C396" s="129">
        <v>25868.80078125</v>
      </c>
      <c r="D396" s="130">
        <v>1.5527504598659034</v>
      </c>
      <c r="E396" s="131">
        <v>18.810462422986539</v>
      </c>
      <c r="F396" s="132">
        <v>3.9800541400909424</v>
      </c>
      <c r="G396" s="140">
        <v>-33.900001525878906</v>
      </c>
      <c r="H396" s="133">
        <v>-87.288002014160156</v>
      </c>
      <c r="I396" s="135">
        <v>3.9800541400909424</v>
      </c>
      <c r="J396" s="140">
        <v>0</v>
      </c>
      <c r="K396" s="137">
        <v>56.919670104980469</v>
      </c>
      <c r="L396" s="139">
        <v>30.039310455322266</v>
      </c>
      <c r="M396" s="138">
        <v>4.9478907585144043</v>
      </c>
      <c r="N396" s="140">
        <v>1.7261182889342308E-2</v>
      </c>
      <c r="O396" s="136">
        <v>1394.4130859375</v>
      </c>
    </row>
    <row r="397" spans="2:15" ht="15" x14ac:dyDescent="0.25">
      <c r="B397" s="128">
        <v>32.500027777777611</v>
      </c>
      <c r="C397" s="129">
        <v>25870.33984375</v>
      </c>
      <c r="D397" s="130">
        <v>1.5598398506604774</v>
      </c>
      <c r="E397" s="131">
        <v>18.806033468431252</v>
      </c>
      <c r="F397" s="132">
        <v>3.983891487121582</v>
      </c>
      <c r="G397" s="140">
        <v>-34.400001525878906</v>
      </c>
      <c r="H397" s="133">
        <v>-89.300003051757813</v>
      </c>
      <c r="I397" s="135">
        <v>3.983891487121582</v>
      </c>
      <c r="J397" s="140">
        <v>0</v>
      </c>
      <c r="K397" s="137">
        <v>56.041019439697266</v>
      </c>
      <c r="L397" s="139">
        <v>30.014793395996094</v>
      </c>
      <c r="M397" s="138">
        <v>4.9466075897216797</v>
      </c>
      <c r="N397" s="140">
        <v>1.7250591889023781E-2</v>
      </c>
      <c r="O397" s="136">
        <v>1393.4329833984375</v>
      </c>
    </row>
    <row r="398" spans="2:15" ht="15" x14ac:dyDescent="0.25">
      <c r="B398" s="128">
        <v>32.583361111110946</v>
      </c>
      <c r="C398" s="129">
        <v>25873</v>
      </c>
      <c r="D398" s="130">
        <v>1.5758381416631231</v>
      </c>
      <c r="E398" s="131">
        <v>18.788858413696289</v>
      </c>
      <c r="F398" s="132">
        <v>3.9795122146606445</v>
      </c>
      <c r="G398" s="140">
        <v>-34.900001525878906</v>
      </c>
      <c r="H398" s="133">
        <v>-91.487998962402344</v>
      </c>
      <c r="I398" s="135">
        <v>3.9795122146606445</v>
      </c>
      <c r="J398" s="140">
        <v>0</v>
      </c>
      <c r="K398" s="137">
        <v>56.620021820068359</v>
      </c>
      <c r="L398" s="139">
        <v>30.039640426635742</v>
      </c>
      <c r="M398" s="138">
        <v>4.9593977928161621</v>
      </c>
      <c r="N398" s="140">
        <v>1.7462568357586861E-2</v>
      </c>
      <c r="O398" s="136">
        <v>1393.7242431640625</v>
      </c>
    </row>
    <row r="399" spans="2:15" ht="15" x14ac:dyDescent="0.25">
      <c r="B399" s="128">
        <v>32.666694444444282</v>
      </c>
      <c r="C399" s="129">
        <v>25875.4765625</v>
      </c>
      <c r="D399" s="130">
        <v>1.5793835601724862</v>
      </c>
      <c r="E399" s="131">
        <v>18.788858413696289</v>
      </c>
      <c r="F399" s="132">
        <v>3.9800350666046143</v>
      </c>
      <c r="G399" s="140">
        <v>-35.299999237060547</v>
      </c>
      <c r="H399" s="133">
        <v>-93.599998474121094</v>
      </c>
      <c r="I399" s="135">
        <v>3.9800350666046143</v>
      </c>
      <c r="J399" s="140">
        <v>0</v>
      </c>
      <c r="K399" s="137">
        <v>55.658416748046875</v>
      </c>
      <c r="L399" s="139">
        <v>30.03947639465332</v>
      </c>
      <c r="M399" s="138">
        <v>4.9488978385925293</v>
      </c>
      <c r="N399" s="140">
        <v>1.767454482614994E-2</v>
      </c>
      <c r="O399" s="136">
        <v>1393.4368896484375</v>
      </c>
    </row>
    <row r="400" spans="2:15" ht="15" x14ac:dyDescent="0.25">
      <c r="B400" s="128">
        <v>32.750027777777618</v>
      </c>
      <c r="C400" s="129">
        <v>25877.763671875</v>
      </c>
      <c r="D400" s="130">
        <v>1.593127965927124</v>
      </c>
      <c r="E400" s="131">
        <v>18.774498721231289</v>
      </c>
      <c r="F400" s="132">
        <v>3.9799976348876953</v>
      </c>
      <c r="G400" s="140">
        <v>-35.799999237060547</v>
      </c>
      <c r="H400" s="133">
        <v>-95.687995910644531</v>
      </c>
      <c r="I400" s="135">
        <v>3.9799976348876953</v>
      </c>
      <c r="J400" s="140">
        <v>0</v>
      </c>
      <c r="K400" s="137">
        <v>56.716781616210938</v>
      </c>
      <c r="L400" s="139">
        <v>29.965757369995117</v>
      </c>
      <c r="M400" s="138">
        <v>4.9481339454650879</v>
      </c>
      <c r="N400" s="140">
        <v>1.7759406939148903E-2</v>
      </c>
      <c r="O400" s="136">
        <v>1394.3172607421875</v>
      </c>
    </row>
    <row r="401" spans="2:15" ht="15" x14ac:dyDescent="0.25">
      <c r="B401" s="128">
        <v>32.833361111110953</v>
      </c>
      <c r="C401" s="129">
        <v>25879.591796875</v>
      </c>
      <c r="D401" s="130">
        <v>1.593127965927124</v>
      </c>
      <c r="E401" s="131">
        <v>18.778928579286077</v>
      </c>
      <c r="F401" s="132">
        <v>3.9801430702209473</v>
      </c>
      <c r="G401" s="140">
        <v>-36.299999237060547</v>
      </c>
      <c r="H401" s="133">
        <v>-97.800003051757813</v>
      </c>
      <c r="I401" s="135">
        <v>3.9801430702209473</v>
      </c>
      <c r="J401" s="140">
        <v>0</v>
      </c>
      <c r="K401" s="137">
        <v>55.949714660644531</v>
      </c>
      <c r="L401" s="139">
        <v>29.965429306030273</v>
      </c>
      <c r="M401" s="138">
        <v>4.9486122131347656</v>
      </c>
      <c r="N401" s="140">
        <v>1.7547193914651871E-2</v>
      </c>
      <c r="O401" s="136">
        <v>1393.8018798828125</v>
      </c>
    </row>
    <row r="402" spans="2:15" ht="15" x14ac:dyDescent="0.25">
      <c r="B402" s="128">
        <v>32.916694444444289</v>
      </c>
      <c r="C402" s="129">
        <v>25882.578125</v>
      </c>
      <c r="D402" s="130">
        <v>1.5992574283444441</v>
      </c>
      <c r="E402" s="131">
        <v>18.76662004815033</v>
      </c>
      <c r="F402" s="132">
        <v>3.9801764488220215</v>
      </c>
      <c r="G402" s="140">
        <v>-36.799999237060547</v>
      </c>
      <c r="H402" s="133">
        <v>-99.987998962402344</v>
      </c>
      <c r="I402" s="135">
        <v>3.9801764488220215</v>
      </c>
      <c r="J402" s="140">
        <v>0</v>
      </c>
      <c r="K402" s="137">
        <v>56.613605499267578</v>
      </c>
      <c r="L402" s="139">
        <v>29.941242218017578</v>
      </c>
      <c r="M402" s="138">
        <v>4.9479498863220215</v>
      </c>
      <c r="N402" s="140">
        <v>1.7334982752799988E-2</v>
      </c>
      <c r="O402" s="136">
        <v>1393.914306640625</v>
      </c>
    </row>
    <row r="403" spans="2:15" ht="15" x14ac:dyDescent="0.25">
      <c r="B403" s="128">
        <v>33.000027777777625</v>
      </c>
      <c r="C403" s="129">
        <v>25885</v>
      </c>
      <c r="D403" s="130">
        <v>1.6134651145295504</v>
      </c>
      <c r="E403" s="131">
        <v>18.744432356175867</v>
      </c>
      <c r="F403" s="132">
        <v>3.9803130626678467</v>
      </c>
      <c r="G403" s="140">
        <v>-37.270908355712891</v>
      </c>
      <c r="H403" s="133">
        <v>-102.18799591064453</v>
      </c>
      <c r="I403" s="135">
        <v>3.9803130626678467</v>
      </c>
      <c r="J403" s="140">
        <v>0</v>
      </c>
      <c r="K403" s="137">
        <v>55.070415496826172</v>
      </c>
      <c r="L403" s="139">
        <v>30.014957427978516</v>
      </c>
      <c r="M403" s="138">
        <v>4.9478316307067871</v>
      </c>
      <c r="N403" s="140">
        <v>1.7219077795743942E-2</v>
      </c>
      <c r="O403" s="136">
        <v>1393.3753662109375</v>
      </c>
    </row>
    <row r="404" spans="2:15" ht="15" x14ac:dyDescent="0.25">
      <c r="B404" s="128">
        <v>33.08336111111096</v>
      </c>
      <c r="C404" s="129">
        <v>25887.73046875</v>
      </c>
      <c r="D404" s="130">
        <v>1.6563344983608617</v>
      </c>
      <c r="E404" s="131">
        <v>18.65912068053397</v>
      </c>
      <c r="F404" s="132">
        <v>3.9803547859191895</v>
      </c>
      <c r="G404" s="140">
        <v>-37.799999237060547</v>
      </c>
      <c r="H404" s="133">
        <v>-104.38800048828125</v>
      </c>
      <c r="I404" s="135">
        <v>3.9803547859191895</v>
      </c>
      <c r="J404" s="140">
        <v>0</v>
      </c>
      <c r="K404" s="137">
        <v>61.289325714111328</v>
      </c>
      <c r="L404" s="139">
        <v>30.064321517944336</v>
      </c>
      <c r="M404" s="138">
        <v>4.9472098350524902</v>
      </c>
      <c r="N404" s="140">
        <v>1.7325066030025482E-2</v>
      </c>
      <c r="O404" s="136">
        <v>1393.7747802734375</v>
      </c>
    </row>
    <row r="405" spans="2:15" ht="15" x14ac:dyDescent="0.25">
      <c r="B405" s="128">
        <v>33.166694444444296</v>
      </c>
      <c r="C405" s="129">
        <v>25890.78515625</v>
      </c>
      <c r="D405" s="130">
        <v>1.6350229325383556</v>
      </c>
      <c r="E405" s="131">
        <v>18.681308372508433</v>
      </c>
      <c r="F405" s="132">
        <v>3.979884147644043</v>
      </c>
      <c r="G405" s="140">
        <v>-38.37091064453125</v>
      </c>
      <c r="H405" s="133">
        <v>-106.59999847412109</v>
      </c>
      <c r="I405" s="135">
        <v>3.979884147644043</v>
      </c>
      <c r="J405" s="140">
        <v>0</v>
      </c>
      <c r="K405" s="137">
        <v>61.186634063720703</v>
      </c>
      <c r="L405" s="139">
        <v>30.187402725219727</v>
      </c>
      <c r="M405" s="138">
        <v>4.9470419883728027</v>
      </c>
      <c r="N405" s="140">
        <v>1.7431054264307022E-2</v>
      </c>
      <c r="O405" s="136">
        <v>1394.168701171875</v>
      </c>
    </row>
    <row r="406" spans="2:15" ht="15" x14ac:dyDescent="0.25">
      <c r="B406" s="128">
        <v>33.250027777777632</v>
      </c>
      <c r="C406" s="129">
        <v>25893.77734375</v>
      </c>
      <c r="D406" s="130">
        <v>1.6106847230205845</v>
      </c>
      <c r="E406" s="131">
        <v>18.730735612698499</v>
      </c>
      <c r="F406" s="132">
        <v>3.9800879955291748</v>
      </c>
      <c r="G406" s="140">
        <v>-38.900001525878906</v>
      </c>
      <c r="H406" s="133">
        <v>-108.88800048828125</v>
      </c>
      <c r="I406" s="135">
        <v>3.9800879955291748</v>
      </c>
      <c r="J406" s="140">
        <v>0</v>
      </c>
      <c r="K406" s="137">
        <v>62.146263122558594</v>
      </c>
      <c r="L406" s="139">
        <v>30.113685607910156</v>
      </c>
      <c r="M406" s="138">
        <v>4.9461984634399414</v>
      </c>
      <c r="N406" s="140">
        <v>1.7504999414086342E-2</v>
      </c>
      <c r="O406" s="136">
        <v>1394.0943603515625</v>
      </c>
    </row>
    <row r="407" spans="2:15" ht="15" x14ac:dyDescent="0.25">
      <c r="B407" s="128">
        <v>33.333361111110968</v>
      </c>
      <c r="C407" s="129">
        <v>25896.263671875</v>
      </c>
      <c r="D407" s="130">
        <v>1.6177741138151585</v>
      </c>
      <c r="E407" s="131">
        <v>18.721878870637877</v>
      </c>
      <c r="F407" s="132">
        <v>3.9797253608703613</v>
      </c>
      <c r="G407" s="140">
        <v>-39.400001525878906</v>
      </c>
      <c r="H407" s="133">
        <v>-111.08799743652344</v>
      </c>
      <c r="I407" s="135">
        <v>3.9797253608703613</v>
      </c>
      <c r="J407" s="140">
        <v>0</v>
      </c>
      <c r="K407" s="137">
        <v>61.242763519287109</v>
      </c>
      <c r="L407" s="139">
        <v>29.99077033996582</v>
      </c>
      <c r="M407" s="138">
        <v>4.947934627532959</v>
      </c>
      <c r="N407" s="140">
        <v>1.7504999414086342E-2</v>
      </c>
      <c r="O407" s="136">
        <v>1393.684326171875</v>
      </c>
    </row>
    <row r="408" spans="2:15" ht="15" x14ac:dyDescent="0.25">
      <c r="B408" s="128">
        <v>33.416694444444303</v>
      </c>
      <c r="C408" s="129">
        <v>25898</v>
      </c>
      <c r="D408" s="130">
        <v>1.6280691260612408</v>
      </c>
      <c r="E408" s="131">
        <v>18.709131982072631</v>
      </c>
      <c r="F408" s="132">
        <v>3.9797589778900146</v>
      </c>
      <c r="G408" s="140">
        <v>-39.900001525878906</v>
      </c>
      <c r="H408" s="133">
        <v>-113.30000305175781</v>
      </c>
      <c r="I408" s="135">
        <v>3.9797589778900146</v>
      </c>
      <c r="J408" s="140">
        <v>0</v>
      </c>
      <c r="K408" s="137">
        <v>62.038978576660156</v>
      </c>
      <c r="L408" s="139">
        <v>29.891548156738281</v>
      </c>
      <c r="M408" s="138">
        <v>4.9472947120666504</v>
      </c>
      <c r="N408" s="140">
        <v>1.7504999414086342E-2</v>
      </c>
      <c r="O408" s="136">
        <v>1393.697021484375</v>
      </c>
    </row>
    <row r="409" spans="2:15" ht="15" x14ac:dyDescent="0.25">
      <c r="B409" s="128">
        <v>33.500027777777639</v>
      </c>
      <c r="C409" s="129">
        <v>25900.943359375</v>
      </c>
      <c r="D409" s="130">
        <v>1.6351598901244659</v>
      </c>
      <c r="E409" s="131">
        <v>18.704702124017842</v>
      </c>
      <c r="F409" s="132">
        <v>3.9800276756286621</v>
      </c>
      <c r="G409" s="140">
        <v>-40.400001525878906</v>
      </c>
      <c r="H409" s="133">
        <v>-115.58799743652344</v>
      </c>
      <c r="I409" s="135">
        <v>3.9800276756286621</v>
      </c>
      <c r="J409" s="140">
        <v>0</v>
      </c>
      <c r="K409" s="137">
        <v>61.090751647949219</v>
      </c>
      <c r="L409" s="139">
        <v>29.915899276733398</v>
      </c>
      <c r="M409" s="138">
        <v>4.9484391212463379</v>
      </c>
      <c r="N409" s="140">
        <v>1.7472991719841957E-2</v>
      </c>
      <c r="O409" s="136">
        <v>1394.6087646484375</v>
      </c>
    </row>
    <row r="410" spans="2:15" ht="15" x14ac:dyDescent="0.25">
      <c r="B410" s="128">
        <v>33.583361111110975</v>
      </c>
      <c r="C410" s="129">
        <v>25903.599609375</v>
      </c>
      <c r="D410" s="130">
        <v>1.6515266774674133</v>
      </c>
      <c r="E410" s="131">
        <v>18.701424090534498</v>
      </c>
      <c r="F410" s="132">
        <v>3.9795629978179932</v>
      </c>
      <c r="G410" s="140">
        <v>-41</v>
      </c>
      <c r="H410" s="133">
        <v>-117.80000305175781</v>
      </c>
      <c r="I410" s="135">
        <v>3.9795629978179932</v>
      </c>
      <c r="J410" s="140">
        <v>0</v>
      </c>
      <c r="K410" s="137">
        <v>61.772876739501953</v>
      </c>
      <c r="L410" s="139">
        <v>29.964935302734375</v>
      </c>
      <c r="M410" s="138">
        <v>4.9475855827331543</v>
      </c>
      <c r="N410" s="140">
        <v>1.7367003485560417E-2</v>
      </c>
      <c r="O410" s="136">
        <v>1393.4608154296875</v>
      </c>
    </row>
    <row r="411" spans="2:15" ht="15" x14ac:dyDescent="0.25">
      <c r="B411" s="128">
        <v>33.66669444444431</v>
      </c>
      <c r="C411" s="129">
        <v>25905.623046875</v>
      </c>
      <c r="D411" s="130">
        <v>1.6692536970587277</v>
      </c>
      <c r="E411" s="131">
        <v>18.679277134836607</v>
      </c>
      <c r="F411" s="132">
        <v>3.9800779819488525</v>
      </c>
      <c r="G411" s="140">
        <v>-41.400001525878906</v>
      </c>
      <c r="H411" s="133">
        <v>-120.09999847412109</v>
      </c>
      <c r="I411" s="135">
        <v>3.9800779819488525</v>
      </c>
      <c r="J411" s="140">
        <v>0</v>
      </c>
      <c r="K411" s="137">
        <v>60.658313751220703</v>
      </c>
      <c r="L411" s="139">
        <v>29.940912246704102</v>
      </c>
      <c r="M411" s="138">
        <v>4.9459214210510254</v>
      </c>
      <c r="N411" s="140">
        <v>1.7261015251278877E-2</v>
      </c>
      <c r="O411" s="136">
        <v>1393.5062255859375</v>
      </c>
    </row>
    <row r="412" spans="2:15" ht="15" x14ac:dyDescent="0.25">
      <c r="B412" s="128">
        <v>33.750027777777646</v>
      </c>
      <c r="C412" s="129">
        <v>25908.15625</v>
      </c>
      <c r="D412" s="130">
        <v>1.6801110799450947</v>
      </c>
      <c r="E412" s="131">
        <v>18.658687313950065</v>
      </c>
      <c r="F412" s="132">
        <v>3.9803824424743652</v>
      </c>
      <c r="G412" s="140">
        <v>-42</v>
      </c>
      <c r="H412" s="133">
        <v>-122.38800048828125</v>
      </c>
      <c r="I412" s="135">
        <v>3.9803824424743652</v>
      </c>
      <c r="J412" s="140">
        <v>0</v>
      </c>
      <c r="K412" s="137">
        <v>61.383205413818359</v>
      </c>
      <c r="L412" s="139">
        <v>30.014627456665039</v>
      </c>
      <c r="M412" s="138">
        <v>4.9473881721496582</v>
      </c>
      <c r="N412" s="140">
        <v>1.7218971624970436E-2</v>
      </c>
      <c r="O412" s="136">
        <v>1394.57666015625</v>
      </c>
    </row>
    <row r="413" spans="2:15" ht="15" x14ac:dyDescent="0.25">
      <c r="B413" s="128">
        <v>33.833361111110982</v>
      </c>
      <c r="C413" s="129">
        <v>25910.9453125</v>
      </c>
      <c r="D413" s="130">
        <v>1.6836637458348942</v>
      </c>
      <c r="E413" s="131">
        <v>18.663126227315676</v>
      </c>
      <c r="F413" s="132">
        <v>3.9798738956451416</v>
      </c>
      <c r="G413" s="140">
        <v>-42.5</v>
      </c>
      <c r="H413" s="133">
        <v>-124.68799591064453</v>
      </c>
      <c r="I413" s="135">
        <v>3.9798738956451416</v>
      </c>
      <c r="J413" s="140">
        <v>0</v>
      </c>
      <c r="K413" s="137">
        <v>60.659366607666016</v>
      </c>
      <c r="L413" s="139">
        <v>30.014793395996094</v>
      </c>
      <c r="M413" s="138">
        <v>4.9479498863220215</v>
      </c>
      <c r="N413" s="140">
        <v>1.7324959859251976E-2</v>
      </c>
      <c r="O413" s="136">
        <v>1394.2276611328125</v>
      </c>
    </row>
    <row r="414" spans="2:15" ht="15" x14ac:dyDescent="0.25">
      <c r="B414" s="128">
        <v>33.916694444444317</v>
      </c>
      <c r="C414" s="129">
        <v>25914.19921875</v>
      </c>
      <c r="D414" s="130">
        <v>1.6862562962912699</v>
      </c>
      <c r="E414" s="131">
        <v>18.664945095814044</v>
      </c>
      <c r="F414" s="132">
        <v>3.9798448085784912</v>
      </c>
      <c r="G414" s="140">
        <v>-43.099998474121094</v>
      </c>
      <c r="H414" s="133">
        <v>-126.98799896240234</v>
      </c>
      <c r="I414" s="135">
        <v>3.9798448085784912</v>
      </c>
      <c r="J414" s="140">
        <v>0</v>
      </c>
      <c r="K414" s="137">
        <v>61.311378479003906</v>
      </c>
      <c r="L414" s="139">
        <v>30.039310455322266</v>
      </c>
      <c r="M414" s="138">
        <v>4.9464201927185059</v>
      </c>
      <c r="N414" s="140">
        <v>1.7430948093533516E-2</v>
      </c>
      <c r="O414" s="136">
        <v>1394.0079345703125</v>
      </c>
    </row>
    <row r="415" spans="2:15" ht="15" x14ac:dyDescent="0.25">
      <c r="B415" s="128">
        <v>34.000027777777653</v>
      </c>
      <c r="C415" s="129">
        <v>25916.236328125</v>
      </c>
      <c r="D415" s="130">
        <v>1.7039833158825843</v>
      </c>
      <c r="E415" s="131">
        <v>18.629509733239814</v>
      </c>
      <c r="F415" s="132">
        <v>3.9799082279205322</v>
      </c>
      <c r="G415" s="140">
        <v>-43.552726745605469</v>
      </c>
      <c r="H415" s="133">
        <v>-129.38800048828125</v>
      </c>
      <c r="I415" s="135">
        <v>3.9799082279205322</v>
      </c>
      <c r="J415" s="140">
        <v>0</v>
      </c>
      <c r="K415" s="137">
        <v>59.772594451904297</v>
      </c>
      <c r="L415" s="139">
        <v>29.99077033996582</v>
      </c>
      <c r="M415" s="138">
        <v>4.9465689659118652</v>
      </c>
      <c r="N415" s="140">
        <v>1.7504999414086342E-2</v>
      </c>
      <c r="O415" s="136">
        <v>1393.3551025390625</v>
      </c>
    </row>
    <row r="416" spans="2:15" ht="15" x14ac:dyDescent="0.25">
      <c r="B416" s="128">
        <v>34.083361111110989</v>
      </c>
      <c r="C416" s="129">
        <v>25920</v>
      </c>
      <c r="D416" s="130">
        <v>1.7204871945894824</v>
      </c>
      <c r="E416" s="131">
        <v>18.600681304931641</v>
      </c>
      <c r="F416" s="132">
        <v>3.9795501232147217</v>
      </c>
      <c r="G416" s="140">
        <v>-44.099998474121094</v>
      </c>
      <c r="H416" s="133">
        <v>-131.78800964355469</v>
      </c>
      <c r="I416" s="135">
        <v>3.9795501232147217</v>
      </c>
      <c r="J416" s="140">
        <v>0</v>
      </c>
      <c r="K416" s="137">
        <v>60.519821166992188</v>
      </c>
      <c r="L416" s="139">
        <v>30.015121459960938</v>
      </c>
      <c r="M416" s="138">
        <v>4.9448990821838379</v>
      </c>
      <c r="N416" s="140">
        <v>1.7504999414086342E-2</v>
      </c>
      <c r="O416" s="136">
        <v>1394.3587646484375</v>
      </c>
    </row>
    <row r="417" spans="2:15" ht="15" x14ac:dyDescent="0.25">
      <c r="B417" s="128">
        <v>34.166694444444325</v>
      </c>
      <c r="C417" s="129">
        <v>25921.80078125</v>
      </c>
      <c r="D417" s="130">
        <v>1.7169417760801191</v>
      </c>
      <c r="E417" s="131">
        <v>18.600681304931641</v>
      </c>
      <c r="F417" s="132">
        <v>3.980226993560791</v>
      </c>
      <c r="G417" s="140">
        <v>-44.599998474121094</v>
      </c>
      <c r="H417" s="133">
        <v>-134.0880126953125</v>
      </c>
      <c r="I417" s="135">
        <v>3.980226993560791</v>
      </c>
      <c r="J417" s="140">
        <v>0</v>
      </c>
      <c r="K417" s="137">
        <v>59.465564727783203</v>
      </c>
      <c r="L417" s="139">
        <v>30.064157485961914</v>
      </c>
      <c r="M417" s="138">
        <v>4.946037769317627</v>
      </c>
      <c r="N417" s="140">
        <v>1.7504999414086342E-2</v>
      </c>
      <c r="O417" s="136">
        <v>1393.28662109375</v>
      </c>
    </row>
    <row r="418" spans="2:15" ht="15" x14ac:dyDescent="0.25">
      <c r="B418" s="128">
        <v>34.25002777777766</v>
      </c>
      <c r="C418" s="129">
        <v>25924.31640625</v>
      </c>
      <c r="D418" s="130">
        <v>1.715257700342661</v>
      </c>
      <c r="E418" s="131">
        <v>18.60056317538352</v>
      </c>
      <c r="F418" s="132">
        <v>3.9800651073455811</v>
      </c>
      <c r="G418" s="140">
        <v>-45.099998474121094</v>
      </c>
      <c r="H418" s="133">
        <v>-136.48800659179688</v>
      </c>
      <c r="I418" s="135">
        <v>3.9800651073455811</v>
      </c>
      <c r="J418" s="140">
        <v>0</v>
      </c>
      <c r="K418" s="137">
        <v>59.544425964355469</v>
      </c>
      <c r="L418" s="139">
        <v>29.990276336669922</v>
      </c>
      <c r="M418" s="138">
        <v>4.9461584091186523</v>
      </c>
      <c r="N418" s="140">
        <v>1.7504999414086342E-2</v>
      </c>
      <c r="O418" s="136">
        <v>1393.5455322265625</v>
      </c>
    </row>
    <row r="419" spans="2:15" ht="15" x14ac:dyDescent="0.25">
      <c r="B419" s="128">
        <v>34.333361111110996</v>
      </c>
      <c r="C419" s="129">
        <v>25926.970703125</v>
      </c>
      <c r="D419" s="130">
        <v>1.7329847199339761</v>
      </c>
      <c r="E419" s="131">
        <v>18.596133317328732</v>
      </c>
      <c r="F419" s="132">
        <v>3.9798038005828857</v>
      </c>
      <c r="G419" s="140">
        <v>-45.599998474121094</v>
      </c>
      <c r="H419" s="133">
        <v>-138.78800964355469</v>
      </c>
      <c r="I419" s="135">
        <v>3.9798038005828857</v>
      </c>
      <c r="J419" s="140">
        <v>0</v>
      </c>
      <c r="K419" s="137">
        <v>59.606212615966797</v>
      </c>
      <c r="L419" s="139">
        <v>29.9901123046875</v>
      </c>
      <c r="M419" s="138">
        <v>4.9468698501586914</v>
      </c>
      <c r="N419" s="140">
        <v>1.7504999414086342E-2</v>
      </c>
      <c r="O419" s="136">
        <v>1393.7911376953125</v>
      </c>
    </row>
    <row r="420" spans="2:15" ht="15" x14ac:dyDescent="0.25">
      <c r="B420" s="128">
        <v>34.416694444444332</v>
      </c>
      <c r="C420" s="129">
        <v>25930.068359375</v>
      </c>
      <c r="D420" s="130">
        <v>1.743837342707532</v>
      </c>
      <c r="E420" s="131">
        <v>18.586204528808594</v>
      </c>
      <c r="F420" s="132">
        <v>3.9799764156341553</v>
      </c>
      <c r="G420" s="140">
        <v>-46.200000762939453</v>
      </c>
      <c r="H420" s="133">
        <v>-141.18800354003906</v>
      </c>
      <c r="I420" s="135">
        <v>3.9799764156341553</v>
      </c>
      <c r="J420" s="140">
        <v>0</v>
      </c>
      <c r="K420" s="137">
        <v>60.415542602539063</v>
      </c>
      <c r="L420" s="139">
        <v>29.965593338012695</v>
      </c>
      <c r="M420" s="138">
        <v>4.9460468292236328</v>
      </c>
      <c r="N420" s="140">
        <v>1.7504999414086342E-2</v>
      </c>
      <c r="O420" s="136">
        <v>1393.8916015625</v>
      </c>
    </row>
    <row r="421" spans="2:15" ht="15" x14ac:dyDescent="0.25">
      <c r="B421" s="128">
        <v>34.500027777777667</v>
      </c>
      <c r="C421" s="129">
        <v>25932.591796875</v>
      </c>
      <c r="D421" s="130">
        <v>1.7473885567518515</v>
      </c>
      <c r="E421" s="131">
        <v>18.586204528808594</v>
      </c>
      <c r="F421" s="132">
        <v>3.9803385734558105</v>
      </c>
      <c r="G421" s="140">
        <v>-46.700000762939453</v>
      </c>
      <c r="H421" s="133">
        <v>-143.5880126953125</v>
      </c>
      <c r="I421" s="135">
        <v>3.9803385734558105</v>
      </c>
      <c r="J421" s="140">
        <v>0</v>
      </c>
      <c r="K421" s="137">
        <v>59.425148010253906</v>
      </c>
      <c r="L421" s="139">
        <v>30.015121459960938</v>
      </c>
      <c r="M421" s="138">
        <v>4.9468307495117188</v>
      </c>
      <c r="N421" s="140">
        <v>1.753690280020237E-2</v>
      </c>
      <c r="O421" s="136">
        <v>1394.1038818359375</v>
      </c>
    </row>
    <row r="422" spans="2:15" ht="15" x14ac:dyDescent="0.25">
      <c r="B422" s="128">
        <v>34.583361111111003</v>
      </c>
      <c r="C422" s="129">
        <v>25936.341796875</v>
      </c>
      <c r="D422" s="130">
        <v>1.7499872287778802</v>
      </c>
      <c r="E422" s="131">
        <v>18.571176099067294</v>
      </c>
      <c r="F422" s="132">
        <v>3.9803953170776367</v>
      </c>
      <c r="G422" s="140">
        <v>-47.200000762939453</v>
      </c>
      <c r="H422" s="133">
        <v>-145.98800659179688</v>
      </c>
      <c r="I422" s="135">
        <v>3.9803953170776367</v>
      </c>
      <c r="J422" s="140">
        <v>0</v>
      </c>
      <c r="K422" s="137">
        <v>60.139629364013672</v>
      </c>
      <c r="L422" s="139">
        <v>29.989946365356445</v>
      </c>
      <c r="M422" s="138">
        <v>4.9445719718933105</v>
      </c>
      <c r="N422" s="140">
        <v>1.764289103448391E-2</v>
      </c>
      <c r="O422" s="136">
        <v>1394.3992919921875</v>
      </c>
    </row>
    <row r="423" spans="2:15" ht="15" x14ac:dyDescent="0.25">
      <c r="B423" s="128">
        <v>34.666694444444339</v>
      </c>
      <c r="C423" s="129">
        <v>25939.400390625</v>
      </c>
      <c r="D423" s="130">
        <v>1.767710632823694</v>
      </c>
      <c r="E423" s="131">
        <v>18.549033660390759</v>
      </c>
      <c r="F423" s="132">
        <v>3.9798505306243896</v>
      </c>
      <c r="G423" s="140">
        <v>-47.700000762939453</v>
      </c>
      <c r="H423" s="133">
        <v>-148.48800659179688</v>
      </c>
      <c r="I423" s="135">
        <v>3.9798505306243896</v>
      </c>
      <c r="J423" s="140">
        <v>0</v>
      </c>
      <c r="K423" s="137">
        <v>58.468452453613281</v>
      </c>
      <c r="L423" s="139">
        <v>30.014793395996094</v>
      </c>
      <c r="M423" s="138">
        <v>4.9447259902954102</v>
      </c>
      <c r="N423" s="140">
        <v>1.774887926876545E-2</v>
      </c>
      <c r="O423" s="136">
        <v>1393.956298828125</v>
      </c>
    </row>
    <row r="424" spans="2:15" ht="15" x14ac:dyDescent="0.25">
      <c r="B424" s="128">
        <v>34.750027777777674</v>
      </c>
      <c r="C424" s="129">
        <v>25941.255859375</v>
      </c>
      <c r="D424" s="130">
        <v>1.7731718733474875</v>
      </c>
      <c r="E424" s="131">
        <v>18.535314165004085</v>
      </c>
      <c r="F424" s="132">
        <v>3.9802758693695068</v>
      </c>
      <c r="G424" s="140">
        <v>-48.299999237060547</v>
      </c>
      <c r="H424" s="133">
        <v>-150.88800048828125</v>
      </c>
      <c r="I424" s="135">
        <v>3.9802758693695068</v>
      </c>
      <c r="J424" s="140">
        <v>0</v>
      </c>
      <c r="K424" s="137">
        <v>58.449508666992188</v>
      </c>
      <c r="L424" s="139">
        <v>29.965923309326172</v>
      </c>
      <c r="M424" s="138">
        <v>4.9454617500305176</v>
      </c>
      <c r="N424" s="140">
        <v>1.7822999507188797E-2</v>
      </c>
      <c r="O424" s="136">
        <v>1393.922607421875</v>
      </c>
    </row>
    <row r="425" spans="2:15" ht="15" x14ac:dyDescent="0.25">
      <c r="B425" s="128">
        <v>34.83336111111101</v>
      </c>
      <c r="C425" s="129">
        <v>25944.271484375</v>
      </c>
      <c r="D425" s="130">
        <v>1.7908988929388019</v>
      </c>
      <c r="E425" s="131">
        <v>18.526455616182535</v>
      </c>
      <c r="F425" s="132">
        <v>3.9798593521118164</v>
      </c>
      <c r="G425" s="140">
        <v>-48.799999237060547</v>
      </c>
      <c r="H425" s="133">
        <v>-153.38800048828125</v>
      </c>
      <c r="I425" s="135">
        <v>3.9798593521118164</v>
      </c>
      <c r="J425" s="140">
        <v>0</v>
      </c>
      <c r="K425" s="137">
        <v>58.418094635009766</v>
      </c>
      <c r="L425" s="139">
        <v>30.015121459960938</v>
      </c>
      <c r="M425" s="138">
        <v>4.9463772773742676</v>
      </c>
      <c r="N425" s="140">
        <v>1.7822999507188797E-2</v>
      </c>
      <c r="O425" s="136">
        <v>1394.440673828125</v>
      </c>
    </row>
    <row r="426" spans="2:15" ht="15" x14ac:dyDescent="0.25">
      <c r="B426" s="128">
        <v>34.916694444444346</v>
      </c>
      <c r="C426" s="129">
        <v>25947.19921875</v>
      </c>
      <c r="D426" s="130">
        <v>1.807570568911762</v>
      </c>
      <c r="E426" s="131">
        <v>18.513593974026918</v>
      </c>
      <c r="F426" s="132">
        <v>3.980050802230835</v>
      </c>
      <c r="G426" s="140">
        <v>-49.400001525878906</v>
      </c>
      <c r="H426" s="133">
        <v>-155.80000305175781</v>
      </c>
      <c r="I426" s="135">
        <v>3.980050802230835</v>
      </c>
      <c r="J426" s="140">
        <v>0</v>
      </c>
      <c r="K426" s="137">
        <v>59.1552734375</v>
      </c>
      <c r="L426" s="139">
        <v>30.063663482666016</v>
      </c>
      <c r="M426" s="138">
        <v>4.9475498199462891</v>
      </c>
      <c r="N426" s="140">
        <v>1.7822999507188797E-2</v>
      </c>
      <c r="O426" s="136">
        <v>1394.433349609375</v>
      </c>
    </row>
    <row r="427" spans="2:15" ht="15" x14ac:dyDescent="0.25">
      <c r="B427" s="128">
        <v>35.000027777777682</v>
      </c>
      <c r="C427" s="129">
        <v>25949.658203125</v>
      </c>
      <c r="D427" s="130">
        <v>1.8111152643090491</v>
      </c>
      <c r="E427" s="131">
        <v>18.504736064916344</v>
      </c>
      <c r="F427" s="132">
        <v>3.9796829223632813</v>
      </c>
      <c r="G427" s="140">
        <v>-49.970909118652344</v>
      </c>
      <c r="H427" s="133">
        <v>-158.38800048828125</v>
      </c>
      <c r="I427" s="135">
        <v>3.9796829223632813</v>
      </c>
      <c r="J427" s="140">
        <v>0</v>
      </c>
      <c r="K427" s="137">
        <v>58.0821533203125</v>
      </c>
      <c r="L427" s="139">
        <v>30.039310455322266</v>
      </c>
      <c r="M427" s="138">
        <v>4.945136547088623</v>
      </c>
      <c r="N427" s="140">
        <v>1.779116690158844E-2</v>
      </c>
      <c r="O427" s="136">
        <v>1393.602294921875</v>
      </c>
    </row>
    <row r="428" spans="2:15" ht="15" x14ac:dyDescent="0.25">
      <c r="B428" s="128">
        <v>35.083361111111017</v>
      </c>
      <c r="C428" s="129">
        <v>25952.96484375</v>
      </c>
      <c r="D428" s="130">
        <v>1.8132692575454712</v>
      </c>
      <c r="E428" s="131">
        <v>18.499246924731871</v>
      </c>
      <c r="F428" s="132">
        <v>3.9800293445587158</v>
      </c>
      <c r="G428" s="140">
        <v>-50.5</v>
      </c>
      <c r="H428" s="133">
        <v>-160.80000305175781</v>
      </c>
      <c r="I428" s="135">
        <v>3.9800293445587158</v>
      </c>
      <c r="J428" s="140">
        <v>0</v>
      </c>
      <c r="K428" s="137">
        <v>58.949378967285156</v>
      </c>
      <c r="L428" s="139">
        <v>30.015121459960938</v>
      </c>
      <c r="M428" s="138">
        <v>4.9452099800109863</v>
      </c>
      <c r="N428" s="140">
        <v>1.76851786673069E-2</v>
      </c>
      <c r="O428" s="136">
        <v>1394.4559326171875</v>
      </c>
    </row>
    <row r="429" spans="2:15" ht="15" x14ac:dyDescent="0.25">
      <c r="B429" s="128">
        <v>35.166694444444353</v>
      </c>
      <c r="C429" s="129">
        <v>25955.599609375</v>
      </c>
      <c r="D429" s="130">
        <v>1.8132692575454712</v>
      </c>
      <c r="E429" s="131">
        <v>18.49481008799803</v>
      </c>
      <c r="F429" s="132">
        <v>3.9798831939697266</v>
      </c>
      <c r="G429" s="140">
        <v>-51</v>
      </c>
      <c r="H429" s="133">
        <v>-163.38800048828125</v>
      </c>
      <c r="I429" s="135">
        <v>3.9798831939697266</v>
      </c>
      <c r="J429" s="140">
        <v>0</v>
      </c>
      <c r="K429" s="137">
        <v>58.08551025390625</v>
      </c>
      <c r="L429" s="139">
        <v>30.014793395996094</v>
      </c>
      <c r="M429" s="138">
        <v>4.9462528228759766</v>
      </c>
      <c r="N429" s="140">
        <v>1.757919043302536E-2</v>
      </c>
      <c r="O429" s="136">
        <v>1393.7161865234375</v>
      </c>
    </row>
    <row r="430" spans="2:15" ht="15" x14ac:dyDescent="0.25">
      <c r="B430" s="128">
        <v>35.250027777777689</v>
      </c>
      <c r="C430" s="129">
        <v>25958.5234375</v>
      </c>
      <c r="D430" s="130">
        <v>1.8253802983536431</v>
      </c>
      <c r="E430" s="131">
        <v>18.477205097930636</v>
      </c>
      <c r="F430" s="132">
        <v>3.980121374130249</v>
      </c>
      <c r="G430" s="140">
        <v>-51.599998474121094</v>
      </c>
      <c r="H430" s="133">
        <v>-165.88800048828125</v>
      </c>
      <c r="I430" s="135">
        <v>3.980121374130249</v>
      </c>
      <c r="J430" s="140">
        <v>0</v>
      </c>
      <c r="K430" s="137">
        <v>58.340206146240234</v>
      </c>
      <c r="L430" s="139">
        <v>29.990606307983398</v>
      </c>
      <c r="M430" s="138">
        <v>4.9452481269836426</v>
      </c>
      <c r="N430" s="140">
        <v>1.747320219874382E-2</v>
      </c>
      <c r="O430" s="136">
        <v>1394.0723876953125</v>
      </c>
    </row>
    <row r="431" spans="2:15" ht="15" x14ac:dyDescent="0.25">
      <c r="B431" s="128">
        <v>35.333361111111024</v>
      </c>
      <c r="C431" s="129">
        <v>25960.515625</v>
      </c>
      <c r="D431" s="130">
        <v>1.8466483977967443</v>
      </c>
      <c r="E431" s="131">
        <v>18.459490446759435</v>
      </c>
      <c r="F431" s="132">
        <v>3.9800927639007568</v>
      </c>
      <c r="G431" s="140">
        <v>-52.099998474121094</v>
      </c>
      <c r="H431" s="133">
        <v>-168.38800048828125</v>
      </c>
      <c r="I431" s="135">
        <v>3.9800927639007568</v>
      </c>
      <c r="J431" s="140">
        <v>0</v>
      </c>
      <c r="K431" s="137">
        <v>57.210067749023438</v>
      </c>
      <c r="L431" s="139">
        <v>30.039310455322266</v>
      </c>
      <c r="M431" s="138">
        <v>4.9461674690246582</v>
      </c>
      <c r="N431" s="140">
        <v>1.736721396446228E-2</v>
      </c>
      <c r="O431" s="136">
        <v>1393.1268310546875</v>
      </c>
    </row>
    <row r="432" spans="2:15" ht="15" x14ac:dyDescent="0.25">
      <c r="B432" s="128">
        <v>35.41669444444436</v>
      </c>
      <c r="C432" s="129">
        <v>25963.84765625</v>
      </c>
      <c r="D432" s="130">
        <v>1.8654079437255859</v>
      </c>
      <c r="E432" s="131">
        <v>18.448690414428711</v>
      </c>
      <c r="F432" s="132">
        <v>3.9796009063720703</v>
      </c>
      <c r="G432" s="140">
        <v>-52.700000762939453</v>
      </c>
      <c r="H432" s="133">
        <v>-170.98800659179688</v>
      </c>
      <c r="I432" s="135">
        <v>3.9796009063720703</v>
      </c>
      <c r="J432" s="140">
        <v>0</v>
      </c>
      <c r="K432" s="137">
        <v>57.969818115234375</v>
      </c>
      <c r="L432" s="139">
        <v>30.039146423339844</v>
      </c>
      <c r="M432" s="138">
        <v>4.9446830749511719</v>
      </c>
      <c r="N432" s="140">
        <v>1.726122573018074E-2</v>
      </c>
      <c r="O432" s="136">
        <v>1393.4779052734375</v>
      </c>
    </row>
    <row r="433" spans="2:15" ht="15" x14ac:dyDescent="0.25">
      <c r="B433" s="128">
        <v>35.500027777777696</v>
      </c>
      <c r="C433" s="129">
        <v>25966.67578125</v>
      </c>
      <c r="D433" s="130">
        <v>1.8654079437255859</v>
      </c>
      <c r="E433" s="131">
        <v>18.448690414428711</v>
      </c>
      <c r="F433" s="132">
        <v>3.9800481796264648</v>
      </c>
      <c r="G433" s="140">
        <v>-53.256668090820313</v>
      </c>
      <c r="H433" s="133">
        <v>-173.57600402832031</v>
      </c>
      <c r="I433" s="135">
        <v>3.9800481796264648</v>
      </c>
      <c r="J433" s="140">
        <v>0</v>
      </c>
      <c r="K433" s="137">
        <v>57.030559539794922</v>
      </c>
      <c r="L433" s="139">
        <v>29.990276336669922</v>
      </c>
      <c r="M433" s="138">
        <v>4.9443321228027344</v>
      </c>
      <c r="N433" s="140">
        <v>1.7186999320983887E-2</v>
      </c>
      <c r="O433" s="136">
        <v>1394.2413330078125</v>
      </c>
    </row>
    <row r="434" spans="2:15" ht="15" x14ac:dyDescent="0.25">
      <c r="B434" s="128">
        <v>35.583361111111032</v>
      </c>
      <c r="C434" s="129">
        <v>25969.818359375</v>
      </c>
      <c r="D434" s="130">
        <v>1.8714811314037043</v>
      </c>
      <c r="E434" s="131">
        <v>18.440870968397078</v>
      </c>
      <c r="F434" s="132">
        <v>3.9797444343566895</v>
      </c>
      <c r="G434" s="140">
        <v>-53.834545135498047</v>
      </c>
      <c r="H434" s="133">
        <v>-176.0880126953125</v>
      </c>
      <c r="I434" s="135">
        <v>3.9797444343566895</v>
      </c>
      <c r="J434" s="140">
        <v>0</v>
      </c>
      <c r="K434" s="137">
        <v>57.849540710449219</v>
      </c>
      <c r="L434" s="139">
        <v>30.014793395996094</v>
      </c>
      <c r="M434" s="138">
        <v>4.9453997611999512</v>
      </c>
      <c r="N434" s="140">
        <v>1.7186999320983887E-2</v>
      </c>
      <c r="O434" s="136">
        <v>1393.4132080078125</v>
      </c>
    </row>
    <row r="435" spans="2:15" ht="15" x14ac:dyDescent="0.25">
      <c r="B435" s="128">
        <v>35.666694444444367</v>
      </c>
      <c r="C435" s="129">
        <v>25972.544921875</v>
      </c>
      <c r="D435" s="130">
        <v>1.8821130491440581</v>
      </c>
      <c r="E435" s="131">
        <v>18.418733044899717</v>
      </c>
      <c r="F435" s="132">
        <v>3.9799895286560059</v>
      </c>
      <c r="G435" s="140">
        <v>-54.316364288330078</v>
      </c>
      <c r="H435" s="133">
        <v>-178.68800354003906</v>
      </c>
      <c r="I435" s="135">
        <v>3.9799895286560059</v>
      </c>
      <c r="J435" s="140">
        <v>0</v>
      </c>
      <c r="K435" s="137">
        <v>56.407577514648438</v>
      </c>
      <c r="L435" s="139">
        <v>29.966087341308594</v>
      </c>
      <c r="M435" s="138">
        <v>4.9459047317504883</v>
      </c>
      <c r="N435" s="140">
        <v>1.7186999320983887E-2</v>
      </c>
      <c r="O435" s="136">
        <v>1393.994384765625</v>
      </c>
    </row>
    <row r="436" spans="2:15" ht="15" x14ac:dyDescent="0.25">
      <c r="B436" s="128">
        <v>35.750027777777703</v>
      </c>
      <c r="C436" s="129">
        <v>25975.712890625</v>
      </c>
      <c r="D436" s="130">
        <v>1.8946540990881513</v>
      </c>
      <c r="E436" s="131">
        <v>18.390672409792234</v>
      </c>
      <c r="F436" s="132">
        <v>3.9801127910614014</v>
      </c>
      <c r="G436" s="140">
        <v>-54.998180389404297</v>
      </c>
      <c r="H436" s="133">
        <v>-181.38800048828125</v>
      </c>
      <c r="I436" s="135">
        <v>3.9801127910614014</v>
      </c>
      <c r="J436" s="140">
        <v>0</v>
      </c>
      <c r="K436" s="137">
        <v>57.181102752685547</v>
      </c>
      <c r="L436" s="139">
        <v>30.014793395996094</v>
      </c>
      <c r="M436" s="138">
        <v>4.9441752433776855</v>
      </c>
      <c r="N436" s="140">
        <v>1.7218761146068573E-2</v>
      </c>
      <c r="O436" s="136">
        <v>1394.5936279296875</v>
      </c>
    </row>
    <row r="437" spans="2:15" ht="15" x14ac:dyDescent="0.25">
      <c r="B437" s="128">
        <v>35.833361111111039</v>
      </c>
      <c r="C437" s="129">
        <v>25978.80078125</v>
      </c>
      <c r="D437" s="130">
        <v>1.9052902816607391</v>
      </c>
      <c r="E437" s="131">
        <v>18.386243719025472</v>
      </c>
      <c r="F437" s="132">
        <v>3.9801807403564453</v>
      </c>
      <c r="G437" s="140">
        <v>-55.5</v>
      </c>
      <c r="H437" s="133">
        <v>-183.98800659179688</v>
      </c>
      <c r="I437" s="135">
        <v>3.9801807403564453</v>
      </c>
      <c r="J437" s="140">
        <v>0</v>
      </c>
      <c r="K437" s="137">
        <v>56.170162200927734</v>
      </c>
      <c r="L437" s="139">
        <v>30.014463424682617</v>
      </c>
      <c r="M437" s="138">
        <v>4.9423894882202148</v>
      </c>
      <c r="N437" s="140">
        <v>1.7324866726994514E-2</v>
      </c>
      <c r="O437" s="136">
        <v>1394.2764892578125</v>
      </c>
    </row>
    <row r="438" spans="2:15" ht="15" x14ac:dyDescent="0.25">
      <c r="B438" s="128">
        <v>35.916694444444374</v>
      </c>
      <c r="C438" s="129">
        <v>25981.630859375</v>
      </c>
      <c r="D438" s="130">
        <v>1.9118387818263367</v>
      </c>
      <c r="E438" s="131">
        <v>18.38344603912148</v>
      </c>
      <c r="F438" s="132">
        <v>3.9799044132232666</v>
      </c>
      <c r="G438" s="140">
        <v>-56.099998474121094</v>
      </c>
      <c r="H438" s="133">
        <v>-186.5880126953125</v>
      </c>
      <c r="I438" s="135">
        <v>3.9799044132232666</v>
      </c>
      <c r="J438" s="140">
        <v>0</v>
      </c>
      <c r="K438" s="137">
        <v>56.826759338378906</v>
      </c>
      <c r="L438" s="139">
        <v>29.990276336669922</v>
      </c>
      <c r="M438" s="138">
        <v>4.9426774978637695</v>
      </c>
      <c r="N438" s="140">
        <v>1.7430972307920456E-2</v>
      </c>
      <c r="O438" s="136">
        <v>1393.96923828125</v>
      </c>
    </row>
    <row r="439" spans="2:15" ht="15" x14ac:dyDescent="0.25">
      <c r="B439" s="128">
        <v>36.00002777777771</v>
      </c>
      <c r="C439" s="129">
        <v>25985.033203125</v>
      </c>
      <c r="D439" s="130">
        <v>1.9153907216450365</v>
      </c>
      <c r="E439" s="131">
        <v>18.379008032952552</v>
      </c>
      <c r="F439" s="132">
        <v>3.9799580574035645</v>
      </c>
      <c r="G439" s="140">
        <v>-56.700000762939453</v>
      </c>
      <c r="H439" s="133">
        <v>-189.18800354003906</v>
      </c>
      <c r="I439" s="135">
        <v>3.9799580574035645</v>
      </c>
      <c r="J439" s="140">
        <v>0</v>
      </c>
      <c r="K439" s="137">
        <v>55.835296630859375</v>
      </c>
      <c r="L439" s="139">
        <v>29.990440368652344</v>
      </c>
      <c r="M439" s="138">
        <v>4.9446086883544922</v>
      </c>
      <c r="N439" s="140">
        <v>1.7504999414086342E-2</v>
      </c>
      <c r="O439" s="136">
        <v>1394.48974609375</v>
      </c>
    </row>
    <row r="440" spans="2:15" ht="15" x14ac:dyDescent="0.25">
      <c r="B440" s="128">
        <v>36.083361111111046</v>
      </c>
      <c r="C440" s="129">
        <v>25986</v>
      </c>
      <c r="D440" s="130">
        <v>1.923689775785967</v>
      </c>
      <c r="E440" s="131">
        <v>18.368531390921252</v>
      </c>
      <c r="F440" s="132">
        <v>3.9800620079040527</v>
      </c>
      <c r="G440" s="140">
        <v>-57.299999237060547</v>
      </c>
      <c r="H440" s="133">
        <v>-191.88800048828125</v>
      </c>
      <c r="I440" s="135">
        <v>3.9800620079040527</v>
      </c>
      <c r="J440" s="140">
        <v>0</v>
      </c>
      <c r="K440" s="137">
        <v>56.839424133300781</v>
      </c>
      <c r="L440" s="139">
        <v>29.965757369995117</v>
      </c>
      <c r="M440" s="138">
        <v>4.9443116188049316</v>
      </c>
      <c r="N440" s="140">
        <v>1.7504999414086342E-2</v>
      </c>
      <c r="O440" s="136">
        <v>1393.7779541015625</v>
      </c>
    </row>
    <row r="441" spans="2:15" ht="15" x14ac:dyDescent="0.25">
      <c r="B441" s="128">
        <v>36.166694444444381</v>
      </c>
      <c r="C441" s="129">
        <v>25991.599609375</v>
      </c>
      <c r="D441" s="130">
        <v>1.9378713768679183</v>
      </c>
      <c r="E441" s="131">
        <v>18.346384435223364</v>
      </c>
      <c r="F441" s="132">
        <v>3.9801487922668457</v>
      </c>
      <c r="G441" s="140">
        <v>-57.799999237060547</v>
      </c>
      <c r="H441" s="133">
        <v>-194.5880126953125</v>
      </c>
      <c r="I441" s="135">
        <v>3.9801487922668457</v>
      </c>
      <c r="J441" s="140">
        <v>0</v>
      </c>
      <c r="K441" s="137">
        <v>55.283271789550781</v>
      </c>
      <c r="L441" s="139">
        <v>30.039310455322266</v>
      </c>
      <c r="M441" s="138">
        <v>4.9446883201599121</v>
      </c>
      <c r="N441" s="140">
        <v>1.7504999414086342E-2</v>
      </c>
      <c r="O441" s="136">
        <v>1393.63818359375</v>
      </c>
    </row>
    <row r="442" spans="2:15" ht="15" x14ac:dyDescent="0.25">
      <c r="B442" s="128">
        <v>36.250027777777717</v>
      </c>
      <c r="C442" s="129">
        <v>25994.095703125</v>
      </c>
      <c r="D442" s="130">
        <v>1.9523968934866911</v>
      </c>
      <c r="E442" s="131">
        <v>18.332662203884269</v>
      </c>
      <c r="F442" s="132">
        <v>3.9797894954681396</v>
      </c>
      <c r="G442" s="140">
        <v>-58.5</v>
      </c>
      <c r="H442" s="133">
        <v>-197.28800964355469</v>
      </c>
      <c r="I442" s="135">
        <v>3.9797894954681396</v>
      </c>
      <c r="J442" s="140">
        <v>0</v>
      </c>
      <c r="K442" s="137">
        <v>56.120689392089844</v>
      </c>
      <c r="L442" s="139">
        <v>30.015121459960938</v>
      </c>
      <c r="M442" s="138">
        <v>4.9433698654174805</v>
      </c>
      <c r="N442" s="140">
        <v>1.7473027110099792E-2</v>
      </c>
      <c r="O442" s="136">
        <v>1394.202880859375</v>
      </c>
    </row>
    <row r="443" spans="2:15" ht="15" x14ac:dyDescent="0.25">
      <c r="B443" s="128">
        <v>36.333361111111053</v>
      </c>
      <c r="C443" s="129">
        <v>25997.54296875</v>
      </c>
      <c r="D443" s="130">
        <v>1.955941588883978</v>
      </c>
      <c r="E443" s="131">
        <v>18.323804294773694</v>
      </c>
      <c r="F443" s="132">
        <v>3.9799573421478271</v>
      </c>
      <c r="G443" s="140">
        <v>-59</v>
      </c>
      <c r="H443" s="133">
        <v>-199.98800659179688</v>
      </c>
      <c r="I443" s="135">
        <v>3.9799573421478271</v>
      </c>
      <c r="J443" s="140">
        <v>0</v>
      </c>
      <c r="K443" s="137">
        <v>54.982353210449219</v>
      </c>
      <c r="L443" s="139">
        <v>30.039310455322266</v>
      </c>
      <c r="M443" s="138">
        <v>4.9432582855224609</v>
      </c>
      <c r="N443" s="140">
        <v>1.7367038875818253E-2</v>
      </c>
      <c r="O443" s="136">
        <v>1394.353759765625</v>
      </c>
    </row>
    <row r="444" spans="2:15" ht="15" x14ac:dyDescent="0.25">
      <c r="B444" s="128">
        <v>36.416694444444389</v>
      </c>
      <c r="C444" s="129">
        <v>26000.630859375</v>
      </c>
      <c r="D444" s="130">
        <v>1.9583792129568673</v>
      </c>
      <c r="E444" s="131">
        <v>18.318179505642757</v>
      </c>
      <c r="F444" s="132">
        <v>3.9801177978515625</v>
      </c>
      <c r="G444" s="140">
        <v>-59.607273101806641</v>
      </c>
      <c r="H444" s="133">
        <v>-202.68800354003906</v>
      </c>
      <c r="I444" s="135">
        <v>3.9801177978515625</v>
      </c>
      <c r="J444" s="140">
        <v>0</v>
      </c>
      <c r="K444" s="137">
        <v>55.89959716796875</v>
      </c>
      <c r="L444" s="139">
        <v>29.990276336669922</v>
      </c>
      <c r="M444" s="138">
        <v>4.943903923034668</v>
      </c>
      <c r="N444" s="140">
        <v>1.7261050641536713E-2</v>
      </c>
      <c r="O444" s="136">
        <v>1394.1854248046875</v>
      </c>
    </row>
    <row r="445" spans="2:15" ht="15" x14ac:dyDescent="0.25">
      <c r="B445" s="128">
        <v>36.500027777777724</v>
      </c>
      <c r="C445" s="129">
        <v>26003.16015625</v>
      </c>
      <c r="D445" s="130">
        <v>1.9690153955294554</v>
      </c>
      <c r="E445" s="131">
        <v>18.309320956821207</v>
      </c>
      <c r="F445" s="132">
        <v>3.9801974296569824</v>
      </c>
      <c r="G445" s="140">
        <v>-60.200000762939453</v>
      </c>
      <c r="H445" s="133">
        <v>-205.48800659179688</v>
      </c>
      <c r="I445" s="135">
        <v>3.9801974296569824</v>
      </c>
      <c r="J445" s="140">
        <v>0</v>
      </c>
      <c r="K445" s="137">
        <v>54.667064666748047</v>
      </c>
      <c r="L445" s="139">
        <v>30.014957427978516</v>
      </c>
      <c r="M445" s="138">
        <v>4.9444108009338379</v>
      </c>
      <c r="N445" s="140">
        <v>1.7250875011086464E-2</v>
      </c>
      <c r="O445" s="136">
        <v>1393.541748046875</v>
      </c>
    </row>
    <row r="446" spans="2:15" ht="15" x14ac:dyDescent="0.25">
      <c r="B446" s="128">
        <v>36.58336111111106</v>
      </c>
      <c r="C446" s="129">
        <v>26005.986328125</v>
      </c>
      <c r="D446" s="130">
        <v>1.9873206972856527</v>
      </c>
      <c r="E446" s="131">
        <v>18.282011658921707</v>
      </c>
      <c r="F446" s="132">
        <v>3.9805030822753906</v>
      </c>
      <c r="G446" s="140">
        <v>-60.799999237060547</v>
      </c>
      <c r="H446" s="133">
        <v>-208.18800354003906</v>
      </c>
      <c r="I446" s="135">
        <v>3.9805030822753906</v>
      </c>
      <c r="J446" s="140">
        <v>0</v>
      </c>
      <c r="K446" s="137">
        <v>55.053855895996094</v>
      </c>
      <c r="L446" s="139">
        <v>29.917051315307617</v>
      </c>
      <c r="M446" s="138">
        <v>4.9433770179748535</v>
      </c>
      <c r="N446" s="140">
        <v>1.7462851479649544E-2</v>
      </c>
      <c r="O446" s="136">
        <v>1394.1011962890625</v>
      </c>
    </row>
    <row r="447" spans="2:15" ht="15" x14ac:dyDescent="0.25">
      <c r="B447" s="128">
        <v>36.666694444444396</v>
      </c>
      <c r="C447" s="129">
        <v>26008.80078125</v>
      </c>
      <c r="D447" s="130">
        <v>1.9979765167417525</v>
      </c>
      <c r="E447" s="131">
        <v>18.273136816018937</v>
      </c>
      <c r="F447" s="132">
        <v>3.9799206256866455</v>
      </c>
      <c r="G447" s="140">
        <v>-61.400001525878906</v>
      </c>
      <c r="H447" s="133">
        <v>-210.98800659179688</v>
      </c>
      <c r="I447" s="135">
        <v>3.9799206256866455</v>
      </c>
      <c r="J447" s="140">
        <v>0</v>
      </c>
      <c r="K447" s="137">
        <v>53.980850219726563</v>
      </c>
      <c r="L447" s="139">
        <v>29.965593338012695</v>
      </c>
      <c r="M447" s="138">
        <v>4.9440155029296875</v>
      </c>
      <c r="N447" s="140">
        <v>1.7674827948212624E-2</v>
      </c>
      <c r="O447" s="136">
        <v>1393.5948486328125</v>
      </c>
    </row>
    <row r="448" spans="2:15" ht="15" x14ac:dyDescent="0.25">
      <c r="B448" s="128">
        <v>36.750027777777731</v>
      </c>
      <c r="C448" s="129">
        <v>26012.03515625</v>
      </c>
      <c r="D448" s="130">
        <v>2.0103251278072167</v>
      </c>
      <c r="E448" s="131">
        <v>18.260294810572674</v>
      </c>
      <c r="F448" s="132">
        <v>3.9804561138153076</v>
      </c>
      <c r="G448" s="140">
        <v>-62</v>
      </c>
      <c r="H448" s="133">
        <v>-213.69999694824219</v>
      </c>
      <c r="I448" s="135">
        <v>3.9804561138153076</v>
      </c>
      <c r="J448" s="140">
        <v>0</v>
      </c>
      <c r="K448" s="137">
        <v>54.964775085449219</v>
      </c>
      <c r="L448" s="139">
        <v>30.03947639465332</v>
      </c>
      <c r="M448" s="138">
        <v>4.9439921379089355</v>
      </c>
      <c r="N448" s="140">
        <v>1.7791099846363068E-2</v>
      </c>
      <c r="O448" s="136">
        <v>1393.6826171875</v>
      </c>
    </row>
    <row r="449" spans="2:15" ht="15" x14ac:dyDescent="0.25">
      <c r="B449" s="128">
        <v>36.833361111111067</v>
      </c>
      <c r="C449" s="129">
        <v>26015.796875</v>
      </c>
      <c r="D449" s="130">
        <v>2.0138697502638823</v>
      </c>
      <c r="E449" s="131">
        <v>18.2514369014621</v>
      </c>
      <c r="F449" s="132">
        <v>3.9798460006713867</v>
      </c>
      <c r="G449" s="140">
        <v>-62.599998474121094</v>
      </c>
      <c r="H449" s="133">
        <v>-216.5880126953125</v>
      </c>
      <c r="I449" s="135">
        <v>3.9798460006713867</v>
      </c>
      <c r="J449" s="140">
        <v>0</v>
      </c>
      <c r="K449" s="137">
        <v>53.807636260986328</v>
      </c>
      <c r="L449" s="139">
        <v>29.990606307983398</v>
      </c>
      <c r="M449" s="138">
        <v>4.9459638595581055</v>
      </c>
      <c r="N449" s="140">
        <v>1.7685124650597572E-2</v>
      </c>
      <c r="O449" s="136">
        <v>1393.9140625</v>
      </c>
    </row>
    <row r="450" spans="2:15" ht="15" x14ac:dyDescent="0.25">
      <c r="B450" s="128">
        <v>36.916694444444403</v>
      </c>
      <c r="C450" s="129">
        <v>26018.19921875</v>
      </c>
      <c r="D450" s="130">
        <v>2.0107764837913402</v>
      </c>
      <c r="E450" s="131">
        <v>18.245699988125352</v>
      </c>
      <c r="F450" s="132">
        <v>3.9798705577850342</v>
      </c>
      <c r="G450" s="140">
        <v>-63.200000762939453</v>
      </c>
      <c r="H450" s="133">
        <v>-219.38800048828125</v>
      </c>
      <c r="I450" s="135">
        <v>3.9798705577850342</v>
      </c>
      <c r="J450" s="140">
        <v>0</v>
      </c>
      <c r="K450" s="137">
        <v>53.575942993164063</v>
      </c>
      <c r="L450" s="139">
        <v>30.015121459960938</v>
      </c>
      <c r="M450" s="138">
        <v>4.9428873062133789</v>
      </c>
      <c r="N450" s="140">
        <v>1.7579147592186928E-2</v>
      </c>
      <c r="O450" s="136">
        <v>1394.0728759765625</v>
      </c>
    </row>
    <row r="451" spans="2:15" ht="15" x14ac:dyDescent="0.25">
      <c r="B451" s="128">
        <v>37.000027777777738</v>
      </c>
      <c r="C451" s="129">
        <v>26021.80078125</v>
      </c>
      <c r="D451" s="130">
        <v>2.0320445102938192</v>
      </c>
      <c r="E451" s="131">
        <v>18.232415458559387</v>
      </c>
      <c r="F451" s="132">
        <v>3.9804022312164307</v>
      </c>
      <c r="G451" s="140">
        <v>-63.799999237060547</v>
      </c>
      <c r="H451" s="133">
        <v>-222.28800964355469</v>
      </c>
      <c r="I451" s="135">
        <v>3.9804022312164307</v>
      </c>
      <c r="J451" s="140">
        <v>0</v>
      </c>
      <c r="K451" s="137">
        <v>53.101554870605469</v>
      </c>
      <c r="L451" s="139">
        <v>29.990276336669922</v>
      </c>
      <c r="M451" s="138">
        <v>4.9427628517150879</v>
      </c>
      <c r="N451" s="140">
        <v>1.7504999414086342E-2</v>
      </c>
      <c r="O451" s="136">
        <v>1393.456298828125</v>
      </c>
    </row>
    <row r="452" spans="2:15" ht="15" x14ac:dyDescent="0.25">
      <c r="B452" s="128">
        <v>37.083361111111074</v>
      </c>
      <c r="C452" s="129">
        <v>26024.953125</v>
      </c>
      <c r="D452" s="130">
        <v>2.0625608571448231</v>
      </c>
      <c r="E452" s="131">
        <v>18.202381600948417</v>
      </c>
      <c r="F452" s="132">
        <v>3.9797382354736328</v>
      </c>
      <c r="G452" s="140">
        <v>-64.425453186035156</v>
      </c>
      <c r="H452" s="133">
        <v>-225.0880126953125</v>
      </c>
      <c r="I452" s="135">
        <v>3.9797382354736328</v>
      </c>
      <c r="J452" s="140">
        <v>0</v>
      </c>
      <c r="K452" s="137">
        <v>53.739398956298828</v>
      </c>
      <c r="L452" s="139">
        <v>29.965757369995117</v>
      </c>
      <c r="M452" s="138">
        <v>4.9422345161437988</v>
      </c>
      <c r="N452" s="140">
        <v>1.7504999414086342E-2</v>
      </c>
      <c r="O452" s="136">
        <v>1393.9761962890625</v>
      </c>
    </row>
    <row r="453" spans="2:15" ht="15" x14ac:dyDescent="0.25">
      <c r="B453" s="128">
        <v>37.16669444444441</v>
      </c>
      <c r="C453" s="129">
        <v>26028.6328125</v>
      </c>
      <c r="D453" s="130">
        <v>2.0696515482525464</v>
      </c>
      <c r="E453" s="131">
        <v>18.193523052126867</v>
      </c>
      <c r="F453" s="132">
        <v>3.9799919128417969</v>
      </c>
      <c r="G453" s="140">
        <v>-65.007270812988281</v>
      </c>
      <c r="H453" s="133">
        <v>-227.98800659179688</v>
      </c>
      <c r="I453" s="135">
        <v>3.9799919128417969</v>
      </c>
      <c r="J453" s="140">
        <v>0</v>
      </c>
      <c r="K453" s="137">
        <v>52.787422180175781</v>
      </c>
      <c r="L453" s="139">
        <v>29.990440368652344</v>
      </c>
      <c r="M453" s="138">
        <v>4.943413257598877</v>
      </c>
      <c r="N453" s="140">
        <v>1.7504999414086342E-2</v>
      </c>
      <c r="O453" s="136">
        <v>1394.1884765625</v>
      </c>
    </row>
    <row r="454" spans="2:15" ht="15" x14ac:dyDescent="0.25">
      <c r="B454" s="128">
        <v>37.250027777777746</v>
      </c>
      <c r="C454" s="129">
        <v>26031.404296875</v>
      </c>
      <c r="D454" s="130">
        <v>2.0741307792441401</v>
      </c>
      <c r="E454" s="131">
        <v>18.17355529464017</v>
      </c>
      <c r="F454" s="132">
        <v>3.9796738624572754</v>
      </c>
      <c r="G454" s="140">
        <v>-65.69818115234375</v>
      </c>
      <c r="H454" s="133">
        <v>-230.88800048828125</v>
      </c>
      <c r="I454" s="135">
        <v>3.9796738624572754</v>
      </c>
      <c r="J454" s="140">
        <v>0</v>
      </c>
      <c r="K454" s="137">
        <v>53.758674621582031</v>
      </c>
      <c r="L454" s="139">
        <v>29.9901123046875</v>
      </c>
      <c r="M454" s="138">
        <v>4.9414353370666504</v>
      </c>
      <c r="N454" s="140">
        <v>1.7504999414086342E-2</v>
      </c>
      <c r="O454" s="136">
        <v>1394.4375</v>
      </c>
    </row>
    <row r="455" spans="2:15" ht="15" x14ac:dyDescent="0.25">
      <c r="B455" s="128">
        <v>37.333361111111081</v>
      </c>
      <c r="C455" s="129">
        <v>26034.80078125</v>
      </c>
      <c r="D455" s="130">
        <v>2.0812332073327786</v>
      </c>
      <c r="E455" s="131">
        <v>18.169119364493323</v>
      </c>
      <c r="F455" s="132">
        <v>3.9801113605499268</v>
      </c>
      <c r="G455" s="140">
        <v>-66.199996948242188</v>
      </c>
      <c r="H455" s="133">
        <v>-233.78800964355469</v>
      </c>
      <c r="I455" s="135">
        <v>3.9801113605499268</v>
      </c>
      <c r="J455" s="140">
        <v>0</v>
      </c>
      <c r="K455" s="137">
        <v>52.434253692626953</v>
      </c>
      <c r="L455" s="139">
        <v>30.039640426635742</v>
      </c>
      <c r="M455" s="138">
        <v>4.9435734748840332</v>
      </c>
      <c r="N455" s="140">
        <v>1.7504999414086342E-2</v>
      </c>
      <c r="O455" s="136">
        <v>1393.842041015625</v>
      </c>
    </row>
    <row r="456" spans="2:15" ht="15" x14ac:dyDescent="0.25">
      <c r="B456" s="128">
        <v>37.416694444444417</v>
      </c>
      <c r="C456" s="129">
        <v>26038.287109375</v>
      </c>
      <c r="D456" s="130">
        <v>2.0969650855491171</v>
      </c>
      <c r="E456" s="131">
        <v>18.166743240699404</v>
      </c>
      <c r="F456" s="132">
        <v>3.9797132015228271</v>
      </c>
      <c r="G456" s="140">
        <v>-66.900001525878906</v>
      </c>
      <c r="H456" s="133">
        <v>-236.68800354003906</v>
      </c>
      <c r="I456" s="135">
        <v>3.9797132015228271</v>
      </c>
      <c r="J456" s="140">
        <v>0</v>
      </c>
      <c r="K456" s="137">
        <v>53.191791534423828</v>
      </c>
      <c r="L456" s="139">
        <v>30.064157485961914</v>
      </c>
      <c r="M456" s="138">
        <v>4.9405279159545898</v>
      </c>
      <c r="N456" s="140">
        <v>1.7504999414086342E-2</v>
      </c>
      <c r="O456" s="136">
        <v>1393.966064453125</v>
      </c>
    </row>
    <row r="457" spans="2:15" ht="15" x14ac:dyDescent="0.25">
      <c r="B457" s="128">
        <v>37.500027777777753</v>
      </c>
      <c r="C457" s="129">
        <v>26042.552734375</v>
      </c>
      <c r="D457" s="130">
        <v>2.0898626574604786</v>
      </c>
      <c r="E457" s="131">
        <v>18.180053369532224</v>
      </c>
      <c r="F457" s="132">
        <v>3.9798707962036133</v>
      </c>
      <c r="G457" s="140">
        <v>-67.5</v>
      </c>
      <c r="H457" s="133">
        <v>-239.5880126953125</v>
      </c>
      <c r="I457" s="135">
        <v>3.9798707962036133</v>
      </c>
      <c r="J457" s="140">
        <v>0</v>
      </c>
      <c r="K457" s="137">
        <v>52.346508026123047</v>
      </c>
      <c r="L457" s="139">
        <v>30.014957427978516</v>
      </c>
      <c r="M457" s="138">
        <v>4.9459853172302246</v>
      </c>
      <c r="N457" s="140">
        <v>1.7536761239171028E-2</v>
      </c>
      <c r="O457" s="136">
        <v>1394.413330078125</v>
      </c>
    </row>
    <row r="458" spans="2:15" ht="15" x14ac:dyDescent="0.25">
      <c r="B458" s="128">
        <v>37.583361111111088</v>
      </c>
      <c r="C458" s="129">
        <v>26045.6171875</v>
      </c>
      <c r="D458" s="130">
        <v>2.0917738066649494</v>
      </c>
      <c r="E458" s="131">
        <v>18.158754293503254</v>
      </c>
      <c r="F458" s="132">
        <v>3.9799759387969971</v>
      </c>
      <c r="G458" s="140">
        <v>-68.099998474121094</v>
      </c>
      <c r="H458" s="133">
        <v>-242.48800659179688</v>
      </c>
      <c r="I458" s="135">
        <v>3.9799759387969971</v>
      </c>
      <c r="J458" s="140">
        <v>0</v>
      </c>
      <c r="K458" s="137">
        <v>52.73291015625</v>
      </c>
      <c r="L458" s="139">
        <v>30.063991546630859</v>
      </c>
      <c r="M458" s="138">
        <v>4.9413323402404785</v>
      </c>
      <c r="N458" s="140">
        <v>1.764286682009697E-2</v>
      </c>
      <c r="O458" s="136">
        <v>1393.80078125</v>
      </c>
    </row>
    <row r="459" spans="2:15" ht="15" x14ac:dyDescent="0.25">
      <c r="B459" s="128">
        <v>37.666694444444424</v>
      </c>
      <c r="C459" s="129">
        <v>26047.84765625</v>
      </c>
      <c r="D459" s="130">
        <v>2.109500826256264</v>
      </c>
      <c r="E459" s="131">
        <v>18.141037195860154</v>
      </c>
      <c r="F459" s="132">
        <v>3.9802637100219727</v>
      </c>
      <c r="G459" s="140">
        <v>-68.699996948242188</v>
      </c>
      <c r="H459" s="133">
        <v>-245.48800659179688</v>
      </c>
      <c r="I459" s="135">
        <v>3.9802637100219727</v>
      </c>
      <c r="J459" s="140">
        <v>0</v>
      </c>
      <c r="K459" s="137">
        <v>51.885753631591797</v>
      </c>
      <c r="L459" s="139">
        <v>30.015287399291992</v>
      </c>
      <c r="M459" s="138">
        <v>4.9435181617736816</v>
      </c>
      <c r="N459" s="140">
        <v>1.7748972401022911E-2</v>
      </c>
      <c r="O459" s="136">
        <v>1394.1610107421875</v>
      </c>
    </row>
    <row r="460" spans="2:15" ht="15" x14ac:dyDescent="0.25">
      <c r="B460" s="128">
        <v>37.75002777777776</v>
      </c>
      <c r="C460" s="129">
        <v>26051.53515625</v>
      </c>
      <c r="D460" s="130">
        <v>2.143660614059185</v>
      </c>
      <c r="E460" s="131">
        <v>18.100949363467308</v>
      </c>
      <c r="F460" s="132">
        <v>3.9800567626953125</v>
      </c>
      <c r="G460" s="140">
        <v>-69.340003967285156</v>
      </c>
      <c r="H460" s="133">
        <v>-248.38800048828125</v>
      </c>
      <c r="I460" s="135">
        <v>3.9800567626953125</v>
      </c>
      <c r="J460" s="140">
        <v>0</v>
      </c>
      <c r="K460" s="137">
        <v>52.223854064941406</v>
      </c>
      <c r="L460" s="139">
        <v>29.99077033996582</v>
      </c>
      <c r="M460" s="138">
        <v>4.9399394989013672</v>
      </c>
      <c r="N460" s="140">
        <v>1.7758918926119804E-2</v>
      </c>
      <c r="O460" s="136">
        <v>1393.835693359375</v>
      </c>
    </row>
    <row r="461" spans="2:15" ht="15" x14ac:dyDescent="0.25">
      <c r="B461" s="128">
        <v>37.833361111111095</v>
      </c>
      <c r="C461" s="129">
        <v>26054.9921875</v>
      </c>
      <c r="D461" s="130">
        <v>2.1507500048537596</v>
      </c>
      <c r="E461" s="131">
        <v>18.087663666851398</v>
      </c>
      <c r="F461" s="132">
        <v>3.9798586368560791</v>
      </c>
      <c r="G461" s="140">
        <v>-69.931671142578125</v>
      </c>
      <c r="H461" s="133">
        <v>-251.38800048828125</v>
      </c>
      <c r="I461" s="135">
        <v>3.9798586368560791</v>
      </c>
      <c r="J461" s="140">
        <v>0</v>
      </c>
      <c r="K461" s="137">
        <v>50.958942413330078</v>
      </c>
      <c r="L461" s="139">
        <v>30.063827514648438</v>
      </c>
      <c r="M461" s="138">
        <v>4.9439835548400879</v>
      </c>
      <c r="N461" s="140">
        <v>1.7546966671943665E-2</v>
      </c>
      <c r="O461" s="136">
        <v>1394.226806640625</v>
      </c>
    </row>
    <row r="462" spans="2:15" ht="15" x14ac:dyDescent="0.25">
      <c r="B462" s="128">
        <v>37.916694444444431</v>
      </c>
      <c r="C462" s="129">
        <v>26058.873046875</v>
      </c>
      <c r="D462" s="130">
        <v>2.1555282523528447</v>
      </c>
      <c r="E462" s="131">
        <v>18.086233454919608</v>
      </c>
      <c r="F462" s="132">
        <v>3.9797604084014893</v>
      </c>
      <c r="G462" s="140">
        <v>-70.616363525390625</v>
      </c>
      <c r="H462" s="133">
        <v>-254.48800659179688</v>
      </c>
      <c r="I462" s="135">
        <v>3.9797604084014893</v>
      </c>
      <c r="J462" s="140">
        <v>0</v>
      </c>
      <c r="K462" s="137">
        <v>51.770557403564453</v>
      </c>
      <c r="L462" s="139">
        <v>29.965923309326172</v>
      </c>
      <c r="M462" s="138">
        <v>4.9429936408996582</v>
      </c>
      <c r="N462" s="140">
        <v>1.7335012555122375E-2</v>
      </c>
      <c r="O462" s="136">
        <v>1394.2296142578125</v>
      </c>
    </row>
    <row r="463" spans="2:15" ht="15" x14ac:dyDescent="0.25">
      <c r="B463" s="128">
        <v>38.000027777777767</v>
      </c>
      <c r="C463" s="129">
        <v>26062.044921875</v>
      </c>
      <c r="D463" s="130">
        <v>2.1732516563986586</v>
      </c>
      <c r="E463" s="131">
        <v>18.064091016243072</v>
      </c>
      <c r="F463" s="132">
        <v>3.9799931049346924</v>
      </c>
      <c r="G463" s="140">
        <v>-71.298187255859375</v>
      </c>
      <c r="H463" s="133">
        <v>-257.48800659179688</v>
      </c>
      <c r="I463" s="135">
        <v>3.9799931049346924</v>
      </c>
      <c r="J463" s="140">
        <v>0</v>
      </c>
      <c r="K463" s="137">
        <v>50.504795074462891</v>
      </c>
      <c r="L463" s="139">
        <v>29.965757369995117</v>
      </c>
      <c r="M463" s="138">
        <v>4.9407286643981934</v>
      </c>
      <c r="N463" s="140">
        <v>1.7218971624970436E-2</v>
      </c>
      <c r="O463" s="136">
        <v>1394.36669921875</v>
      </c>
    </row>
    <row r="464" spans="2:15" ht="15" x14ac:dyDescent="0.25">
      <c r="B464" s="128">
        <v>38.083361111111103</v>
      </c>
      <c r="C464" s="129">
        <v>26066.064453125</v>
      </c>
      <c r="D464" s="130">
        <v>2.1841279210155404</v>
      </c>
      <c r="E464" s="131">
        <v>18.050502958381369</v>
      </c>
      <c r="F464" s="132">
        <v>3.9800059795379639</v>
      </c>
      <c r="G464" s="140">
        <v>-71.900001525878906</v>
      </c>
      <c r="H464" s="133">
        <v>-260.48800659179688</v>
      </c>
      <c r="I464" s="135">
        <v>3.9800059795379639</v>
      </c>
      <c r="J464" s="140">
        <v>0</v>
      </c>
      <c r="K464" s="137">
        <v>51.40985107421875</v>
      </c>
      <c r="L464" s="139">
        <v>29.965757369995117</v>
      </c>
      <c r="M464" s="138">
        <v>4.9436945915222168</v>
      </c>
      <c r="N464" s="140">
        <v>1.7324959859251976E-2</v>
      </c>
      <c r="O464" s="136">
        <v>1393.765380859375</v>
      </c>
    </row>
    <row r="465" spans="2:15" ht="15" x14ac:dyDescent="0.25">
      <c r="B465" s="128">
        <v>38.166694444444438</v>
      </c>
      <c r="C465" s="129">
        <v>26069</v>
      </c>
      <c r="D465" s="130">
        <v>2.1876726893534495</v>
      </c>
      <c r="E465" s="131">
        <v>18.04607517087603</v>
      </c>
      <c r="F465" s="132">
        <v>3.9797875881195068</v>
      </c>
      <c r="G465" s="140">
        <v>-72.570907592773438</v>
      </c>
      <c r="H465" s="133">
        <v>-263.5880126953125</v>
      </c>
      <c r="I465" s="135">
        <v>3.9797875881195068</v>
      </c>
      <c r="J465" s="140">
        <v>0</v>
      </c>
      <c r="K465" s="137">
        <v>50.327556610107422</v>
      </c>
      <c r="L465" s="139">
        <v>29.965593338012695</v>
      </c>
      <c r="M465" s="138">
        <v>4.9394688606262207</v>
      </c>
      <c r="N465" s="140">
        <v>1.7430948093533516E-2</v>
      </c>
      <c r="O465" s="136">
        <v>1394.302734375</v>
      </c>
    </row>
    <row r="466" spans="2:15" ht="15" x14ac:dyDescent="0.25">
      <c r="B466" s="128">
        <v>38.250027777777774</v>
      </c>
      <c r="C466" s="129">
        <v>26072.529296875</v>
      </c>
      <c r="D466" s="130">
        <v>2.2072915114639042</v>
      </c>
      <c r="E466" s="131">
        <v>18.028590109537394</v>
      </c>
      <c r="F466" s="132">
        <v>3.9801030158996582</v>
      </c>
      <c r="G466" s="140">
        <v>-73.199996948242188</v>
      </c>
      <c r="H466" s="133">
        <v>-266.5880126953125</v>
      </c>
      <c r="I466" s="135">
        <v>3.9801030158996582</v>
      </c>
      <c r="J466" s="140">
        <v>0</v>
      </c>
      <c r="K466" s="137">
        <v>50.802967071533203</v>
      </c>
      <c r="L466" s="139">
        <v>29.989946365356445</v>
      </c>
      <c r="M466" s="138">
        <v>4.9421534538269043</v>
      </c>
      <c r="N466" s="140">
        <v>1.7504999414086342E-2</v>
      </c>
      <c r="O466" s="136">
        <v>1393.930419921875</v>
      </c>
    </row>
    <row r="467" spans="2:15" ht="15" x14ac:dyDescent="0.25">
      <c r="B467" s="128">
        <v>38.33336111111111</v>
      </c>
      <c r="C467" s="129">
        <v>26076.65625</v>
      </c>
      <c r="D467" s="130">
        <v>2.2108441042490701</v>
      </c>
      <c r="E467" s="131">
        <v>18.015274539114703</v>
      </c>
      <c r="F467" s="132">
        <v>3.9801945686340332</v>
      </c>
      <c r="G467" s="140">
        <v>-73.856666564941406</v>
      </c>
      <c r="H467" s="133">
        <v>-269.68801879882813</v>
      </c>
      <c r="I467" s="135">
        <v>3.9801945686340332</v>
      </c>
      <c r="J467" s="140">
        <v>0</v>
      </c>
      <c r="K467" s="137">
        <v>49.733619689941406</v>
      </c>
      <c r="L467" s="139">
        <v>30.014957427978516</v>
      </c>
      <c r="M467" s="138">
        <v>4.9407815933227539</v>
      </c>
      <c r="N467" s="140">
        <v>1.7504999414086342E-2</v>
      </c>
      <c r="O467" s="136">
        <v>1394.114990234375</v>
      </c>
    </row>
    <row r="468" spans="2:15" ht="15" x14ac:dyDescent="0.25">
      <c r="B468" s="128">
        <v>38.416694444444445</v>
      </c>
      <c r="C468" s="129">
        <v>26080.18359375</v>
      </c>
      <c r="D468" s="130">
        <v>2.2187040396390376</v>
      </c>
      <c r="E468" s="131">
        <v>17.992943021337727</v>
      </c>
      <c r="F468" s="132">
        <v>3.9798190593719482</v>
      </c>
      <c r="G468" s="140">
        <v>-74.543632507324219</v>
      </c>
      <c r="H468" s="133">
        <v>-272.78799438476563</v>
      </c>
      <c r="I468" s="135">
        <v>3.9798190593719482</v>
      </c>
      <c r="J468" s="140">
        <v>0</v>
      </c>
      <c r="K468" s="137">
        <v>50.524951934814453</v>
      </c>
      <c r="L468" s="139">
        <v>30.014957427978516</v>
      </c>
      <c r="M468" s="138">
        <v>4.9406914710998535</v>
      </c>
      <c r="N468" s="140">
        <v>1.7504999414086342E-2</v>
      </c>
      <c r="O468" s="136">
        <v>1394.124267578125</v>
      </c>
    </row>
    <row r="469" spans="2:15" ht="15" x14ac:dyDescent="0.25">
      <c r="B469" s="128">
        <v>38.500027777777781</v>
      </c>
      <c r="C469" s="129">
        <v>26083</v>
      </c>
      <c r="D469" s="130">
        <v>2.2151585481741729</v>
      </c>
      <c r="E469" s="131">
        <v>18.001801570159277</v>
      </c>
      <c r="F469" s="132">
        <v>3.9802577495574951</v>
      </c>
      <c r="G469" s="140">
        <v>-75.199996948242188</v>
      </c>
      <c r="H469" s="133">
        <v>-275.88800048828125</v>
      </c>
      <c r="I469" s="135">
        <v>3.9802577495574951</v>
      </c>
      <c r="J469" s="140">
        <v>0</v>
      </c>
      <c r="K469" s="137">
        <v>49.531795501708984</v>
      </c>
      <c r="L469" s="139">
        <v>30.064485549926758</v>
      </c>
      <c r="M469" s="138">
        <v>4.9392619132995605</v>
      </c>
      <c r="N469" s="140">
        <v>1.7504999414086342E-2</v>
      </c>
      <c r="O469" s="136">
        <v>1393.81005859375</v>
      </c>
    </row>
    <row r="470" spans="2:15" ht="15" x14ac:dyDescent="0.25">
      <c r="B470" s="128">
        <v>38.583361111111117</v>
      </c>
      <c r="C470" s="129">
        <v>26087.125</v>
      </c>
      <c r="D470" s="130">
        <v>2.2482195294472422</v>
      </c>
      <c r="E470" s="131">
        <v>17.948834399406589</v>
      </c>
      <c r="F470" s="132">
        <v>3.9795963764190674</v>
      </c>
      <c r="G470" s="140">
        <v>-75.900001525878906</v>
      </c>
      <c r="H470" s="133">
        <v>-279.0880126953125</v>
      </c>
      <c r="I470" s="135">
        <v>3.9795963764190674</v>
      </c>
      <c r="J470" s="140">
        <v>0</v>
      </c>
      <c r="K470" s="137">
        <v>49.827594757080078</v>
      </c>
      <c r="L470" s="139">
        <v>29.966087341308594</v>
      </c>
      <c r="M470" s="138">
        <v>4.9365253448486328</v>
      </c>
      <c r="N470" s="140">
        <v>1.7504999414086342E-2</v>
      </c>
      <c r="O470" s="136">
        <v>1394.7138671875</v>
      </c>
    </row>
    <row r="471" spans="2:15" ht="15" x14ac:dyDescent="0.25">
      <c r="B471" s="128">
        <v>38.666694444444452</v>
      </c>
      <c r="C471" s="129">
        <v>26090.623046875</v>
      </c>
      <c r="D471" s="130">
        <v>2.2659465490385564</v>
      </c>
      <c r="E471" s="131">
        <v>17.931117301763489</v>
      </c>
      <c r="F471" s="132">
        <v>3.9803295135498047</v>
      </c>
      <c r="G471" s="140">
        <v>-76.52545166015625</v>
      </c>
      <c r="H471" s="133">
        <v>-282.2760009765625</v>
      </c>
      <c r="I471" s="135">
        <v>3.9803295135498047</v>
      </c>
      <c r="J471" s="140">
        <v>0</v>
      </c>
      <c r="K471" s="137">
        <v>48.479480743408203</v>
      </c>
      <c r="L471" s="139">
        <v>30.039804458618164</v>
      </c>
      <c r="M471" s="138">
        <v>4.9419469833374023</v>
      </c>
      <c r="N471" s="140">
        <v>1.7504999414086342E-2</v>
      </c>
      <c r="O471" s="136">
        <v>1393.946533203125</v>
      </c>
    </row>
    <row r="472" spans="2:15" ht="15" x14ac:dyDescent="0.25">
      <c r="B472" s="128">
        <v>38.750027777777788</v>
      </c>
      <c r="C472" s="129">
        <v>26094.0625</v>
      </c>
      <c r="D472" s="130">
        <v>2.2940200384277611</v>
      </c>
      <c r="E472" s="131">
        <v>17.913106918334961</v>
      </c>
      <c r="F472" s="132">
        <v>3.9796202182769775</v>
      </c>
      <c r="G472" s="140">
        <v>-77.300003051757813</v>
      </c>
      <c r="H472" s="133">
        <v>-285.47601318359375</v>
      </c>
      <c r="I472" s="135">
        <v>3.9796202182769775</v>
      </c>
      <c r="J472" s="140">
        <v>0</v>
      </c>
      <c r="K472" s="137">
        <v>49.062160491943359</v>
      </c>
      <c r="L472" s="139">
        <v>29.990440368652344</v>
      </c>
      <c r="M472" s="138">
        <v>4.9400262832641602</v>
      </c>
      <c r="N472" s="140">
        <v>1.7504999414086342E-2</v>
      </c>
      <c r="O472" s="136">
        <v>1394.351806640625</v>
      </c>
    </row>
    <row r="473" spans="2:15" ht="15" x14ac:dyDescent="0.25">
      <c r="B473" s="128">
        <v>38.833361111111124</v>
      </c>
      <c r="C473" s="129">
        <v>26097.296875</v>
      </c>
      <c r="D473" s="130">
        <v>2.2904681716987545</v>
      </c>
      <c r="E473" s="131">
        <v>17.913106918334961</v>
      </c>
      <c r="F473" s="132">
        <v>3.979905366897583</v>
      </c>
      <c r="G473" s="140">
        <v>-77.900001525878906</v>
      </c>
      <c r="H473" s="133">
        <v>-288.5880126953125</v>
      </c>
      <c r="I473" s="135">
        <v>3.979905366897583</v>
      </c>
      <c r="J473" s="140">
        <v>0</v>
      </c>
      <c r="K473" s="137">
        <v>48.266284942626953</v>
      </c>
      <c r="L473" s="139">
        <v>29.965593338012695</v>
      </c>
      <c r="M473" s="138">
        <v>4.9380302429199219</v>
      </c>
      <c r="N473" s="140">
        <v>1.7504999414086342E-2</v>
      </c>
      <c r="O473" s="136">
        <v>1394.1190185546875</v>
      </c>
    </row>
    <row r="474" spans="2:15" ht="15" x14ac:dyDescent="0.25">
      <c r="B474" s="128">
        <v>38.91669444444446</v>
      </c>
      <c r="C474" s="129">
        <v>26100.9453125</v>
      </c>
      <c r="D474" s="130">
        <v>2.2883110046386719</v>
      </c>
      <c r="E474" s="131">
        <v>17.912998948917615</v>
      </c>
      <c r="F474" s="132">
        <v>3.9797732830047607</v>
      </c>
      <c r="G474" s="140">
        <v>-78.599998474121094</v>
      </c>
      <c r="H474" s="133">
        <v>-291.78799438476563</v>
      </c>
      <c r="I474" s="135">
        <v>3.9797732830047607</v>
      </c>
      <c r="J474" s="140">
        <v>0</v>
      </c>
      <c r="K474" s="137">
        <v>48.939788818359375</v>
      </c>
      <c r="L474" s="139">
        <v>30.014957427978516</v>
      </c>
      <c r="M474" s="138">
        <v>4.9386692047119141</v>
      </c>
      <c r="N474" s="140">
        <v>1.7504999414086342E-2</v>
      </c>
      <c r="O474" s="136">
        <v>1393.723876953125</v>
      </c>
    </row>
    <row r="475" spans="2:15" ht="15" x14ac:dyDescent="0.25">
      <c r="B475" s="128">
        <v>39.000027777777795</v>
      </c>
      <c r="C475" s="129">
        <v>26104.447265625</v>
      </c>
      <c r="D475" s="130">
        <v>2.2883110046386719</v>
      </c>
      <c r="E475" s="131">
        <v>17.908561849574628</v>
      </c>
      <c r="F475" s="132">
        <v>3.9796609878540039</v>
      </c>
      <c r="G475" s="140">
        <v>-79.298187255859375</v>
      </c>
      <c r="H475" s="133">
        <v>-294.98800659179688</v>
      </c>
      <c r="I475" s="135">
        <v>3.9796609878540039</v>
      </c>
      <c r="J475" s="140">
        <v>0</v>
      </c>
      <c r="K475" s="137">
        <v>47.705123901367188</v>
      </c>
      <c r="L475" s="139">
        <v>29.965429306030273</v>
      </c>
      <c r="M475" s="138">
        <v>4.9397640228271484</v>
      </c>
      <c r="N475" s="140">
        <v>1.7504999414086342E-2</v>
      </c>
      <c r="O475" s="136">
        <v>1394.3096923828125</v>
      </c>
    </row>
    <row r="476" spans="2:15" ht="15" x14ac:dyDescent="0.25">
      <c r="B476" s="128">
        <v>39.083361111111131</v>
      </c>
      <c r="C476" s="129">
        <v>26107.876953125</v>
      </c>
      <c r="D476" s="130">
        <v>2.2775116580595918</v>
      </c>
      <c r="E476" s="131">
        <v>17.905322238699551</v>
      </c>
      <c r="F476" s="132">
        <v>3.979893684387207</v>
      </c>
      <c r="G476" s="140">
        <v>-80</v>
      </c>
      <c r="H476" s="133">
        <v>-298.28799438476563</v>
      </c>
      <c r="I476" s="135">
        <v>3.979893684387207</v>
      </c>
      <c r="J476" s="140">
        <v>0</v>
      </c>
      <c r="K476" s="137">
        <v>47.356857299804688</v>
      </c>
      <c r="L476" s="139">
        <v>30.014793395996094</v>
      </c>
      <c r="M476" s="138">
        <v>4.9391522407531738</v>
      </c>
      <c r="N476" s="140">
        <v>1.7504999414086342E-2</v>
      </c>
      <c r="O476" s="136">
        <v>1393.6329345703125</v>
      </c>
    </row>
    <row r="477" spans="2:15" ht="15" x14ac:dyDescent="0.25">
      <c r="B477" s="128">
        <v>39.166694444444467</v>
      </c>
      <c r="C477" s="129">
        <v>26111.412109375</v>
      </c>
      <c r="D477" s="130">
        <v>2.3094203516883587</v>
      </c>
      <c r="E477" s="131">
        <v>17.883175283001659</v>
      </c>
      <c r="F477" s="132">
        <v>3.9801380634307861</v>
      </c>
      <c r="G477" s="140">
        <v>-80.699996948242188</v>
      </c>
      <c r="H477" s="133">
        <v>-301.48800659179688</v>
      </c>
      <c r="I477" s="135">
        <v>3.9801380634307861</v>
      </c>
      <c r="J477" s="140">
        <v>0</v>
      </c>
      <c r="K477" s="137">
        <v>47.469936370849609</v>
      </c>
      <c r="L477" s="139">
        <v>30.039146423339844</v>
      </c>
      <c r="M477" s="138">
        <v>4.9404778480529785</v>
      </c>
      <c r="N477" s="140">
        <v>1.7504999414086342E-2</v>
      </c>
      <c r="O477" s="136">
        <v>1394.533203125</v>
      </c>
    </row>
    <row r="478" spans="2:15" ht="15" x14ac:dyDescent="0.25">
      <c r="B478" s="128">
        <v>39.250027777777802</v>
      </c>
      <c r="C478" s="129">
        <v>26115.396484375</v>
      </c>
      <c r="D478" s="130">
        <v>2.3464249028132356</v>
      </c>
      <c r="E478" s="131">
        <v>17.847627986065952</v>
      </c>
      <c r="F478" s="132">
        <v>3.9800386428833008</v>
      </c>
      <c r="G478" s="140">
        <v>-81.400001525878906</v>
      </c>
      <c r="H478" s="133">
        <v>-304.78799438476563</v>
      </c>
      <c r="I478" s="135">
        <v>3.9800386428833008</v>
      </c>
      <c r="J478" s="140">
        <v>0</v>
      </c>
      <c r="K478" s="137">
        <v>47.922042846679688</v>
      </c>
      <c r="L478" s="139">
        <v>29.990606307983398</v>
      </c>
      <c r="M478" s="138">
        <v>4.9404783248901367</v>
      </c>
      <c r="N478" s="140">
        <v>1.7473237589001656E-2</v>
      </c>
      <c r="O478" s="136">
        <v>1394.229248046875</v>
      </c>
    </row>
    <row r="479" spans="2:15" ht="15" x14ac:dyDescent="0.25">
      <c r="B479" s="128">
        <v>39.333361111111138</v>
      </c>
      <c r="C479" s="129">
        <v>26119.3125</v>
      </c>
      <c r="D479" s="130">
        <v>2.3535157398319617</v>
      </c>
      <c r="E479" s="131">
        <v>17.834339579189614</v>
      </c>
      <c r="F479" s="132">
        <v>3.9799232482910156</v>
      </c>
      <c r="G479" s="140">
        <v>-82.099998474121094</v>
      </c>
      <c r="H479" s="133">
        <v>-308.07601928710938</v>
      </c>
      <c r="I479" s="135">
        <v>3.9799232482910156</v>
      </c>
      <c r="J479" s="140">
        <v>0</v>
      </c>
      <c r="K479" s="137">
        <v>46.791996002197266</v>
      </c>
      <c r="L479" s="139">
        <v>29.990276336669922</v>
      </c>
      <c r="M479" s="138">
        <v>4.9395265579223633</v>
      </c>
      <c r="N479" s="140">
        <v>1.7367132008075714E-2</v>
      </c>
      <c r="O479" s="136">
        <v>1393.59375</v>
      </c>
    </row>
    <row r="480" spans="2:15" ht="15" x14ac:dyDescent="0.25">
      <c r="B480" s="128">
        <v>39.416694444444474</v>
      </c>
      <c r="C480" s="129">
        <v>26123.6328125</v>
      </c>
      <c r="D480" s="130">
        <v>2.3636224269866943</v>
      </c>
      <c r="E480" s="131">
        <v>17.826022523220871</v>
      </c>
      <c r="F480" s="132">
        <v>3.9798760414123535</v>
      </c>
      <c r="G480" s="140">
        <v>-82.800003051757813</v>
      </c>
      <c r="H480" s="133">
        <v>-311.38800048828125</v>
      </c>
      <c r="I480" s="135">
        <v>3.9798760414123535</v>
      </c>
      <c r="J480" s="140">
        <v>0</v>
      </c>
      <c r="K480" s="137">
        <v>47.36376953125</v>
      </c>
      <c r="L480" s="139">
        <v>29.965923309326172</v>
      </c>
      <c r="M480" s="138">
        <v>4.9396061897277832</v>
      </c>
      <c r="N480" s="140">
        <v>1.7261026427149773E-2</v>
      </c>
      <c r="O480" s="136">
        <v>1393.5364990234375</v>
      </c>
    </row>
    <row r="481" spans="2:15" ht="15" x14ac:dyDescent="0.25">
      <c r="B481" s="128">
        <v>39.500027777777809</v>
      </c>
      <c r="C481" s="129">
        <v>26127.837890625</v>
      </c>
      <c r="D481" s="130">
        <v>2.3636224269866943</v>
      </c>
      <c r="E481" s="131">
        <v>17.817163974399321</v>
      </c>
      <c r="F481" s="132">
        <v>3.9797458648681641</v>
      </c>
      <c r="G481" s="140">
        <v>-83.5</v>
      </c>
      <c r="H481" s="133">
        <v>-314.5880126953125</v>
      </c>
      <c r="I481" s="135">
        <v>3.9797458648681641</v>
      </c>
      <c r="J481" s="140">
        <v>0</v>
      </c>
      <c r="K481" s="137">
        <v>46.505298614501953</v>
      </c>
      <c r="L481" s="139">
        <v>30.03947639465332</v>
      </c>
      <c r="M481" s="138">
        <v>4.9406867027282715</v>
      </c>
      <c r="N481" s="140">
        <v>1.7219042405486107E-2</v>
      </c>
      <c r="O481" s="136">
        <v>1393.3853759765625</v>
      </c>
    </row>
    <row r="482" spans="2:15" ht="15" x14ac:dyDescent="0.25">
      <c r="B482" s="128">
        <v>39.583361111111145</v>
      </c>
      <c r="C482" s="129">
        <v>26131.1640625</v>
      </c>
      <c r="D482" s="130">
        <v>2.3873067581894869</v>
      </c>
      <c r="E482" s="131">
        <v>17.789322171892426</v>
      </c>
      <c r="F482" s="132">
        <v>3.9800314903259277</v>
      </c>
      <c r="G482" s="140">
        <v>-84.199996948242188</v>
      </c>
      <c r="H482" s="133">
        <v>-317.98800659179688</v>
      </c>
      <c r="I482" s="135">
        <v>3.9800314903259277</v>
      </c>
      <c r="J482" s="140">
        <v>0</v>
      </c>
      <c r="K482" s="137">
        <v>46.507038116455078</v>
      </c>
      <c r="L482" s="139">
        <v>30.039640426635742</v>
      </c>
      <c r="M482" s="138">
        <v>4.937443733215332</v>
      </c>
      <c r="N482" s="140">
        <v>1.7325030639767647E-2</v>
      </c>
      <c r="O482" s="136">
        <v>1394.288818359375</v>
      </c>
    </row>
    <row r="483" spans="2:15" ht="15" x14ac:dyDescent="0.25">
      <c r="B483" s="128">
        <v>39.666694444444481</v>
      </c>
      <c r="C483" s="129">
        <v>26134.80078125</v>
      </c>
      <c r="D483" s="130">
        <v>2.4086182509223</v>
      </c>
      <c r="E483" s="131">
        <v>17.758259637015193</v>
      </c>
      <c r="F483" s="132">
        <v>3.9801416397094727</v>
      </c>
      <c r="G483" s="140">
        <v>-84.900001525878906</v>
      </c>
      <c r="H483" s="133">
        <v>-321.29998779296875</v>
      </c>
      <c r="I483" s="135">
        <v>3.9801416397094727</v>
      </c>
      <c r="J483" s="140">
        <v>0</v>
      </c>
      <c r="K483" s="137">
        <v>45.231170654296875</v>
      </c>
      <c r="L483" s="139">
        <v>30.03947639465332</v>
      </c>
      <c r="M483" s="138">
        <v>4.9376187324523926</v>
      </c>
      <c r="N483" s="140">
        <v>1.7431018874049187E-2</v>
      </c>
      <c r="O483" s="136">
        <v>1393.7362060546875</v>
      </c>
    </row>
    <row r="484" spans="2:15" ht="15" x14ac:dyDescent="0.25">
      <c r="B484" s="128">
        <v>39.750027777777817</v>
      </c>
      <c r="C484" s="129">
        <v>26138.599609375</v>
      </c>
      <c r="D484" s="130">
        <v>2.433140754699707</v>
      </c>
      <c r="E484" s="131">
        <v>17.732166290283203</v>
      </c>
      <c r="F484" s="132">
        <v>3.9795093536376953</v>
      </c>
      <c r="G484" s="140">
        <v>-85.680000305175781</v>
      </c>
      <c r="H484" s="133">
        <v>-324.68801879882813</v>
      </c>
      <c r="I484" s="135">
        <v>3.9795093536376953</v>
      </c>
      <c r="J484" s="140">
        <v>0</v>
      </c>
      <c r="K484" s="137">
        <v>46.148693084716797</v>
      </c>
      <c r="L484" s="139">
        <v>30.014793395996094</v>
      </c>
      <c r="M484" s="138">
        <v>4.9359850883483887</v>
      </c>
      <c r="N484" s="140">
        <v>1.7472995445132256E-2</v>
      </c>
      <c r="O484" s="136">
        <v>1393.4534912109375</v>
      </c>
    </row>
    <row r="485" spans="2:15" ht="15" x14ac:dyDescent="0.25">
      <c r="B485" s="128">
        <v>39.833361111111152</v>
      </c>
      <c r="C485" s="129">
        <v>26142.431640625</v>
      </c>
      <c r="D485" s="130">
        <v>2.433140754699707</v>
      </c>
      <c r="E485" s="131">
        <v>17.732166290283203</v>
      </c>
      <c r="F485" s="132">
        <v>3.9797894954681396</v>
      </c>
      <c r="G485" s="140">
        <v>-86.300003051757813</v>
      </c>
      <c r="H485" s="133">
        <v>-328.10000610351563</v>
      </c>
      <c r="I485" s="135">
        <v>3.9797894954681396</v>
      </c>
      <c r="J485" s="140">
        <v>0</v>
      </c>
      <c r="K485" s="137">
        <v>44.947315216064453</v>
      </c>
      <c r="L485" s="139">
        <v>29.990440368652344</v>
      </c>
      <c r="M485" s="138">
        <v>4.9369544982910156</v>
      </c>
      <c r="N485" s="140">
        <v>1.7367018386721611E-2</v>
      </c>
      <c r="O485" s="136">
        <v>1393.7882080078125</v>
      </c>
    </row>
    <row r="486" spans="2:15" ht="15" x14ac:dyDescent="0.25">
      <c r="B486" s="128">
        <v>39.916694444444488</v>
      </c>
      <c r="C486" s="129">
        <v>26146.337890625</v>
      </c>
      <c r="D486" s="130">
        <v>2.4450001777410071</v>
      </c>
      <c r="E486" s="131">
        <v>17.702989153354224</v>
      </c>
      <c r="F486" s="132">
        <v>3.9801771640777588</v>
      </c>
      <c r="G486" s="140">
        <v>-87.099998474121094</v>
      </c>
      <c r="H486" s="133">
        <v>-331.5880126953125</v>
      </c>
      <c r="I486" s="135">
        <v>3.9801771640777588</v>
      </c>
      <c r="J486" s="140">
        <v>0</v>
      </c>
      <c r="K486" s="137">
        <v>45.4483642578125</v>
      </c>
      <c r="L486" s="139">
        <v>29.965923309326172</v>
      </c>
      <c r="M486" s="138">
        <v>4.9353532791137695</v>
      </c>
      <c r="N486" s="140">
        <v>1.7261041328310966E-2</v>
      </c>
      <c r="O486" s="136">
        <v>1393.70068359375</v>
      </c>
    </row>
    <row r="487" spans="2:15" ht="15" x14ac:dyDescent="0.25">
      <c r="B487" s="128">
        <v>40.000027777777824</v>
      </c>
      <c r="C487" s="129">
        <v>26150.681640625</v>
      </c>
      <c r="D487" s="130">
        <v>2.4556363603135956</v>
      </c>
      <c r="E487" s="131">
        <v>17.694129437244648</v>
      </c>
      <c r="F487" s="132">
        <v>3.9799318313598633</v>
      </c>
      <c r="G487" s="140">
        <v>-87.800003051757813</v>
      </c>
      <c r="H487" s="133">
        <v>-335.0880126953125</v>
      </c>
      <c r="I487" s="135">
        <v>3.9799318313598633</v>
      </c>
      <c r="J487" s="140">
        <v>0</v>
      </c>
      <c r="K487" s="137">
        <v>44.494594573974609</v>
      </c>
      <c r="L487" s="139">
        <v>30.039310455322266</v>
      </c>
      <c r="M487" s="138">
        <v>4.9362521171569824</v>
      </c>
      <c r="N487" s="140">
        <v>1.7186999320983887E-2</v>
      </c>
      <c r="O487" s="136">
        <v>1394.10400390625</v>
      </c>
    </row>
    <row r="488" spans="2:15" ht="15" x14ac:dyDescent="0.25">
      <c r="B488" s="128">
        <v>40.083361111111159</v>
      </c>
      <c r="C488" s="129">
        <v>26155.400390625</v>
      </c>
      <c r="D488" s="130">
        <v>2.4678052760814104</v>
      </c>
      <c r="E488" s="131">
        <v>17.681267116110149</v>
      </c>
      <c r="F488" s="132">
        <v>3.980165958404541</v>
      </c>
      <c r="G488" s="140">
        <v>-88.599998474121094</v>
      </c>
      <c r="H488" s="133">
        <v>-338.5880126953125</v>
      </c>
      <c r="I488" s="135">
        <v>3.980165958404541</v>
      </c>
      <c r="J488" s="140">
        <v>0</v>
      </c>
      <c r="K488" s="137">
        <v>45.075775146484375</v>
      </c>
      <c r="L488" s="139">
        <v>29.965757369995117</v>
      </c>
      <c r="M488" s="138">
        <v>4.9358425140380859</v>
      </c>
      <c r="N488" s="140">
        <v>1.7186999320983887E-2</v>
      </c>
      <c r="O488" s="136">
        <v>1394.8031005859375</v>
      </c>
    </row>
    <row r="489" spans="2:15" ht="15" x14ac:dyDescent="0.25">
      <c r="B489" s="128">
        <v>40.166694444444495</v>
      </c>
      <c r="C489" s="129">
        <v>26159.078125</v>
      </c>
      <c r="D489" s="130">
        <v>2.4642606536247453</v>
      </c>
      <c r="E489" s="131">
        <v>17.672410374049523</v>
      </c>
      <c r="F489" s="132">
        <v>3.9800631999969482</v>
      </c>
      <c r="G489" s="140">
        <v>-89.37091064453125</v>
      </c>
      <c r="H489" s="133">
        <v>-342.07601928710938</v>
      </c>
      <c r="I489" s="135">
        <v>3.9800631999969482</v>
      </c>
      <c r="J489" s="140">
        <v>0</v>
      </c>
      <c r="K489" s="137">
        <v>43.569023132324219</v>
      </c>
      <c r="L489" s="139">
        <v>30.014957427978516</v>
      </c>
      <c r="M489" s="138">
        <v>4.9336123466491699</v>
      </c>
      <c r="N489" s="140">
        <v>1.7186999320983887E-2</v>
      </c>
      <c r="O489" s="136">
        <v>1394.2908935546875</v>
      </c>
    </row>
    <row r="490" spans="2:15" ht="15" x14ac:dyDescent="0.25">
      <c r="B490" s="128">
        <v>40.250027777777831</v>
      </c>
      <c r="C490" s="129">
        <v>26162.71484375</v>
      </c>
      <c r="D490" s="130">
        <v>2.508707393365766</v>
      </c>
      <c r="E490" s="131">
        <v>17.630627739704213</v>
      </c>
      <c r="F490" s="132">
        <v>3.9798574447631836</v>
      </c>
      <c r="G490" s="140">
        <v>-89.877662658691406</v>
      </c>
      <c r="H490" s="133">
        <v>-345.5880126953125</v>
      </c>
      <c r="I490" s="135">
        <v>3.9798574447631836</v>
      </c>
      <c r="J490" s="140">
        <v>0</v>
      </c>
      <c r="K490" s="137">
        <v>44.331512451171875</v>
      </c>
      <c r="L490" s="139">
        <v>30.03947639465332</v>
      </c>
      <c r="M490" s="138">
        <v>4.933873176574707</v>
      </c>
      <c r="N490" s="140">
        <v>1.7282707616686821E-2</v>
      </c>
      <c r="O490" s="136">
        <v>1393.6663818359375</v>
      </c>
    </row>
    <row r="491" spans="2:15" ht="15" x14ac:dyDescent="0.25">
      <c r="B491" s="128">
        <v>40.333361111111167</v>
      </c>
      <c r="C491" s="129">
        <v>26167.0859375</v>
      </c>
      <c r="D491" s="130">
        <v>2.5193414066170057</v>
      </c>
      <c r="E491" s="131">
        <v>17.621770997643587</v>
      </c>
      <c r="F491" s="132">
        <v>3.9801316261291504</v>
      </c>
      <c r="G491" s="140">
        <v>-89.877662658691406</v>
      </c>
      <c r="H491" s="133">
        <v>-349.0880126953125</v>
      </c>
      <c r="I491" s="135">
        <v>3.9801316261291504</v>
      </c>
      <c r="J491" s="140">
        <v>0</v>
      </c>
      <c r="K491" s="137">
        <v>43.358291625976563</v>
      </c>
      <c r="L491" s="139">
        <v>30.039310455322266</v>
      </c>
      <c r="M491" s="138">
        <v>4.9363746643066406</v>
      </c>
      <c r="N491" s="140">
        <v>1.7600672319531441E-2</v>
      </c>
      <c r="O491" s="136">
        <v>1394.0924072265625</v>
      </c>
    </row>
    <row r="492" spans="2:15" ht="15" x14ac:dyDescent="0.25">
      <c r="B492" s="128">
        <v>40.416694444444502</v>
      </c>
      <c r="C492" s="129">
        <v>26171.048828125</v>
      </c>
      <c r="D492" s="130">
        <v>2.5491558259382727</v>
      </c>
      <c r="E492" s="131">
        <v>17.587035823092066</v>
      </c>
      <c r="F492" s="132">
        <v>3.9802303314208984</v>
      </c>
      <c r="G492" s="140">
        <v>-89.877662658691406</v>
      </c>
      <c r="H492" s="133">
        <v>-352.68801879882813</v>
      </c>
      <c r="I492" s="135">
        <v>3.9802303314208984</v>
      </c>
      <c r="J492" s="140">
        <v>0</v>
      </c>
      <c r="K492" s="137">
        <v>43.457748413085938</v>
      </c>
      <c r="L492" s="139">
        <v>30.039310455322266</v>
      </c>
      <c r="M492" s="138">
        <v>4.9350967407226563</v>
      </c>
      <c r="N492" s="140">
        <v>1.791863702237606E-2</v>
      </c>
      <c r="O492" s="136">
        <v>1393.7779541015625</v>
      </c>
    </row>
    <row r="493" spans="2:15" ht="15" x14ac:dyDescent="0.25">
      <c r="B493" s="128">
        <v>40.500027777777838</v>
      </c>
      <c r="C493" s="129">
        <v>26174.19921875</v>
      </c>
      <c r="D493" s="130">
        <v>2.5562466629569993</v>
      </c>
      <c r="E493" s="131">
        <v>17.569318725448962</v>
      </c>
      <c r="F493" s="132">
        <v>3.9799973964691162</v>
      </c>
      <c r="G493" s="140">
        <v>-89.877662658691406</v>
      </c>
      <c r="H493" s="133">
        <v>-356.2760009765625</v>
      </c>
      <c r="I493" s="135">
        <v>3.9799973964691162</v>
      </c>
      <c r="J493" s="140">
        <v>0</v>
      </c>
      <c r="K493" s="137">
        <v>42.370719909667969</v>
      </c>
      <c r="L493" s="139">
        <v>30.039310455322266</v>
      </c>
      <c r="M493" s="138">
        <v>4.934992790222168</v>
      </c>
      <c r="N493" s="140">
        <v>1.8045397475361824E-2</v>
      </c>
      <c r="O493" s="136">
        <v>1393.9698486328125</v>
      </c>
    </row>
    <row r="494" spans="2:15" ht="15" x14ac:dyDescent="0.25">
      <c r="B494" s="128">
        <v>40.583361111111174</v>
      </c>
      <c r="C494" s="129">
        <v>26179.1640625</v>
      </c>
      <c r="D494" s="130">
        <v>2.5666215732927773</v>
      </c>
      <c r="E494" s="131">
        <v>17.550830061086057</v>
      </c>
      <c r="F494" s="132">
        <v>3.979996919631958</v>
      </c>
      <c r="G494" s="140">
        <v>-89.877662658691406</v>
      </c>
      <c r="H494" s="133">
        <v>-359.88800048828125</v>
      </c>
      <c r="I494" s="135">
        <v>3.979996919631958</v>
      </c>
      <c r="J494" s="140">
        <v>0</v>
      </c>
      <c r="K494" s="137">
        <v>43.284172058105469</v>
      </c>
      <c r="L494" s="139">
        <v>30.039640426635742</v>
      </c>
      <c r="M494" s="138">
        <v>4.9356141090393066</v>
      </c>
      <c r="N494" s="140">
        <v>1.7727432772517204E-2</v>
      </c>
      <c r="O494" s="136">
        <v>1393.926513671875</v>
      </c>
    </row>
    <row r="495" spans="2:15" ht="15" x14ac:dyDescent="0.25">
      <c r="B495" s="128">
        <v>40.666694444444509</v>
      </c>
      <c r="C495" s="129">
        <v>26183.31640625</v>
      </c>
      <c r="D495" s="130">
        <v>2.5772557324252596</v>
      </c>
      <c r="E495" s="131">
        <v>17.533116576964808</v>
      </c>
      <c r="F495" s="132">
        <v>3.9800240993499756</v>
      </c>
      <c r="G495" s="140">
        <v>-89.877662658691406</v>
      </c>
      <c r="H495" s="133">
        <v>-363.48800659179688</v>
      </c>
      <c r="I495" s="135">
        <v>3.9800240993499756</v>
      </c>
      <c r="J495" s="140">
        <v>0</v>
      </c>
      <c r="K495" s="137">
        <v>41.994712829589844</v>
      </c>
      <c r="L495" s="139">
        <v>29.990276336669922</v>
      </c>
      <c r="M495" s="138">
        <v>4.9347491264343262</v>
      </c>
      <c r="N495" s="140">
        <v>1.7409468069672585E-2</v>
      </c>
      <c r="O495" s="136">
        <v>1393.623291015625</v>
      </c>
    </row>
    <row r="496" spans="2:15" ht="15" x14ac:dyDescent="0.25">
      <c r="B496" s="128">
        <v>40.750027777777845</v>
      </c>
      <c r="C496" s="129">
        <v>26187.076171875</v>
      </c>
      <c r="D496" s="130">
        <v>2.5955946626394821</v>
      </c>
      <c r="E496" s="131">
        <v>17.514833789998189</v>
      </c>
      <c r="F496" s="132">
        <v>3.9799823760986328</v>
      </c>
      <c r="G496" s="140">
        <v>-89.877662658691406</v>
      </c>
      <c r="H496" s="133">
        <v>-367.18801879882813</v>
      </c>
      <c r="I496" s="135">
        <v>3.9799823760986328</v>
      </c>
      <c r="J496" s="140">
        <v>0</v>
      </c>
      <c r="K496" s="137">
        <v>42.397796630859375</v>
      </c>
      <c r="L496" s="139">
        <v>30.015287399291992</v>
      </c>
      <c r="M496" s="138">
        <v>4.9359951019287109</v>
      </c>
      <c r="N496" s="140">
        <v>1.7186999320983887E-2</v>
      </c>
      <c r="O496" s="136">
        <v>1394.383544921875</v>
      </c>
    </row>
    <row r="497" spans="2:15" ht="15" x14ac:dyDescent="0.25">
      <c r="B497" s="128">
        <v>40.833361111111181</v>
      </c>
      <c r="C497" s="129">
        <v>26191.318359375</v>
      </c>
      <c r="D497" s="130">
        <v>2.6062309911230734</v>
      </c>
      <c r="E497" s="131">
        <v>17.505975241176639</v>
      </c>
      <c r="F497" s="132">
        <v>3.9800162315368652</v>
      </c>
      <c r="G497" s="140">
        <v>-89.877662658691406</v>
      </c>
      <c r="H497" s="133">
        <v>-370.88800048828125</v>
      </c>
      <c r="I497" s="135">
        <v>3.9800162315368652</v>
      </c>
      <c r="J497" s="140">
        <v>0</v>
      </c>
      <c r="K497" s="137">
        <v>41.357364654541016</v>
      </c>
      <c r="L497" s="139">
        <v>30.039640426635742</v>
      </c>
      <c r="M497" s="138">
        <v>4.9359855651855469</v>
      </c>
      <c r="N497" s="140">
        <v>1.7186999320983887E-2</v>
      </c>
      <c r="O497" s="136">
        <v>1394.357421875</v>
      </c>
    </row>
    <row r="498" spans="2:15" ht="15" x14ac:dyDescent="0.25">
      <c r="B498" s="128">
        <v>40.916694444444516</v>
      </c>
      <c r="C498" s="129">
        <v>26195.380859375</v>
      </c>
      <c r="D498" s="130">
        <v>2.6246096641434593</v>
      </c>
      <c r="E498" s="131">
        <v>17.471246004299545</v>
      </c>
      <c r="F498" s="132">
        <v>3.9800577163696289</v>
      </c>
      <c r="G498" s="140">
        <v>-89.877662658691406</v>
      </c>
      <c r="H498" s="133">
        <v>-374.60000610351563</v>
      </c>
      <c r="I498" s="135">
        <v>3.9800577163696289</v>
      </c>
      <c r="J498" s="140">
        <v>0</v>
      </c>
      <c r="K498" s="137">
        <v>41.784946441650391</v>
      </c>
      <c r="L498" s="139">
        <v>29.966087341308594</v>
      </c>
      <c r="M498" s="138">
        <v>4.934661865234375</v>
      </c>
      <c r="N498" s="140">
        <v>1.7186999320983887E-2</v>
      </c>
      <c r="O498" s="136">
        <v>1393.757080078125</v>
      </c>
    </row>
    <row r="499" spans="2:15" ht="15" x14ac:dyDescent="0.25">
      <c r="B499" s="128">
        <v>41.000027777777852</v>
      </c>
      <c r="C499" s="129">
        <v>26199.87890625</v>
      </c>
      <c r="D499" s="130">
        <v>2.6388203277026574</v>
      </c>
      <c r="E499" s="131">
        <v>17.453491520511239</v>
      </c>
      <c r="F499" s="132">
        <v>3.9802167415618896</v>
      </c>
      <c r="G499" s="140">
        <v>-89.877662658691406</v>
      </c>
      <c r="H499" s="133">
        <v>-378.38800048828125</v>
      </c>
      <c r="I499" s="135">
        <v>3.9802167415618896</v>
      </c>
      <c r="J499" s="140">
        <v>0</v>
      </c>
      <c r="K499" s="137">
        <v>40.646171569824219</v>
      </c>
      <c r="L499" s="139">
        <v>29.990276336669922</v>
      </c>
      <c r="M499" s="138">
        <v>4.9341902732849121</v>
      </c>
      <c r="N499" s="140">
        <v>1.725052110850811E-2</v>
      </c>
      <c r="O499" s="136">
        <v>1394.7052001953125</v>
      </c>
    </row>
    <row r="500" spans="2:15" ht="15" x14ac:dyDescent="0.25">
      <c r="B500" s="128">
        <v>41.083361111111188</v>
      </c>
      <c r="C500" s="129">
        <v>26203.548828125</v>
      </c>
      <c r="D500" s="130">
        <v>2.665095263138356</v>
      </c>
      <c r="E500" s="131">
        <v>17.434857832660754</v>
      </c>
      <c r="F500" s="132">
        <v>3.9799165725708008</v>
      </c>
      <c r="G500" s="140">
        <v>-89.877662658691406</v>
      </c>
      <c r="H500" s="133">
        <v>-382.176025390625</v>
      </c>
      <c r="I500" s="135">
        <v>3.9799165725708008</v>
      </c>
      <c r="J500" s="140">
        <v>0</v>
      </c>
      <c r="K500" s="137">
        <v>41.176845550537109</v>
      </c>
      <c r="L500" s="139">
        <v>29.990276336669922</v>
      </c>
      <c r="M500" s="138">
        <v>4.935154914855957</v>
      </c>
      <c r="N500" s="140">
        <v>1.746249757707119E-2</v>
      </c>
      <c r="O500" s="136">
        <v>1394.276123046875</v>
      </c>
    </row>
    <row r="501" spans="2:15" ht="15" x14ac:dyDescent="0.25">
      <c r="B501" s="128">
        <v>41.166694444444524</v>
      </c>
      <c r="C501" s="129">
        <v>26207.8203125</v>
      </c>
      <c r="D501" s="130">
        <v>2.6757315916219473</v>
      </c>
      <c r="E501" s="131">
        <v>17.408281018908074</v>
      </c>
      <c r="F501" s="132">
        <v>3.9801502227783203</v>
      </c>
      <c r="G501" s="140">
        <v>-89.877662658691406</v>
      </c>
      <c r="H501" s="133">
        <v>-385.88800048828125</v>
      </c>
      <c r="I501" s="135">
        <v>3.9801502227783203</v>
      </c>
      <c r="J501" s="140">
        <v>0</v>
      </c>
      <c r="K501" s="137">
        <v>39.971843719482422</v>
      </c>
      <c r="L501" s="139">
        <v>30.039640426635742</v>
      </c>
      <c r="M501" s="138">
        <v>4.9340791702270508</v>
      </c>
      <c r="N501" s="140">
        <v>1.767447404563427E-2</v>
      </c>
      <c r="O501" s="136">
        <v>1394.2061767578125</v>
      </c>
    </row>
    <row r="502" spans="2:15" ht="15" x14ac:dyDescent="0.25">
      <c r="B502" s="128">
        <v>41.250027777777859</v>
      </c>
      <c r="C502" s="129">
        <v>26176.916015625</v>
      </c>
      <c r="D502" s="130">
        <v>2.6939926991485152</v>
      </c>
      <c r="E502" s="131">
        <v>17.391800409724475</v>
      </c>
      <c r="F502" s="132">
        <v>3.9798436164855957</v>
      </c>
      <c r="G502" s="140">
        <v>-89.877662658691406</v>
      </c>
      <c r="H502" s="133">
        <v>-390.0880126953125</v>
      </c>
      <c r="I502" s="135">
        <v>3.9798436164855957</v>
      </c>
      <c r="J502" s="140">
        <v>0</v>
      </c>
      <c r="K502" s="137">
        <v>40.268238067626953</v>
      </c>
      <c r="L502" s="139">
        <v>30.064321517944336</v>
      </c>
      <c r="M502" s="138">
        <v>4.9326424598693848</v>
      </c>
      <c r="N502" s="140">
        <v>1.7791237682104111E-2</v>
      </c>
      <c r="O502" s="136">
        <v>1394.1748046875</v>
      </c>
    </row>
    <row r="503" spans="2:15" ht="15" x14ac:dyDescent="0.25">
      <c r="B503" s="128">
        <v>41.333361111111195</v>
      </c>
      <c r="C503" s="129">
        <v>26215.796875</v>
      </c>
      <c r="D503" s="130">
        <v>2.7010849829815693</v>
      </c>
      <c r="E503" s="131">
        <v>17.382940053404695</v>
      </c>
      <c r="F503" s="132">
        <v>3.980332612991333</v>
      </c>
      <c r="G503" s="140">
        <v>-89.877662658691406</v>
      </c>
      <c r="H503" s="133">
        <v>-393.9119873046875</v>
      </c>
      <c r="I503" s="135">
        <v>3.980332612991333</v>
      </c>
      <c r="J503" s="140">
        <v>0</v>
      </c>
      <c r="K503" s="137">
        <v>39.543682098388672</v>
      </c>
      <c r="L503" s="139">
        <v>30.014957427978516</v>
      </c>
      <c r="M503" s="138">
        <v>4.9310722351074219</v>
      </c>
      <c r="N503" s="140">
        <v>1.7685132101178169E-2</v>
      </c>
      <c r="O503" s="136">
        <v>1394.74951171875</v>
      </c>
    </row>
    <row r="504" spans="2:15" ht="15" x14ac:dyDescent="0.25">
      <c r="B504" s="128">
        <v>41.416694444444531</v>
      </c>
      <c r="C504" s="129">
        <v>26218.80078125</v>
      </c>
      <c r="D504" s="130">
        <v>2.7161544279198808</v>
      </c>
      <c r="E504" s="131">
        <v>17.367813182482084</v>
      </c>
      <c r="F504" s="132">
        <v>3.9799659252166748</v>
      </c>
      <c r="G504" s="140">
        <v>-89.877662658691406</v>
      </c>
      <c r="H504" s="133">
        <v>-397.7760009765625</v>
      </c>
      <c r="I504" s="135">
        <v>3.9799659252166748</v>
      </c>
      <c r="J504" s="140">
        <v>0</v>
      </c>
      <c r="K504" s="137">
        <v>39.537845611572266</v>
      </c>
      <c r="L504" s="139">
        <v>30.064157485961914</v>
      </c>
      <c r="M504" s="138">
        <v>4.9339985847473145</v>
      </c>
      <c r="N504" s="140">
        <v>1.7579026520252228E-2</v>
      </c>
      <c r="O504" s="136">
        <v>1394.0440673828125</v>
      </c>
    </row>
    <row r="505" spans="2:15" ht="15" x14ac:dyDescent="0.25">
      <c r="B505" s="128">
        <v>41.500027777777866</v>
      </c>
      <c r="C505" s="129">
        <v>26223.49609375</v>
      </c>
      <c r="D505" s="130">
        <v>2.3893104819417585</v>
      </c>
      <c r="E505" s="131">
        <v>17.95812549770476</v>
      </c>
      <c r="F505" s="132">
        <v>3.9800314903259277</v>
      </c>
      <c r="G505" s="140">
        <v>-89.877662658691406</v>
      </c>
      <c r="H505" s="133">
        <v>-401.676025390625</v>
      </c>
      <c r="I505" s="135">
        <v>3.9800314903259277</v>
      </c>
      <c r="J505" s="140">
        <v>0</v>
      </c>
      <c r="K505" s="137">
        <v>38.528209686279297</v>
      </c>
      <c r="L505" s="139">
        <v>30.014627456665039</v>
      </c>
      <c r="M505" s="138">
        <v>4.9323592185974121</v>
      </c>
      <c r="N505" s="140">
        <v>1.7504999414086342E-2</v>
      </c>
      <c r="O505" s="136">
        <v>1393.3583984375</v>
      </c>
    </row>
    <row r="506" spans="2:15" ht="15" x14ac:dyDescent="0.25">
      <c r="B506" s="128">
        <v>41.583361111111202</v>
      </c>
      <c r="C506" s="129">
        <v>26222.744140625</v>
      </c>
      <c r="D506" s="130">
        <v>1.771660371173623</v>
      </c>
      <c r="E506" s="131">
        <v>18.998395562610039</v>
      </c>
      <c r="F506" s="132">
        <v>3.9799566268920898</v>
      </c>
      <c r="G506" s="140">
        <v>-89.877662658691406</v>
      </c>
      <c r="H506" s="140">
        <v>-401.676025390625</v>
      </c>
      <c r="I506" s="135">
        <v>3.9799566268920898</v>
      </c>
      <c r="J506" s="140">
        <v>0</v>
      </c>
      <c r="K506" s="137">
        <v>71.229728698730469</v>
      </c>
      <c r="L506" s="139">
        <v>29.521644592285156</v>
      </c>
      <c r="M506" s="138">
        <v>5.005126953125</v>
      </c>
      <c r="N506" s="140">
        <v>1.7504999414086342E-2</v>
      </c>
      <c r="O506" s="136">
        <v>1394.36181640625</v>
      </c>
    </row>
    <row r="507" spans="2:15" ht="15" x14ac:dyDescent="0.25">
      <c r="B507" s="128">
        <v>41.666694444444538</v>
      </c>
      <c r="C507" s="129">
        <v>26221.599609375</v>
      </c>
      <c r="D507" s="130">
        <v>1.4454831085557374</v>
      </c>
      <c r="E507" s="131">
        <v>19.326170040023598</v>
      </c>
      <c r="F507" s="132">
        <v>3.9800000190734863</v>
      </c>
      <c r="G507" s="140">
        <v>-89.877662658691406</v>
      </c>
      <c r="H507" s="140">
        <v>-401.676025390625</v>
      </c>
      <c r="I507" s="135">
        <v>3.9800000190734863</v>
      </c>
      <c r="J507" s="140">
        <v>0</v>
      </c>
      <c r="K507" s="137">
        <v>73.09930419921875</v>
      </c>
      <c r="L507" s="139">
        <v>29.397741317749023</v>
      </c>
      <c r="M507" s="138">
        <v>4.9835395812988281</v>
      </c>
      <c r="N507" s="140">
        <v>1.7504999414086342E-2</v>
      </c>
      <c r="O507" s="136">
        <v>1393.873779296875</v>
      </c>
    </row>
    <row r="508" spans="2:15" ht="15" x14ac:dyDescent="0.25">
      <c r="B508" s="128">
        <v>41.750027777777873</v>
      </c>
      <c r="C508" s="129">
        <v>26220.80078125</v>
      </c>
      <c r="D508" s="130">
        <v>1.2024886129388852</v>
      </c>
      <c r="E508" s="131">
        <v>19.543519198055787</v>
      </c>
      <c r="F508" s="132">
        <v>3.9796383380889893</v>
      </c>
      <c r="G508" s="140">
        <v>-89.877662658691406</v>
      </c>
      <c r="H508" s="140">
        <v>-401.676025390625</v>
      </c>
      <c r="I508" s="135">
        <v>3.9796383380889893</v>
      </c>
      <c r="J508" s="140">
        <v>0</v>
      </c>
      <c r="K508" s="137">
        <v>75.492401123046875</v>
      </c>
      <c r="L508" s="139">
        <v>29.644231796264648</v>
      </c>
      <c r="M508" s="138">
        <v>4.9888763427734375</v>
      </c>
      <c r="N508" s="140">
        <v>1.7504999414086342E-2</v>
      </c>
      <c r="O508" s="136">
        <v>1394.073486328125</v>
      </c>
    </row>
    <row r="509" spans="2:15" ht="15" x14ac:dyDescent="0.25">
      <c r="B509" s="128">
        <v>41.833361111111209</v>
      </c>
      <c r="C509" s="129">
        <v>26219.455078125</v>
      </c>
      <c r="D509" s="130">
        <v>1.0890587978694279</v>
      </c>
      <c r="E509" s="131">
        <v>19.632088952761933</v>
      </c>
      <c r="F509" s="132">
        <v>3.9802253246307373</v>
      </c>
      <c r="G509" s="140">
        <v>-89.877662658691406</v>
      </c>
      <c r="H509" s="140">
        <v>-401.676025390625</v>
      </c>
      <c r="I509" s="135">
        <v>3.9802253246307373</v>
      </c>
      <c r="J509" s="140">
        <v>0</v>
      </c>
      <c r="K509" s="137">
        <v>75.997940063476563</v>
      </c>
      <c r="L509" s="139">
        <v>30.014793395996094</v>
      </c>
      <c r="M509" s="138">
        <v>4.9852347373962402</v>
      </c>
      <c r="N509" s="140">
        <v>1.7504999414086342E-2</v>
      </c>
      <c r="O509" s="136">
        <v>1394.2203369140625</v>
      </c>
    </row>
    <row r="510" spans="2:15" ht="15" x14ac:dyDescent="0.25">
      <c r="B510" s="128">
        <v>41.916694444444545</v>
      </c>
      <c r="C510" s="129">
        <v>26219.27734375</v>
      </c>
      <c r="D510" s="130">
        <v>0.99522383465168063</v>
      </c>
      <c r="E510" s="131">
        <v>19.709240966102936</v>
      </c>
      <c r="F510" s="132">
        <v>3.9799520969390869</v>
      </c>
      <c r="G510" s="140">
        <v>-89.877662658691406</v>
      </c>
      <c r="H510" s="140">
        <v>-401.676025390625</v>
      </c>
      <c r="I510" s="135">
        <v>3.9799520969390869</v>
      </c>
      <c r="J510" s="140">
        <v>0</v>
      </c>
      <c r="K510" s="137">
        <v>77.853652954101563</v>
      </c>
      <c r="L510" s="139">
        <v>30.163215637207031</v>
      </c>
      <c r="M510" s="138">
        <v>4.987403392791748</v>
      </c>
      <c r="N510" s="140">
        <v>1.7504999414086342E-2</v>
      </c>
      <c r="O510" s="136">
        <v>1393.58740234375</v>
      </c>
    </row>
    <row r="511" spans="2:15" ht="15" x14ac:dyDescent="0.25">
      <c r="B511" s="128">
        <v>42.000027777777881</v>
      </c>
      <c r="C511" s="129">
        <v>26219.2265625</v>
      </c>
      <c r="D511" s="130">
        <v>0.94205362251424196</v>
      </c>
      <c r="E511" s="131">
        <v>19.76238258551663</v>
      </c>
      <c r="F511" s="132">
        <v>3.9798920154571533</v>
      </c>
      <c r="G511" s="140">
        <v>-89.877662658691406</v>
      </c>
      <c r="H511" s="140">
        <v>-401.676025390625</v>
      </c>
      <c r="I511" s="135">
        <v>3.9798920154571533</v>
      </c>
      <c r="J511" s="140">
        <v>0</v>
      </c>
      <c r="K511" s="137">
        <v>77.72503662109375</v>
      </c>
      <c r="L511" s="139">
        <v>30.187732696533203</v>
      </c>
      <c r="M511" s="138">
        <v>4.9898257255554199</v>
      </c>
      <c r="N511" s="140">
        <v>1.7473062500357628E-2</v>
      </c>
      <c r="O511" s="136">
        <v>1394.40185546875</v>
      </c>
    </row>
    <row r="512" spans="2:15" ht="15" x14ac:dyDescent="0.25">
      <c r="B512" s="128">
        <v>42.083361111111216</v>
      </c>
      <c r="C512" s="129">
        <v>26219.373046875</v>
      </c>
      <c r="D512" s="130">
        <v>0.88503509122881219</v>
      </c>
      <c r="E512" s="131">
        <v>19.817840770680267</v>
      </c>
      <c r="F512" s="132">
        <v>3.9799332618713379</v>
      </c>
      <c r="G512" s="140">
        <v>-89.877662658691406</v>
      </c>
      <c r="H512" s="140">
        <v>-401.676025390625</v>
      </c>
      <c r="I512" s="135">
        <v>3.9799332618713379</v>
      </c>
      <c r="J512" s="140">
        <v>0</v>
      </c>
      <c r="K512" s="137">
        <v>79.470451354980469</v>
      </c>
      <c r="L512" s="139">
        <v>30.039804458618164</v>
      </c>
      <c r="M512" s="138">
        <v>4.9908056259155273</v>
      </c>
      <c r="N512" s="140">
        <v>1.7367074266076088E-2</v>
      </c>
      <c r="O512" s="136">
        <v>1394.067138671875</v>
      </c>
    </row>
    <row r="513" spans="2:15" ht="15" x14ac:dyDescent="0.25">
      <c r="B513" s="128">
        <v>42.166694444444552</v>
      </c>
      <c r="C513" s="129">
        <v>26218.896484375</v>
      </c>
      <c r="D513" s="130">
        <v>0.82832014722377267</v>
      </c>
      <c r="E513" s="131">
        <v>19.870982390093964</v>
      </c>
      <c r="F513" s="132">
        <v>3.9800107479095459</v>
      </c>
      <c r="G513" s="140">
        <v>-89.877662658691406</v>
      </c>
      <c r="H513" s="140">
        <v>-401.676025390625</v>
      </c>
      <c r="I513" s="135">
        <v>3.9800107479095459</v>
      </c>
      <c r="J513" s="140">
        <v>0</v>
      </c>
      <c r="K513" s="137">
        <v>79.268074035644531</v>
      </c>
      <c r="L513" s="139">
        <v>29.916559219360352</v>
      </c>
      <c r="M513" s="138">
        <v>5.002997875213623</v>
      </c>
      <c r="N513" s="140">
        <v>1.7261086031794548E-2</v>
      </c>
      <c r="O513" s="136">
        <v>1394.28955078125</v>
      </c>
    </row>
    <row r="514" spans="2:15" ht="15" x14ac:dyDescent="0.25">
      <c r="B514" s="128">
        <v>42.250027777777888</v>
      </c>
      <c r="C514" s="129">
        <v>26218.599609375</v>
      </c>
      <c r="D514" s="130">
        <v>0.78134673375719921</v>
      </c>
      <c r="E514" s="131">
        <v>19.911515848810183</v>
      </c>
      <c r="F514" s="132">
        <v>3.9799773693084717</v>
      </c>
      <c r="G514" s="140">
        <v>-89.877662658691406</v>
      </c>
      <c r="H514" s="140">
        <v>-401.676025390625</v>
      </c>
      <c r="I514" s="135">
        <v>3.9799773693084717</v>
      </c>
      <c r="J514" s="140">
        <v>0</v>
      </c>
      <c r="K514" s="137">
        <v>81.040313720703125</v>
      </c>
      <c r="L514" s="139">
        <v>29.817831039428711</v>
      </c>
      <c r="M514" s="138">
        <v>5.0054945945739746</v>
      </c>
      <c r="N514" s="140">
        <v>1.7218902707099915E-2</v>
      </c>
      <c r="O514" s="136">
        <v>1393.77587890625</v>
      </c>
    </row>
    <row r="515" spans="2:15" ht="15" x14ac:dyDescent="0.25">
      <c r="B515" s="128">
        <v>42.333361111111223</v>
      </c>
      <c r="C515" s="129">
        <v>26218.123046875</v>
      </c>
      <c r="D515" s="130">
        <v>0.74582022106847423</v>
      </c>
      <c r="E515" s="131">
        <v>19.95146139040412</v>
      </c>
      <c r="F515" s="132">
        <v>3.9800055027008057</v>
      </c>
      <c r="G515" s="140">
        <v>-89.877662658691406</v>
      </c>
      <c r="H515" s="140">
        <v>-401.676025390625</v>
      </c>
      <c r="I515" s="135">
        <v>3.9800055027008057</v>
      </c>
      <c r="J515" s="140">
        <v>0</v>
      </c>
      <c r="K515" s="137">
        <v>80.693611145019531</v>
      </c>
      <c r="L515" s="139">
        <v>29.891712188720703</v>
      </c>
      <c r="M515" s="138">
        <v>5.0179219245910645</v>
      </c>
      <c r="N515" s="140">
        <v>1.7324890941381454E-2</v>
      </c>
      <c r="O515" s="136">
        <v>1393.715087890625</v>
      </c>
    </row>
    <row r="516" spans="2:15" ht="15" x14ac:dyDescent="0.25">
      <c r="B516" s="128">
        <v>42.416694444444559</v>
      </c>
      <c r="C516" s="129">
        <v>26217.65625</v>
      </c>
      <c r="D516" s="130">
        <v>0.70608888721792473</v>
      </c>
      <c r="E516" s="131">
        <v>19.983822334160443</v>
      </c>
      <c r="F516" s="132">
        <v>3.9798116683959961</v>
      </c>
      <c r="G516" s="140">
        <v>-89.877662658691406</v>
      </c>
      <c r="H516" s="140">
        <v>-401.676025390625</v>
      </c>
      <c r="I516" s="135">
        <v>3.9798116683959961</v>
      </c>
      <c r="J516" s="140">
        <v>0</v>
      </c>
      <c r="K516" s="137">
        <v>82.255172729492188</v>
      </c>
      <c r="L516" s="139">
        <v>29.965757369995117</v>
      </c>
      <c r="M516" s="138">
        <v>5.0279479026794434</v>
      </c>
      <c r="N516" s="140">
        <v>1.7430879175662994E-2</v>
      </c>
      <c r="O516" s="136">
        <v>1394.4896240234375</v>
      </c>
    </row>
    <row r="517" spans="2:15" ht="15" x14ac:dyDescent="0.25">
      <c r="B517" s="128">
        <v>42.500027777777895</v>
      </c>
      <c r="C517" s="129">
        <v>26217.533203125</v>
      </c>
      <c r="D517" s="130">
        <v>0.67418673805327334</v>
      </c>
      <c r="E517" s="131">
        <v>20.019249302402944</v>
      </c>
      <c r="F517" s="132">
        <v>3.9799644947052002</v>
      </c>
      <c r="G517" s="140">
        <v>-89.877662658691406</v>
      </c>
      <c r="H517" s="140">
        <v>-401.676025390625</v>
      </c>
      <c r="I517" s="135">
        <v>3.9799644947052002</v>
      </c>
      <c r="J517" s="140">
        <v>0</v>
      </c>
      <c r="K517" s="137">
        <v>81.686370849609375</v>
      </c>
      <c r="L517" s="139">
        <v>30.039804458618164</v>
      </c>
      <c r="M517" s="138">
        <v>5.0432324409484863</v>
      </c>
      <c r="N517" s="140">
        <v>1.7536867409944534E-2</v>
      </c>
      <c r="O517" s="136">
        <v>1394.196044921875</v>
      </c>
    </row>
    <row r="518" spans="2:15" ht="15" x14ac:dyDescent="0.25">
      <c r="B518" s="128">
        <v>42.58336111111123</v>
      </c>
      <c r="C518" s="129">
        <v>26217.599609375</v>
      </c>
      <c r="D518" s="130">
        <v>0.64813566029176717</v>
      </c>
      <c r="E518" s="131">
        <v>20.048788992648209</v>
      </c>
      <c r="F518" s="132">
        <v>3.9798436164855957</v>
      </c>
      <c r="G518" s="140">
        <v>-89.877662658691406</v>
      </c>
      <c r="H518" s="140">
        <v>-401.676025390625</v>
      </c>
      <c r="I518" s="135">
        <v>3.9798436164855957</v>
      </c>
      <c r="J518" s="140">
        <v>0</v>
      </c>
      <c r="K518" s="137">
        <v>83.162590026855469</v>
      </c>
      <c r="L518" s="139">
        <v>30.064321517944336</v>
      </c>
      <c r="M518" s="138">
        <v>5.0554347038269043</v>
      </c>
      <c r="N518" s="140">
        <v>1.7642855644226074E-2</v>
      </c>
      <c r="O518" s="136">
        <v>1393.8631591796875</v>
      </c>
    </row>
    <row r="519" spans="2:15" ht="15" x14ac:dyDescent="0.25">
      <c r="B519" s="128">
        <v>42.666694444444566</v>
      </c>
      <c r="C519" s="129">
        <v>26217.318359375</v>
      </c>
      <c r="D519" s="130">
        <v>0.61623354759742655</v>
      </c>
      <c r="E519" s="131">
        <v>20.075360385880032</v>
      </c>
      <c r="F519" s="132">
        <v>3.9798650741577148</v>
      </c>
      <c r="G519" s="140">
        <v>-89.877662658691406</v>
      </c>
      <c r="H519" s="140">
        <v>-401.676025390625</v>
      </c>
      <c r="I519" s="135">
        <v>3.9798650741577148</v>
      </c>
      <c r="J519" s="140">
        <v>0</v>
      </c>
      <c r="K519" s="137">
        <v>82.484603881835938</v>
      </c>
      <c r="L519" s="139">
        <v>29.990440368652344</v>
      </c>
      <c r="M519" s="138">
        <v>5.068397045135498</v>
      </c>
      <c r="N519" s="140">
        <v>1.7748843878507614E-2</v>
      </c>
      <c r="O519" s="136">
        <v>1393.343994140625</v>
      </c>
    </row>
    <row r="520" spans="2:15" ht="15" x14ac:dyDescent="0.25">
      <c r="B520" s="128">
        <v>42.750027777777902</v>
      </c>
      <c r="C520" s="129">
        <v>26216.947265625</v>
      </c>
      <c r="D520" s="130">
        <v>0.59122705637121897</v>
      </c>
      <c r="E520" s="131">
        <v>20.113241901498863</v>
      </c>
      <c r="F520" s="132">
        <v>3.9799561500549316</v>
      </c>
      <c r="G520" s="140">
        <v>-89.877662658691406</v>
      </c>
      <c r="H520" s="140">
        <v>-401.676025390625</v>
      </c>
      <c r="I520" s="135">
        <v>3.9799561500549316</v>
      </c>
      <c r="J520" s="140">
        <v>0</v>
      </c>
      <c r="K520" s="137">
        <v>83.968147277832031</v>
      </c>
      <c r="L520" s="139">
        <v>29.990276336669922</v>
      </c>
      <c r="M520" s="138">
        <v>5.0838527679443359</v>
      </c>
      <c r="N520" s="140">
        <v>1.7854833975434303E-2</v>
      </c>
      <c r="O520" s="136">
        <v>1393.6798095703125</v>
      </c>
    </row>
    <row r="521" spans="2:15" ht="15" x14ac:dyDescent="0.25">
      <c r="B521" s="128">
        <v>42.833361111111238</v>
      </c>
      <c r="C521" s="129">
        <v>26217.291015625</v>
      </c>
      <c r="D521" s="130">
        <v>0.60540865745317007</v>
      </c>
      <c r="E521" s="131">
        <v>20.108813210732102</v>
      </c>
      <c r="F521" s="132">
        <v>3.9801998138427734</v>
      </c>
      <c r="G521" s="140">
        <v>-89.877662658691406</v>
      </c>
      <c r="H521" s="140">
        <v>-401.676025390625</v>
      </c>
      <c r="I521" s="135">
        <v>3.9801998138427734</v>
      </c>
      <c r="J521" s="140">
        <v>0</v>
      </c>
      <c r="K521" s="137">
        <v>83.439262390136719</v>
      </c>
      <c r="L521" s="139">
        <v>29.9901123046875</v>
      </c>
      <c r="M521" s="138">
        <v>5.099733829498291</v>
      </c>
      <c r="N521" s="140">
        <v>1.7960835248231888E-2</v>
      </c>
      <c r="O521" s="136">
        <v>1394.625244140625</v>
      </c>
    </row>
    <row r="522" spans="2:15" ht="15" x14ac:dyDescent="0.25">
      <c r="B522" s="128">
        <v>42.916694444444573</v>
      </c>
      <c r="C522" s="129">
        <v>26225.396484375</v>
      </c>
      <c r="D522" s="130">
        <v>0.62384379459485961</v>
      </c>
      <c r="E522" s="131">
        <v>20.101594307074873</v>
      </c>
      <c r="F522" s="132">
        <v>3.9799864292144775</v>
      </c>
      <c r="G522" s="140">
        <v>-89.877662658691406</v>
      </c>
      <c r="H522" s="140">
        <v>-401.676025390625</v>
      </c>
      <c r="I522" s="135">
        <v>3.9799864292144775</v>
      </c>
      <c r="J522" s="140">
        <v>0</v>
      </c>
      <c r="K522" s="137">
        <v>83.290611267089844</v>
      </c>
      <c r="L522" s="139">
        <v>30.113685607910156</v>
      </c>
      <c r="M522" s="138">
        <v>5.1120424270629883</v>
      </c>
      <c r="N522" s="140">
        <v>1.8066834658384323E-2</v>
      </c>
      <c r="O522" s="136">
        <v>1393.73583984375</v>
      </c>
    </row>
    <row r="523" spans="2:15" ht="15" x14ac:dyDescent="0.25">
      <c r="B523" s="128">
        <v>43.000027777777909</v>
      </c>
      <c r="C523" s="129">
        <v>26614.30078125</v>
      </c>
      <c r="D523" s="130">
        <v>0.81919975372642051</v>
      </c>
      <c r="E523" s="131">
        <v>19.879717387330221</v>
      </c>
      <c r="F523" s="132">
        <v>3.980027437210083</v>
      </c>
      <c r="G523" s="140">
        <v>-89.877662658691406</v>
      </c>
      <c r="H523" s="140">
        <v>-401.676025390625</v>
      </c>
      <c r="I523" s="135">
        <v>3.980027437210083</v>
      </c>
      <c r="J523" s="140">
        <v>0</v>
      </c>
      <c r="K523" s="137">
        <v>77.456199645996094</v>
      </c>
      <c r="L523" s="139">
        <v>30.113849639892578</v>
      </c>
      <c r="M523" s="138">
        <v>4.9994049072265625</v>
      </c>
      <c r="N523" s="140">
        <v>1.8077336251735687E-2</v>
      </c>
      <c r="O523" s="136">
        <v>1393.3690185546875</v>
      </c>
    </row>
    <row r="524" spans="2:15" ht="15" x14ac:dyDescent="0.25">
      <c r="B524" s="128">
        <v>43.083361111111245</v>
      </c>
      <c r="C524" s="129">
        <v>26168.287109375</v>
      </c>
      <c r="D524" s="130">
        <v>0.88524163692196023</v>
      </c>
      <c r="E524" s="131">
        <v>19.767333063384857</v>
      </c>
      <c r="F524" s="132">
        <v>3.9803171157836914</v>
      </c>
      <c r="G524" s="140">
        <v>-89.877662658691406</v>
      </c>
      <c r="H524" s="140">
        <v>-401.676025390625</v>
      </c>
      <c r="I524" s="135">
        <v>3.9803171157836914</v>
      </c>
      <c r="J524" s="140">
        <v>0</v>
      </c>
      <c r="K524" s="137">
        <v>78.191246032714844</v>
      </c>
      <c r="L524" s="139">
        <v>30.015287399291992</v>
      </c>
      <c r="M524" s="138">
        <v>4.982450008392334</v>
      </c>
      <c r="N524" s="140">
        <v>1.7865359783172607E-2</v>
      </c>
      <c r="O524" s="136">
        <v>1393.4669189453125</v>
      </c>
    </row>
    <row r="525" spans="2:15" ht="15" x14ac:dyDescent="0.25">
      <c r="B525" s="128">
        <v>43.16669444444458</v>
      </c>
      <c r="C525" s="129">
        <v>26123.701171875</v>
      </c>
      <c r="D525" s="130">
        <v>0.83206054167026655</v>
      </c>
      <c r="E525" s="131">
        <v>19.833773930478525</v>
      </c>
      <c r="F525" s="132">
        <v>3.980294942855835</v>
      </c>
      <c r="G525" s="140">
        <v>-89.877662658691406</v>
      </c>
      <c r="H525" s="140">
        <v>-401.676025390625</v>
      </c>
      <c r="I525" s="135">
        <v>3.980294942855835</v>
      </c>
      <c r="J525" s="140">
        <v>0</v>
      </c>
      <c r="K525" s="137">
        <v>78.474647521972656</v>
      </c>
      <c r="L525" s="139">
        <v>30.039146423339844</v>
      </c>
      <c r="M525" s="138">
        <v>4.9889554977416992</v>
      </c>
      <c r="N525" s="140">
        <v>1.7653383314609528E-2</v>
      </c>
      <c r="O525" s="136">
        <v>1393.8203125</v>
      </c>
    </row>
    <row r="526" spans="2:15" ht="15" x14ac:dyDescent="0.25">
      <c r="B526" s="128">
        <v>43.250027777777916</v>
      </c>
      <c r="C526" s="129">
        <v>26123.796875</v>
      </c>
      <c r="D526" s="130">
        <v>0.78756222980447499</v>
      </c>
      <c r="E526" s="131">
        <v>19.889464184432171</v>
      </c>
      <c r="F526" s="132">
        <v>3.9799129962921143</v>
      </c>
      <c r="G526" s="140">
        <v>-89.877662658691406</v>
      </c>
      <c r="H526" s="140">
        <v>-401.676025390625</v>
      </c>
      <c r="I526" s="135">
        <v>3.9799129962921143</v>
      </c>
      <c r="J526" s="140">
        <v>0</v>
      </c>
      <c r="K526" s="137">
        <v>79.717399597167969</v>
      </c>
      <c r="L526" s="139">
        <v>29.891548156738281</v>
      </c>
      <c r="M526" s="138">
        <v>4.9838657379150391</v>
      </c>
      <c r="N526" s="140">
        <v>1.747320219874382E-2</v>
      </c>
      <c r="O526" s="136">
        <v>1393.4296875</v>
      </c>
    </row>
    <row r="527" spans="2:15" ht="15" x14ac:dyDescent="0.25">
      <c r="B527" s="128">
        <v>43.333361111111252</v>
      </c>
      <c r="C527" s="129">
        <v>26123.021484375</v>
      </c>
      <c r="D527" s="130">
        <v>0.77338348468563733</v>
      </c>
      <c r="E527" s="131">
        <v>19.911606623108707</v>
      </c>
      <c r="F527" s="132">
        <v>3.9801108837127686</v>
      </c>
      <c r="G527" s="140">
        <v>-89.877662658691406</v>
      </c>
      <c r="H527" s="140">
        <v>-401.676025390625</v>
      </c>
      <c r="I527" s="135">
        <v>3.9801108837127686</v>
      </c>
      <c r="J527" s="140">
        <v>0</v>
      </c>
      <c r="K527" s="137">
        <v>79.042015075683594</v>
      </c>
      <c r="L527" s="139">
        <v>29.89204216003418</v>
      </c>
      <c r="M527" s="138">
        <v>4.9893679618835449</v>
      </c>
      <c r="N527" s="140">
        <v>1.736721396446228E-2</v>
      </c>
      <c r="O527" s="136">
        <v>1394.538330078125</v>
      </c>
    </row>
    <row r="528" spans="2:15" ht="15" x14ac:dyDescent="0.25">
      <c r="B528" s="128">
        <v>43.416694444444587</v>
      </c>
      <c r="C528" s="129">
        <v>26122.81640625</v>
      </c>
      <c r="D528" s="130">
        <v>0.77025354180848615</v>
      </c>
      <c r="E528" s="131">
        <v>19.925165176391602</v>
      </c>
      <c r="F528" s="132">
        <v>3.9799063205718994</v>
      </c>
      <c r="G528" s="140">
        <v>-89.877662658691406</v>
      </c>
      <c r="H528" s="140">
        <v>-401.676025390625</v>
      </c>
      <c r="I528" s="135">
        <v>3.9799063205718994</v>
      </c>
      <c r="J528" s="140">
        <v>0</v>
      </c>
      <c r="K528" s="137">
        <v>79.211662292480469</v>
      </c>
      <c r="L528" s="139">
        <v>30.03947639465332</v>
      </c>
      <c r="M528" s="138">
        <v>4.989415168762207</v>
      </c>
      <c r="N528" s="140">
        <v>1.726122573018074E-2</v>
      </c>
      <c r="O528" s="136">
        <v>1393.94677734375</v>
      </c>
    </row>
    <row r="529" spans="2:15" ht="15" x14ac:dyDescent="0.25">
      <c r="B529" s="128">
        <v>43.500027777777923</v>
      </c>
      <c r="C529" s="129">
        <v>26123.248046875</v>
      </c>
      <c r="D529" s="130">
        <v>0.75961949208693624</v>
      </c>
      <c r="E529" s="131">
        <v>19.925165176391602</v>
      </c>
      <c r="F529" s="132">
        <v>3.9805068969726563</v>
      </c>
      <c r="G529" s="140">
        <v>-89.877662658691406</v>
      </c>
      <c r="H529" s="140">
        <v>-401.676025390625</v>
      </c>
      <c r="I529" s="135">
        <v>3.9805068969726563</v>
      </c>
      <c r="J529" s="140">
        <v>0</v>
      </c>
      <c r="K529" s="137">
        <v>79.295280456542969</v>
      </c>
      <c r="L529" s="139">
        <v>30.064157485961914</v>
      </c>
      <c r="M529" s="138">
        <v>4.9895663261413574</v>
      </c>
      <c r="N529" s="140">
        <v>1.7186999320983887E-2</v>
      </c>
      <c r="O529" s="136">
        <v>1394.2327880859375</v>
      </c>
    </row>
    <row r="530" spans="2:15" ht="15" x14ac:dyDescent="0.25">
      <c r="B530" s="128">
        <v>43.583361111111259</v>
      </c>
      <c r="C530" s="129">
        <v>26122.658203125</v>
      </c>
      <c r="D530" s="130">
        <v>0.75286681989608029</v>
      </c>
      <c r="E530" s="131">
        <v>19.911103706562223</v>
      </c>
      <c r="F530" s="132">
        <v>3.979914665222168</v>
      </c>
      <c r="G530" s="140">
        <v>-89.877662658691406</v>
      </c>
      <c r="H530" s="140">
        <v>-401.676025390625</v>
      </c>
      <c r="I530" s="135">
        <v>3.979914665222168</v>
      </c>
      <c r="J530" s="140">
        <v>0</v>
      </c>
      <c r="K530" s="137">
        <v>80.257965087890625</v>
      </c>
      <c r="L530" s="139">
        <v>29.990934371948242</v>
      </c>
      <c r="M530" s="138">
        <v>4.9901413917541504</v>
      </c>
      <c r="N530" s="140">
        <v>1.7186999320983887E-2</v>
      </c>
      <c r="O530" s="136">
        <v>1393.6641845703125</v>
      </c>
    </row>
    <row r="531" spans="2:15" ht="15" x14ac:dyDescent="0.25">
      <c r="B531" s="128">
        <v>43.666694444444595</v>
      </c>
      <c r="C531" s="129">
        <v>26121.80859375</v>
      </c>
      <c r="D531" s="130">
        <v>0.742230600845741</v>
      </c>
      <c r="E531" s="131">
        <v>19.928820804205326</v>
      </c>
      <c r="F531" s="132">
        <v>3.9801490306854248</v>
      </c>
      <c r="G531" s="140">
        <v>-89.877662658691406</v>
      </c>
      <c r="H531" s="140">
        <v>-401.676025390625</v>
      </c>
      <c r="I531" s="135">
        <v>3.9801490306854248</v>
      </c>
      <c r="J531" s="140">
        <v>0</v>
      </c>
      <c r="K531" s="137">
        <v>79.513374328613281</v>
      </c>
      <c r="L531" s="139">
        <v>29.990276336669922</v>
      </c>
      <c r="M531" s="138">
        <v>4.9905738830566406</v>
      </c>
      <c r="N531" s="140">
        <v>1.7186999320983887E-2</v>
      </c>
      <c r="O531" s="136">
        <v>1394.0697021484375</v>
      </c>
    </row>
    <row r="532" spans="2:15" ht="15" x14ac:dyDescent="0.25">
      <c r="B532" s="128">
        <v>43.75002777777793</v>
      </c>
      <c r="C532" s="129">
        <v>26122.51171875</v>
      </c>
      <c r="D532" s="130">
        <v>0.72986878156173962</v>
      </c>
      <c r="E532" s="131">
        <v>19.925348627304132</v>
      </c>
      <c r="F532" s="132">
        <v>3.9803686141967773</v>
      </c>
      <c r="G532" s="140">
        <v>-89.877662658691406</v>
      </c>
      <c r="H532" s="140">
        <v>-401.676025390625</v>
      </c>
      <c r="I532" s="135">
        <v>3.9803686141967773</v>
      </c>
      <c r="J532" s="140">
        <v>0</v>
      </c>
      <c r="K532" s="137">
        <v>80.4068603515625</v>
      </c>
      <c r="L532" s="139">
        <v>29.941242218017578</v>
      </c>
      <c r="M532" s="138">
        <v>4.9884285926818848</v>
      </c>
      <c r="N532" s="140">
        <v>1.7250528559088707E-2</v>
      </c>
      <c r="O532" s="136">
        <v>1393.7799072265625</v>
      </c>
    </row>
    <row r="533" spans="2:15" ht="15" x14ac:dyDescent="0.25">
      <c r="B533" s="128">
        <v>43.833361111111266</v>
      </c>
      <c r="C533" s="129">
        <v>26122.80078125</v>
      </c>
      <c r="D533" s="130">
        <v>0.72631615222425727</v>
      </c>
      <c r="E533" s="131">
        <v>19.934225284361212</v>
      </c>
      <c r="F533" s="132">
        <v>3.9801039695739746</v>
      </c>
      <c r="G533" s="140">
        <v>-89.877662658691406</v>
      </c>
      <c r="H533" s="140">
        <v>-401.676025390625</v>
      </c>
      <c r="I533" s="135">
        <v>3.9801039695739746</v>
      </c>
      <c r="J533" s="140">
        <v>0</v>
      </c>
      <c r="K533" s="137">
        <v>79.579185485839844</v>
      </c>
      <c r="L533" s="139">
        <v>29.965757369995117</v>
      </c>
      <c r="M533" s="138">
        <v>4.9890255928039551</v>
      </c>
      <c r="N533" s="140">
        <v>1.746276393532753E-2</v>
      </c>
      <c r="O533" s="136">
        <v>1394.24072265625</v>
      </c>
    </row>
    <row r="534" spans="2:15" ht="15" x14ac:dyDescent="0.25">
      <c r="B534" s="128">
        <v>43.916694444444602</v>
      </c>
      <c r="C534" s="129">
        <v>26122.041015625</v>
      </c>
      <c r="D534" s="130">
        <v>0.73001901996909713</v>
      </c>
      <c r="E534" s="131">
        <v>19.925165176391602</v>
      </c>
      <c r="F534" s="132">
        <v>3.9798903465270996</v>
      </c>
      <c r="G534" s="140">
        <v>-89.877662658691406</v>
      </c>
      <c r="H534" s="140">
        <v>-401.676025390625</v>
      </c>
      <c r="I534" s="135">
        <v>3.9798903465270996</v>
      </c>
      <c r="J534" s="140">
        <v>0</v>
      </c>
      <c r="K534" s="137">
        <v>80.366554260253906</v>
      </c>
      <c r="L534" s="139">
        <v>29.965757369995117</v>
      </c>
      <c r="M534" s="138">
        <v>4.9888472557067871</v>
      </c>
      <c r="N534" s="140">
        <v>1.7675001174211502E-2</v>
      </c>
      <c r="O534" s="136">
        <v>1393.6229248046875</v>
      </c>
    </row>
    <row r="535" spans="2:15" ht="15" x14ac:dyDescent="0.25">
      <c r="B535" s="128">
        <v>44.000027777777937</v>
      </c>
      <c r="C535" s="129">
        <v>26128.400390625</v>
      </c>
      <c r="D535" s="130">
        <v>0.7335644384784602</v>
      </c>
      <c r="E535" s="131">
        <v>19.925165176391602</v>
      </c>
      <c r="F535" s="132">
        <v>3.9801952838897705</v>
      </c>
      <c r="G535" s="140">
        <v>-89.877662658691406</v>
      </c>
      <c r="H535" s="140">
        <v>-401.676025390625</v>
      </c>
      <c r="I535" s="135">
        <v>3.9801952838897705</v>
      </c>
      <c r="J535" s="140">
        <v>0</v>
      </c>
      <c r="K535" s="137">
        <v>79.133888244628906</v>
      </c>
      <c r="L535" s="139">
        <v>29.990276336669922</v>
      </c>
      <c r="M535" s="138">
        <v>4.9889960289001465</v>
      </c>
      <c r="N535" s="140">
        <v>1.7758840695023537E-2</v>
      </c>
      <c r="O535" s="136">
        <v>1393.6241455078125</v>
      </c>
    </row>
    <row r="536" spans="2:15" ht="15" x14ac:dyDescent="0.25">
      <c r="B536" s="128">
        <v>44.083361111111273</v>
      </c>
      <c r="C536" s="129">
        <v>26128</v>
      </c>
      <c r="D536" s="130">
        <v>0.75399898604836657</v>
      </c>
      <c r="E536" s="131">
        <v>19.923659183404016</v>
      </c>
      <c r="F536" s="132">
        <v>3.9798445701599121</v>
      </c>
      <c r="G536" s="140">
        <v>-89.877662658691406</v>
      </c>
      <c r="H536" s="140">
        <v>-401.676025390625</v>
      </c>
      <c r="I536" s="135">
        <v>3.9798445701599121</v>
      </c>
      <c r="J536" s="140">
        <v>0</v>
      </c>
      <c r="K536" s="137">
        <v>78.732124328613281</v>
      </c>
      <c r="L536" s="139">
        <v>30.063991546630859</v>
      </c>
      <c r="M536" s="138">
        <v>4.9870843887329102</v>
      </c>
      <c r="N536" s="140">
        <v>1.7546864226460457E-2</v>
      </c>
      <c r="O536" s="136">
        <v>1394.2030029296875</v>
      </c>
    </row>
    <row r="537" spans="2:15" ht="15" x14ac:dyDescent="0.25">
      <c r="B537" s="128">
        <v>44.166694444444609</v>
      </c>
      <c r="C537" s="129">
        <v>26128.556640625</v>
      </c>
      <c r="D537" s="130">
        <v>0.79299844374035844</v>
      </c>
      <c r="E537" s="131">
        <v>19.857218316310348</v>
      </c>
      <c r="F537" s="132">
        <v>3.9801075458526611</v>
      </c>
      <c r="G537" s="140">
        <v>-89.877662658691406</v>
      </c>
      <c r="H537" s="140">
        <v>-401.676025390625</v>
      </c>
      <c r="I537" s="135">
        <v>3.9801075458526611</v>
      </c>
      <c r="J537" s="140">
        <v>0</v>
      </c>
      <c r="K537" s="137">
        <v>77.836959838867188</v>
      </c>
      <c r="L537" s="139">
        <v>30.014957427978516</v>
      </c>
      <c r="M537" s="138">
        <v>4.9875025749206543</v>
      </c>
      <c r="N537" s="140">
        <v>1.7334887757897377E-2</v>
      </c>
      <c r="O537" s="136">
        <v>1393.5665283203125</v>
      </c>
    </row>
    <row r="538" spans="2:15" ht="15" x14ac:dyDescent="0.25">
      <c r="B538" s="128">
        <v>44.250027777777944</v>
      </c>
      <c r="C538" s="129">
        <v>26128.3203125</v>
      </c>
      <c r="D538" s="130">
        <v>0.84124088209387216</v>
      </c>
      <c r="E538" s="131">
        <v>19.778697964020107</v>
      </c>
      <c r="F538" s="132">
        <v>3.9797720909118652</v>
      </c>
      <c r="G538" s="140">
        <v>-89.877662658691406</v>
      </c>
      <c r="H538" s="140">
        <v>-401.676025390625</v>
      </c>
      <c r="I538" s="135">
        <v>3.9797720909118652</v>
      </c>
      <c r="J538" s="140">
        <v>0</v>
      </c>
      <c r="K538" s="137">
        <v>77.472183227539063</v>
      </c>
      <c r="L538" s="139">
        <v>30.014793395996094</v>
      </c>
      <c r="M538" s="138">
        <v>4.9842901229858398</v>
      </c>
      <c r="N538" s="140">
        <v>1.7219042405486107E-2</v>
      </c>
      <c r="O538" s="136">
        <v>1393.8607177734375</v>
      </c>
    </row>
    <row r="539" spans="2:15" ht="15" x14ac:dyDescent="0.25">
      <c r="B539" s="128">
        <v>44.33336111111128</v>
      </c>
      <c r="C539" s="129">
        <v>26127.32421875</v>
      </c>
      <c r="D539" s="130">
        <v>0.90163598290656122</v>
      </c>
      <c r="E539" s="131">
        <v>19.694367967466619</v>
      </c>
      <c r="F539" s="132">
        <v>3.9802374839782715</v>
      </c>
      <c r="G539" s="140">
        <v>-89.877662658691406</v>
      </c>
      <c r="H539" s="140">
        <v>-401.676025390625</v>
      </c>
      <c r="I539" s="135">
        <v>3.9802374839782715</v>
      </c>
      <c r="J539" s="140">
        <v>0</v>
      </c>
      <c r="K539" s="137">
        <v>74.558334350585938</v>
      </c>
      <c r="L539" s="139">
        <v>29.990606307983398</v>
      </c>
      <c r="M539" s="138">
        <v>4.9835700988769531</v>
      </c>
      <c r="N539" s="140">
        <v>1.7325030639767647E-2</v>
      </c>
      <c r="O539" s="136">
        <v>1393.9854736328125</v>
      </c>
    </row>
    <row r="540" spans="2:15" ht="15" x14ac:dyDescent="0.25">
      <c r="B540" s="128">
        <v>44.416694444444616</v>
      </c>
      <c r="C540" s="129">
        <v>26127.833984375</v>
      </c>
      <c r="D540" s="130">
        <v>0.96272881709046176</v>
      </c>
      <c r="E540" s="131">
        <v>19.605670993544916</v>
      </c>
      <c r="F540" s="132">
        <v>3.9797239303588867</v>
      </c>
      <c r="G540" s="140">
        <v>-89.877662658691406</v>
      </c>
      <c r="H540" s="140">
        <v>-401.676025390625</v>
      </c>
      <c r="I540" s="135">
        <v>3.9797239303588867</v>
      </c>
      <c r="J540" s="140">
        <v>0</v>
      </c>
      <c r="K540" s="137">
        <v>74.591453552246094</v>
      </c>
      <c r="L540" s="139">
        <v>30.014957427978516</v>
      </c>
      <c r="M540" s="138">
        <v>4.9813656806945801</v>
      </c>
      <c r="N540" s="140">
        <v>1.7431018874049187E-2</v>
      </c>
      <c r="O540" s="136">
        <v>1393.46923828125</v>
      </c>
    </row>
    <row r="541" spans="2:15" ht="15" x14ac:dyDescent="0.25">
      <c r="B541" s="128">
        <v>44.500027777777952</v>
      </c>
      <c r="C541" s="129">
        <v>26127.400390625</v>
      </c>
      <c r="D541" s="130">
        <v>1.0123645303105457</v>
      </c>
      <c r="E541" s="131">
        <v>19.556947224094348</v>
      </c>
      <c r="F541" s="132">
        <v>3.9799988269805908</v>
      </c>
      <c r="G541" s="140">
        <v>-89.877662658691406</v>
      </c>
      <c r="H541" s="140">
        <v>-401.676025390625</v>
      </c>
      <c r="I541" s="135">
        <v>3.9799988269805908</v>
      </c>
      <c r="J541" s="140">
        <v>0</v>
      </c>
      <c r="K541" s="137">
        <v>72.45745849609375</v>
      </c>
      <c r="L541" s="139">
        <v>30.063827514648438</v>
      </c>
      <c r="M541" s="138">
        <v>4.9805164337158203</v>
      </c>
      <c r="N541" s="140">
        <v>1.7504999414086342E-2</v>
      </c>
      <c r="O541" s="136">
        <v>1394.3031005859375</v>
      </c>
    </row>
    <row r="542" spans="2:15" ht="15" x14ac:dyDescent="0.25">
      <c r="B542" s="128">
        <v>44.583361111111287</v>
      </c>
      <c r="C542" s="129">
        <v>26128.80078125</v>
      </c>
      <c r="D542" s="130">
        <v>1.0449121204563434</v>
      </c>
      <c r="E542" s="131">
        <v>19.523930907322089</v>
      </c>
      <c r="F542" s="132">
        <v>3.9802157878875732</v>
      </c>
      <c r="G542" s="140">
        <v>-89.877662658691406</v>
      </c>
      <c r="H542" s="140">
        <v>-401.676025390625</v>
      </c>
      <c r="I542" s="135">
        <v>3.9802157878875732</v>
      </c>
      <c r="J542" s="140">
        <v>0</v>
      </c>
      <c r="K542" s="137">
        <v>70.911468505859375</v>
      </c>
      <c r="L542" s="139">
        <v>30.015451431274414</v>
      </c>
      <c r="M542" s="138">
        <v>4.9772968292236328</v>
      </c>
      <c r="N542" s="140">
        <v>1.7504999414086342E-2</v>
      </c>
      <c r="O542" s="136">
        <v>1393.217529296875</v>
      </c>
    </row>
    <row r="543" spans="2:15" ht="15" x14ac:dyDescent="0.25">
      <c r="B543" s="128">
        <v>44.666694444444623</v>
      </c>
      <c r="C543" s="129">
        <v>26127.3046875</v>
      </c>
      <c r="D543" s="130">
        <v>1.1406185314799819</v>
      </c>
      <c r="E543" s="131">
        <v>19.38221953320225</v>
      </c>
      <c r="F543" s="132">
        <v>3.9800097942352295</v>
      </c>
      <c r="G543" s="140">
        <v>-89.877662658691406</v>
      </c>
      <c r="H543" s="140">
        <v>-401.676025390625</v>
      </c>
      <c r="I543" s="135">
        <v>3.9800097942352295</v>
      </c>
      <c r="J543" s="140">
        <v>0</v>
      </c>
      <c r="K543" s="137">
        <v>69.532249450683594</v>
      </c>
      <c r="L543" s="139">
        <v>29.965923309326172</v>
      </c>
      <c r="M543" s="138">
        <v>4.9751882553100586</v>
      </c>
      <c r="N543" s="140">
        <v>1.7504999414086342E-2</v>
      </c>
      <c r="O543" s="136">
        <v>1393.875732421875</v>
      </c>
    </row>
    <row r="544" spans="2:15" ht="15" x14ac:dyDescent="0.25">
      <c r="B544" s="128">
        <v>44.750027777777959</v>
      </c>
      <c r="C544" s="129">
        <v>26128.236328125</v>
      </c>
      <c r="D544" s="130">
        <v>1.2235049797569204</v>
      </c>
      <c r="E544" s="131">
        <v>19.257776218362032</v>
      </c>
      <c r="F544" s="132">
        <v>3.9839832782745361</v>
      </c>
      <c r="G544" s="140">
        <v>-89.877662658691406</v>
      </c>
      <c r="H544" s="140">
        <v>-401.676025390625</v>
      </c>
      <c r="I544" s="135">
        <v>3.9839832782745361</v>
      </c>
      <c r="J544" s="140">
        <v>0</v>
      </c>
      <c r="K544" s="137">
        <v>69.161247253417969</v>
      </c>
      <c r="L544" s="139">
        <v>30.064157485961914</v>
      </c>
      <c r="M544" s="138">
        <v>4.9730091094970703</v>
      </c>
      <c r="N544" s="140">
        <v>1.753697544336319E-2</v>
      </c>
      <c r="O544" s="136">
        <v>1393.6552734375</v>
      </c>
    </row>
    <row r="545" spans="2:15" ht="15" x14ac:dyDescent="0.25">
      <c r="B545" s="128">
        <v>44.833361111111294</v>
      </c>
      <c r="C545" s="129">
        <v>26127.400390625</v>
      </c>
      <c r="D545" s="130">
        <v>1.273130569437694</v>
      </c>
      <c r="E545" s="131">
        <v>19.191348902332425</v>
      </c>
      <c r="F545" s="132">
        <v>3.9801850318908691</v>
      </c>
      <c r="G545" s="140">
        <v>-89.877662658691406</v>
      </c>
      <c r="H545" s="140">
        <v>-401.676025390625</v>
      </c>
      <c r="I545" s="135">
        <v>3.9801850318908691</v>
      </c>
      <c r="J545" s="140">
        <v>0</v>
      </c>
      <c r="K545" s="137">
        <v>67.224098205566406</v>
      </c>
      <c r="L545" s="139">
        <v>29.990606307983398</v>
      </c>
      <c r="M545" s="138">
        <v>4.9733943939208984</v>
      </c>
      <c r="N545" s="140">
        <v>1.7642976716160774E-2</v>
      </c>
      <c r="O545" s="136">
        <v>1394.2041015625</v>
      </c>
    </row>
    <row r="546" spans="2:15" ht="15" x14ac:dyDescent="0.25">
      <c r="B546" s="128">
        <v>44.91669444444463</v>
      </c>
      <c r="C546" s="129">
        <v>26128.421875</v>
      </c>
      <c r="D546" s="130">
        <v>1.3214256496437875</v>
      </c>
      <c r="E546" s="131">
        <v>19.113919939313547</v>
      </c>
      <c r="F546" s="132">
        <v>3.979938268661499</v>
      </c>
      <c r="G546" s="140">
        <v>-89.877662658691406</v>
      </c>
      <c r="H546" s="140">
        <v>-401.676025390625</v>
      </c>
      <c r="I546" s="135">
        <v>3.979938268661499</v>
      </c>
      <c r="J546" s="140">
        <v>0</v>
      </c>
      <c r="K546" s="137">
        <v>67.072479248046875</v>
      </c>
      <c r="L546" s="139">
        <v>30.039640426635742</v>
      </c>
      <c r="M546" s="138">
        <v>4.9707026481628418</v>
      </c>
      <c r="N546" s="140">
        <v>1.774897612631321E-2</v>
      </c>
      <c r="O546" s="136">
        <v>1394.420654296875</v>
      </c>
    </row>
    <row r="547" spans="2:15" ht="15" x14ac:dyDescent="0.25">
      <c r="B547" s="128">
        <v>45.000027777777966</v>
      </c>
      <c r="C547" s="129">
        <v>26128.31640625</v>
      </c>
      <c r="D547" s="130">
        <v>1.3498410951036932</v>
      </c>
      <c r="E547" s="131">
        <v>19.082857404436314</v>
      </c>
      <c r="F547" s="132">
        <v>3.9800381660461426</v>
      </c>
      <c r="G547" s="140">
        <v>-89.877662658691406</v>
      </c>
      <c r="H547" s="140">
        <v>-401.676025390625</v>
      </c>
      <c r="I547" s="135">
        <v>3.9800381660461426</v>
      </c>
      <c r="J547" s="140">
        <v>0</v>
      </c>
      <c r="K547" s="137">
        <v>65.486045837402344</v>
      </c>
      <c r="L547" s="139">
        <v>30.014957427978516</v>
      </c>
      <c r="M547" s="138">
        <v>4.9719572067260742</v>
      </c>
      <c r="N547" s="140">
        <v>1.7759095877408981E-2</v>
      </c>
      <c r="O547" s="136">
        <v>1393.4912109375</v>
      </c>
    </row>
    <row r="548" spans="2:15" ht="15" x14ac:dyDescent="0.25">
      <c r="B548" s="128">
        <v>45.083361111111302</v>
      </c>
      <c r="C548" s="129">
        <v>26127.931640625</v>
      </c>
      <c r="D548" s="130">
        <v>1.378705419172821</v>
      </c>
      <c r="E548" s="131">
        <v>19.027607378193942</v>
      </c>
      <c r="F548" s="132">
        <v>3.9797618389129639</v>
      </c>
      <c r="G548" s="140">
        <v>-89.877662658691406</v>
      </c>
      <c r="H548" s="140">
        <v>-401.676025390625</v>
      </c>
      <c r="I548" s="135">
        <v>3.9797618389129639</v>
      </c>
      <c r="J548" s="140">
        <v>0</v>
      </c>
      <c r="K548" s="137">
        <v>65.663848876953125</v>
      </c>
      <c r="L548" s="139">
        <v>30.063827514648438</v>
      </c>
      <c r="M548" s="138">
        <v>4.9694690704345703</v>
      </c>
      <c r="N548" s="140">
        <v>1.7547260969877243E-2</v>
      </c>
      <c r="O548" s="136">
        <v>1394.33349609375</v>
      </c>
    </row>
    <row r="549" spans="2:15" ht="15" x14ac:dyDescent="0.25">
      <c r="B549" s="128">
        <v>45.166694444444637</v>
      </c>
      <c r="C549" s="129">
        <v>26129.4921875</v>
      </c>
      <c r="D549" s="130">
        <v>1.3751592772562942</v>
      </c>
      <c r="E549" s="131">
        <v>19.023176616270952</v>
      </c>
      <c r="F549" s="132">
        <v>3.9802854061126709</v>
      </c>
      <c r="G549" s="140">
        <v>-89.877662658691406</v>
      </c>
      <c r="H549" s="140">
        <v>-401.676025390625</v>
      </c>
      <c r="I549" s="135">
        <v>3.9802854061126709</v>
      </c>
      <c r="J549" s="140">
        <v>0</v>
      </c>
      <c r="K549" s="137">
        <v>64.50604248046875</v>
      </c>
      <c r="L549" s="139">
        <v>29.990440368652344</v>
      </c>
      <c r="M549" s="138">
        <v>4.9698071479797363</v>
      </c>
      <c r="N549" s="140">
        <v>1.7335426062345505E-2</v>
      </c>
      <c r="O549" s="136">
        <v>1394.4688720703125</v>
      </c>
    </row>
    <row r="550" spans="2:15" ht="15" x14ac:dyDescent="0.25">
      <c r="B550" s="128">
        <v>45.250027777777973</v>
      </c>
      <c r="C550" s="129">
        <v>26127.3984375</v>
      </c>
      <c r="D550" s="130">
        <v>1.3736199899618098</v>
      </c>
      <c r="E550" s="131">
        <v>19.019967521668985</v>
      </c>
      <c r="F550" s="132">
        <v>3.9803164005279541</v>
      </c>
      <c r="G550" s="140">
        <v>-89.877662658691406</v>
      </c>
      <c r="H550" s="140">
        <v>-401.676025390625</v>
      </c>
      <c r="I550" s="135">
        <v>3.9803164005279541</v>
      </c>
      <c r="J550" s="140">
        <v>0</v>
      </c>
      <c r="K550" s="137">
        <v>64.245002746582031</v>
      </c>
      <c r="L550" s="139">
        <v>29.941076278686523</v>
      </c>
      <c r="M550" s="138">
        <v>4.9692134857177734</v>
      </c>
      <c r="N550" s="140">
        <v>1.7218764871358871E-2</v>
      </c>
      <c r="O550" s="136">
        <v>1393.8470458984375</v>
      </c>
    </row>
    <row r="551" spans="2:15" ht="15" x14ac:dyDescent="0.25">
      <c r="B551" s="128">
        <v>45.333361111111309</v>
      </c>
      <c r="C551" s="129">
        <v>26128.04296875</v>
      </c>
      <c r="D551" s="130">
        <v>1.4019774072588631</v>
      </c>
      <c r="E551" s="131">
        <v>18.997825082992449</v>
      </c>
      <c r="F551" s="132">
        <v>3.9802560806274414</v>
      </c>
      <c r="G551" s="140">
        <v>-89.877662658691406</v>
      </c>
      <c r="H551" s="140">
        <v>-401.676025390625</v>
      </c>
      <c r="I551" s="135">
        <v>3.9802560806274414</v>
      </c>
      <c r="J551" s="140">
        <v>0</v>
      </c>
      <c r="K551" s="137">
        <v>64.068389892578125</v>
      </c>
      <c r="L551" s="139">
        <v>29.965923309326172</v>
      </c>
      <c r="M551" s="138">
        <v>4.9680390357971191</v>
      </c>
      <c r="N551" s="140">
        <v>1.7324881628155708E-2</v>
      </c>
      <c r="O551" s="136">
        <v>1393.422607421875</v>
      </c>
    </row>
    <row r="552" spans="2:15" ht="15" x14ac:dyDescent="0.25">
      <c r="B552" s="128">
        <v>45.416694444444644</v>
      </c>
      <c r="C552" s="129">
        <v>26127.96875</v>
      </c>
      <c r="D552" s="130">
        <v>1.4247992501899418</v>
      </c>
      <c r="E552" s="131">
        <v>18.962868105215204</v>
      </c>
      <c r="F552" s="132">
        <v>3.9802546501159668</v>
      </c>
      <c r="G552" s="140">
        <v>-89.877662658691406</v>
      </c>
      <c r="H552" s="140">
        <v>-401.676025390625</v>
      </c>
      <c r="I552" s="135">
        <v>3.9802546501159668</v>
      </c>
      <c r="J552" s="140">
        <v>0</v>
      </c>
      <c r="K552" s="137">
        <v>64.737838745117188</v>
      </c>
      <c r="L552" s="139">
        <v>29.965757369995117</v>
      </c>
      <c r="M552" s="138">
        <v>4.9686012268066406</v>
      </c>
      <c r="N552" s="140">
        <v>1.7431000247597694E-2</v>
      </c>
      <c r="O552" s="136">
        <v>1393.7642822265625</v>
      </c>
    </row>
    <row r="553" spans="2:15" ht="15" x14ac:dyDescent="0.25">
      <c r="B553" s="128">
        <v>45.50002777777798</v>
      </c>
      <c r="C553" s="129">
        <v>26128.13671875</v>
      </c>
      <c r="D553" s="130">
        <v>1.410620541541415</v>
      </c>
      <c r="E553" s="131">
        <v>18.976152634781169</v>
      </c>
      <c r="F553" s="132">
        <v>3.979752779006958</v>
      </c>
      <c r="G553" s="140">
        <v>-89.877662658691406</v>
      </c>
      <c r="H553" s="140">
        <v>-401.676025390625</v>
      </c>
      <c r="I553" s="135">
        <v>3.979752779006958</v>
      </c>
      <c r="J553" s="140">
        <v>0</v>
      </c>
      <c r="K553" s="137">
        <v>64.076980590820313</v>
      </c>
      <c r="L553" s="139">
        <v>30.014957427978516</v>
      </c>
      <c r="M553" s="138">
        <v>4.9691319465637207</v>
      </c>
      <c r="N553" s="140">
        <v>1.7472920939326286E-2</v>
      </c>
      <c r="O553" s="136">
        <v>1393.486328125</v>
      </c>
    </row>
    <row r="554" spans="2:15" ht="15" x14ac:dyDescent="0.25">
      <c r="B554" s="128">
        <v>45.583361111111316</v>
      </c>
      <c r="C554" s="129">
        <v>26129.400390625</v>
      </c>
      <c r="D554" s="130">
        <v>1.4013735410000228</v>
      </c>
      <c r="E554" s="131">
        <v>18.984894036176755</v>
      </c>
      <c r="F554" s="132">
        <v>3.9796421527862549</v>
      </c>
      <c r="G554" s="140">
        <v>-89.877662658691406</v>
      </c>
      <c r="H554" s="140">
        <v>-401.676025390625</v>
      </c>
      <c r="I554" s="135">
        <v>3.9796421527862549</v>
      </c>
      <c r="J554" s="140">
        <v>0</v>
      </c>
      <c r="K554" s="137">
        <v>65.074661254882813</v>
      </c>
      <c r="L554" s="139">
        <v>29.965923309326172</v>
      </c>
      <c r="M554" s="138">
        <v>4.9691791534423828</v>
      </c>
      <c r="N554" s="140">
        <v>1.7366932705044746E-2</v>
      </c>
      <c r="O554" s="136">
        <v>1394.322509765625</v>
      </c>
    </row>
    <row r="555" spans="2:15" ht="15" x14ac:dyDescent="0.25">
      <c r="B555" s="128">
        <v>45.666694444444651</v>
      </c>
      <c r="C555" s="129">
        <v>26127.20703125</v>
      </c>
      <c r="D555" s="130">
        <v>1.3765556843899809</v>
      </c>
      <c r="E555" s="131">
        <v>19.011470849929434</v>
      </c>
      <c r="F555" s="132">
        <v>3.9799423217773438</v>
      </c>
      <c r="G555" s="140">
        <v>-89.877662658691406</v>
      </c>
      <c r="H555" s="140">
        <v>-401.676025390625</v>
      </c>
      <c r="I555" s="135">
        <v>3.9799423217773438</v>
      </c>
      <c r="J555" s="140">
        <v>0</v>
      </c>
      <c r="K555" s="137">
        <v>64.64764404296875</v>
      </c>
      <c r="L555" s="139">
        <v>29.990606307983398</v>
      </c>
      <c r="M555" s="138">
        <v>4.9715867042541504</v>
      </c>
      <c r="N555" s="140">
        <v>1.7260944470763206E-2</v>
      </c>
      <c r="O555" s="136">
        <v>1394.197021484375</v>
      </c>
    </row>
    <row r="556" spans="2:15" ht="15" x14ac:dyDescent="0.25">
      <c r="B556" s="128">
        <v>45.750027777777987</v>
      </c>
      <c r="C556" s="129">
        <v>26129.33203125</v>
      </c>
      <c r="D556" s="130">
        <v>1.3607395888348597</v>
      </c>
      <c r="E556" s="131">
        <v>19.021379127401204</v>
      </c>
      <c r="F556" s="132">
        <v>3.9801132678985596</v>
      </c>
      <c r="G556" s="140">
        <v>-89.877662658691406</v>
      </c>
      <c r="H556" s="140">
        <v>-401.676025390625</v>
      </c>
      <c r="I556" s="135">
        <v>3.9801132678985596</v>
      </c>
      <c r="J556" s="140">
        <v>0</v>
      </c>
      <c r="K556" s="137">
        <v>64.890037536621094</v>
      </c>
      <c r="L556" s="139">
        <v>29.9901123046875</v>
      </c>
      <c r="M556" s="138">
        <v>4.9750800132751465</v>
      </c>
      <c r="N556" s="140">
        <v>1.7219042405486107E-2</v>
      </c>
      <c r="O556" s="136">
        <v>1394.2806396484375</v>
      </c>
    </row>
    <row r="557" spans="2:15" ht="15" x14ac:dyDescent="0.25">
      <c r="B557" s="128">
        <v>45.833361111111323</v>
      </c>
      <c r="C557" s="129">
        <v>26127.884765625</v>
      </c>
      <c r="D557" s="130">
        <v>1.3287722766459473</v>
      </c>
      <c r="E557" s="131">
        <v>19.065754511350132</v>
      </c>
      <c r="F557" s="132">
        <v>3.980018138885498</v>
      </c>
      <c r="G557" s="140">
        <v>-89.877662658691406</v>
      </c>
      <c r="H557" s="140">
        <v>-401.676025390625</v>
      </c>
      <c r="I557" s="135">
        <v>3.980018138885498</v>
      </c>
      <c r="J557" s="140">
        <v>0</v>
      </c>
      <c r="K557" s="137">
        <v>65.589439392089844</v>
      </c>
      <c r="L557" s="139">
        <v>29.990606307983398</v>
      </c>
      <c r="M557" s="138">
        <v>4.9735894203186035</v>
      </c>
      <c r="N557" s="140">
        <v>1.7325030639767647E-2</v>
      </c>
      <c r="O557" s="136">
        <v>1394.4471435546875</v>
      </c>
    </row>
    <row r="558" spans="2:15" ht="15" x14ac:dyDescent="0.25">
      <c r="B558" s="128">
        <v>45.916694444444659</v>
      </c>
      <c r="C558" s="129">
        <v>26129.13671875</v>
      </c>
      <c r="D558" s="130">
        <v>1.3025592389181671</v>
      </c>
      <c r="E558" s="131">
        <v>19.079593849416113</v>
      </c>
      <c r="F558" s="132">
        <v>3.9800281524658203</v>
      </c>
      <c r="G558" s="140">
        <v>-89.877662658691406</v>
      </c>
      <c r="H558" s="140">
        <v>-401.676025390625</v>
      </c>
      <c r="I558" s="135">
        <v>3.9800281524658203</v>
      </c>
      <c r="J558" s="140">
        <v>0</v>
      </c>
      <c r="K558" s="137">
        <v>67.002120971679688</v>
      </c>
      <c r="L558" s="139">
        <v>30.039310455322266</v>
      </c>
      <c r="M558" s="138">
        <v>4.9728422164916992</v>
      </c>
      <c r="N558" s="140">
        <v>1.7431018874049187E-2</v>
      </c>
      <c r="O558" s="136">
        <v>1394.1336669921875</v>
      </c>
    </row>
    <row r="559" spans="2:15" ht="15" x14ac:dyDescent="0.25">
      <c r="B559" s="128">
        <v>46.000027777777994</v>
      </c>
      <c r="C559" s="129">
        <v>26129.2890625</v>
      </c>
      <c r="D559" s="130">
        <v>1.259944816535852</v>
      </c>
      <c r="E559" s="131">
        <v>19.137270294894236</v>
      </c>
      <c r="F559" s="132">
        <v>3.9797308444976807</v>
      </c>
      <c r="G559" s="140">
        <v>-89.877662658691406</v>
      </c>
      <c r="H559" s="140">
        <v>-401.676025390625</v>
      </c>
      <c r="I559" s="135">
        <v>3.9797308444976807</v>
      </c>
      <c r="J559" s="140">
        <v>0</v>
      </c>
      <c r="K559" s="137">
        <v>66.799217224121094</v>
      </c>
      <c r="L559" s="139">
        <v>29.9901123046875</v>
      </c>
      <c r="M559" s="138">
        <v>4.9769530296325684</v>
      </c>
      <c r="N559" s="140">
        <v>1.7472991719841957E-2</v>
      </c>
      <c r="O559" s="136">
        <v>1393.33349609375</v>
      </c>
    </row>
    <row r="560" spans="2:15" ht="15" x14ac:dyDescent="0.25">
      <c r="B560" s="128">
        <v>46.08336111111133</v>
      </c>
      <c r="C560" s="129">
        <v>26128.765625</v>
      </c>
      <c r="D560" s="130">
        <v>1.2213500198492184</v>
      </c>
      <c r="E560" s="131">
        <v>19.173816612455397</v>
      </c>
      <c r="F560" s="132">
        <v>3.9798843860626221</v>
      </c>
      <c r="G560" s="140">
        <v>-89.877662658691406</v>
      </c>
      <c r="H560" s="140">
        <v>-401.676025390625</v>
      </c>
      <c r="I560" s="135">
        <v>3.9798843860626221</v>
      </c>
      <c r="J560" s="140">
        <v>0</v>
      </c>
      <c r="K560" s="137">
        <v>68.403671264648438</v>
      </c>
      <c r="L560" s="139">
        <v>29.916559219360352</v>
      </c>
      <c r="M560" s="138">
        <v>4.9735689163208008</v>
      </c>
      <c r="N560" s="140">
        <v>1.7367003485560417E-2</v>
      </c>
      <c r="O560" s="136">
        <v>1393.736328125</v>
      </c>
    </row>
    <row r="561" spans="2:15" ht="15" x14ac:dyDescent="0.25">
      <c r="B561" s="128">
        <v>46.166694444444666</v>
      </c>
      <c r="C561" s="129">
        <v>26129.271484375</v>
      </c>
      <c r="D561" s="130">
        <v>1.1752785950849296</v>
      </c>
      <c r="E561" s="131">
        <v>19.235802331523217</v>
      </c>
      <c r="F561" s="132">
        <v>3.9798636436462402</v>
      </c>
      <c r="G561" s="140">
        <v>-89.877662658691406</v>
      </c>
      <c r="H561" s="140">
        <v>-401.676025390625</v>
      </c>
      <c r="I561" s="135">
        <v>3.9798636436462402</v>
      </c>
      <c r="J561" s="140">
        <v>0</v>
      </c>
      <c r="K561" s="137">
        <v>68.314735412597656</v>
      </c>
      <c r="L561" s="139">
        <v>29.940912246704102</v>
      </c>
      <c r="M561" s="138">
        <v>4.9791450500488281</v>
      </c>
      <c r="N561" s="140">
        <v>1.7261015251278877E-2</v>
      </c>
      <c r="O561" s="136">
        <v>1393.71826171875</v>
      </c>
    </row>
    <row r="562" spans="2:15" ht="15" x14ac:dyDescent="0.25">
      <c r="B562" s="128">
        <v>46.250027777778001</v>
      </c>
      <c r="C562" s="129">
        <v>26128.599609375</v>
      </c>
      <c r="D562" s="130">
        <v>1.1412589550018311</v>
      </c>
      <c r="E562" s="131">
        <v>19.280918390148383</v>
      </c>
      <c r="F562" s="132">
        <v>3.980231761932373</v>
      </c>
      <c r="G562" s="140">
        <v>-89.877662658691406</v>
      </c>
      <c r="H562" s="140">
        <v>-401.676025390625</v>
      </c>
      <c r="I562" s="135">
        <v>3.980231761932373</v>
      </c>
      <c r="J562" s="140">
        <v>0</v>
      </c>
      <c r="K562" s="137">
        <v>70.011337280273438</v>
      </c>
      <c r="L562" s="139">
        <v>29.990440368652344</v>
      </c>
      <c r="M562" s="138">
        <v>4.9768533706665039</v>
      </c>
      <c r="N562" s="140">
        <v>1.7154926434159279E-2</v>
      </c>
      <c r="O562" s="136">
        <v>1394.4010009765625</v>
      </c>
    </row>
    <row r="563" spans="2:15" ht="15" x14ac:dyDescent="0.25">
      <c r="B563" s="128">
        <v>46.333361111111337</v>
      </c>
      <c r="C563" s="129">
        <v>26128.056640625</v>
      </c>
      <c r="D563" s="130">
        <v>1.1412589550018311</v>
      </c>
      <c r="E563" s="131">
        <v>19.276489435593096</v>
      </c>
      <c r="F563" s="132">
        <v>3.9801607131958008</v>
      </c>
      <c r="G563" s="140">
        <v>-89.877662658691406</v>
      </c>
      <c r="H563" s="140">
        <v>-401.676025390625</v>
      </c>
      <c r="I563" s="135">
        <v>3.9801607131958008</v>
      </c>
      <c r="J563" s="140">
        <v>0</v>
      </c>
      <c r="K563" s="137">
        <v>70.070060729980469</v>
      </c>
      <c r="L563" s="139">
        <v>29.94140625</v>
      </c>
      <c r="M563" s="138">
        <v>4.9786233901977539</v>
      </c>
      <c r="N563" s="140">
        <v>1.7048604786396027E-2</v>
      </c>
      <c r="O563" s="136">
        <v>1393.5740966796875</v>
      </c>
    </row>
    <row r="564" spans="2:15" ht="15" x14ac:dyDescent="0.25">
      <c r="B564" s="128">
        <v>46.416694444444673</v>
      </c>
      <c r="C564" s="129">
        <v>26129.55078125</v>
      </c>
      <c r="D564" s="130">
        <v>1.0474265025581175</v>
      </c>
      <c r="E564" s="131">
        <v>19.419651835980705</v>
      </c>
      <c r="F564" s="132">
        <v>3.9799811840057373</v>
      </c>
      <c r="G564" s="140">
        <v>-89.877662658691406</v>
      </c>
      <c r="H564" s="140">
        <v>-401.676025390625</v>
      </c>
      <c r="I564" s="135">
        <v>3.9799811840057373</v>
      </c>
      <c r="J564" s="140">
        <v>0</v>
      </c>
      <c r="K564" s="137">
        <v>71.575584411621094</v>
      </c>
      <c r="L564" s="139">
        <v>30.014627456665039</v>
      </c>
      <c r="M564" s="138">
        <v>4.9740805625915527</v>
      </c>
      <c r="N564" s="140">
        <v>1.6942283138632774E-2</v>
      </c>
      <c r="O564" s="136">
        <v>1393.724609375</v>
      </c>
    </row>
    <row r="565" spans="2:15" ht="15" x14ac:dyDescent="0.25">
      <c r="B565" s="128">
        <v>46.500027777778008</v>
      </c>
      <c r="C565" s="129">
        <v>26127.80078125</v>
      </c>
      <c r="D565" s="130">
        <v>0.99780091287734141</v>
      </c>
      <c r="E565" s="131">
        <v>19.468365667889064</v>
      </c>
      <c r="F565" s="132">
        <v>3.9798641204833984</v>
      </c>
      <c r="G565" s="140">
        <v>-89.877662658691406</v>
      </c>
      <c r="H565" s="140">
        <v>-401.676025390625</v>
      </c>
      <c r="I565" s="135">
        <v>3.9798641204833984</v>
      </c>
      <c r="J565" s="140">
        <v>0</v>
      </c>
      <c r="K565" s="137">
        <v>72.205940246582031</v>
      </c>
      <c r="L565" s="139">
        <v>29.990276336669922</v>
      </c>
      <c r="M565" s="138">
        <v>4.9836564064025879</v>
      </c>
      <c r="N565" s="140">
        <v>1.6931977123022079E-2</v>
      </c>
      <c r="O565" s="136">
        <v>1394.315185546875</v>
      </c>
    </row>
    <row r="566" spans="2:15" ht="15" x14ac:dyDescent="0.25">
      <c r="B566" s="128">
        <v>46.583361111111344</v>
      </c>
      <c r="C566" s="129">
        <v>26128.80078125</v>
      </c>
      <c r="D566" s="130">
        <v>0.95479314939354354</v>
      </c>
      <c r="E566" s="131">
        <v>19.506826521623363</v>
      </c>
      <c r="F566" s="132">
        <v>3.9799377918243408</v>
      </c>
      <c r="G566" s="140">
        <v>-89.877662658691406</v>
      </c>
      <c r="H566" s="140">
        <v>-401.676025390625</v>
      </c>
      <c r="I566" s="135">
        <v>3.9799377918243408</v>
      </c>
      <c r="J566" s="140">
        <v>0</v>
      </c>
      <c r="K566" s="137">
        <v>74.110519409179688</v>
      </c>
      <c r="L566" s="139">
        <v>29.989946365356445</v>
      </c>
      <c r="M566" s="138">
        <v>4.9830880165100098</v>
      </c>
      <c r="N566" s="140">
        <v>1.7144285142421722E-2</v>
      </c>
      <c r="O566" s="136">
        <v>1393.931884765625</v>
      </c>
    </row>
    <row r="567" spans="2:15" ht="15" x14ac:dyDescent="0.25">
      <c r="B567" s="128">
        <v>46.66669444444468</v>
      </c>
      <c r="C567" s="129">
        <v>26128.0546875</v>
      </c>
      <c r="D567" s="130">
        <v>0.90150338036045619</v>
      </c>
      <c r="E567" s="131">
        <v>19.577842117428297</v>
      </c>
      <c r="F567" s="132">
        <v>3.9798378944396973</v>
      </c>
      <c r="G567" s="140">
        <v>-89.877662658691406</v>
      </c>
      <c r="H567" s="140">
        <v>-401.676025390625</v>
      </c>
      <c r="I567" s="135">
        <v>3.9798378944396973</v>
      </c>
      <c r="J567" s="140">
        <v>0</v>
      </c>
      <c r="K567" s="137">
        <v>74.41217041015625</v>
      </c>
      <c r="L567" s="139">
        <v>29.916559219360352</v>
      </c>
      <c r="M567" s="138">
        <v>4.987391471862793</v>
      </c>
      <c r="N567" s="140">
        <v>1.7356595024466515E-2</v>
      </c>
      <c r="O567" s="136">
        <v>1393.58544921875</v>
      </c>
    </row>
    <row r="568" spans="2:15" ht="15" x14ac:dyDescent="0.25">
      <c r="B568" s="128">
        <v>46.750027777778016</v>
      </c>
      <c r="C568" s="129">
        <v>26127.564453125</v>
      </c>
      <c r="D568" s="130">
        <v>0.84504986364880408</v>
      </c>
      <c r="E568" s="131">
        <v>19.643370931595474</v>
      </c>
      <c r="F568" s="132">
        <v>3.979764461517334</v>
      </c>
      <c r="G568" s="140">
        <v>-89.877662658691406</v>
      </c>
      <c r="H568" s="140">
        <v>-401.676025390625</v>
      </c>
      <c r="I568" s="135">
        <v>3.979764461517334</v>
      </c>
      <c r="J568" s="140">
        <v>0</v>
      </c>
      <c r="K568" s="137">
        <v>76.575813293457031</v>
      </c>
      <c r="L568" s="139">
        <v>29.940912246704102</v>
      </c>
      <c r="M568" s="138">
        <v>4.9871654510498047</v>
      </c>
      <c r="N568" s="140">
        <v>1.7504999414086342E-2</v>
      </c>
      <c r="O568" s="136">
        <v>1393.70751953125</v>
      </c>
    </row>
    <row r="569" spans="2:15" ht="15" x14ac:dyDescent="0.25">
      <c r="B569" s="128">
        <v>46.833361111111351</v>
      </c>
      <c r="C569" s="129">
        <v>26126.3984375</v>
      </c>
      <c r="D569" s="130">
        <v>0.80960305555717826</v>
      </c>
      <c r="E569" s="131">
        <v>19.665513370272009</v>
      </c>
      <c r="F569" s="132">
        <v>3.9798901081085205</v>
      </c>
      <c r="G569" s="140">
        <v>-89.877662658691406</v>
      </c>
      <c r="H569" s="140">
        <v>-401.676025390625</v>
      </c>
      <c r="I569" s="135">
        <v>3.9798901081085205</v>
      </c>
      <c r="J569" s="140">
        <v>0</v>
      </c>
      <c r="K569" s="137">
        <v>76.788833618164063</v>
      </c>
      <c r="L569" s="139">
        <v>29.990276336669922</v>
      </c>
      <c r="M569" s="138">
        <v>4.9898762702941895</v>
      </c>
      <c r="N569" s="140">
        <v>1.7504999414086342E-2</v>
      </c>
      <c r="O569" s="136">
        <v>1392.7457275390625</v>
      </c>
    </row>
    <row r="570" spans="2:15" ht="15" x14ac:dyDescent="0.25">
      <c r="B570" s="128">
        <v>46.916694444444687</v>
      </c>
      <c r="C570" s="129">
        <v>26125.755859375</v>
      </c>
      <c r="D570" s="130">
        <v>0.79179572448787094</v>
      </c>
      <c r="E570" s="131">
        <v>19.682204335411718</v>
      </c>
      <c r="F570" s="132">
        <v>3.9798555374145508</v>
      </c>
      <c r="G570" s="140">
        <v>-89.877662658691406</v>
      </c>
      <c r="H570" s="140">
        <v>-401.676025390625</v>
      </c>
      <c r="I570" s="135">
        <v>3.9798555374145508</v>
      </c>
      <c r="J570" s="140">
        <v>0</v>
      </c>
      <c r="K570" s="137">
        <v>78.054450988769531</v>
      </c>
      <c r="L570" s="139">
        <v>30.014627456665039</v>
      </c>
      <c r="M570" s="138">
        <v>4.9901447296142578</v>
      </c>
      <c r="N570" s="140">
        <v>1.7504999414086342E-2</v>
      </c>
      <c r="O570" s="136">
        <v>1394.2841796875</v>
      </c>
    </row>
    <row r="571" spans="2:15" ht="15" x14ac:dyDescent="0.25">
      <c r="B571" s="128">
        <v>47.000027777778023</v>
      </c>
      <c r="C571" s="129">
        <v>26126.896484375</v>
      </c>
      <c r="D571" s="130">
        <v>0.70672336318578244</v>
      </c>
      <c r="E571" s="131">
        <v>19.823915709531555</v>
      </c>
      <c r="F571" s="132">
        <v>3.9802312850952148</v>
      </c>
      <c r="G571" s="140">
        <v>-89.877662658691406</v>
      </c>
      <c r="H571" s="140">
        <v>-401.676025390625</v>
      </c>
      <c r="I571" s="135">
        <v>3.9802312850952148</v>
      </c>
      <c r="J571" s="140">
        <v>0</v>
      </c>
      <c r="K571" s="137">
        <v>79.237030029296875</v>
      </c>
      <c r="L571" s="139">
        <v>29.990276336669922</v>
      </c>
      <c r="M571" s="138">
        <v>4.9910292625427246</v>
      </c>
      <c r="N571" s="140">
        <v>1.7473129555583E-2</v>
      </c>
      <c r="O571" s="136">
        <v>1393.7696533203125</v>
      </c>
    </row>
    <row r="572" spans="2:15" ht="15" x14ac:dyDescent="0.25">
      <c r="B572" s="128">
        <v>47.083361111111358</v>
      </c>
      <c r="C572" s="129">
        <v>26128.32421875</v>
      </c>
      <c r="D572" s="130">
        <v>0.64199985226087186</v>
      </c>
      <c r="E572" s="131">
        <v>19.934009613466792</v>
      </c>
      <c r="F572" s="132">
        <v>3.9799063205718994</v>
      </c>
      <c r="G572" s="140">
        <v>-89.877662658691406</v>
      </c>
      <c r="H572" s="140">
        <v>-401.676025390625</v>
      </c>
      <c r="I572" s="135">
        <v>3.9799063205718994</v>
      </c>
      <c r="J572" s="140">
        <v>0</v>
      </c>
      <c r="K572" s="137">
        <v>81.34869384765625</v>
      </c>
      <c r="L572" s="139">
        <v>30.014793395996094</v>
      </c>
      <c r="M572" s="138">
        <v>4.9902510643005371</v>
      </c>
      <c r="N572" s="140">
        <v>1.7367128282785416E-2</v>
      </c>
      <c r="O572" s="136">
        <v>1393.574462890625</v>
      </c>
    </row>
    <row r="573" spans="2:15" ht="15" x14ac:dyDescent="0.25">
      <c r="B573" s="128">
        <v>47.166694444444694</v>
      </c>
      <c r="C573" s="129">
        <v>26128.3671875</v>
      </c>
      <c r="D573" s="130">
        <v>0.59591895797738281</v>
      </c>
      <c r="E573" s="131">
        <v>20.004864717001741</v>
      </c>
      <c r="F573" s="132">
        <v>3.9799284934997559</v>
      </c>
      <c r="G573" s="140">
        <v>-89.877662658691406</v>
      </c>
      <c r="H573" s="140">
        <v>-401.676025390625</v>
      </c>
      <c r="I573" s="135">
        <v>3.9799284934997559</v>
      </c>
      <c r="J573" s="140">
        <v>0</v>
      </c>
      <c r="K573" s="137">
        <v>81.236923217773438</v>
      </c>
      <c r="L573" s="139">
        <v>29.990276336669922</v>
      </c>
      <c r="M573" s="138">
        <v>4.9940757751464844</v>
      </c>
      <c r="N573" s="140">
        <v>1.726112887263298E-2</v>
      </c>
      <c r="O573" s="136">
        <v>1393.6754150390625</v>
      </c>
    </row>
    <row r="574" spans="2:15" ht="15" x14ac:dyDescent="0.25">
      <c r="B574" s="128">
        <v>47.25002777777803</v>
      </c>
      <c r="C574" s="129">
        <v>26128.25390625</v>
      </c>
      <c r="D574" s="130">
        <v>0.55523664156746178</v>
      </c>
      <c r="E574" s="131">
        <v>20.07115764995282</v>
      </c>
      <c r="F574" s="132">
        <v>3.980241060256958</v>
      </c>
      <c r="G574" s="140">
        <v>-89.877662658691406</v>
      </c>
      <c r="H574" s="140">
        <v>-401.676025390625</v>
      </c>
      <c r="I574" s="135">
        <v>3.980241060256958</v>
      </c>
      <c r="J574" s="140">
        <v>0</v>
      </c>
      <c r="K574" s="137">
        <v>83.363166809082031</v>
      </c>
      <c r="L574" s="139">
        <v>29.965429306030273</v>
      </c>
      <c r="M574" s="138">
        <v>5.000452995300293</v>
      </c>
      <c r="N574" s="140">
        <v>1.7186999320983887E-2</v>
      </c>
      <c r="O574" s="136">
        <v>1393.80224609375</v>
      </c>
    </row>
    <row r="575" spans="2:15" ht="15" x14ac:dyDescent="0.25">
      <c r="B575" s="128">
        <v>47.333361111111365</v>
      </c>
      <c r="C575" s="129">
        <v>26126.537109375</v>
      </c>
      <c r="D575" s="130">
        <v>0.51624515631370249</v>
      </c>
      <c r="E575" s="131">
        <v>20.124299269366521</v>
      </c>
      <c r="F575" s="132">
        <v>3.9797408580780029</v>
      </c>
      <c r="G575" s="140">
        <v>-89.877662658691406</v>
      </c>
      <c r="H575" s="140">
        <v>-401.676025390625</v>
      </c>
      <c r="I575" s="135">
        <v>3.9797408580780029</v>
      </c>
      <c r="J575" s="140">
        <v>0</v>
      </c>
      <c r="K575" s="137">
        <v>83.092048645019531</v>
      </c>
      <c r="L575" s="139">
        <v>29.9901123046875</v>
      </c>
      <c r="M575" s="138">
        <v>5.0062947273254395</v>
      </c>
      <c r="N575" s="140">
        <v>1.7186999320983887E-2</v>
      </c>
      <c r="O575" s="136">
        <v>1393.6505126953125</v>
      </c>
    </row>
    <row r="576" spans="2:15" ht="15" x14ac:dyDescent="0.25">
      <c r="B576" s="128">
        <v>47.416694444444701</v>
      </c>
      <c r="C576" s="129">
        <v>26126.80078125</v>
      </c>
      <c r="D576" s="130">
        <v>0.4746747446247237</v>
      </c>
      <c r="E576" s="131">
        <v>20.156768798828125</v>
      </c>
      <c r="F576" s="132">
        <v>3.9799740314483643</v>
      </c>
      <c r="G576" s="140">
        <v>-89.877662658691406</v>
      </c>
      <c r="H576" s="140">
        <v>-401.676025390625</v>
      </c>
      <c r="I576" s="135">
        <v>3.9799740314483643</v>
      </c>
      <c r="J576" s="140">
        <v>0</v>
      </c>
      <c r="K576" s="137">
        <v>84.953468322753906</v>
      </c>
      <c r="L576" s="139">
        <v>30.064157485961914</v>
      </c>
      <c r="M576" s="138">
        <v>5.0177607536315918</v>
      </c>
      <c r="N576" s="140">
        <v>1.7186999320983887E-2</v>
      </c>
      <c r="O576" s="136">
        <v>1394.20849609375</v>
      </c>
    </row>
    <row r="577" spans="2:15" ht="15" x14ac:dyDescent="0.25">
      <c r="B577" s="128">
        <v>47.500027777778037</v>
      </c>
      <c r="C577" s="129">
        <v>26126.927734375</v>
      </c>
      <c r="D577" s="130">
        <v>0.45691511862091749</v>
      </c>
      <c r="E577" s="131">
        <v>20.156768798828125</v>
      </c>
      <c r="F577" s="132">
        <v>3.9799106121063232</v>
      </c>
      <c r="G577" s="140">
        <v>-89.877662658691406</v>
      </c>
      <c r="H577" s="140">
        <v>-401.676025390625</v>
      </c>
      <c r="I577" s="135">
        <v>3.9799106121063232</v>
      </c>
      <c r="J577" s="140">
        <v>0</v>
      </c>
      <c r="K577" s="137">
        <v>84.606216430664063</v>
      </c>
      <c r="L577" s="139">
        <v>29.990440368652344</v>
      </c>
      <c r="M577" s="138">
        <v>5.0313229560852051</v>
      </c>
      <c r="N577" s="140">
        <v>1.715506799519062E-2</v>
      </c>
      <c r="O577" s="136">
        <v>1394.5128173828125</v>
      </c>
    </row>
    <row r="578" spans="2:15" ht="15" x14ac:dyDescent="0.25">
      <c r="B578" s="128">
        <v>47.583361111111373</v>
      </c>
      <c r="C578" s="129">
        <v>26127.390625</v>
      </c>
      <c r="D578" s="130">
        <v>0.41657975101774841</v>
      </c>
      <c r="E578" s="131">
        <v>20.266090056475583</v>
      </c>
      <c r="F578" s="132">
        <v>3.9800324440002441</v>
      </c>
      <c r="G578" s="140">
        <v>-89.877662658691406</v>
      </c>
      <c r="H578" s="140">
        <v>-401.676025390625</v>
      </c>
      <c r="I578" s="135">
        <v>3.9800324440002441</v>
      </c>
      <c r="J578" s="140">
        <v>0</v>
      </c>
      <c r="K578" s="137">
        <v>86.342704772949219</v>
      </c>
      <c r="L578" s="139">
        <v>30.014957427978516</v>
      </c>
      <c r="M578" s="138">
        <v>5.0459775924682617</v>
      </c>
      <c r="N578" s="140">
        <v>1.7048746347427368E-2</v>
      </c>
      <c r="O578" s="136">
        <v>1393.7674560546875</v>
      </c>
    </row>
    <row r="579" spans="2:15" ht="15" x14ac:dyDescent="0.25">
      <c r="B579" s="128">
        <v>47.666694444444708</v>
      </c>
      <c r="C579" s="129">
        <v>26126.625</v>
      </c>
      <c r="D579" s="130">
        <v>0.39173149862897039</v>
      </c>
      <c r="E579" s="131">
        <v>20.30156884473924</v>
      </c>
      <c r="F579" s="132">
        <v>3.9802310466766357</v>
      </c>
      <c r="G579" s="140">
        <v>-89.877662658691406</v>
      </c>
      <c r="H579" s="140">
        <v>-401.676025390625</v>
      </c>
      <c r="I579" s="135">
        <v>3.9802310466766357</v>
      </c>
      <c r="J579" s="140">
        <v>0</v>
      </c>
      <c r="K579" s="137">
        <v>85.920280456542969</v>
      </c>
      <c r="L579" s="139">
        <v>29.989946365356445</v>
      </c>
      <c r="M579" s="138">
        <v>5.0605554580688477</v>
      </c>
      <c r="N579" s="140">
        <v>1.6942424699664116E-2</v>
      </c>
      <c r="O579" s="136">
        <v>1393.563720703125</v>
      </c>
    </row>
    <row r="580" spans="2:15" ht="15" x14ac:dyDescent="0.25">
      <c r="B580" s="128">
        <v>47.750027777778044</v>
      </c>
      <c r="C580" s="129">
        <v>26127.28125</v>
      </c>
      <c r="D580" s="130">
        <v>0.3587307697269761</v>
      </c>
      <c r="E580" s="131">
        <v>20.331309063229757</v>
      </c>
      <c r="F580" s="132">
        <v>3.9800028800964355</v>
      </c>
      <c r="G580" s="140">
        <v>-89.877662658691406</v>
      </c>
      <c r="H580" s="140">
        <v>-401.676025390625</v>
      </c>
      <c r="I580" s="135">
        <v>3.9800028800964355</v>
      </c>
      <c r="J580" s="140">
        <v>0</v>
      </c>
      <c r="K580" s="137">
        <v>87.523536682128906</v>
      </c>
      <c r="L580" s="139">
        <v>29.990440368652344</v>
      </c>
      <c r="M580" s="138">
        <v>5.0776419639587402</v>
      </c>
      <c r="N580" s="140">
        <v>1.6931694000959396E-2</v>
      </c>
      <c r="O580" s="136">
        <v>1394.0081787109375</v>
      </c>
    </row>
    <row r="581" spans="2:15" ht="15" x14ac:dyDescent="0.25">
      <c r="B581" s="128">
        <v>47.83336111111138</v>
      </c>
      <c r="C581" s="129">
        <v>26125.837890625</v>
      </c>
      <c r="D581" s="130">
        <v>0.33743661175892981</v>
      </c>
      <c r="E581" s="131">
        <v>20.371214987575978</v>
      </c>
      <c r="F581" s="132">
        <v>3.9797563552856445</v>
      </c>
      <c r="G581" s="140">
        <v>-89.877662658691406</v>
      </c>
      <c r="H581" s="140">
        <v>-401.676025390625</v>
      </c>
      <c r="I581" s="135">
        <v>3.9797563552856445</v>
      </c>
      <c r="J581" s="140">
        <v>0</v>
      </c>
      <c r="K581" s="137">
        <v>86.954780578613281</v>
      </c>
      <c r="L581" s="139">
        <v>29.990440368652344</v>
      </c>
      <c r="M581" s="138">
        <v>5.0957098007202148</v>
      </c>
      <c r="N581" s="140">
        <v>1.7144002020359039E-2</v>
      </c>
      <c r="O581" s="136">
        <v>1393.8233642578125</v>
      </c>
    </row>
    <row r="582" spans="2:15" ht="15" x14ac:dyDescent="0.25">
      <c r="B582" s="128">
        <v>47.916694444444715</v>
      </c>
      <c r="C582" s="129">
        <v>26125.51171875</v>
      </c>
      <c r="D582" s="130">
        <v>0.31870824085833993</v>
      </c>
      <c r="E582" s="131">
        <v>20.395610809326172</v>
      </c>
      <c r="F582" s="132">
        <v>3.9799354076385498</v>
      </c>
      <c r="G582" s="140">
        <v>-89.877662658691406</v>
      </c>
      <c r="H582" s="140">
        <v>-401.676025390625</v>
      </c>
      <c r="I582" s="135">
        <v>3.9799354076385498</v>
      </c>
      <c r="J582" s="140">
        <v>0</v>
      </c>
      <c r="K582" s="137">
        <v>88.587860107421875</v>
      </c>
      <c r="L582" s="139">
        <v>29.965757369995117</v>
      </c>
      <c r="M582" s="138">
        <v>5.1127076148986816</v>
      </c>
      <c r="N582" s="140">
        <v>1.7356311902403831E-2</v>
      </c>
      <c r="O582" s="136">
        <v>1393.96875</v>
      </c>
    </row>
    <row r="583" spans="2:15" ht="15" x14ac:dyDescent="0.25">
      <c r="B583" s="128">
        <v>48.000027777778051</v>
      </c>
      <c r="C583" s="129">
        <v>26126.416015625</v>
      </c>
      <c r="D583" s="130">
        <v>0.3222500285342989</v>
      </c>
      <c r="E583" s="131">
        <v>20.395610809326172</v>
      </c>
      <c r="F583" s="132">
        <v>3.979877233505249</v>
      </c>
      <c r="G583" s="140">
        <v>-89.877662658691406</v>
      </c>
      <c r="H583" s="140">
        <v>-401.676025390625</v>
      </c>
      <c r="I583" s="135">
        <v>3.979877233505249</v>
      </c>
      <c r="J583" s="140">
        <v>0</v>
      </c>
      <c r="K583" s="137">
        <v>87.787742614746094</v>
      </c>
      <c r="L583" s="139">
        <v>29.990440368652344</v>
      </c>
      <c r="M583" s="138">
        <v>5.131352424621582</v>
      </c>
      <c r="N583" s="140">
        <v>1.744132861495018E-2</v>
      </c>
      <c r="O583" s="136">
        <v>1394.043701171875</v>
      </c>
    </row>
    <row r="584" spans="2:15" ht="15" x14ac:dyDescent="0.25">
      <c r="B584" s="128">
        <v>48.083361111111387</v>
      </c>
      <c r="C584" s="129">
        <v>26125.6875</v>
      </c>
      <c r="D584" s="130">
        <v>0.32339027293749195</v>
      </c>
      <c r="E584" s="131">
        <v>20.382420871095658</v>
      </c>
      <c r="F584" s="132">
        <v>3.9801921844482422</v>
      </c>
      <c r="G584" s="140">
        <v>-89.877662658691406</v>
      </c>
      <c r="H584" s="140">
        <v>-401.676025390625</v>
      </c>
      <c r="I584" s="135">
        <v>3.9801921844482422</v>
      </c>
      <c r="J584" s="140">
        <v>0</v>
      </c>
      <c r="K584" s="137">
        <v>88.151939392089844</v>
      </c>
      <c r="L584" s="139">
        <v>29.9901123046875</v>
      </c>
      <c r="M584" s="138">
        <v>5.1477413177490234</v>
      </c>
      <c r="N584" s="140">
        <v>1.7228852957487106E-2</v>
      </c>
      <c r="O584" s="136">
        <v>1393.5968017578125</v>
      </c>
    </row>
    <row r="585" spans="2:15" ht="15" x14ac:dyDescent="0.25">
      <c r="B585" s="128">
        <v>48.166694444444722</v>
      </c>
      <c r="C585" s="129">
        <v>26125.2421875</v>
      </c>
      <c r="D585" s="130">
        <v>0.2773375751664004</v>
      </c>
      <c r="E585" s="131">
        <v>20.439955074545317</v>
      </c>
      <c r="F585" s="132">
        <v>3.9797604084014893</v>
      </c>
      <c r="G585" s="140">
        <v>-89.877662658691406</v>
      </c>
      <c r="H585" s="140">
        <v>-401.676025390625</v>
      </c>
      <c r="I585" s="135">
        <v>3.9797604084014893</v>
      </c>
      <c r="J585" s="140">
        <v>0</v>
      </c>
      <c r="K585" s="137">
        <v>88.435379028320313</v>
      </c>
      <c r="L585" s="139">
        <v>29.9901123046875</v>
      </c>
      <c r="M585" s="138">
        <v>5.1655869483947754</v>
      </c>
      <c r="N585" s="140">
        <v>1.7016379162669182E-2</v>
      </c>
      <c r="O585" s="136">
        <v>1393.869384765625</v>
      </c>
    </row>
    <row r="586" spans="2:15" ht="15" x14ac:dyDescent="0.25">
      <c r="B586" s="128">
        <v>48.250027777778058</v>
      </c>
      <c r="C586" s="129">
        <v>26124.923828125</v>
      </c>
      <c r="D586" s="130">
        <v>0.24887658472152061</v>
      </c>
      <c r="E586" s="131">
        <v>20.475415672456514</v>
      </c>
      <c r="F586" s="132">
        <v>3.9798424243927002</v>
      </c>
      <c r="G586" s="140">
        <v>-89.877662658691406</v>
      </c>
      <c r="H586" s="140">
        <v>-401.676025390625</v>
      </c>
      <c r="I586" s="135">
        <v>3.9798424243927002</v>
      </c>
      <c r="J586" s="140">
        <v>0</v>
      </c>
      <c r="K586" s="137">
        <v>89.675849914550781</v>
      </c>
      <c r="L586" s="139">
        <v>29.965757369995117</v>
      </c>
      <c r="M586" s="138">
        <v>5.1796002388000488</v>
      </c>
      <c r="N586" s="140">
        <v>1.690007746219635E-2</v>
      </c>
      <c r="O586" s="136">
        <v>1394.4805908203125</v>
      </c>
    </row>
    <row r="587" spans="2:15" ht="15" x14ac:dyDescent="0.25">
      <c r="B587" s="128">
        <v>48.333361111111394</v>
      </c>
      <c r="C587" s="129">
        <v>26124.376953125</v>
      </c>
      <c r="D587" s="130">
        <v>0.23822950573749743</v>
      </c>
      <c r="E587" s="131">
        <v>20.484283266151277</v>
      </c>
      <c r="F587" s="132">
        <v>3.9800236225128174</v>
      </c>
      <c r="G587" s="140">
        <v>-89.877662658691406</v>
      </c>
      <c r="H587" s="140">
        <v>-401.676025390625</v>
      </c>
      <c r="I587" s="135">
        <v>3.9800236225128174</v>
      </c>
      <c r="J587" s="140">
        <v>0</v>
      </c>
      <c r="K587" s="137">
        <v>88.822502136230469</v>
      </c>
      <c r="L587" s="139">
        <v>29.965923309326172</v>
      </c>
      <c r="M587" s="138">
        <v>5.196387767791748</v>
      </c>
      <c r="N587" s="140">
        <v>1.7006410285830498E-2</v>
      </c>
      <c r="O587" s="136">
        <v>1393.4857177734375</v>
      </c>
    </row>
    <row r="588" spans="2:15" ht="15" x14ac:dyDescent="0.25">
      <c r="B588" s="128">
        <v>48.41669444444473</v>
      </c>
      <c r="C588" s="129">
        <v>26125.392578125</v>
      </c>
      <c r="D588" s="130">
        <v>0.23151124328395548</v>
      </c>
      <c r="E588" s="131">
        <v>20.50426530974309</v>
      </c>
      <c r="F588" s="132">
        <v>3.9798123836517334</v>
      </c>
      <c r="G588" s="140">
        <v>-89.877662658691406</v>
      </c>
      <c r="H588" s="140">
        <v>-401.676025390625</v>
      </c>
      <c r="I588" s="135">
        <v>3.9798123836517334</v>
      </c>
      <c r="J588" s="140">
        <v>0</v>
      </c>
      <c r="K588" s="137">
        <v>90.132713317871094</v>
      </c>
      <c r="L588" s="139">
        <v>30.014463424682617</v>
      </c>
      <c r="M588" s="138">
        <v>5.2096133232116699</v>
      </c>
      <c r="N588" s="140">
        <v>1.7112743109464645E-2</v>
      </c>
      <c r="O588" s="136">
        <v>1393.5205078125</v>
      </c>
    </row>
    <row r="589" spans="2:15" ht="15" x14ac:dyDescent="0.25">
      <c r="B589" s="128">
        <v>48.500027777778065</v>
      </c>
      <c r="C589" s="129">
        <v>26125.443359375</v>
      </c>
      <c r="D589" s="130">
        <v>0.220866347187329</v>
      </c>
      <c r="E589" s="131">
        <v>20.50869761724384</v>
      </c>
      <c r="F589" s="132">
        <v>3.9797863960266113</v>
      </c>
      <c r="G589" s="140">
        <v>-89.877662658691406</v>
      </c>
      <c r="H589" s="140">
        <v>-401.676025390625</v>
      </c>
      <c r="I589" s="135">
        <v>3.9797863960266113</v>
      </c>
      <c r="J589" s="140">
        <v>0</v>
      </c>
      <c r="K589" s="137">
        <v>89.1353759765625</v>
      </c>
      <c r="L589" s="139">
        <v>29.990440368652344</v>
      </c>
      <c r="M589" s="138">
        <v>5.2217917442321777</v>
      </c>
      <c r="N589" s="140">
        <v>1.7218971624970436E-2</v>
      </c>
      <c r="O589" s="136">
        <v>1394.198486328125</v>
      </c>
    </row>
    <row r="590" spans="2:15" ht="15" x14ac:dyDescent="0.25">
      <c r="B590" s="128">
        <v>48.583361111111401</v>
      </c>
      <c r="C590" s="129">
        <v>26239.53515625</v>
      </c>
      <c r="D590" s="130">
        <v>0.2141919653860187</v>
      </c>
      <c r="E590" s="131">
        <v>20.511801866699304</v>
      </c>
      <c r="F590" s="132">
        <v>3.9800679683685303</v>
      </c>
      <c r="G590" s="140">
        <v>-89.877662658691406</v>
      </c>
      <c r="H590" s="140">
        <v>-401.676025390625</v>
      </c>
      <c r="I590" s="135">
        <v>3.9800679683685303</v>
      </c>
      <c r="J590" s="140">
        <v>0</v>
      </c>
      <c r="K590" s="137">
        <v>89.125968933105469</v>
      </c>
      <c r="L590" s="139">
        <v>29.990276336669922</v>
      </c>
      <c r="M590" s="138">
        <v>5.2307906150817871</v>
      </c>
      <c r="N590" s="140">
        <v>1.7324959859251976E-2</v>
      </c>
      <c r="O590" s="136">
        <v>1394.385498046875</v>
      </c>
    </row>
    <row r="591" spans="2:15" ht="15" x14ac:dyDescent="0.25">
      <c r="B591" s="128">
        <v>48.666694444444737</v>
      </c>
      <c r="C591" s="129">
        <v>26106</v>
      </c>
      <c r="D591" s="130">
        <v>0.20709391577291958</v>
      </c>
      <c r="E591" s="131">
        <v>20.529538222568693</v>
      </c>
      <c r="F591" s="132">
        <v>3.9799771308898926</v>
      </c>
      <c r="G591" s="140">
        <v>-89.877662658691406</v>
      </c>
      <c r="H591" s="140">
        <v>-401.676025390625</v>
      </c>
      <c r="I591" s="135">
        <v>3.9799771308898926</v>
      </c>
      <c r="J591" s="140">
        <v>0</v>
      </c>
      <c r="K591" s="137">
        <v>89.426284790039063</v>
      </c>
      <c r="L591" s="139">
        <v>30.015121459960938</v>
      </c>
      <c r="M591" s="138">
        <v>5.2439780235290527</v>
      </c>
      <c r="N591" s="140">
        <v>1.7430948093533516E-2</v>
      </c>
      <c r="O591" s="136">
        <v>1393.6241455078125</v>
      </c>
    </row>
    <row r="592" spans="2:15" ht="15" x14ac:dyDescent="0.25">
      <c r="B592" s="128">
        <v>48.750027777778072</v>
      </c>
      <c r="C592" s="129">
        <v>26109</v>
      </c>
      <c r="D592" s="130">
        <v>0.19110084210683609</v>
      </c>
      <c r="E592" s="131">
        <v>20.54045639022511</v>
      </c>
      <c r="F592" s="132">
        <v>3.9841933250427246</v>
      </c>
      <c r="G592" s="140">
        <v>-89.877662658691406</v>
      </c>
      <c r="H592" s="140">
        <v>-401.676025390625</v>
      </c>
      <c r="I592" s="135">
        <v>3.9841933250427246</v>
      </c>
      <c r="J592" s="140">
        <v>0</v>
      </c>
      <c r="K592" s="137">
        <v>90.615768432617188</v>
      </c>
      <c r="L592" s="139">
        <v>29.9901123046875</v>
      </c>
      <c r="M592" s="138">
        <v>5.2538938522338867</v>
      </c>
      <c r="N592" s="140">
        <v>1.7536936327815056E-2</v>
      </c>
      <c r="O592" s="136">
        <v>1394.321533203125</v>
      </c>
    </row>
    <row r="593" spans="2:15" ht="15" x14ac:dyDescent="0.25">
      <c r="B593" s="128">
        <v>48.833361111111408</v>
      </c>
      <c r="C593" s="129">
        <v>26108.404296875</v>
      </c>
      <c r="D593" s="130">
        <v>0.18755253732337029</v>
      </c>
      <c r="E593" s="131">
        <v>20.54488869772586</v>
      </c>
      <c r="F593" s="132">
        <v>3.9800975322723389</v>
      </c>
      <c r="G593" s="140">
        <v>-89.877662658691406</v>
      </c>
      <c r="H593" s="140">
        <v>-401.676025390625</v>
      </c>
      <c r="I593" s="135">
        <v>3.9800975322723389</v>
      </c>
      <c r="J593" s="140">
        <v>0</v>
      </c>
      <c r="K593" s="137">
        <v>89.46356201171875</v>
      </c>
      <c r="L593" s="139">
        <v>29.965593338012695</v>
      </c>
      <c r="M593" s="138">
        <v>5.264531135559082</v>
      </c>
      <c r="N593" s="140">
        <v>1.7642924562096596E-2</v>
      </c>
      <c r="O593" s="136">
        <v>1394.45361328125</v>
      </c>
    </row>
    <row r="594" spans="2:15" ht="15" x14ac:dyDescent="0.25">
      <c r="B594" s="128">
        <v>48.916694444444744</v>
      </c>
      <c r="C594" s="129">
        <v>26107.84375</v>
      </c>
      <c r="D594" s="130">
        <v>0.18530184430933805</v>
      </c>
      <c r="E594" s="131">
        <v>20.554838180541992</v>
      </c>
      <c r="F594" s="132">
        <v>3.9799702167510986</v>
      </c>
      <c r="G594" s="140">
        <v>-89.877662658691406</v>
      </c>
      <c r="H594" s="140">
        <v>-401.676025390625</v>
      </c>
      <c r="I594" s="135">
        <v>3.9799702167510986</v>
      </c>
      <c r="J594" s="140">
        <v>0</v>
      </c>
      <c r="K594" s="137">
        <v>90.666618347167969</v>
      </c>
      <c r="L594" s="139">
        <v>29.9901123046875</v>
      </c>
      <c r="M594" s="138">
        <v>5.2725987434387207</v>
      </c>
      <c r="N594" s="140">
        <v>1.7748912796378136E-2</v>
      </c>
      <c r="O594" s="136">
        <v>1394.1324462890625</v>
      </c>
    </row>
    <row r="595" spans="2:15" ht="15" x14ac:dyDescent="0.25">
      <c r="B595" s="128">
        <v>49.000027777778079</v>
      </c>
      <c r="C595" s="129">
        <v>26107.833984375</v>
      </c>
      <c r="D595" s="130">
        <v>0.18175861247938274</v>
      </c>
      <c r="E595" s="131">
        <v>20.554838180541992</v>
      </c>
      <c r="F595" s="132">
        <v>3.9798920154571533</v>
      </c>
      <c r="G595" s="140">
        <v>-89.877662658691406</v>
      </c>
      <c r="H595" s="140">
        <v>-401.676025390625</v>
      </c>
      <c r="I595" s="135">
        <v>3.9798920154571533</v>
      </c>
      <c r="J595" s="140">
        <v>0</v>
      </c>
      <c r="K595" s="137">
        <v>89.69537353515625</v>
      </c>
      <c r="L595" s="139">
        <v>30.014793395996094</v>
      </c>
      <c r="M595" s="138">
        <v>5.2812871932983398</v>
      </c>
      <c r="N595" s="140">
        <v>1.7759194597601891E-2</v>
      </c>
      <c r="O595" s="136">
        <v>1393.357421875</v>
      </c>
    </row>
    <row r="596" spans="2:15" ht="15" x14ac:dyDescent="0.25">
      <c r="B596" s="128">
        <v>49.083361111111415</v>
      </c>
      <c r="C596" s="129">
        <v>26108.123046875</v>
      </c>
      <c r="D596" s="130">
        <v>0.17966821879186293</v>
      </c>
      <c r="E596" s="131">
        <v>20.561975673054018</v>
      </c>
      <c r="F596" s="132">
        <v>3.9800798892974854</v>
      </c>
      <c r="G596" s="140">
        <v>-89.877662658691406</v>
      </c>
      <c r="H596" s="140">
        <v>-401.676025390625</v>
      </c>
      <c r="I596" s="135">
        <v>3.9800798892974854</v>
      </c>
      <c r="J596" s="140">
        <v>0</v>
      </c>
      <c r="K596" s="137">
        <v>90.948867797851563</v>
      </c>
      <c r="L596" s="139">
        <v>29.966087341308594</v>
      </c>
      <c r="M596" s="138">
        <v>5.2867937088012695</v>
      </c>
      <c r="N596" s="140">
        <v>1.7547218129038811E-2</v>
      </c>
      <c r="O596" s="136">
        <v>1393.735107421875</v>
      </c>
    </row>
    <row r="597" spans="2:15" ht="15" x14ac:dyDescent="0.25">
      <c r="B597" s="128">
        <v>49.166694444444751</v>
      </c>
      <c r="C597" s="129">
        <v>26121.921875</v>
      </c>
      <c r="D597" s="130">
        <v>0.18321651444844336</v>
      </c>
      <c r="E597" s="131">
        <v>20.557543365553268</v>
      </c>
      <c r="F597" s="132">
        <v>3.9804399013519287</v>
      </c>
      <c r="G597" s="140">
        <v>-89.877662658691406</v>
      </c>
      <c r="H597" s="140">
        <v>-401.676025390625</v>
      </c>
      <c r="I597" s="135">
        <v>3.9804399013519287</v>
      </c>
      <c r="J597" s="140">
        <v>0</v>
      </c>
      <c r="K597" s="137">
        <v>74.019302368164063</v>
      </c>
      <c r="L597" s="139">
        <v>30.088840484619141</v>
      </c>
      <c r="M597" s="138">
        <v>5.2149739265441895</v>
      </c>
      <c r="N597" s="140">
        <v>1.7335241660475731E-2</v>
      </c>
      <c r="O597" s="136">
        <v>1394.06396484375</v>
      </c>
    </row>
    <row r="598" spans="2:15" ht="15" x14ac:dyDescent="0.25">
      <c r="B598" s="128">
        <v>49.250027777778087</v>
      </c>
      <c r="C598" s="129">
        <v>26123.00390625</v>
      </c>
      <c r="D598" s="130">
        <v>0.19253699272564356</v>
      </c>
      <c r="E598" s="131">
        <v>20.545340742312469</v>
      </c>
      <c r="F598" s="132">
        <v>3.9800777435302734</v>
      </c>
      <c r="G598" s="140">
        <v>-89.877662658691406</v>
      </c>
      <c r="H598" s="140">
        <v>-401.676025390625</v>
      </c>
      <c r="I598" s="135">
        <v>3.9800777435302734</v>
      </c>
      <c r="J598" s="140">
        <v>0</v>
      </c>
      <c r="K598" s="137">
        <v>79.400177001953125</v>
      </c>
      <c r="L598" s="139">
        <v>30.163051605224609</v>
      </c>
      <c r="M598" s="138">
        <v>5.2059297561645508</v>
      </c>
      <c r="N598" s="140">
        <v>1.7186999320983887E-2</v>
      </c>
      <c r="O598" s="136">
        <v>1394.4979248046875</v>
      </c>
    </row>
    <row r="599" spans="2:15" ht="15" x14ac:dyDescent="0.25">
      <c r="B599" s="128">
        <v>49.333361111111422</v>
      </c>
      <c r="C599" s="129">
        <v>26124.443359375</v>
      </c>
      <c r="D599" s="130">
        <v>0.53324342892689514</v>
      </c>
      <c r="E599" s="131">
        <v>20.093081779081015</v>
      </c>
      <c r="F599" s="132">
        <v>3.9801027774810791</v>
      </c>
      <c r="G599" s="140">
        <v>-89.877662658691406</v>
      </c>
      <c r="H599" s="140">
        <v>-401.676025390625</v>
      </c>
      <c r="I599" s="135">
        <v>3.9801027774810791</v>
      </c>
      <c r="J599" s="140">
        <v>0</v>
      </c>
      <c r="K599" s="137">
        <v>78.131050109863281</v>
      </c>
      <c r="L599" s="139">
        <v>30.113521575927734</v>
      </c>
      <c r="M599" s="138">
        <v>5.1786556243896484</v>
      </c>
      <c r="N599" s="140">
        <v>1.7186999320983887E-2</v>
      </c>
      <c r="O599" s="136">
        <v>1394.50537109375</v>
      </c>
    </row>
    <row r="600" spans="2:15" ht="15" x14ac:dyDescent="0.25">
      <c r="B600" s="128">
        <v>49.416694444444758</v>
      </c>
      <c r="C600" s="129">
        <v>26125.837890625</v>
      </c>
      <c r="D600" s="130">
        <v>0.73580756546187742</v>
      </c>
      <c r="E600" s="131">
        <v>19.822667390971905</v>
      </c>
      <c r="F600" s="132">
        <v>3.9800279140472412</v>
      </c>
      <c r="G600" s="140">
        <v>-89.877662658691406</v>
      </c>
      <c r="H600" s="140">
        <v>-401.676025390625</v>
      </c>
      <c r="I600" s="135">
        <v>3.9800279140472412</v>
      </c>
      <c r="J600" s="140">
        <v>0</v>
      </c>
      <c r="K600" s="137">
        <v>78.936058044433594</v>
      </c>
      <c r="L600" s="139">
        <v>29.965923309326172</v>
      </c>
      <c r="M600" s="138">
        <v>5.1599044799804688</v>
      </c>
      <c r="N600" s="140">
        <v>1.7186999320983887E-2</v>
      </c>
      <c r="O600" s="136">
        <v>1394.3133544921875</v>
      </c>
    </row>
    <row r="601" spans="2:15" ht="15" x14ac:dyDescent="0.25">
      <c r="B601" s="128">
        <v>49.500027777778094</v>
      </c>
      <c r="C601" s="129">
        <v>26126.216796875</v>
      </c>
      <c r="D601" s="130">
        <v>0.73935587937222813</v>
      </c>
      <c r="E601" s="131">
        <v>19.765038047531739</v>
      </c>
      <c r="F601" s="132">
        <v>3.9799666404724121</v>
      </c>
      <c r="G601" s="140">
        <v>-89.877662658691406</v>
      </c>
      <c r="H601" s="140">
        <v>-401.676025390625</v>
      </c>
      <c r="I601" s="135">
        <v>3.9799666404724121</v>
      </c>
      <c r="J601" s="140">
        <v>0</v>
      </c>
      <c r="K601" s="137">
        <v>76.949432373046875</v>
      </c>
      <c r="L601" s="139">
        <v>29.891712188720703</v>
      </c>
      <c r="M601" s="138">
        <v>5.1355075836181641</v>
      </c>
      <c r="N601" s="140">
        <v>1.7218867316842079E-2</v>
      </c>
      <c r="O601" s="136">
        <v>1394.0299072265625</v>
      </c>
    </row>
    <row r="602" spans="2:15" ht="15" x14ac:dyDescent="0.25">
      <c r="B602" s="128">
        <v>49.583361111111429</v>
      </c>
      <c r="C602" s="129">
        <v>26127.19921875</v>
      </c>
      <c r="D602" s="130">
        <v>0.75930446106395788</v>
      </c>
      <c r="E602" s="131">
        <v>19.69257131322961</v>
      </c>
      <c r="F602" s="132">
        <v>3.9801070690155029</v>
      </c>
      <c r="G602" s="140">
        <v>-89.877662658691406</v>
      </c>
      <c r="H602" s="140">
        <v>-401.676025390625</v>
      </c>
      <c r="I602" s="135">
        <v>3.9801070690155029</v>
      </c>
      <c r="J602" s="140">
        <v>0</v>
      </c>
      <c r="K602" s="137">
        <v>76.808517456054688</v>
      </c>
      <c r="L602" s="139">
        <v>29.940912246704102</v>
      </c>
      <c r="M602" s="138">
        <v>5.1071348190307617</v>
      </c>
      <c r="N602" s="140">
        <v>1.7324855551123619E-2</v>
      </c>
      <c r="O602" s="136">
        <v>1394.2864990234375</v>
      </c>
    </row>
    <row r="603" spans="2:15" ht="15" x14ac:dyDescent="0.25">
      <c r="B603" s="128">
        <v>49.666694444444765</v>
      </c>
      <c r="C603" s="129">
        <v>26126.849609375</v>
      </c>
      <c r="D603" s="130">
        <v>0.777049617047327</v>
      </c>
      <c r="E603" s="131">
        <v>19.64823217627594</v>
      </c>
      <c r="F603" s="132">
        <v>3.9797258377075195</v>
      </c>
      <c r="G603" s="140">
        <v>-89.877662658691406</v>
      </c>
      <c r="H603" s="140">
        <v>-401.676025390625</v>
      </c>
      <c r="I603" s="135">
        <v>3.9797258377075195</v>
      </c>
      <c r="J603" s="140">
        <v>0</v>
      </c>
      <c r="K603" s="137">
        <v>74.798782348632813</v>
      </c>
      <c r="L603" s="139">
        <v>29.990276336669922</v>
      </c>
      <c r="M603" s="138">
        <v>5.0791711807250977</v>
      </c>
      <c r="N603" s="140">
        <v>1.7430843785405159E-2</v>
      </c>
      <c r="O603" s="136">
        <v>1394.343505859375</v>
      </c>
    </row>
    <row r="604" spans="2:15" ht="15" x14ac:dyDescent="0.25">
      <c r="B604" s="128">
        <v>49.750027777778101</v>
      </c>
      <c r="C604" s="129">
        <v>26127.208984375</v>
      </c>
      <c r="D604" s="130">
        <v>0.78870683007958375</v>
      </c>
      <c r="E604" s="131">
        <v>19.620239594265822</v>
      </c>
      <c r="F604" s="132">
        <v>3.9797892570495605</v>
      </c>
      <c r="G604" s="140">
        <v>-89.877662658691406</v>
      </c>
      <c r="H604" s="140">
        <v>-401.676025390625</v>
      </c>
      <c r="I604" s="135">
        <v>3.9797892570495605</v>
      </c>
      <c r="J604" s="140">
        <v>0</v>
      </c>
      <c r="K604" s="137">
        <v>73.918670654296875</v>
      </c>
      <c r="L604" s="139">
        <v>30.064157485961914</v>
      </c>
      <c r="M604" s="138">
        <v>5.0489964485168457</v>
      </c>
      <c r="N604" s="140">
        <v>1.7473166808485985E-2</v>
      </c>
      <c r="O604" s="136">
        <v>1394.0162353515625</v>
      </c>
    </row>
    <row r="605" spans="2:15" ht="15" x14ac:dyDescent="0.25">
      <c r="B605" s="128">
        <v>49.833361111111437</v>
      </c>
      <c r="C605" s="129">
        <v>26123.294921875</v>
      </c>
      <c r="D605" s="130">
        <v>0.82773813706327959</v>
      </c>
      <c r="E605" s="131">
        <v>19.575909509810511</v>
      </c>
      <c r="F605" s="132">
        <v>3.9801468849182129</v>
      </c>
      <c r="G605" s="140">
        <v>-89.877662658691406</v>
      </c>
      <c r="H605" s="140">
        <v>-401.676025390625</v>
      </c>
      <c r="I605" s="135">
        <v>3.9801468849182129</v>
      </c>
      <c r="J605" s="140">
        <v>0</v>
      </c>
      <c r="K605" s="137">
        <v>73.425819396972656</v>
      </c>
      <c r="L605" s="139">
        <v>30.088674545288086</v>
      </c>
      <c r="M605" s="138">
        <v>5.0191144943237305</v>
      </c>
      <c r="N605" s="140">
        <v>1.7367178574204445E-2</v>
      </c>
      <c r="O605" s="136">
        <v>1393.459228515625</v>
      </c>
    </row>
    <row r="606" spans="2:15" ht="15" x14ac:dyDescent="0.25">
      <c r="B606" s="128">
        <v>49.916694444444772</v>
      </c>
      <c r="C606" s="129">
        <v>26129.3671875</v>
      </c>
      <c r="D606" s="130">
        <v>0.85196016719145695</v>
      </c>
      <c r="E606" s="131">
        <v>19.548177833650502</v>
      </c>
      <c r="F606" s="132">
        <v>3.9800770282745361</v>
      </c>
      <c r="G606" s="140">
        <v>-89.877662658691406</v>
      </c>
      <c r="H606" s="140">
        <v>-401.676025390625</v>
      </c>
      <c r="I606" s="135">
        <v>3.9800770282745361</v>
      </c>
      <c r="J606" s="140">
        <v>0</v>
      </c>
      <c r="K606" s="137">
        <v>74.738082885742188</v>
      </c>
      <c r="L606" s="139">
        <v>30.03947639465332</v>
      </c>
      <c r="M606" s="138">
        <v>4.9913749694824219</v>
      </c>
      <c r="N606" s="140">
        <v>1.7261190339922905E-2</v>
      </c>
      <c r="O606" s="136">
        <v>1394.015625</v>
      </c>
    </row>
    <row r="607" spans="2:15" ht="15" x14ac:dyDescent="0.25">
      <c r="B607" s="128">
        <v>50.000027777778108</v>
      </c>
      <c r="C607" s="129">
        <v>26131.009765625</v>
      </c>
      <c r="D607" s="130">
        <v>0.86970891107148596</v>
      </c>
      <c r="E607" s="131">
        <v>19.517134332189251</v>
      </c>
      <c r="F607" s="132">
        <v>3.9797825813293457</v>
      </c>
      <c r="G607" s="140">
        <v>-89.877662658691406</v>
      </c>
      <c r="H607" s="140">
        <v>-401.676025390625</v>
      </c>
      <c r="I607" s="135">
        <v>3.9797825813293457</v>
      </c>
      <c r="J607" s="140">
        <v>0</v>
      </c>
      <c r="K607" s="137">
        <v>73.131767272949219</v>
      </c>
      <c r="L607" s="139">
        <v>29.916723251342773</v>
      </c>
      <c r="M607" s="138">
        <v>4.9690852165222168</v>
      </c>
      <c r="N607" s="140">
        <v>1.7250591889023781E-2</v>
      </c>
      <c r="O607" s="136">
        <v>1394.2567138671875</v>
      </c>
    </row>
    <row r="608" spans="2:15" ht="15" x14ac:dyDescent="0.25">
      <c r="B608" s="128">
        <v>50.083361111111444</v>
      </c>
      <c r="C608" s="129">
        <v>26133.076171875</v>
      </c>
      <c r="D608" s="130">
        <v>0.88700173369095947</v>
      </c>
      <c r="E608" s="131">
        <v>19.475327718547277</v>
      </c>
      <c r="F608" s="132">
        <v>3.9799008369445801</v>
      </c>
      <c r="G608" s="140">
        <v>-89.877662658691406</v>
      </c>
      <c r="H608" s="140">
        <v>-401.676025390625</v>
      </c>
      <c r="I608" s="135">
        <v>3.9799008369445801</v>
      </c>
      <c r="J608" s="140">
        <v>0</v>
      </c>
      <c r="K608" s="137">
        <v>73.587120056152344</v>
      </c>
      <c r="L608" s="139">
        <v>29.941076278686523</v>
      </c>
      <c r="M608" s="138">
        <v>4.981205940246582</v>
      </c>
      <c r="N608" s="140">
        <v>1.7462568357586861E-2</v>
      </c>
      <c r="O608" s="136">
        <v>1394.59130859375</v>
      </c>
    </row>
    <row r="609" spans="2:15" ht="15" x14ac:dyDescent="0.25">
      <c r="B609" s="128">
        <v>50.166694444444779</v>
      </c>
      <c r="C609" s="129">
        <v>26135.064453125</v>
      </c>
      <c r="D609" s="130">
        <v>0.91538234112541272</v>
      </c>
      <c r="E609" s="131">
        <v>19.426574112128275</v>
      </c>
      <c r="F609" s="132">
        <v>3.9798898696899414</v>
      </c>
      <c r="G609" s="140">
        <v>-89.877662658691406</v>
      </c>
      <c r="H609" s="140">
        <v>-401.676025390625</v>
      </c>
      <c r="I609" s="135">
        <v>3.9798898696899414</v>
      </c>
      <c r="J609" s="140">
        <v>0</v>
      </c>
      <c r="K609" s="137">
        <v>71.705558776855469</v>
      </c>
      <c r="L609" s="139">
        <v>29.990276336669922</v>
      </c>
      <c r="M609" s="138">
        <v>4.9846811294555664</v>
      </c>
      <c r="N609" s="140">
        <v>1.767454482614994E-2</v>
      </c>
      <c r="O609" s="136">
        <v>1393.797119140625</v>
      </c>
    </row>
    <row r="610" spans="2:15" ht="15" x14ac:dyDescent="0.25">
      <c r="B610" s="128">
        <v>50.250027777778115</v>
      </c>
      <c r="C610" s="129">
        <v>26136.599609375</v>
      </c>
      <c r="D610" s="130">
        <v>0.94504746582319477</v>
      </c>
      <c r="E610" s="131">
        <v>19.382154116904136</v>
      </c>
      <c r="F610" s="132">
        <v>3.9802148342132568</v>
      </c>
      <c r="G610" s="140">
        <v>-89.877662658691406</v>
      </c>
      <c r="H610" s="140">
        <v>-401.676025390625</v>
      </c>
      <c r="I610" s="135">
        <v>3.9802148342132568</v>
      </c>
      <c r="J610" s="134">
        <v>-0.80000001192092896</v>
      </c>
      <c r="K610" s="137">
        <v>72.032119750976563</v>
      </c>
      <c r="L610" s="139">
        <v>30.063991546630859</v>
      </c>
      <c r="M610" s="138">
        <v>4.9777045249938965</v>
      </c>
      <c r="N610" s="140">
        <v>1.7791233956813812E-2</v>
      </c>
      <c r="O610" s="136">
        <v>1393.841064453125</v>
      </c>
    </row>
    <row r="611" spans="2:15" ht="15" x14ac:dyDescent="0.25">
      <c r="B611" s="128">
        <v>50.333361111111451</v>
      </c>
      <c r="C611" s="129">
        <v>26137.482421875</v>
      </c>
      <c r="D611" s="130">
        <v>0.9805377412749372</v>
      </c>
      <c r="E611" s="131">
        <v>19.373286523209376</v>
      </c>
      <c r="F611" s="132">
        <v>3.9797136783599854</v>
      </c>
      <c r="G611" s="140">
        <v>-89.877662658691406</v>
      </c>
      <c r="H611" s="140">
        <v>-401.676025390625</v>
      </c>
      <c r="I611" s="135">
        <v>3.9797136783599854</v>
      </c>
      <c r="J611" s="134">
        <v>-2</v>
      </c>
      <c r="K611" s="137">
        <v>70.101570129394531</v>
      </c>
      <c r="L611" s="139">
        <v>30.039640426635742</v>
      </c>
      <c r="M611" s="138">
        <v>4.9794058799743652</v>
      </c>
      <c r="N611" s="140">
        <v>1.7685234546661377E-2</v>
      </c>
      <c r="O611" s="136">
        <v>1393.9393310546875</v>
      </c>
    </row>
    <row r="612" spans="2:15" ht="15" x14ac:dyDescent="0.25">
      <c r="B612" s="128">
        <v>50.416694444444786</v>
      </c>
      <c r="C612" s="129">
        <v>26139.796875</v>
      </c>
      <c r="D612" s="130">
        <v>1.0205108160010425</v>
      </c>
      <c r="E612" s="131">
        <v>19.272436970506103</v>
      </c>
      <c r="F612" s="132">
        <v>3.9797160625457764</v>
      </c>
      <c r="G612" s="140">
        <v>-89.877662658691406</v>
      </c>
      <c r="H612" s="140">
        <v>-401.676025390625</v>
      </c>
      <c r="I612" s="135">
        <v>3.9797160625457764</v>
      </c>
      <c r="J612" s="134">
        <v>-3.7760000228881836</v>
      </c>
      <c r="K612" s="137">
        <v>70.353492736816406</v>
      </c>
      <c r="L612" s="139">
        <v>30.039804458618164</v>
      </c>
      <c r="M612" s="138">
        <v>4.9693012237548828</v>
      </c>
      <c r="N612" s="140">
        <v>1.7579235136508942E-2</v>
      </c>
      <c r="O612" s="136">
        <v>1394.0225830078125</v>
      </c>
    </row>
    <row r="613" spans="2:15" ht="15" x14ac:dyDescent="0.25">
      <c r="B613" s="128">
        <v>50.500027777778122</v>
      </c>
      <c r="C613" s="129">
        <v>26141.755859375</v>
      </c>
      <c r="D613" s="130">
        <v>1.0594625970943894</v>
      </c>
      <c r="E613" s="131">
        <v>19.214925046266099</v>
      </c>
      <c r="F613" s="132">
        <v>3.979764461517334</v>
      </c>
      <c r="G613" s="140">
        <v>-89.877662658691406</v>
      </c>
      <c r="H613" s="140">
        <v>-401.676025390625</v>
      </c>
      <c r="I613" s="135">
        <v>3.979764461517334</v>
      </c>
      <c r="J613" s="134">
        <v>-5.7880001068115234</v>
      </c>
      <c r="K613" s="137">
        <v>68.359451293945313</v>
      </c>
      <c r="L613" s="139">
        <v>30.039640426635742</v>
      </c>
      <c r="M613" s="138">
        <v>4.9775776863098145</v>
      </c>
      <c r="N613" s="140">
        <v>1.7473237589001656E-2</v>
      </c>
      <c r="O613" s="136">
        <v>1393.96435546875</v>
      </c>
    </row>
    <row r="614" spans="2:15" ht="15" x14ac:dyDescent="0.25">
      <c r="B614" s="128">
        <v>50.583361111111458</v>
      </c>
      <c r="C614" s="129">
        <v>26141.83203125</v>
      </c>
      <c r="D614" s="130">
        <v>1.1073588306706774</v>
      </c>
      <c r="E614" s="131">
        <v>19.163848624509665</v>
      </c>
      <c r="F614" s="132">
        <v>3.9801323413848877</v>
      </c>
      <c r="G614" s="140">
        <v>-89.877662658691406</v>
      </c>
      <c r="H614" s="140">
        <v>-401.676025390625</v>
      </c>
      <c r="I614" s="135">
        <v>3.9801323413848877</v>
      </c>
      <c r="J614" s="134">
        <v>-5.7880001068115234</v>
      </c>
      <c r="K614" s="137">
        <v>68.674514770507813</v>
      </c>
      <c r="L614" s="139">
        <v>30.039640426635742</v>
      </c>
      <c r="M614" s="138">
        <v>4.9726047515869141</v>
      </c>
      <c r="N614" s="140">
        <v>1.7367249354720116E-2</v>
      </c>
      <c r="O614" s="136">
        <v>1393.7198486328125</v>
      </c>
    </row>
    <row r="615" spans="2:15" ht="15" x14ac:dyDescent="0.25">
      <c r="B615" s="128">
        <v>50.666694444444794</v>
      </c>
      <c r="C615" s="129">
        <v>26144.5625</v>
      </c>
      <c r="D615" s="130">
        <v>1.1464060818157247</v>
      </c>
      <c r="E615" s="131">
        <v>19.101761621587155</v>
      </c>
      <c r="F615" s="132">
        <v>3.9801814556121826</v>
      </c>
      <c r="G615" s="140">
        <v>-89.877662658691406</v>
      </c>
      <c r="H615" s="140">
        <v>-401.676025390625</v>
      </c>
      <c r="I615" s="135">
        <v>3.9801814556121826</v>
      </c>
      <c r="J615" s="134">
        <v>-7.5879998207092285</v>
      </c>
      <c r="K615" s="137">
        <v>66.598419189453125</v>
      </c>
      <c r="L615" s="139">
        <v>30.039310455322266</v>
      </c>
      <c r="M615" s="138">
        <v>4.9749264717102051</v>
      </c>
      <c r="N615" s="140">
        <v>1.7261261120438576E-2</v>
      </c>
      <c r="O615" s="136">
        <v>1393.9002685546875</v>
      </c>
    </row>
    <row r="616" spans="2:15" ht="15" x14ac:dyDescent="0.25">
      <c r="B616" s="128">
        <v>50.750027777778129</v>
      </c>
      <c r="C616" s="129">
        <v>26146.52734375</v>
      </c>
      <c r="D616" s="130">
        <v>1.1873772440392536</v>
      </c>
      <c r="E616" s="131">
        <v>19.04208069844961</v>
      </c>
      <c r="F616" s="132">
        <v>3.9801838397979736</v>
      </c>
      <c r="G616" s="140">
        <v>-89.877662658691406</v>
      </c>
      <c r="H616" s="140">
        <v>-401.676025390625</v>
      </c>
      <c r="I616" s="135">
        <v>3.9801838397979736</v>
      </c>
      <c r="J616" s="134">
        <v>-10.088000297546387</v>
      </c>
      <c r="K616" s="137">
        <v>66.655868530273438</v>
      </c>
      <c r="L616" s="139">
        <v>29.94140625</v>
      </c>
      <c r="M616" s="138">
        <v>4.9721407890319824</v>
      </c>
      <c r="N616" s="140">
        <v>1.7218761146068573E-2</v>
      </c>
      <c r="O616" s="136">
        <v>1394.1826171875</v>
      </c>
    </row>
    <row r="617" spans="2:15" ht="15" x14ac:dyDescent="0.25">
      <c r="B617" s="128">
        <v>50.833361111111465</v>
      </c>
      <c r="C617" s="129">
        <v>26147.1171875</v>
      </c>
      <c r="D617" s="130">
        <v>1.1767280269291993</v>
      </c>
      <c r="E617" s="131">
        <v>19.037646580365731</v>
      </c>
      <c r="F617" s="132">
        <v>3.9803621768951416</v>
      </c>
      <c r="G617" s="140">
        <v>-89.877662658691406</v>
      </c>
      <c r="H617" s="140">
        <v>-401.676025390625</v>
      </c>
      <c r="I617" s="135">
        <v>3.9803621768951416</v>
      </c>
      <c r="J617" s="134">
        <v>-10.600000381469727</v>
      </c>
      <c r="K617" s="137">
        <v>64.733413696289063</v>
      </c>
      <c r="L617" s="139">
        <v>30.015121459960938</v>
      </c>
      <c r="M617" s="138">
        <v>4.9731221199035645</v>
      </c>
      <c r="N617" s="140">
        <v>1.7324866726994514E-2</v>
      </c>
      <c r="O617" s="136">
        <v>1393.969482421875</v>
      </c>
    </row>
    <row r="618" spans="2:15" ht="15" x14ac:dyDescent="0.25">
      <c r="B618" s="128">
        <v>50.916694444444801</v>
      </c>
      <c r="C618" s="129">
        <v>26148.51171875</v>
      </c>
      <c r="D618" s="130">
        <v>1.1723519545421792</v>
      </c>
      <c r="E618" s="131">
        <v>19.032189785764167</v>
      </c>
      <c r="F618" s="132">
        <v>3.9803626537322998</v>
      </c>
      <c r="G618" s="140">
        <v>-89.877662658691406</v>
      </c>
      <c r="H618" s="140">
        <v>-401.676025390625</v>
      </c>
      <c r="I618" s="135">
        <v>3.9803626537322998</v>
      </c>
      <c r="J618" s="134">
        <v>-10.899999618530273</v>
      </c>
      <c r="K618" s="137">
        <v>63.799587249755859</v>
      </c>
      <c r="L618" s="139">
        <v>30.064157485961914</v>
      </c>
      <c r="M618" s="138">
        <v>4.970576286315918</v>
      </c>
      <c r="N618" s="140">
        <v>1.7430972307920456E-2</v>
      </c>
      <c r="O618" s="136">
        <v>1393.696044921875</v>
      </c>
    </row>
    <row r="619" spans="2:15" ht="15" x14ac:dyDescent="0.25">
      <c r="B619" s="128">
        <v>51.000027777778136</v>
      </c>
      <c r="C619" s="129">
        <v>26149.115234375</v>
      </c>
      <c r="D619" s="130">
        <v>1.2752737058827377</v>
      </c>
      <c r="E619" s="131">
        <v>18.899172374903163</v>
      </c>
      <c r="F619" s="132">
        <v>3.9799532890319824</v>
      </c>
      <c r="G619" s="140">
        <v>-89.877662658691406</v>
      </c>
      <c r="H619" s="140">
        <v>-401.676025390625</v>
      </c>
      <c r="I619" s="135">
        <v>3.9799532890319824</v>
      </c>
      <c r="J619" s="134">
        <v>-11.288000106811523</v>
      </c>
      <c r="K619" s="137">
        <v>62.910957336425781</v>
      </c>
      <c r="L619" s="139">
        <v>30.039640426635742</v>
      </c>
      <c r="M619" s="138">
        <v>4.968724250793457</v>
      </c>
      <c r="N619" s="140">
        <v>1.7472956329584122E-2</v>
      </c>
      <c r="O619" s="136">
        <v>1393.7640380859375</v>
      </c>
    </row>
    <row r="620" spans="2:15" ht="15" x14ac:dyDescent="0.25">
      <c r="B620" s="128">
        <v>51.083361111111472</v>
      </c>
      <c r="C620" s="129">
        <v>26151.275390625</v>
      </c>
      <c r="D620" s="130">
        <v>1.3622965028080649</v>
      </c>
      <c r="E620" s="131">
        <v>18.801908192126955</v>
      </c>
      <c r="F620" s="132">
        <v>3.9800448417663574</v>
      </c>
      <c r="G620" s="140">
        <v>-89.877662658691406</v>
      </c>
      <c r="H620" s="140">
        <v>-401.676025390625</v>
      </c>
      <c r="I620" s="135">
        <v>3.9800448417663574</v>
      </c>
      <c r="J620" s="134">
        <v>-11.887999534606934</v>
      </c>
      <c r="K620" s="137">
        <v>63.027324676513672</v>
      </c>
      <c r="L620" s="139">
        <v>30.088840484619141</v>
      </c>
      <c r="M620" s="138">
        <v>4.9667115211486816</v>
      </c>
      <c r="N620" s="140">
        <v>1.7366968095302582E-2</v>
      </c>
      <c r="O620" s="136">
        <v>1393.8017578125</v>
      </c>
    </row>
    <row r="621" spans="2:15" ht="15" x14ac:dyDescent="0.25">
      <c r="B621" s="128">
        <v>51.166694444444808</v>
      </c>
      <c r="C621" s="129">
        <v>26151.259765625</v>
      </c>
      <c r="D621" s="130">
        <v>1.401264163143602</v>
      </c>
      <c r="E621" s="131">
        <v>18.739947742410568</v>
      </c>
      <c r="F621" s="132">
        <v>3.9798970222473145</v>
      </c>
      <c r="G621" s="140">
        <v>-89.877662658691406</v>
      </c>
      <c r="H621" s="140">
        <v>-401.676025390625</v>
      </c>
      <c r="I621" s="135">
        <v>3.9798970222473145</v>
      </c>
      <c r="J621" s="134">
        <v>-12.112000465393066</v>
      </c>
      <c r="K621" s="137">
        <v>61.065956115722656</v>
      </c>
      <c r="L621" s="139">
        <v>30.088674545288086</v>
      </c>
      <c r="M621" s="138">
        <v>4.9664759635925293</v>
      </c>
      <c r="N621" s="140">
        <v>1.7260979861021042E-2</v>
      </c>
      <c r="O621" s="136">
        <v>1394.339599609375</v>
      </c>
    </row>
    <row r="622" spans="2:15" ht="15" x14ac:dyDescent="0.25">
      <c r="B622" s="128">
        <v>51.250027777778143</v>
      </c>
      <c r="C622" s="129">
        <v>26154.587890625</v>
      </c>
      <c r="D622" s="130">
        <v>1.448063861722434</v>
      </c>
      <c r="E622" s="131">
        <v>18.680196506187851</v>
      </c>
      <c r="F622" s="132">
        <v>3.9802975654602051</v>
      </c>
      <c r="G622" s="140">
        <v>-89.877662658691406</v>
      </c>
      <c r="H622" s="140">
        <v>-401.676025390625</v>
      </c>
      <c r="I622" s="135">
        <v>3.9802975654602051</v>
      </c>
      <c r="J622" s="134">
        <v>-12.199999809265137</v>
      </c>
      <c r="K622" s="137">
        <v>61.256259918212891</v>
      </c>
      <c r="L622" s="139">
        <v>30.039970397949219</v>
      </c>
      <c r="M622" s="138">
        <v>4.9640994071960449</v>
      </c>
      <c r="N622" s="140">
        <v>1.7186999320983887E-2</v>
      </c>
      <c r="O622" s="136">
        <v>1393.9715576171875</v>
      </c>
    </row>
    <row r="623" spans="2:15" ht="15" x14ac:dyDescent="0.25">
      <c r="B623" s="128">
        <v>51.333361111111479</v>
      </c>
      <c r="C623" s="129">
        <v>26156.78515625</v>
      </c>
      <c r="D623" s="130">
        <v>1.4374168192534065</v>
      </c>
      <c r="E623" s="131">
        <v>18.675763293580403</v>
      </c>
      <c r="F623" s="132">
        <v>3.98000168800354</v>
      </c>
      <c r="G623" s="140">
        <v>-89.877662658691406</v>
      </c>
      <c r="H623" s="140">
        <v>-401.676025390625</v>
      </c>
      <c r="I623" s="135">
        <v>3.98000168800354</v>
      </c>
      <c r="J623" s="134">
        <v>-13.100000381469727</v>
      </c>
      <c r="K623" s="137">
        <v>59.334327697753906</v>
      </c>
      <c r="L623" s="139">
        <v>30.014957427978516</v>
      </c>
      <c r="M623" s="138">
        <v>4.9622621536254883</v>
      </c>
      <c r="N623" s="140">
        <v>1.7186999320983887E-2</v>
      </c>
      <c r="O623" s="136">
        <v>1393.484130859375</v>
      </c>
    </row>
    <row r="624" spans="2:15" ht="15" x14ac:dyDescent="0.25">
      <c r="B624" s="128">
        <v>51.416694444444815</v>
      </c>
      <c r="C624" s="129">
        <v>26158.955078125</v>
      </c>
      <c r="D624" s="130">
        <v>1.4328559460620693</v>
      </c>
      <c r="E624" s="131">
        <v>18.663491838656423</v>
      </c>
      <c r="F624" s="132">
        <v>3.9799511432647705</v>
      </c>
      <c r="G624" s="53">
        <v>-90.177662670612335</v>
      </c>
      <c r="H624" s="140">
        <v>-401.676025390625</v>
      </c>
      <c r="I624" s="135">
        <v>3.9799511432647705</v>
      </c>
      <c r="J624" s="134">
        <v>-13.48799991607666</v>
      </c>
      <c r="K624" s="137">
        <v>58.459796905517578</v>
      </c>
      <c r="L624" s="139">
        <v>29.965757369995117</v>
      </c>
      <c r="M624" s="138">
        <v>4.9611167907714844</v>
      </c>
      <c r="N624" s="140">
        <v>1.7186999320983887E-2</v>
      </c>
      <c r="O624" s="136">
        <v>1393.956298828125</v>
      </c>
    </row>
    <row r="625" spans="2:15" ht="15" x14ac:dyDescent="0.25">
      <c r="B625" s="128">
        <v>51.500027777778151</v>
      </c>
      <c r="C625" s="129">
        <v>26161.943359375</v>
      </c>
      <c r="D625" s="130">
        <v>1.5251117426557828</v>
      </c>
      <c r="E625" s="131">
        <v>18.552666627518146</v>
      </c>
      <c r="F625" s="132">
        <v>3.9803371429443359</v>
      </c>
      <c r="G625" s="53">
        <v>-90.477662682533264</v>
      </c>
      <c r="H625" s="140">
        <v>-401.676025390625</v>
      </c>
      <c r="I625" s="135">
        <v>3.9803371429443359</v>
      </c>
      <c r="J625" s="134">
        <v>-16.299999237060547</v>
      </c>
      <c r="K625" s="137">
        <v>57.674152374267578</v>
      </c>
      <c r="L625" s="139">
        <v>29.965923309326172</v>
      </c>
      <c r="M625" s="138">
        <v>4.9627242088317871</v>
      </c>
      <c r="N625" s="140">
        <v>1.7219007015228271E-2</v>
      </c>
      <c r="O625" s="136">
        <v>1394.21044921875</v>
      </c>
    </row>
    <row r="626" spans="2:15" ht="15" x14ac:dyDescent="0.25">
      <c r="B626" s="128">
        <v>51.583361111111486</v>
      </c>
      <c r="C626" s="129">
        <v>26162.291015625</v>
      </c>
      <c r="D626" s="130">
        <v>1.6053662153833133</v>
      </c>
      <c r="E626" s="131">
        <v>18.462147353864516</v>
      </c>
      <c r="F626" s="132">
        <v>3.9798183441162109</v>
      </c>
      <c r="G626" s="53">
        <v>-90.777662634849548</v>
      </c>
      <c r="H626" s="140">
        <v>-401.676025390625</v>
      </c>
      <c r="I626" s="135">
        <v>3.9798183441162109</v>
      </c>
      <c r="J626" s="134">
        <v>-18.5</v>
      </c>
      <c r="K626" s="137">
        <v>57.811809539794922</v>
      </c>
      <c r="L626" s="139">
        <v>29.965593338012695</v>
      </c>
      <c r="M626" s="138">
        <v>4.9603667259216309</v>
      </c>
      <c r="N626" s="140">
        <v>1.7324995249509811E-2</v>
      </c>
      <c r="O626" s="136">
        <v>1393.7208251953125</v>
      </c>
    </row>
    <row r="627" spans="2:15" ht="15" x14ac:dyDescent="0.25">
      <c r="B627" s="128">
        <v>51.666694444444822</v>
      </c>
      <c r="C627" s="129">
        <v>26162.92578125</v>
      </c>
      <c r="D627" s="130">
        <v>1.6337062922295118</v>
      </c>
      <c r="E627" s="131">
        <v>18.417889556542438</v>
      </c>
      <c r="F627" s="132">
        <v>3.9801309108734131</v>
      </c>
      <c r="G627" s="53">
        <v>-91.077662706375122</v>
      </c>
      <c r="H627" s="140">
        <v>-401.676025390625</v>
      </c>
      <c r="I627" s="135">
        <v>3.9801309108734131</v>
      </c>
      <c r="J627" s="134">
        <v>-19</v>
      </c>
      <c r="K627" s="137">
        <v>56.350078582763672</v>
      </c>
      <c r="L627" s="139">
        <v>30.039640426635742</v>
      </c>
      <c r="M627" s="138">
        <v>4.9611940383911133</v>
      </c>
      <c r="N627" s="140">
        <v>1.7430983483791351E-2</v>
      </c>
      <c r="O627" s="136">
        <v>1393.4615478515625</v>
      </c>
    </row>
    <row r="628" spans="2:15" ht="15" x14ac:dyDescent="0.25">
      <c r="B628" s="128">
        <v>51.750027777778158</v>
      </c>
      <c r="C628" s="129">
        <v>26164.736328125</v>
      </c>
      <c r="D628" s="130">
        <v>1.6628839805141757</v>
      </c>
      <c r="E628" s="131">
        <v>18.375918239056922</v>
      </c>
      <c r="F628" s="132">
        <v>3.980086088180542</v>
      </c>
      <c r="G628" s="53">
        <v>-91.377662658691406</v>
      </c>
      <c r="H628" s="140">
        <v>-401.676025390625</v>
      </c>
      <c r="I628" s="135">
        <v>3.980086088180542</v>
      </c>
      <c r="J628" s="134">
        <v>-20.288000106811523</v>
      </c>
      <c r="K628" s="137">
        <v>56.747493743896484</v>
      </c>
      <c r="L628" s="139">
        <v>30.064485549926758</v>
      </c>
      <c r="M628" s="138">
        <v>4.9597568511962891</v>
      </c>
      <c r="N628" s="140">
        <v>1.756894588470459E-2</v>
      </c>
      <c r="O628" s="136">
        <v>1394.3675537109375</v>
      </c>
    </row>
    <row r="629" spans="2:15" ht="15" x14ac:dyDescent="0.25">
      <c r="B629" s="128">
        <v>51.833361111111493</v>
      </c>
      <c r="C629" s="129">
        <v>26166.255859375</v>
      </c>
      <c r="D629" s="130">
        <v>1.6735266763645182</v>
      </c>
      <c r="E629" s="131">
        <v>18.358190291997015</v>
      </c>
      <c r="F629" s="132">
        <v>3.9807493686676025</v>
      </c>
      <c r="G629" s="53">
        <v>-91.67766261100769</v>
      </c>
      <c r="H629" s="140">
        <v>-401.676025390625</v>
      </c>
      <c r="I629" s="135">
        <v>3.9807493686676025</v>
      </c>
      <c r="J629" s="134">
        <v>-19.788000106811523</v>
      </c>
      <c r="K629" s="137">
        <v>55.424598693847656</v>
      </c>
      <c r="L629" s="139">
        <v>30.088840484619141</v>
      </c>
      <c r="M629" s="138">
        <v>4.9610342979431152</v>
      </c>
      <c r="N629" s="140">
        <v>1.778092235326767E-2</v>
      </c>
      <c r="O629" s="136">
        <v>1393.6671142578125</v>
      </c>
    </row>
    <row r="630" spans="2:15" ht="15" x14ac:dyDescent="0.25">
      <c r="B630" s="128">
        <v>51.916694444444829</v>
      </c>
      <c r="C630" s="129">
        <v>26167.056640625</v>
      </c>
      <c r="D630" s="130">
        <v>1.680547523089682</v>
      </c>
      <c r="E630" s="131">
        <v>18.346433303782948</v>
      </c>
      <c r="F630" s="132">
        <v>3.9798681735992432</v>
      </c>
      <c r="G630" s="53">
        <v>-91.977662563323975</v>
      </c>
      <c r="H630" s="140">
        <v>-401.676025390625</v>
      </c>
      <c r="I630" s="135">
        <v>3.9798681735992432</v>
      </c>
      <c r="J630" s="134">
        <v>-19.399999618530273</v>
      </c>
      <c r="K630" s="137">
        <v>55.066146850585938</v>
      </c>
      <c r="L630" s="139">
        <v>30.064321517944336</v>
      </c>
      <c r="M630" s="138">
        <v>4.9606037139892578</v>
      </c>
      <c r="N630" s="140">
        <v>1.799289882183075E-2</v>
      </c>
      <c r="O630" s="136">
        <v>1394.408447265625</v>
      </c>
    </row>
    <row r="631" spans="2:15" ht="15" x14ac:dyDescent="0.25">
      <c r="B631" s="128">
        <v>52.000027777778165</v>
      </c>
      <c r="C631" s="129">
        <v>26170.400390625</v>
      </c>
      <c r="D631" s="130">
        <v>1.7053907195574012</v>
      </c>
      <c r="E631" s="131">
        <v>18.302094166829278</v>
      </c>
      <c r="F631" s="132">
        <v>3.9797637462615967</v>
      </c>
      <c r="G631" s="53">
        <v>-92.277662754058838</v>
      </c>
      <c r="H631" s="140">
        <v>-401.676025390625</v>
      </c>
      <c r="I631" s="135">
        <v>3.9797637462615967</v>
      </c>
      <c r="J631" s="134">
        <v>-20.197778701782227</v>
      </c>
      <c r="K631" s="137">
        <v>54.705955505371094</v>
      </c>
      <c r="L631" s="139">
        <v>30.039310455322266</v>
      </c>
      <c r="M631" s="138">
        <v>4.9589619636535645</v>
      </c>
      <c r="N631" s="140">
        <v>1.8077123910188675E-2</v>
      </c>
      <c r="O631" s="136">
        <v>1393.6903076171875</v>
      </c>
    </row>
    <row r="632" spans="2:15" ht="15" x14ac:dyDescent="0.25">
      <c r="B632" s="128">
        <v>52.0833611111115</v>
      </c>
      <c r="C632" s="129">
        <v>26171.423828125</v>
      </c>
      <c r="D632" s="130">
        <v>1.7381230002633503</v>
      </c>
      <c r="E632" s="131">
        <v>18.267130319810164</v>
      </c>
      <c r="F632" s="132">
        <v>3.9803786277770996</v>
      </c>
      <c r="G632" s="53">
        <v>-92.67766261100769</v>
      </c>
      <c r="H632" s="140">
        <v>-401.676025390625</v>
      </c>
      <c r="I632" s="135">
        <v>3.9803786277770996</v>
      </c>
      <c r="J632" s="134">
        <v>-21.5</v>
      </c>
      <c r="K632" s="137">
        <v>55.209186553955078</v>
      </c>
      <c r="L632" s="139">
        <v>29.990276336669922</v>
      </c>
      <c r="M632" s="138">
        <v>4.959467887878418</v>
      </c>
      <c r="N632" s="140">
        <v>1.7865147441625595E-2</v>
      </c>
      <c r="O632" s="136">
        <v>1393.496337890625</v>
      </c>
    </row>
    <row r="633" spans="2:15" ht="15" x14ac:dyDescent="0.25">
      <c r="B633" s="128">
        <v>52.166694444444836</v>
      </c>
      <c r="C633" s="129">
        <v>26173.0078125</v>
      </c>
      <c r="D633" s="130">
        <v>1.7452066120558505</v>
      </c>
      <c r="E633" s="131">
        <v>18.24058175266736</v>
      </c>
      <c r="F633" s="132">
        <v>3.9799766540527344</v>
      </c>
      <c r="G633" s="53">
        <v>-92.977662563323975</v>
      </c>
      <c r="H633" s="140">
        <v>-401.676025390625</v>
      </c>
      <c r="I633" s="135">
        <v>3.9799766540527344</v>
      </c>
      <c r="J633" s="134">
        <v>-22.81199836730957</v>
      </c>
      <c r="K633" s="137">
        <v>54.069671630859375</v>
      </c>
      <c r="L633" s="139">
        <v>29.9901123046875</v>
      </c>
      <c r="M633" s="138">
        <v>4.9606218338012695</v>
      </c>
      <c r="N633" s="140">
        <v>1.7653170973062515E-2</v>
      </c>
      <c r="O633" s="136">
        <v>1394.7139892578125</v>
      </c>
    </row>
    <row r="634" spans="2:15" ht="15" x14ac:dyDescent="0.25">
      <c r="B634" s="128">
        <v>52.250027777778172</v>
      </c>
      <c r="C634" s="129">
        <v>26174.48046875</v>
      </c>
      <c r="D634" s="130">
        <v>1.7554982127633514</v>
      </c>
      <c r="E634" s="131">
        <v>18.224023730183326</v>
      </c>
      <c r="F634" s="132">
        <v>3.9796762466430664</v>
      </c>
      <c r="G634" s="53">
        <v>-93.377662658691406</v>
      </c>
      <c r="H634" s="140">
        <v>-401.676025390625</v>
      </c>
      <c r="I634" s="135">
        <v>3.9796762466430664</v>
      </c>
      <c r="J634" s="134">
        <v>-24.588001251220703</v>
      </c>
      <c r="K634" s="137">
        <v>54.5936279296875</v>
      </c>
      <c r="L634" s="139">
        <v>29.965757369995117</v>
      </c>
      <c r="M634" s="138">
        <v>4.9585695266723633</v>
      </c>
      <c r="N634" s="140">
        <v>1.7504999414086342E-2</v>
      </c>
      <c r="O634" s="136">
        <v>1394.1842041015625</v>
      </c>
    </row>
    <row r="635" spans="2:15" ht="15" x14ac:dyDescent="0.25">
      <c r="B635" s="128">
        <v>52.333361111111508</v>
      </c>
      <c r="C635" s="129">
        <v>26178.16796875</v>
      </c>
      <c r="D635" s="130">
        <v>1.7625947675689717</v>
      </c>
      <c r="E635" s="131">
        <v>18.210724471198471</v>
      </c>
      <c r="F635" s="132">
        <v>3.9800636768341064</v>
      </c>
      <c r="G635" s="53">
        <v>-93.67766261100769</v>
      </c>
      <c r="H635" s="140">
        <v>-401.676025390625</v>
      </c>
      <c r="I635" s="135">
        <v>3.9800636768341064</v>
      </c>
      <c r="J635" s="134">
        <v>-26.88800048828125</v>
      </c>
      <c r="K635" s="137">
        <v>53.417675018310547</v>
      </c>
      <c r="L635" s="139">
        <v>30.039310455322266</v>
      </c>
      <c r="M635" s="138">
        <v>4.959287166595459</v>
      </c>
      <c r="N635" s="140">
        <v>1.7504999414086342E-2</v>
      </c>
      <c r="O635" s="136">
        <v>1394.0870361328125</v>
      </c>
    </row>
    <row r="636" spans="2:15" ht="15" x14ac:dyDescent="0.25">
      <c r="B636" s="128">
        <v>52.416694444444843</v>
      </c>
      <c r="C636" s="129">
        <v>26177.416015625</v>
      </c>
      <c r="D636" s="130">
        <v>1.7670750916430527</v>
      </c>
      <c r="E636" s="131">
        <v>18.202422747885578</v>
      </c>
      <c r="F636" s="132">
        <v>3.9800159931182861</v>
      </c>
      <c r="G636" s="53">
        <v>-93.977662563323975</v>
      </c>
      <c r="H636" s="140">
        <v>-401.676025390625</v>
      </c>
      <c r="I636" s="135">
        <v>3.9800159931182861</v>
      </c>
      <c r="J636" s="134">
        <v>-28</v>
      </c>
      <c r="K636" s="137">
        <v>53.348728179931641</v>
      </c>
      <c r="L636" s="139">
        <v>30.015121459960938</v>
      </c>
      <c r="M636" s="138">
        <v>4.9593644142150879</v>
      </c>
      <c r="N636" s="140">
        <v>1.7504999414086342E-2</v>
      </c>
      <c r="O636" s="136">
        <v>1394.1290283203125</v>
      </c>
    </row>
    <row r="637" spans="2:15" ht="15" x14ac:dyDescent="0.25">
      <c r="B637" s="128">
        <v>52.500027777778179</v>
      </c>
      <c r="C637" s="129">
        <v>26179</v>
      </c>
      <c r="D637" s="130">
        <v>1.7741731686423985</v>
      </c>
      <c r="E637" s="131">
        <v>18.193555154190815</v>
      </c>
      <c r="F637" s="132">
        <v>3.9800853729248047</v>
      </c>
      <c r="G637" s="53">
        <v>-94.294026374816895</v>
      </c>
      <c r="H637" s="140">
        <v>-401.676025390625</v>
      </c>
      <c r="I637" s="135">
        <v>3.9800853729248047</v>
      </c>
      <c r="J637" s="134">
        <v>-28.399999618530273</v>
      </c>
      <c r="K637" s="137">
        <v>53.296119689941406</v>
      </c>
      <c r="L637" s="139">
        <v>30.039640426635742</v>
      </c>
      <c r="M637" s="138">
        <v>4.9590167999267578</v>
      </c>
      <c r="N637" s="140">
        <v>1.7504999414086342E-2</v>
      </c>
      <c r="O637" s="136">
        <v>1393.89453125</v>
      </c>
    </row>
    <row r="638" spans="2:15" ht="15" x14ac:dyDescent="0.25">
      <c r="B638" s="128">
        <v>52.583361111111515</v>
      </c>
      <c r="C638" s="129">
        <v>26182.123046875</v>
      </c>
      <c r="D638" s="130">
        <v>1.7842311437504201</v>
      </c>
      <c r="E638" s="131">
        <v>18.188137054443359</v>
      </c>
      <c r="F638" s="132">
        <v>3.980201244354248</v>
      </c>
      <c r="G638" s="53">
        <v>-94.67766284942627</v>
      </c>
      <c r="H638" s="140">
        <v>-401.676025390625</v>
      </c>
      <c r="I638" s="135">
        <v>3.980201244354248</v>
      </c>
      <c r="J638" s="134">
        <v>-28.31199836730957</v>
      </c>
      <c r="K638" s="137">
        <v>54.287441253662109</v>
      </c>
      <c r="L638" s="139">
        <v>30.039804458618164</v>
      </c>
      <c r="M638" s="138">
        <v>4.9581680297851563</v>
      </c>
      <c r="N638" s="140">
        <v>1.7504999414086342E-2</v>
      </c>
      <c r="O638" s="136">
        <v>1394.0972900390625</v>
      </c>
    </row>
    <row r="639" spans="2:15" ht="15" x14ac:dyDescent="0.25">
      <c r="B639" s="128">
        <v>52.66669444444485</v>
      </c>
      <c r="C639" s="129">
        <v>26182.6953125</v>
      </c>
      <c r="D639" s="130">
        <v>1.7806821052507473</v>
      </c>
      <c r="E639" s="131">
        <v>18.188137054443359</v>
      </c>
      <c r="F639" s="132">
        <v>3.9805350303649902</v>
      </c>
      <c r="G639" s="53">
        <v>-94.977662563323975</v>
      </c>
      <c r="H639" s="140">
        <v>-401.676025390625</v>
      </c>
      <c r="I639" s="135">
        <v>3.9805350303649902</v>
      </c>
      <c r="J639" s="134">
        <v>-28.88800048828125</v>
      </c>
      <c r="K639" s="137">
        <v>53.329940795898438</v>
      </c>
      <c r="L639" s="139">
        <v>30.064157485961914</v>
      </c>
      <c r="M639" s="138">
        <v>4.9605093002319336</v>
      </c>
      <c r="N639" s="140">
        <v>1.7504999414086342E-2</v>
      </c>
      <c r="O639" s="136">
        <v>1394.074951171875</v>
      </c>
    </row>
    <row r="640" spans="2:15" ht="15" x14ac:dyDescent="0.25">
      <c r="B640" s="128">
        <v>52.750027777778186</v>
      </c>
      <c r="C640" s="129">
        <v>26184.830078125</v>
      </c>
      <c r="D640" s="130">
        <v>1.7784296652403129</v>
      </c>
      <c r="E640" s="131">
        <v>18.188137054443359</v>
      </c>
      <c r="F640" s="132">
        <v>3.9799313545227051</v>
      </c>
      <c r="G640" s="53">
        <v>-95.277662754058838</v>
      </c>
      <c r="H640" s="140">
        <v>-401.676025390625</v>
      </c>
      <c r="I640" s="135">
        <v>3.9799313545227051</v>
      </c>
      <c r="J640" s="134">
        <v>-30.100000381469727</v>
      </c>
      <c r="K640" s="137">
        <v>54.297798156738281</v>
      </c>
      <c r="L640" s="139">
        <v>30.015121459960938</v>
      </c>
      <c r="M640" s="138">
        <v>4.9597806930541992</v>
      </c>
      <c r="N640" s="140">
        <v>1.7504999414086342E-2</v>
      </c>
      <c r="O640" s="136">
        <v>1393.710205078125</v>
      </c>
    </row>
    <row r="641" spans="2:15" ht="15" x14ac:dyDescent="0.25">
      <c r="B641" s="128">
        <v>52.833361111111522</v>
      </c>
      <c r="C641" s="129">
        <v>26187.61328125</v>
      </c>
      <c r="D641" s="130">
        <v>1.7748813513299619</v>
      </c>
      <c r="E641" s="131">
        <v>18.188137054443359</v>
      </c>
      <c r="F641" s="132">
        <v>3.9798955917358398</v>
      </c>
      <c r="G641" s="53">
        <v>-95.577662467956543</v>
      </c>
      <c r="H641" s="140">
        <v>-401.676025390625</v>
      </c>
      <c r="I641" s="135">
        <v>3.9798955917358398</v>
      </c>
      <c r="J641" s="134">
        <v>-31.38800048828125</v>
      </c>
      <c r="K641" s="137">
        <v>53.450462341308594</v>
      </c>
      <c r="L641" s="139">
        <v>29.990606307983398</v>
      </c>
      <c r="M641" s="138">
        <v>4.9620018005371094</v>
      </c>
      <c r="N641" s="140">
        <v>1.7504999414086342E-2</v>
      </c>
      <c r="O641" s="136">
        <v>1394.4371337890625</v>
      </c>
    </row>
    <row r="642" spans="2:15" ht="15" x14ac:dyDescent="0.25">
      <c r="B642" s="128">
        <v>52.916694444444857</v>
      </c>
      <c r="C642" s="129">
        <v>26187.978515625</v>
      </c>
      <c r="D642" s="130">
        <v>1.7669236660003662</v>
      </c>
      <c r="E642" s="131">
        <v>18.188233068169925</v>
      </c>
      <c r="F642" s="132">
        <v>3.9796583652496338</v>
      </c>
      <c r="G642" s="53">
        <v>-95.903117179870605</v>
      </c>
      <c r="H642" s="140">
        <v>-401.676025390625</v>
      </c>
      <c r="I642" s="135">
        <v>3.9796583652496338</v>
      </c>
      <c r="J642" s="134">
        <v>-32.400001525878906</v>
      </c>
      <c r="K642" s="137">
        <v>53.371841430664063</v>
      </c>
      <c r="L642" s="139">
        <v>30.014463424682617</v>
      </c>
      <c r="M642" s="138">
        <v>4.9646086692810059</v>
      </c>
      <c r="N642" s="140">
        <v>1.7504999414086342E-2</v>
      </c>
      <c r="O642" s="136">
        <v>1394.5792236328125</v>
      </c>
    </row>
    <row r="643" spans="2:15" ht="15" x14ac:dyDescent="0.25">
      <c r="B643" s="128">
        <v>53.000027777778193</v>
      </c>
      <c r="C643" s="129">
        <v>26189.9296875</v>
      </c>
      <c r="D643" s="130">
        <v>1.7669236660003662</v>
      </c>
      <c r="E643" s="131">
        <v>18.192664470933483</v>
      </c>
      <c r="F643" s="132">
        <v>3.9803640842437744</v>
      </c>
      <c r="G643" s="53">
        <v>-96.17766284942627</v>
      </c>
      <c r="H643" s="140">
        <v>-401.676025390625</v>
      </c>
      <c r="I643" s="135">
        <v>3.9803640842437744</v>
      </c>
      <c r="J643" s="134">
        <v>-33.799999237060547</v>
      </c>
      <c r="K643" s="137">
        <v>53.515903472900391</v>
      </c>
      <c r="L643" s="139">
        <v>29.940912246704102</v>
      </c>
      <c r="M643" s="138">
        <v>4.9600834846496582</v>
      </c>
      <c r="N643" s="140">
        <v>1.7504999414086342E-2</v>
      </c>
      <c r="O643" s="136">
        <v>1394.2183837890625</v>
      </c>
    </row>
    <row r="644" spans="2:15" ht="15" x14ac:dyDescent="0.25">
      <c r="B644" s="128">
        <v>53.083361111111529</v>
      </c>
      <c r="C644" s="129">
        <v>26194.078125</v>
      </c>
      <c r="D644" s="130">
        <v>1.7725004783623215</v>
      </c>
      <c r="E644" s="131">
        <v>18.19546366409519</v>
      </c>
      <c r="F644" s="132">
        <v>3.9798331260681152</v>
      </c>
      <c r="G644" s="53">
        <v>-96.577662467956543</v>
      </c>
      <c r="H644" s="140">
        <v>-401.676025390625</v>
      </c>
      <c r="I644" s="135">
        <v>3.9798331260681152</v>
      </c>
      <c r="J644" s="134">
        <v>-35.200000762939453</v>
      </c>
      <c r="K644" s="137">
        <v>54.577281951904297</v>
      </c>
      <c r="L644" s="139">
        <v>29.9901123046875</v>
      </c>
      <c r="M644" s="138">
        <v>4.9614801406860352</v>
      </c>
      <c r="N644" s="140">
        <v>1.7504999414086342E-2</v>
      </c>
      <c r="O644" s="136">
        <v>1394.50341796875</v>
      </c>
    </row>
    <row r="645" spans="2:15" ht="15" x14ac:dyDescent="0.25">
      <c r="B645" s="128">
        <v>53.166694444444865</v>
      </c>
      <c r="C645" s="129">
        <v>26194.8359375</v>
      </c>
      <c r="D645" s="130">
        <v>1.7618577825119797</v>
      </c>
      <c r="E645" s="131">
        <v>18.199896234861583</v>
      </c>
      <c r="F645" s="132">
        <v>3.979445219039917</v>
      </c>
      <c r="G645" s="53">
        <v>-96.777662754058838</v>
      </c>
      <c r="H645" s="140">
        <v>-401.676025390625</v>
      </c>
      <c r="I645" s="135">
        <v>3.979445219039917</v>
      </c>
      <c r="J645" s="134">
        <v>-36.912002563476563</v>
      </c>
      <c r="K645" s="137">
        <v>53.632114410400391</v>
      </c>
      <c r="L645" s="139">
        <v>29.9901123046875</v>
      </c>
      <c r="M645" s="138">
        <v>4.9628314971923828</v>
      </c>
      <c r="N645" s="140">
        <v>1.7504999414086342E-2</v>
      </c>
      <c r="O645" s="136">
        <v>1393.8084716796875</v>
      </c>
    </row>
    <row r="646" spans="2:15" ht="15" x14ac:dyDescent="0.25">
      <c r="B646" s="128">
        <v>53.2500277777782</v>
      </c>
      <c r="C646" s="129">
        <v>26195.404296875</v>
      </c>
      <c r="D646" s="130">
        <v>1.7551035506842376</v>
      </c>
      <c r="E646" s="131">
        <v>18.202904029812046</v>
      </c>
      <c r="F646" s="132">
        <v>3.9799704551696777</v>
      </c>
      <c r="G646" s="53">
        <v>-97.17766284942627</v>
      </c>
      <c r="H646" s="140">
        <v>-401.676025390625</v>
      </c>
      <c r="I646" s="135">
        <v>3.9799704551696777</v>
      </c>
      <c r="J646" s="134">
        <v>-39.2760009765625</v>
      </c>
      <c r="K646" s="137">
        <v>54.696979522705078</v>
      </c>
      <c r="L646" s="139">
        <v>29.941076278686523</v>
      </c>
      <c r="M646" s="138">
        <v>4.9614553451538086</v>
      </c>
      <c r="N646" s="140">
        <v>1.7504999414086342E-2</v>
      </c>
      <c r="O646" s="136">
        <v>1393.9388427734375</v>
      </c>
    </row>
    <row r="647" spans="2:15" ht="15" x14ac:dyDescent="0.25">
      <c r="B647" s="128">
        <v>53.333361111111536</v>
      </c>
      <c r="C647" s="129">
        <v>26197.80078125</v>
      </c>
      <c r="D647" s="130">
        <v>1.7444759671948991</v>
      </c>
      <c r="E647" s="131">
        <v>18.216181602275931</v>
      </c>
      <c r="F647" s="132">
        <v>3.9796473979949951</v>
      </c>
      <c r="G647" s="53">
        <v>-97.377662658691406</v>
      </c>
      <c r="H647" s="140">
        <v>-401.676025390625</v>
      </c>
      <c r="I647" s="135">
        <v>3.9796473979949951</v>
      </c>
      <c r="J647" s="134">
        <v>-40.900001525878906</v>
      </c>
      <c r="K647" s="137">
        <v>53.891765594482422</v>
      </c>
      <c r="L647" s="139">
        <v>29.941076278686523</v>
      </c>
      <c r="M647" s="138">
        <v>4.963414192199707</v>
      </c>
      <c r="N647" s="140">
        <v>1.7504999414086342E-2</v>
      </c>
      <c r="O647" s="136">
        <v>1394.39013671875</v>
      </c>
    </row>
    <row r="648" spans="2:15" ht="15" x14ac:dyDescent="0.25">
      <c r="B648" s="128">
        <v>53.416694444444872</v>
      </c>
      <c r="C648" s="129">
        <v>26198.013671875</v>
      </c>
      <c r="D648" s="130">
        <v>1.7377306254554976</v>
      </c>
      <c r="E648" s="131">
        <v>18.224608872656308</v>
      </c>
      <c r="F648" s="132">
        <v>3.9799008369445801</v>
      </c>
      <c r="G648" s="53">
        <v>-97.777662754058838</v>
      </c>
      <c r="H648" s="140">
        <v>-401.676025390625</v>
      </c>
      <c r="I648" s="135">
        <v>3.9799008369445801</v>
      </c>
      <c r="J648" s="134">
        <v>-42.200000762939453</v>
      </c>
      <c r="K648" s="137">
        <v>54.763221740722656</v>
      </c>
      <c r="L648" s="139">
        <v>30.03947639465332</v>
      </c>
      <c r="M648" s="138">
        <v>4.9772191047668457</v>
      </c>
      <c r="N648" s="140">
        <v>1.7504999414086342E-2</v>
      </c>
      <c r="O648" s="136">
        <v>1393.4759521484375</v>
      </c>
    </row>
    <row r="649" spans="2:15" ht="15" x14ac:dyDescent="0.25">
      <c r="B649" s="128">
        <v>53.500027777778207</v>
      </c>
      <c r="C649" s="129">
        <v>26199.064453125</v>
      </c>
      <c r="D649" s="130">
        <v>1.7270857567395261</v>
      </c>
      <c r="E649" s="131">
        <v>18.237906963399858</v>
      </c>
      <c r="F649" s="132">
        <v>3.9801883697509766</v>
      </c>
      <c r="G649" s="53">
        <v>-97.977663040161133</v>
      </c>
      <c r="H649" s="140">
        <v>-401.676025390625</v>
      </c>
      <c r="I649" s="135">
        <v>3.9801883697509766</v>
      </c>
      <c r="J649" s="134">
        <v>-41.923999786376953</v>
      </c>
      <c r="K649" s="137">
        <v>54.271800994873047</v>
      </c>
      <c r="L649" s="139">
        <v>30.064321517944336</v>
      </c>
      <c r="M649" s="138">
        <v>4.9630675315856934</v>
      </c>
      <c r="N649" s="140">
        <v>1.7504999414086342E-2</v>
      </c>
      <c r="O649" s="136">
        <v>1394.116943359375</v>
      </c>
    </row>
    <row r="650" spans="2:15" ht="15" x14ac:dyDescent="0.25">
      <c r="B650" s="128">
        <v>53.583361111111543</v>
      </c>
      <c r="C650" s="129">
        <v>26201.63671875</v>
      </c>
      <c r="D650" s="130">
        <v>1.7202476268147215</v>
      </c>
      <c r="E650" s="131">
        <v>18.26061653648738</v>
      </c>
      <c r="F650" s="132">
        <v>3.9801406860351563</v>
      </c>
      <c r="G650" s="53">
        <v>-98.27766227722168</v>
      </c>
      <c r="H650" s="140">
        <v>-401.676025390625</v>
      </c>
      <c r="I650" s="135">
        <v>3.9801406860351563</v>
      </c>
      <c r="J650" s="134">
        <v>-41.700000762939453</v>
      </c>
      <c r="K650" s="137">
        <v>55.331356048583984</v>
      </c>
      <c r="L650" s="139">
        <v>30.015121459960938</v>
      </c>
      <c r="M650" s="138">
        <v>4.9626650810241699</v>
      </c>
      <c r="N650" s="140">
        <v>1.7504999414086342E-2</v>
      </c>
      <c r="O650" s="136">
        <v>1393.325439453125</v>
      </c>
    </row>
    <row r="651" spans="2:15" ht="15" x14ac:dyDescent="0.25">
      <c r="B651" s="128">
        <v>53.666694444444879</v>
      </c>
      <c r="C651" s="129">
        <v>26202.263671875</v>
      </c>
      <c r="D651" s="130">
        <v>1.7060804761108848</v>
      </c>
      <c r="E651" s="131">
        <v>18.26504071462854</v>
      </c>
      <c r="F651" s="132">
        <v>3.9801626205444336</v>
      </c>
      <c r="G651" s="53">
        <v>-98.577662467956543</v>
      </c>
      <c r="H651" s="140">
        <v>-401.676025390625</v>
      </c>
      <c r="I651" s="135">
        <v>3.9801626205444336</v>
      </c>
      <c r="J651" s="134">
        <v>-43.487998962402344</v>
      </c>
      <c r="K651" s="137">
        <v>54.626487731933594</v>
      </c>
      <c r="L651" s="139">
        <v>30.014793395996094</v>
      </c>
      <c r="M651" s="138">
        <v>4.9631428718566895</v>
      </c>
      <c r="N651" s="140">
        <v>1.7504999414086342E-2</v>
      </c>
      <c r="O651" s="136">
        <v>1393.6021728515625</v>
      </c>
    </row>
    <row r="652" spans="2:15" ht="15" x14ac:dyDescent="0.25">
      <c r="B652" s="128">
        <v>53.750027777778214</v>
      </c>
      <c r="C652" s="129">
        <v>26204.19921875</v>
      </c>
      <c r="D652" s="130">
        <v>1.697246933776954</v>
      </c>
      <c r="E652" s="131">
        <v>18.260711348589957</v>
      </c>
      <c r="F652" s="132">
        <v>3.9802839756011963</v>
      </c>
      <c r="G652" s="53">
        <v>-98.877662658691406</v>
      </c>
      <c r="H652" s="140">
        <v>-401.676025390625</v>
      </c>
      <c r="I652" s="135">
        <v>3.9802839756011963</v>
      </c>
      <c r="J652" s="134">
        <v>-44.687999725341797</v>
      </c>
      <c r="K652" s="137">
        <v>55.677127838134766</v>
      </c>
      <c r="L652" s="139">
        <v>29.941242218017578</v>
      </c>
      <c r="M652" s="138">
        <v>4.9672350883483887</v>
      </c>
      <c r="N652" s="140">
        <v>1.7473237589001656E-2</v>
      </c>
      <c r="O652" s="136">
        <v>1393.71630859375</v>
      </c>
    </row>
    <row r="653" spans="2:15" ht="15" x14ac:dyDescent="0.25">
      <c r="B653" s="128">
        <v>53.83336111111155</v>
      </c>
      <c r="C653" s="129">
        <v>26206.34375</v>
      </c>
      <c r="D653" s="130">
        <v>1.6901488567776082</v>
      </c>
      <c r="E653" s="131">
        <v>18.269578942284721</v>
      </c>
      <c r="F653" s="132">
        <v>3.9800140857696533</v>
      </c>
      <c r="G653" s="53">
        <v>-99.077662467956543</v>
      </c>
      <c r="H653" s="140">
        <v>-401.676025390625</v>
      </c>
      <c r="I653" s="135">
        <v>3.9800140857696533</v>
      </c>
      <c r="J653" s="134">
        <v>-45.676002502441406</v>
      </c>
      <c r="K653" s="137">
        <v>54.838603973388672</v>
      </c>
      <c r="L653" s="139">
        <v>29.941242218017578</v>
      </c>
      <c r="M653" s="138">
        <v>4.9644880294799805</v>
      </c>
      <c r="N653" s="140">
        <v>1.7367132008075714E-2</v>
      </c>
      <c r="O653" s="136">
        <v>1394.762939453125</v>
      </c>
    </row>
    <row r="654" spans="2:15" ht="15" x14ac:dyDescent="0.25">
      <c r="B654" s="128">
        <v>53.916694444444886</v>
      </c>
      <c r="C654" s="129">
        <v>26206.599609375</v>
      </c>
      <c r="D654" s="130">
        <v>1.6857433169866993</v>
      </c>
      <c r="E654" s="131">
        <v>18.275271949900564</v>
      </c>
      <c r="F654" s="132">
        <v>3.9799718856811523</v>
      </c>
      <c r="G654" s="53">
        <v>-99.457662582397461</v>
      </c>
      <c r="H654" s="140">
        <v>-401.676025390625</v>
      </c>
      <c r="I654" s="135">
        <v>3.9799718856811523</v>
      </c>
      <c r="J654" s="134">
        <v>-46.88800048828125</v>
      </c>
      <c r="K654" s="137">
        <v>55.916599273681641</v>
      </c>
      <c r="L654" s="139">
        <v>29.941242218017578</v>
      </c>
      <c r="M654" s="138">
        <v>4.9669184684753418</v>
      </c>
      <c r="N654" s="140">
        <v>1.7261026427149773E-2</v>
      </c>
      <c r="O654" s="136">
        <v>1393.7528076171875</v>
      </c>
    </row>
    <row r="655" spans="2:15" ht="15" x14ac:dyDescent="0.25">
      <c r="B655" s="128">
        <v>54.000027777778222</v>
      </c>
      <c r="C655" s="129">
        <v>26209.46875</v>
      </c>
      <c r="D655" s="130">
        <v>1.6821942784870265</v>
      </c>
      <c r="E655" s="131">
        <v>18.288573924682638</v>
      </c>
      <c r="F655" s="132">
        <v>3.9794809818267822</v>
      </c>
      <c r="G655" s="53">
        <v>-99.577662467956543</v>
      </c>
      <c r="H655" s="140">
        <v>-401.676025390625</v>
      </c>
      <c r="I655" s="135">
        <v>3.9794809818267822</v>
      </c>
      <c r="J655" s="134">
        <v>-47.900001525878906</v>
      </c>
      <c r="K655" s="137">
        <v>54.905498504638672</v>
      </c>
      <c r="L655" s="139">
        <v>29.941076278686523</v>
      </c>
      <c r="M655" s="138">
        <v>4.966123104095459</v>
      </c>
      <c r="N655" s="140">
        <v>1.7219042405486107E-2</v>
      </c>
      <c r="O655" s="136">
        <v>1394.26513671875</v>
      </c>
    </row>
    <row r="656" spans="2:15" ht="15" x14ac:dyDescent="0.25">
      <c r="B656" s="128">
        <v>54.083361111111557</v>
      </c>
      <c r="C656" s="129">
        <v>26210.556640625</v>
      </c>
      <c r="D656" s="130">
        <v>1.6800258159637451</v>
      </c>
      <c r="E656" s="131">
        <v>18.282224655151367</v>
      </c>
      <c r="F656" s="132">
        <v>3.9798221588134766</v>
      </c>
      <c r="G656" s="53">
        <v>-99.977663040161133</v>
      </c>
      <c r="H656" s="140">
        <v>-401.676025390625</v>
      </c>
      <c r="I656" s="135">
        <v>3.9798221588134766</v>
      </c>
      <c r="J656" s="134">
        <v>-49.38800048828125</v>
      </c>
      <c r="K656" s="137">
        <v>55.881458282470703</v>
      </c>
      <c r="L656" s="139">
        <v>29.965593338012695</v>
      </c>
      <c r="M656" s="138">
        <v>4.9662652015686035</v>
      </c>
      <c r="N656" s="140">
        <v>1.7325030639767647E-2</v>
      </c>
      <c r="O656" s="136">
        <v>1394.1263427734375</v>
      </c>
    </row>
    <row r="657" spans="2:15" ht="15" x14ac:dyDescent="0.25">
      <c r="B657" s="128">
        <v>54.166694444444893</v>
      </c>
      <c r="C657" s="129">
        <v>26212.138671875</v>
      </c>
      <c r="D657" s="130">
        <v>1.6800258159637451</v>
      </c>
      <c r="E657" s="131">
        <v>18.282224655151367</v>
      </c>
      <c r="F657" s="132">
        <v>3.9797744750976563</v>
      </c>
      <c r="G657" s="53">
        <v>-100.17584419250488</v>
      </c>
      <c r="H657" s="140">
        <v>-401.676025390625</v>
      </c>
      <c r="I657" s="135">
        <v>3.9797744750976563</v>
      </c>
      <c r="J657" s="134">
        <v>-51.400001525878906</v>
      </c>
      <c r="K657" s="137">
        <v>54.970371246337891</v>
      </c>
      <c r="L657" s="139">
        <v>29.990276336669922</v>
      </c>
      <c r="M657" s="138">
        <v>4.9674463272094727</v>
      </c>
      <c r="N657" s="140">
        <v>1.7431018874049187E-2</v>
      </c>
      <c r="O657" s="136">
        <v>1394.0904541015625</v>
      </c>
    </row>
    <row r="658" spans="2:15" ht="15" x14ac:dyDescent="0.25">
      <c r="B658" s="128">
        <v>54.250027777778229</v>
      </c>
      <c r="C658" s="129">
        <v>26213.681640625</v>
      </c>
      <c r="D658" s="130">
        <v>1.6798676169280204</v>
      </c>
      <c r="E658" s="131">
        <v>18.275284646459745</v>
      </c>
      <c r="F658" s="132">
        <v>3.9801957607269287</v>
      </c>
      <c r="G658" s="53">
        <v>-100.37766265869141</v>
      </c>
      <c r="H658" s="140">
        <v>-401.676025390625</v>
      </c>
      <c r="I658" s="135">
        <v>3.9801957607269287</v>
      </c>
      <c r="J658" s="134">
        <v>-54.576000213623047</v>
      </c>
      <c r="K658" s="137">
        <v>55.979923248291016</v>
      </c>
      <c r="L658" s="139">
        <v>29.990276336669922</v>
      </c>
      <c r="M658" s="138">
        <v>4.9650778770446777</v>
      </c>
      <c r="N658" s="140">
        <v>1.7472991719841957E-2</v>
      </c>
      <c r="O658" s="136">
        <v>1393.6676025390625</v>
      </c>
    </row>
    <row r="659" spans="2:15" ht="15" x14ac:dyDescent="0.25">
      <c r="B659" s="128">
        <v>54.333361111111564</v>
      </c>
      <c r="C659" s="129">
        <v>26215.400390625</v>
      </c>
      <c r="D659" s="130">
        <v>1.6727840780166838</v>
      </c>
      <c r="E659" s="131">
        <v>18.28855951308045</v>
      </c>
      <c r="F659" s="132">
        <v>3.9799416065216064</v>
      </c>
      <c r="G659" s="53">
        <v>-100.6667537689209</v>
      </c>
      <c r="H659" s="140">
        <v>-401.676025390625</v>
      </c>
      <c r="I659" s="135">
        <v>3.9799416065216064</v>
      </c>
      <c r="J659" s="134">
        <v>-56.5</v>
      </c>
      <c r="K659" s="137">
        <v>55.009853363037109</v>
      </c>
      <c r="L659" s="139">
        <v>30.015121459960938</v>
      </c>
      <c r="M659" s="138">
        <v>4.9677186012268066</v>
      </c>
      <c r="N659" s="140">
        <v>1.7367003485560417E-2</v>
      </c>
      <c r="O659" s="136">
        <v>1394.4024658203125</v>
      </c>
    </row>
    <row r="660" spans="2:15" ht="15" x14ac:dyDescent="0.25">
      <c r="B660" s="128">
        <v>54.4166944444449</v>
      </c>
      <c r="C660" s="129">
        <v>26216.07421875</v>
      </c>
      <c r="D660" s="130">
        <v>1.6683637791988704</v>
      </c>
      <c r="E660" s="131">
        <v>18.282224655151367</v>
      </c>
      <c r="F660" s="132">
        <v>3.9799971580505371</v>
      </c>
      <c r="G660" s="53">
        <v>-100.87766265869141</v>
      </c>
      <c r="H660" s="140">
        <v>-401.676025390625</v>
      </c>
      <c r="I660" s="135">
        <v>3.9799971580505371</v>
      </c>
      <c r="J660" s="134">
        <v>-57.38800048828125</v>
      </c>
      <c r="K660" s="137">
        <v>55.947372436523438</v>
      </c>
      <c r="L660" s="139">
        <v>30.039640426635742</v>
      </c>
      <c r="M660" s="138">
        <v>4.9669079780578613</v>
      </c>
      <c r="N660" s="140">
        <v>1.7261015251278877E-2</v>
      </c>
      <c r="O660" s="136">
        <v>1393.470947265625</v>
      </c>
    </row>
    <row r="661" spans="2:15" ht="15" x14ac:dyDescent="0.25">
      <c r="B661" s="128">
        <v>54.500027777778236</v>
      </c>
      <c r="C661" s="129">
        <v>26216.939453125</v>
      </c>
      <c r="D661" s="130">
        <v>1.6648140158138829</v>
      </c>
      <c r="E661" s="131">
        <v>18.282224655151367</v>
      </c>
      <c r="F661" s="132">
        <v>3.9797778129577637</v>
      </c>
      <c r="G661" s="53">
        <v>-101.07766246795654</v>
      </c>
      <c r="H661" s="140">
        <v>-401.676025390625</v>
      </c>
      <c r="I661" s="135">
        <v>3.9797778129577637</v>
      </c>
      <c r="J661" s="134">
        <v>-58.023998260498047</v>
      </c>
      <c r="K661" s="137">
        <v>55.098026275634766</v>
      </c>
      <c r="L661" s="139">
        <v>30.064321517944336</v>
      </c>
      <c r="M661" s="138">
        <v>4.9681339263916016</v>
      </c>
      <c r="N661" s="140">
        <v>1.7186999320983887E-2</v>
      </c>
      <c r="O661" s="136">
        <v>1393.760009765625</v>
      </c>
    </row>
    <row r="662" spans="2:15" ht="15" x14ac:dyDescent="0.25">
      <c r="B662" s="128">
        <v>54.583361111111572</v>
      </c>
      <c r="C662" s="129">
        <v>26217.50390625</v>
      </c>
      <c r="D662" s="130">
        <v>1.6626462936401367</v>
      </c>
      <c r="E662" s="131">
        <v>18.303937911987305</v>
      </c>
      <c r="F662" s="132">
        <v>3.9799368381500244</v>
      </c>
      <c r="G662" s="53">
        <v>-101.34857177734375</v>
      </c>
      <c r="H662" s="140">
        <v>-401.676025390625</v>
      </c>
      <c r="I662" s="135">
        <v>3.9799368381500244</v>
      </c>
      <c r="J662" s="134">
        <v>-57.11199951171875</v>
      </c>
      <c r="K662" s="137">
        <v>56.100227355957031</v>
      </c>
      <c r="L662" s="139">
        <v>30.014957427978516</v>
      </c>
      <c r="M662" s="138">
        <v>4.9532070159912109</v>
      </c>
      <c r="N662" s="140">
        <v>1.7186999320983887E-2</v>
      </c>
      <c r="O662" s="136">
        <v>1393.8380126953125</v>
      </c>
    </row>
    <row r="663" spans="2:15" ht="15" x14ac:dyDescent="0.25">
      <c r="B663" s="128">
        <v>54.666694444444907</v>
      </c>
      <c r="C663" s="129">
        <v>26219.771484375</v>
      </c>
      <c r="D663" s="130">
        <v>1.6626462936401367</v>
      </c>
      <c r="E663" s="131">
        <v>18.303937911987305</v>
      </c>
      <c r="F663" s="132">
        <v>3.9801919460296631</v>
      </c>
      <c r="G663" s="53">
        <v>-101.57766246795654</v>
      </c>
      <c r="H663" s="140">
        <v>-401.676025390625</v>
      </c>
      <c r="I663" s="135">
        <v>3.9801919460296631</v>
      </c>
      <c r="J663" s="134">
        <v>-57.7760009765625</v>
      </c>
      <c r="K663" s="137">
        <v>55.058830261230469</v>
      </c>
      <c r="L663" s="139">
        <v>30.014793395996094</v>
      </c>
      <c r="M663" s="138">
        <v>4.9688591957092285</v>
      </c>
      <c r="N663" s="140">
        <v>1.7186999320983887E-2</v>
      </c>
      <c r="O663" s="136">
        <v>1393.9730224609375</v>
      </c>
    </row>
    <row r="664" spans="2:15" ht="15" x14ac:dyDescent="0.25">
      <c r="B664" s="128">
        <v>54.750027777778243</v>
      </c>
      <c r="C664" s="129">
        <v>26221.205078125</v>
      </c>
      <c r="D664" s="130">
        <v>1.6626462936401367</v>
      </c>
      <c r="E664" s="131">
        <v>18.296503362252466</v>
      </c>
      <c r="F664" s="132">
        <v>3.9797098636627197</v>
      </c>
      <c r="G664" s="53">
        <v>-101.77766227722168</v>
      </c>
      <c r="H664" s="140">
        <v>-401.676025390625</v>
      </c>
      <c r="I664" s="135">
        <v>3.9797098636627197</v>
      </c>
      <c r="J664" s="134">
        <v>-59.487998962402344</v>
      </c>
      <c r="K664" s="137">
        <v>55.959133148193359</v>
      </c>
      <c r="L664" s="139">
        <v>30.014627456665039</v>
      </c>
      <c r="M664" s="138">
        <v>4.967928409576416</v>
      </c>
      <c r="N664" s="140">
        <v>1.7186999320983887E-2</v>
      </c>
      <c r="O664" s="136">
        <v>1394.4638671875</v>
      </c>
    </row>
    <row r="665" spans="2:15" ht="15" x14ac:dyDescent="0.25">
      <c r="B665" s="128">
        <v>54.833361111111579</v>
      </c>
      <c r="C665" s="129">
        <v>26223.96484375</v>
      </c>
      <c r="D665" s="130">
        <v>1.6626462936401367</v>
      </c>
      <c r="E665" s="131">
        <v>18.28763460007784</v>
      </c>
      <c r="F665" s="132">
        <v>3.980090856552124</v>
      </c>
      <c r="G665" s="53">
        <v>-101.97766304016113</v>
      </c>
      <c r="H665" s="140">
        <v>-401.676025390625</v>
      </c>
      <c r="I665" s="135">
        <v>3.980090856552124</v>
      </c>
      <c r="J665" s="134">
        <v>-62.287998199462891</v>
      </c>
      <c r="K665" s="137">
        <v>54.866703033447266</v>
      </c>
      <c r="L665" s="139">
        <v>29.916723251342773</v>
      </c>
      <c r="M665" s="138">
        <v>4.9679532051086426</v>
      </c>
      <c r="N665" s="140">
        <v>1.7186999320983887E-2</v>
      </c>
      <c r="O665" s="136">
        <v>1394.8330078125</v>
      </c>
    </row>
    <row r="666" spans="2:15" ht="15" x14ac:dyDescent="0.25">
      <c r="B666" s="128">
        <v>54.916694444444914</v>
      </c>
      <c r="C666" s="129">
        <v>26224.51171875</v>
      </c>
      <c r="D666" s="130">
        <v>1.6683637946630898</v>
      </c>
      <c r="E666" s="131">
        <v>18.274893574308589</v>
      </c>
      <c r="F666" s="132">
        <v>3.9802577495574951</v>
      </c>
      <c r="G666" s="53">
        <v>-102.27766227722168</v>
      </c>
      <c r="H666" s="140">
        <v>-401.676025390625</v>
      </c>
      <c r="I666" s="135">
        <v>3.9802577495574951</v>
      </c>
      <c r="J666" s="134">
        <v>-64.187995910644531</v>
      </c>
      <c r="K666" s="137">
        <v>55.714080810546875</v>
      </c>
      <c r="L666" s="139">
        <v>29.940912246704102</v>
      </c>
      <c r="M666" s="138">
        <v>4.9691977500915527</v>
      </c>
      <c r="N666" s="140">
        <v>1.7186999320983887E-2</v>
      </c>
      <c r="O666" s="136">
        <v>1393.40673828125</v>
      </c>
    </row>
    <row r="667" spans="2:15" ht="15" x14ac:dyDescent="0.25">
      <c r="B667" s="128">
        <v>55.00002777777825</v>
      </c>
      <c r="C667" s="129">
        <v>26226.2109375</v>
      </c>
      <c r="D667" s="130">
        <v>1.6648147561634168</v>
      </c>
      <c r="E667" s="131">
        <v>18.270459193221278</v>
      </c>
      <c r="F667" s="132">
        <v>3.9802341461181641</v>
      </c>
      <c r="G667" s="53">
        <v>-102.47766304016113</v>
      </c>
      <c r="H667" s="140">
        <v>-401.676025390625</v>
      </c>
      <c r="I667" s="135">
        <v>3.9802341461181641</v>
      </c>
      <c r="J667" s="134">
        <v>-65</v>
      </c>
      <c r="K667" s="137">
        <v>54.694435119628906</v>
      </c>
      <c r="L667" s="139">
        <v>29.990276336669922</v>
      </c>
      <c r="M667" s="138">
        <v>4.9686646461486816</v>
      </c>
      <c r="N667" s="140">
        <v>1.7282811924815178E-2</v>
      </c>
      <c r="O667" s="136">
        <v>1393.734375</v>
      </c>
    </row>
    <row r="668" spans="2:15" ht="15" x14ac:dyDescent="0.25">
      <c r="B668" s="128">
        <v>55.083361111111586</v>
      </c>
      <c r="C668" s="129">
        <v>26226.873046875</v>
      </c>
      <c r="D668" s="130">
        <v>1.6800979797465923</v>
      </c>
      <c r="E668" s="131">
        <v>18.274807866699966</v>
      </c>
      <c r="F668" s="132">
        <v>3.9799633026123047</v>
      </c>
      <c r="G668" s="53">
        <v>-102.67766284942627</v>
      </c>
      <c r="H668" s="140">
        <v>-401.676025390625</v>
      </c>
      <c r="I668" s="135">
        <v>3.9799633026123047</v>
      </c>
      <c r="J668" s="134">
        <v>-64.699996948242188</v>
      </c>
      <c r="K668" s="137">
        <v>55.259445190429688</v>
      </c>
      <c r="L668" s="139">
        <v>30.039640426635742</v>
      </c>
      <c r="M668" s="138">
        <v>4.9507851600646973</v>
      </c>
      <c r="N668" s="140">
        <v>1.7600776627659798E-2</v>
      </c>
      <c r="O668" s="136">
        <v>1393.6600341796875</v>
      </c>
    </row>
    <row r="669" spans="2:15" ht="15" x14ac:dyDescent="0.25">
      <c r="B669" s="128">
        <v>55.166694444444921</v>
      </c>
      <c r="C669" s="129">
        <v>26228.23046875</v>
      </c>
      <c r="D669" s="130">
        <v>1.6836470182462648</v>
      </c>
      <c r="E669" s="131">
        <v>18.265940273005207</v>
      </c>
      <c r="F669" s="132">
        <v>3.9801712036132813</v>
      </c>
      <c r="G669" s="53">
        <v>-102.87766265869141</v>
      </c>
      <c r="H669" s="140">
        <v>-401.676025390625</v>
      </c>
      <c r="I669" s="135">
        <v>3.9801712036132813</v>
      </c>
      <c r="J669" s="134">
        <v>-64.199996948242188</v>
      </c>
      <c r="K669" s="137">
        <v>54.346595764160156</v>
      </c>
      <c r="L669" s="139">
        <v>30.039310455322266</v>
      </c>
      <c r="M669" s="138">
        <v>4.9700026512145996</v>
      </c>
      <c r="N669" s="140">
        <v>1.7918741330504417E-2</v>
      </c>
      <c r="O669" s="136">
        <v>1393.407958984375</v>
      </c>
    </row>
    <row r="670" spans="2:15" ht="15" x14ac:dyDescent="0.25">
      <c r="B670" s="128">
        <v>55.250027777778257</v>
      </c>
      <c r="C670" s="129">
        <v>26230.087890625</v>
      </c>
      <c r="D670" s="130">
        <v>1.6858190298080444</v>
      </c>
      <c r="E670" s="131">
        <v>18.245936063904306</v>
      </c>
      <c r="F670" s="132">
        <v>3.9802658557891846</v>
      </c>
      <c r="G670" s="53">
        <v>-103.17766284942627</v>
      </c>
      <c r="H670" s="140">
        <v>-401.676025390625</v>
      </c>
      <c r="I670" s="135">
        <v>3.9802658557891846</v>
      </c>
      <c r="J670" s="134">
        <v>-66.187995910644531</v>
      </c>
      <c r="K670" s="137">
        <v>55.113800048828125</v>
      </c>
      <c r="L670" s="139">
        <v>30.039970397949219</v>
      </c>
      <c r="M670" s="138">
        <v>4.9676623344421387</v>
      </c>
      <c r="N670" s="140">
        <v>1.8109096214175224E-2</v>
      </c>
      <c r="O670" s="136">
        <v>1393.4666748046875</v>
      </c>
    </row>
    <row r="671" spans="2:15" ht="15" x14ac:dyDescent="0.25">
      <c r="B671" s="128">
        <v>55.333361111111593</v>
      </c>
      <c r="C671" s="129">
        <v>26231.736328125</v>
      </c>
      <c r="D671" s="130">
        <v>1.6858190298080444</v>
      </c>
      <c r="E671" s="131">
        <v>18.241503756403556</v>
      </c>
      <c r="F671" s="132">
        <v>3.9795246124267578</v>
      </c>
      <c r="G671" s="53">
        <v>-103.37766265869141</v>
      </c>
      <c r="H671" s="140">
        <v>-401.676025390625</v>
      </c>
      <c r="I671" s="135">
        <v>3.9795246124267578</v>
      </c>
      <c r="J671" s="134">
        <v>-68.199996948242188</v>
      </c>
      <c r="K671" s="137">
        <v>54.095222473144531</v>
      </c>
      <c r="L671" s="139">
        <v>29.990276336669922</v>
      </c>
      <c r="M671" s="138">
        <v>4.9681339263916016</v>
      </c>
      <c r="N671" s="140">
        <v>1.8003107979893684E-2</v>
      </c>
      <c r="O671" s="136">
        <v>1394.482177734375</v>
      </c>
    </row>
    <row r="672" spans="2:15" ht="15" x14ac:dyDescent="0.25">
      <c r="B672" s="128">
        <v>55.416694444444929</v>
      </c>
      <c r="C672" s="129">
        <v>26234</v>
      </c>
      <c r="D672" s="130">
        <v>1.6915365308309969</v>
      </c>
      <c r="E672" s="131">
        <v>18.231467085564283</v>
      </c>
      <c r="F672" s="132">
        <v>3.9804036617279053</v>
      </c>
      <c r="G672" s="53">
        <v>-103.67766284942627</v>
      </c>
      <c r="H672" s="140">
        <v>-401.676025390625</v>
      </c>
      <c r="I672" s="135">
        <v>3.9804036617279053</v>
      </c>
      <c r="J672" s="134">
        <v>-70.800003051757813</v>
      </c>
      <c r="K672" s="137">
        <v>54.863632202148438</v>
      </c>
      <c r="L672" s="139">
        <v>30.014463424682617</v>
      </c>
      <c r="M672" s="138">
        <v>4.9675436019897461</v>
      </c>
      <c r="N672" s="140">
        <v>1.7897119745612144E-2</v>
      </c>
      <c r="O672" s="136">
        <v>1393.6529541015625</v>
      </c>
    </row>
    <row r="673" spans="2:15" ht="15" x14ac:dyDescent="0.25">
      <c r="B673" s="128">
        <v>55.500027777778264</v>
      </c>
      <c r="C673" s="129">
        <v>26234.54296875</v>
      </c>
      <c r="D673" s="130">
        <v>1.6879874923313241</v>
      </c>
      <c r="E673" s="131">
        <v>18.227033872956834</v>
      </c>
      <c r="F673" s="132">
        <v>3.9795901775360107</v>
      </c>
      <c r="G673" s="53">
        <v>-103.77766227722168</v>
      </c>
      <c r="H673" s="140">
        <v>-401.676025390625</v>
      </c>
      <c r="I673" s="135">
        <v>3.9795901775360107</v>
      </c>
      <c r="J673" s="134">
        <v>-71.711997985839844</v>
      </c>
      <c r="K673" s="137">
        <v>53.713176727294922</v>
      </c>
      <c r="L673" s="139">
        <v>29.940912246704102</v>
      </c>
      <c r="M673" s="138">
        <v>4.9682679176330566</v>
      </c>
      <c r="N673" s="140">
        <v>1.7759265378117561E-2</v>
      </c>
      <c r="O673" s="136">
        <v>1394.509033203125</v>
      </c>
    </row>
    <row r="674" spans="2:15" ht="15" x14ac:dyDescent="0.25">
      <c r="B674" s="128">
        <v>55.5833611111116</v>
      </c>
      <c r="C674" s="129">
        <v>26235.708984375</v>
      </c>
      <c r="D674" s="130">
        <v>1.6976534327438826</v>
      </c>
      <c r="E674" s="131">
        <v>18.223808839084825</v>
      </c>
      <c r="F674" s="132">
        <v>3.9800169467926025</v>
      </c>
      <c r="G674" s="53">
        <v>-104.07766246795654</v>
      </c>
      <c r="H674" s="140">
        <v>-401.676025390625</v>
      </c>
      <c r="I674" s="135">
        <v>3.9800169467926025</v>
      </c>
      <c r="J674" s="134">
        <v>-72.599998474121094</v>
      </c>
      <c r="K674" s="137">
        <v>54.138339996337891</v>
      </c>
      <c r="L674" s="139">
        <v>29.990440368652344</v>
      </c>
      <c r="M674" s="138">
        <v>4.952296257019043</v>
      </c>
      <c r="N674" s="140">
        <v>1.7547288909554482E-2</v>
      </c>
      <c r="O674" s="136">
        <v>1394.4423828125</v>
      </c>
    </row>
    <row r="675" spans="2:15" ht="15" x14ac:dyDescent="0.25">
      <c r="B675" s="128">
        <v>55.666694444444936</v>
      </c>
      <c r="C675" s="129">
        <v>26235.17578125</v>
      </c>
      <c r="D675" s="130">
        <v>1.7082809433372022</v>
      </c>
      <c r="E675" s="131">
        <v>18.201679940423784</v>
      </c>
      <c r="F675" s="132">
        <v>3.9797444343566895</v>
      </c>
      <c r="G675" s="53">
        <v>-104.27766227722168</v>
      </c>
      <c r="H675" s="140">
        <v>-401.676025390625</v>
      </c>
      <c r="I675" s="135">
        <v>3.9797444343566895</v>
      </c>
      <c r="J675" s="134">
        <v>-72.099998474121094</v>
      </c>
      <c r="K675" s="137">
        <v>53.447902679443359</v>
      </c>
      <c r="L675" s="139">
        <v>30.015121459960938</v>
      </c>
      <c r="M675" s="138">
        <v>4.9682126045227051</v>
      </c>
      <c r="N675" s="140">
        <v>1.7335312440991402E-2</v>
      </c>
      <c r="O675" s="136">
        <v>1394.4964599609375</v>
      </c>
    </row>
    <row r="676" spans="2:15" ht="15" x14ac:dyDescent="0.25">
      <c r="B676" s="128">
        <v>55.750027777778271</v>
      </c>
      <c r="C676" s="129">
        <v>26237.556640625</v>
      </c>
      <c r="D676" s="130">
        <v>1.7205781936645508</v>
      </c>
      <c r="E676" s="131">
        <v>18.187835604572957</v>
      </c>
      <c r="F676" s="132">
        <v>3.9804730415344238</v>
      </c>
      <c r="G676" s="53">
        <v>-104.57766246795654</v>
      </c>
      <c r="H676" s="140">
        <v>-401.676025390625</v>
      </c>
      <c r="I676" s="135">
        <v>3.9804730415344238</v>
      </c>
      <c r="J676" s="134">
        <v>-72.687995910644531</v>
      </c>
      <c r="K676" s="137">
        <v>54.185401916503906</v>
      </c>
      <c r="L676" s="139">
        <v>30.088840484619141</v>
      </c>
      <c r="M676" s="138">
        <v>4.9683175086975098</v>
      </c>
      <c r="N676" s="140">
        <v>1.7218831926584244E-2</v>
      </c>
      <c r="O676" s="136">
        <v>1394.6312255859375</v>
      </c>
    </row>
    <row r="677" spans="2:15" ht="15" x14ac:dyDescent="0.25">
      <c r="B677" s="128">
        <v>55.833361111111607</v>
      </c>
      <c r="C677" s="129">
        <v>26238.50390625</v>
      </c>
      <c r="D677" s="130">
        <v>1.7205781936645508</v>
      </c>
      <c r="E677" s="131">
        <v>18.174536345588102</v>
      </c>
      <c r="F677" s="132">
        <v>3.9803502559661865</v>
      </c>
      <c r="G677" s="53">
        <v>-104.77766227722168</v>
      </c>
      <c r="H677" s="140">
        <v>-401.676025390625</v>
      </c>
      <c r="I677" s="135">
        <v>3.9803502559661865</v>
      </c>
      <c r="J677" s="134">
        <v>-73.812004089355469</v>
      </c>
      <c r="K677" s="137">
        <v>53.089885711669922</v>
      </c>
      <c r="L677" s="139">
        <v>30.03947639465332</v>
      </c>
      <c r="M677" s="138">
        <v>4.9679317474365234</v>
      </c>
      <c r="N677" s="140">
        <v>1.7324820160865784E-2</v>
      </c>
      <c r="O677" s="136">
        <v>1394.437744140625</v>
      </c>
    </row>
    <row r="678" spans="2:15" ht="15" x14ac:dyDescent="0.25">
      <c r="B678" s="128">
        <v>55.916694444444943</v>
      </c>
      <c r="C678" s="129">
        <v>26241.7734375</v>
      </c>
      <c r="D678" s="130">
        <v>1.7262945116746693</v>
      </c>
      <c r="E678" s="131">
        <v>18.159089356606042</v>
      </c>
      <c r="F678" s="132">
        <v>3.9800593852996826</v>
      </c>
      <c r="G678" s="53">
        <v>-105.07766246795654</v>
      </c>
      <c r="H678" s="140">
        <v>-401.676025390625</v>
      </c>
      <c r="I678" s="135">
        <v>3.9800593852996826</v>
      </c>
      <c r="J678" s="134">
        <v>-76.087997436523438</v>
      </c>
      <c r="K678" s="137">
        <v>53.850502014160156</v>
      </c>
      <c r="L678" s="139">
        <v>29.990606307983398</v>
      </c>
      <c r="M678" s="138">
        <v>4.9674782752990723</v>
      </c>
      <c r="N678" s="140">
        <v>1.7430808395147324E-2</v>
      </c>
      <c r="O678" s="136">
        <v>1393.525390625</v>
      </c>
    </row>
    <row r="679" spans="2:15" ht="15" x14ac:dyDescent="0.25">
      <c r="B679" s="128">
        <v>56.000027777778278</v>
      </c>
      <c r="C679" s="129">
        <v>26242.703125</v>
      </c>
      <c r="D679" s="130">
        <v>1.7227454731749963</v>
      </c>
      <c r="E679" s="131">
        <v>18.154656143998597</v>
      </c>
      <c r="F679" s="132">
        <v>3.9803316593170166</v>
      </c>
      <c r="G679" s="53">
        <v>-105.27766227722168</v>
      </c>
      <c r="H679" s="140">
        <v>-401.676025390625</v>
      </c>
      <c r="I679" s="135">
        <v>3.9803316593170166</v>
      </c>
      <c r="J679" s="134">
        <v>-78.497779846191406</v>
      </c>
      <c r="K679" s="137">
        <v>52.816616058349609</v>
      </c>
      <c r="L679" s="139">
        <v>29.990440368652344</v>
      </c>
      <c r="M679" s="138">
        <v>4.9683222770690918</v>
      </c>
      <c r="N679" s="140">
        <v>1.7504999414086342E-2</v>
      </c>
      <c r="O679" s="136">
        <v>1393.8763427734375</v>
      </c>
    </row>
    <row r="680" spans="2:15" ht="15" x14ac:dyDescent="0.25">
      <c r="B680" s="128">
        <v>56.083361111111614</v>
      </c>
      <c r="C680" s="129">
        <v>26244.599609375</v>
      </c>
      <c r="D680" s="130">
        <v>1.7209449261336709</v>
      </c>
      <c r="E680" s="131">
        <v>18.151674021354097</v>
      </c>
      <c r="F680" s="132">
        <v>3.9795315265655518</v>
      </c>
      <c r="G680" s="53">
        <v>-105.47766304016113</v>
      </c>
      <c r="H680" s="140">
        <v>-401.676025390625</v>
      </c>
      <c r="I680" s="135">
        <v>3.9795315265655518</v>
      </c>
      <c r="J680" s="134">
        <v>-79.800003051757813</v>
      </c>
      <c r="K680" s="137">
        <v>52.637550354003906</v>
      </c>
      <c r="L680" s="139">
        <v>29.9901123046875</v>
      </c>
      <c r="M680" s="138">
        <v>4.9678616523742676</v>
      </c>
      <c r="N680" s="140">
        <v>1.7504999414086342E-2</v>
      </c>
      <c r="O680" s="136">
        <v>1393.66162109375</v>
      </c>
    </row>
    <row r="681" spans="2:15" ht="15" x14ac:dyDescent="0.25">
      <c r="B681" s="128">
        <v>56.16669444444495</v>
      </c>
      <c r="C681" s="129">
        <v>26244.6953125</v>
      </c>
      <c r="D681" s="130">
        <v>1.7386900456020442</v>
      </c>
      <c r="E681" s="131">
        <v>18.138372046572023</v>
      </c>
      <c r="F681" s="132">
        <v>3.9798440933227539</v>
      </c>
      <c r="G681" s="53">
        <v>-105.74266242980957</v>
      </c>
      <c r="H681" s="140">
        <v>-401.676025390625</v>
      </c>
      <c r="I681" s="135">
        <v>3.9798440933227539</v>
      </c>
      <c r="J681" s="134">
        <v>-79.699996948242188</v>
      </c>
      <c r="K681" s="137">
        <v>52.460311889648438</v>
      </c>
      <c r="L681" s="139">
        <v>30.039146423339844</v>
      </c>
      <c r="M681" s="138">
        <v>4.9679017066955566</v>
      </c>
      <c r="N681" s="140">
        <v>1.7504999414086342E-2</v>
      </c>
      <c r="O681" s="136">
        <v>1394.0963134765625</v>
      </c>
    </row>
    <row r="682" spans="2:15" ht="15" x14ac:dyDescent="0.25">
      <c r="B682" s="128">
        <v>56.250027777778286</v>
      </c>
      <c r="C682" s="129">
        <v>26246.123046875</v>
      </c>
      <c r="D682" s="130">
        <v>1.7553373575210571</v>
      </c>
      <c r="E682" s="131">
        <v>18.122687564256616</v>
      </c>
      <c r="F682" s="132">
        <v>3.9799327850341797</v>
      </c>
      <c r="G682" s="53">
        <v>-106.0303897857666</v>
      </c>
      <c r="H682" s="140">
        <v>-401.676025390625</v>
      </c>
      <c r="I682" s="135">
        <v>3.9799327850341797</v>
      </c>
      <c r="J682" s="134">
        <v>-79.699996948242188</v>
      </c>
      <c r="K682" s="137">
        <v>53.254219055175781</v>
      </c>
      <c r="L682" s="139">
        <v>30.039804458618164</v>
      </c>
      <c r="M682" s="138">
        <v>4.9670310020446777</v>
      </c>
      <c r="N682" s="140">
        <v>1.744137704372406E-2</v>
      </c>
      <c r="O682" s="136">
        <v>1393.5689697265625</v>
      </c>
    </row>
    <row r="683" spans="2:15" ht="15" x14ac:dyDescent="0.25">
      <c r="B683" s="128">
        <v>56.333361111111621</v>
      </c>
      <c r="C683" s="129">
        <v>26248.232421875</v>
      </c>
      <c r="D683" s="130">
        <v>1.7553373575210571</v>
      </c>
      <c r="E683" s="131">
        <v>18.109413863734524</v>
      </c>
      <c r="F683" s="132">
        <v>3.9803693294525146</v>
      </c>
      <c r="G683" s="53">
        <v>-106.17766189575195</v>
      </c>
      <c r="H683" s="140">
        <v>-401.676025390625</v>
      </c>
      <c r="I683" s="135">
        <v>3.9803693294525146</v>
      </c>
      <c r="J683" s="134">
        <v>-80.788002014160156</v>
      </c>
      <c r="K683" s="137">
        <v>52.259857177734375</v>
      </c>
      <c r="L683" s="139">
        <v>29.965923309326172</v>
      </c>
      <c r="M683" s="138">
        <v>4.967714786529541</v>
      </c>
      <c r="N683" s="140">
        <v>1.7229069024324417E-2</v>
      </c>
      <c r="O683" s="136">
        <v>1393.674072265625</v>
      </c>
    </row>
    <row r="684" spans="2:15" ht="15" x14ac:dyDescent="0.25">
      <c r="B684" s="128">
        <v>56.416694444444957</v>
      </c>
      <c r="C684" s="129">
        <v>26248.591796875</v>
      </c>
      <c r="D684" s="130">
        <v>1.7667651762763303</v>
      </c>
      <c r="E684" s="131">
        <v>18.086809158325195</v>
      </c>
      <c r="F684" s="132">
        <v>3.980083703994751</v>
      </c>
      <c r="G684" s="53">
        <v>-106.47766304016113</v>
      </c>
      <c r="H684" s="140">
        <v>-401.676025390625</v>
      </c>
      <c r="I684" s="135">
        <v>3.980083703994751</v>
      </c>
      <c r="J684" s="134">
        <v>-82.288002014160156</v>
      </c>
      <c r="K684" s="137">
        <v>52.911846160888672</v>
      </c>
      <c r="L684" s="139">
        <v>30.014793395996094</v>
      </c>
      <c r="M684" s="138">
        <v>4.9663591384887695</v>
      </c>
      <c r="N684" s="140">
        <v>1.7016759142279625E-2</v>
      </c>
      <c r="O684" s="136">
        <v>1393.810302734375</v>
      </c>
    </row>
    <row r="685" spans="2:15" ht="15" x14ac:dyDescent="0.25">
      <c r="B685" s="128">
        <v>56.500027777778293</v>
      </c>
      <c r="C685" s="129">
        <v>26250.755859375</v>
      </c>
      <c r="D685" s="130">
        <v>1.7596686214707102</v>
      </c>
      <c r="E685" s="131">
        <v>18.086809158325195</v>
      </c>
      <c r="F685" s="132">
        <v>3.9798104763031006</v>
      </c>
      <c r="G685" s="53">
        <v>-106.67766189575195</v>
      </c>
      <c r="H685" s="140">
        <v>-401.676025390625</v>
      </c>
      <c r="I685" s="135">
        <v>3.9798104763031006</v>
      </c>
      <c r="J685" s="134">
        <v>-85.288002014160156</v>
      </c>
      <c r="K685" s="137">
        <v>51.850250244140625</v>
      </c>
      <c r="L685" s="139">
        <v>30.014627456665039</v>
      </c>
      <c r="M685" s="138">
        <v>4.9666843414306641</v>
      </c>
      <c r="N685" s="140">
        <v>1.6931623220443726E-2</v>
      </c>
      <c r="O685" s="136">
        <v>1393.455078125</v>
      </c>
    </row>
    <row r="686" spans="2:15" ht="15" x14ac:dyDescent="0.25">
      <c r="B686" s="128">
        <v>56.583361111111628</v>
      </c>
      <c r="C686" s="129">
        <v>26251.716796875</v>
      </c>
      <c r="D686" s="130">
        <v>1.7556354752214884</v>
      </c>
      <c r="E686" s="131">
        <v>18.086529841392768</v>
      </c>
      <c r="F686" s="132">
        <v>3.9799818992614746</v>
      </c>
      <c r="G686" s="53">
        <v>-106.87766265869141</v>
      </c>
      <c r="H686" s="140">
        <v>-401.676025390625</v>
      </c>
      <c r="I686" s="135">
        <v>3.9799818992614746</v>
      </c>
      <c r="J686" s="134">
        <v>-86.900001525878906</v>
      </c>
      <c r="K686" s="137">
        <v>51.782886505126953</v>
      </c>
      <c r="L686" s="139">
        <v>30.014957427978516</v>
      </c>
      <c r="M686" s="138">
        <v>4.9666919708251953</v>
      </c>
      <c r="N686" s="140">
        <v>1.7144167795777321E-2</v>
      </c>
      <c r="O686" s="136">
        <v>1394.342041015625</v>
      </c>
    </row>
    <row r="687" spans="2:15" ht="15" x14ac:dyDescent="0.25">
      <c r="B687" s="128">
        <v>56.666694444444964</v>
      </c>
      <c r="C687" s="129">
        <v>26251.400390625</v>
      </c>
      <c r="D687" s="130">
        <v>1.7698315561901881</v>
      </c>
      <c r="E687" s="131">
        <v>18.073229035090559</v>
      </c>
      <c r="F687" s="132">
        <v>3.9796574115753174</v>
      </c>
      <c r="G687" s="53">
        <v>-107.17766189575195</v>
      </c>
      <c r="H687" s="140">
        <v>-401.676025390625</v>
      </c>
      <c r="I687" s="135">
        <v>3.9796574115753174</v>
      </c>
      <c r="J687" s="134">
        <v>-87.099998474121094</v>
      </c>
      <c r="K687" s="137">
        <v>51.643829345703125</v>
      </c>
      <c r="L687" s="139">
        <v>29.965923309326172</v>
      </c>
      <c r="M687" s="138">
        <v>4.9657931327819824</v>
      </c>
      <c r="N687" s="140">
        <v>1.7356714233756065E-2</v>
      </c>
      <c r="O687" s="136">
        <v>1393.781982421875</v>
      </c>
    </row>
    <row r="688" spans="2:15" ht="15" x14ac:dyDescent="0.25">
      <c r="B688" s="128">
        <v>56.7500277777783</v>
      </c>
      <c r="C688" s="129">
        <v>26254.037109375</v>
      </c>
      <c r="D688" s="130">
        <v>1.7843033075332642</v>
      </c>
      <c r="E688" s="131">
        <v>18.057859420776367</v>
      </c>
      <c r="F688" s="132">
        <v>3.9801335334777832</v>
      </c>
      <c r="G688" s="53">
        <v>-107.47766304016113</v>
      </c>
      <c r="H688" s="140">
        <v>-401.676025390625</v>
      </c>
      <c r="I688" s="135">
        <v>3.9801335334777832</v>
      </c>
      <c r="J688" s="134">
        <v>-87.199996948242188</v>
      </c>
      <c r="K688" s="137">
        <v>52.380908966064453</v>
      </c>
      <c r="L688" s="139">
        <v>30.039640426635742</v>
      </c>
      <c r="M688" s="138">
        <v>4.9655089378356934</v>
      </c>
      <c r="N688" s="140">
        <v>1.7504999414086342E-2</v>
      </c>
      <c r="O688" s="136">
        <v>1393.771728515625</v>
      </c>
    </row>
    <row r="689" spans="2:15" ht="15" x14ac:dyDescent="0.25">
      <c r="B689" s="128">
        <v>56.833361111111635</v>
      </c>
      <c r="C689" s="129">
        <v>26256.048828125</v>
      </c>
      <c r="D689" s="130">
        <v>1.7843033075332642</v>
      </c>
      <c r="E689" s="131">
        <v>18.057859420776367</v>
      </c>
      <c r="F689" s="132">
        <v>3.979964017868042</v>
      </c>
      <c r="G689" s="53">
        <v>-107.57766342163086</v>
      </c>
      <c r="H689" s="140">
        <v>-401.676025390625</v>
      </c>
      <c r="I689" s="135">
        <v>3.979964017868042</v>
      </c>
      <c r="J689" s="134">
        <v>-88.087997436523438</v>
      </c>
      <c r="K689" s="137">
        <v>51.512546539306641</v>
      </c>
      <c r="L689" s="139">
        <v>29.965593338012695</v>
      </c>
      <c r="M689" s="138">
        <v>4.9669079780578613</v>
      </c>
      <c r="N689" s="140">
        <v>1.7504999414086342E-2</v>
      </c>
      <c r="O689" s="136">
        <v>1393.6104736328125</v>
      </c>
    </row>
    <row r="690" spans="2:15" ht="15" x14ac:dyDescent="0.25">
      <c r="B690" s="128">
        <v>56.916694444444971</v>
      </c>
      <c r="C690" s="129">
        <v>26257.244140625</v>
      </c>
      <c r="D690" s="130">
        <v>1.7844615404430391</v>
      </c>
      <c r="E690" s="131">
        <v>18.050522205929703</v>
      </c>
      <c r="F690" s="132">
        <v>3.98030686378479</v>
      </c>
      <c r="G690" s="53">
        <v>-107.87766265869141</v>
      </c>
      <c r="H690" s="140">
        <v>-401.676025390625</v>
      </c>
      <c r="I690" s="135">
        <v>3.98030686378479</v>
      </c>
      <c r="J690" s="134">
        <v>-89.099998474121094</v>
      </c>
      <c r="K690" s="137">
        <v>52.223976135253906</v>
      </c>
      <c r="L690" s="139">
        <v>29.990606307983398</v>
      </c>
      <c r="M690" s="138">
        <v>4.9647922515869141</v>
      </c>
      <c r="N690" s="140">
        <v>1.7504999414086342E-2</v>
      </c>
      <c r="O690" s="136">
        <v>1394.0880126953125</v>
      </c>
    </row>
    <row r="691" spans="2:15" ht="15" x14ac:dyDescent="0.25">
      <c r="B691" s="128">
        <v>57.000027777778307</v>
      </c>
      <c r="C691" s="129">
        <v>26259.68359375</v>
      </c>
      <c r="D691" s="130">
        <v>1.791546596102598</v>
      </c>
      <c r="E691" s="131">
        <v>18.046097125999278</v>
      </c>
      <c r="F691" s="132">
        <v>3.9796013832092285</v>
      </c>
      <c r="G691" s="53">
        <v>-108.07766342163086</v>
      </c>
      <c r="H691" s="140">
        <v>-401.676025390625</v>
      </c>
      <c r="I691" s="135">
        <v>3.9796013832092285</v>
      </c>
      <c r="J691" s="134">
        <v>-91.187995910644531</v>
      </c>
      <c r="K691" s="137">
        <v>51.238426208496094</v>
      </c>
      <c r="L691" s="139">
        <v>29.9901123046875</v>
      </c>
      <c r="M691" s="138">
        <v>4.965489387512207</v>
      </c>
      <c r="N691" s="140">
        <v>1.7504999414086342E-2</v>
      </c>
      <c r="O691" s="136">
        <v>1393.8577880859375</v>
      </c>
    </row>
    <row r="692" spans="2:15" ht="15" x14ac:dyDescent="0.25">
      <c r="B692" s="128">
        <v>57.083361111111643</v>
      </c>
      <c r="C692" s="129">
        <v>26261.26953125</v>
      </c>
      <c r="D692" s="130">
        <v>1.7846156213146658</v>
      </c>
      <c r="E692" s="131">
        <v>18.043091908556661</v>
      </c>
      <c r="F692" s="132">
        <v>3.9796197414398193</v>
      </c>
      <c r="G692" s="53">
        <v>-108.37766265869141</v>
      </c>
      <c r="H692" s="140">
        <v>-401.676025390625</v>
      </c>
      <c r="I692" s="135">
        <v>3.9796197414398193</v>
      </c>
      <c r="J692" s="134">
        <v>-92.38800048828125</v>
      </c>
      <c r="K692" s="137">
        <v>51.120113372802734</v>
      </c>
      <c r="L692" s="139">
        <v>30.03947639465332</v>
      </c>
      <c r="M692" s="138">
        <v>4.9667930603027344</v>
      </c>
      <c r="N692" s="140">
        <v>1.7504999414086342E-2</v>
      </c>
      <c r="O692" s="136">
        <v>1394.343505859375</v>
      </c>
    </row>
    <row r="693" spans="2:15" ht="15" x14ac:dyDescent="0.25">
      <c r="B693" s="128">
        <v>57.166694444444978</v>
      </c>
      <c r="C693" s="129">
        <v>26262.005859375</v>
      </c>
      <c r="D693" s="130">
        <v>1.7988117022833661</v>
      </c>
      <c r="E693" s="131">
        <v>18.029789933774587</v>
      </c>
      <c r="F693" s="132">
        <v>3.9801013469696045</v>
      </c>
      <c r="G693" s="53">
        <v>-108.57766342163086</v>
      </c>
      <c r="H693" s="140">
        <v>-401.676025390625</v>
      </c>
      <c r="I693" s="135">
        <v>3.9801013469696045</v>
      </c>
      <c r="J693" s="134">
        <v>-95.38800048828125</v>
      </c>
      <c r="K693" s="137">
        <v>50.995548248291016</v>
      </c>
      <c r="L693" s="139">
        <v>29.916559219360352</v>
      </c>
      <c r="M693" s="138">
        <v>4.9669985771179199</v>
      </c>
      <c r="N693" s="140">
        <v>1.7504999414086342E-2</v>
      </c>
      <c r="O693" s="136">
        <v>1393.540283203125</v>
      </c>
    </row>
    <row r="694" spans="2:15" ht="15" x14ac:dyDescent="0.25">
      <c r="B694" s="128">
        <v>57.250027777778314</v>
      </c>
      <c r="C694" s="129">
        <v>26262.615234375</v>
      </c>
      <c r="D694" s="130">
        <v>1.8132692575454712</v>
      </c>
      <c r="E694" s="131">
        <v>18.014432907104492</v>
      </c>
      <c r="F694" s="132">
        <v>3.9793946743011475</v>
      </c>
      <c r="G694" s="53">
        <v>-108.87766265869141</v>
      </c>
      <c r="H694" s="140">
        <v>-401.676025390625</v>
      </c>
      <c r="I694" s="135">
        <v>3.9793946743011475</v>
      </c>
      <c r="J694" s="134">
        <v>-97.300003051757813</v>
      </c>
      <c r="K694" s="137">
        <v>51.775318145751953</v>
      </c>
      <c r="L694" s="139">
        <v>30.015451431274414</v>
      </c>
      <c r="M694" s="138">
        <v>4.9656777381896973</v>
      </c>
      <c r="N694" s="140">
        <v>1.7569016665220261E-2</v>
      </c>
      <c r="O694" s="136">
        <v>1394.6295166015625</v>
      </c>
    </row>
    <row r="695" spans="2:15" ht="15" x14ac:dyDescent="0.25">
      <c r="B695" s="128">
        <v>57.33336111111165</v>
      </c>
      <c r="C695" s="129">
        <v>26263.583984375</v>
      </c>
      <c r="D695" s="130">
        <v>1.8132692575454712</v>
      </c>
      <c r="E695" s="131">
        <v>18.014432907104492</v>
      </c>
      <c r="F695" s="132">
        <v>3.9801540374755859</v>
      </c>
      <c r="G695" s="53">
        <v>-109.07766342163086</v>
      </c>
      <c r="H695" s="140">
        <v>-401.676025390625</v>
      </c>
      <c r="I695" s="135">
        <v>3.9801540374755859</v>
      </c>
      <c r="J695" s="134">
        <v>-98.424003601074219</v>
      </c>
      <c r="K695" s="137">
        <v>50.814594268798828</v>
      </c>
      <c r="L695" s="139">
        <v>29.965593338012695</v>
      </c>
      <c r="M695" s="138">
        <v>4.9668440818786621</v>
      </c>
      <c r="N695" s="140">
        <v>1.778099313378334E-2</v>
      </c>
      <c r="O695" s="136">
        <v>1393.842041015625</v>
      </c>
    </row>
    <row r="696" spans="2:15" ht="15" x14ac:dyDescent="0.25">
      <c r="B696" s="128">
        <v>57.416694444444985</v>
      </c>
      <c r="C696" s="129">
        <v>26265.173828125</v>
      </c>
      <c r="D696" s="130">
        <v>1.8132692575454712</v>
      </c>
      <c r="E696" s="131">
        <v>18.006989895446942</v>
      </c>
      <c r="F696" s="132">
        <v>3.9798767566680908</v>
      </c>
      <c r="G696" s="53">
        <v>-109.37766265869141</v>
      </c>
      <c r="H696" s="140">
        <v>-401.676025390625</v>
      </c>
      <c r="I696" s="135">
        <v>3.9798767566680908</v>
      </c>
      <c r="J696" s="134">
        <v>-99.5</v>
      </c>
      <c r="K696" s="137">
        <v>51.634048461914063</v>
      </c>
      <c r="L696" s="139">
        <v>29.965757369995117</v>
      </c>
      <c r="M696" s="138">
        <v>4.9653024673461914</v>
      </c>
      <c r="N696" s="140">
        <v>1.799296960234642E-2</v>
      </c>
      <c r="O696" s="136">
        <v>1395.08251953125</v>
      </c>
    </row>
    <row r="697" spans="2:15" ht="15" x14ac:dyDescent="0.25">
      <c r="B697" s="128">
        <v>57.500027777778321</v>
      </c>
      <c r="C697" s="129">
        <v>26264.591796875</v>
      </c>
      <c r="D697" s="130">
        <v>1.8132692575454712</v>
      </c>
      <c r="E697" s="131">
        <v>17.998138569249789</v>
      </c>
      <c r="F697" s="132">
        <v>3.9795403480529785</v>
      </c>
      <c r="G697" s="53">
        <v>-109.57766342163086</v>
      </c>
      <c r="H697" s="140">
        <v>-401.676025390625</v>
      </c>
      <c r="I697" s="135">
        <v>3.9795403480529785</v>
      </c>
      <c r="J697" s="134">
        <v>-99.687995910644531</v>
      </c>
      <c r="K697" s="137">
        <v>50.689891815185547</v>
      </c>
      <c r="L697" s="139">
        <v>30.063663482666016</v>
      </c>
      <c r="M697" s="138">
        <v>4.9676132202148438</v>
      </c>
      <c r="N697" s="140">
        <v>1.8045080825686455E-2</v>
      </c>
      <c r="O697" s="136">
        <v>1393.515869140625</v>
      </c>
    </row>
    <row r="698" spans="2:15" ht="15" x14ac:dyDescent="0.25">
      <c r="B698" s="128">
        <v>57.583361111111657</v>
      </c>
      <c r="C698" s="129">
        <v>26266.85546875</v>
      </c>
      <c r="D698" s="130">
        <v>1.8075564721498296</v>
      </c>
      <c r="E698" s="131">
        <v>17.992721557617188</v>
      </c>
      <c r="F698" s="132">
        <v>3.9800665378570557</v>
      </c>
      <c r="G698" s="53">
        <v>-109.87766265869141</v>
      </c>
      <c r="H698" s="140">
        <v>-401.676025390625</v>
      </c>
      <c r="I698" s="135">
        <v>3.9800665378570557</v>
      </c>
      <c r="J698" s="134">
        <v>-100.68799591064453</v>
      </c>
      <c r="K698" s="137">
        <v>50.687484741210938</v>
      </c>
      <c r="L698" s="139">
        <v>29.990606307983398</v>
      </c>
      <c r="M698" s="138">
        <v>4.9740924835205078</v>
      </c>
      <c r="N698" s="140">
        <v>1.7727116122841835E-2</v>
      </c>
      <c r="O698" s="136">
        <v>1394.5120849609375</v>
      </c>
    </row>
    <row r="699" spans="2:15" ht="15" x14ac:dyDescent="0.25">
      <c r="B699" s="128">
        <v>57.666694444444992</v>
      </c>
      <c r="C699" s="129">
        <v>26266.80078125</v>
      </c>
      <c r="D699" s="130">
        <v>1.8111047860601805</v>
      </c>
      <c r="E699" s="131">
        <v>17.992721557617188</v>
      </c>
      <c r="F699" s="132">
        <v>3.9801113605499268</v>
      </c>
      <c r="G699" s="53">
        <v>-110.07766342163086</v>
      </c>
      <c r="H699" s="140">
        <v>-401.676025390625</v>
      </c>
      <c r="I699" s="135">
        <v>3.9801113605499268</v>
      </c>
      <c r="J699" s="134">
        <v>-102.40000152587891</v>
      </c>
      <c r="K699" s="137">
        <v>50.753807067871094</v>
      </c>
      <c r="L699" s="139">
        <v>29.990440368652344</v>
      </c>
      <c r="M699" s="138">
        <v>4.9666285514831543</v>
      </c>
      <c r="N699" s="140">
        <v>1.7409151419997215E-2</v>
      </c>
      <c r="O699" s="136">
        <v>1394.3023681640625</v>
      </c>
    </row>
    <row r="700" spans="2:15" ht="15" x14ac:dyDescent="0.25">
      <c r="B700" s="128">
        <v>57.750027777778328</v>
      </c>
      <c r="C700" s="129">
        <v>26269.37890625</v>
      </c>
      <c r="D700" s="130">
        <v>1.8248556852340698</v>
      </c>
      <c r="E700" s="131">
        <v>17.985577769685555</v>
      </c>
      <c r="F700" s="132">
        <v>3.9797630310058594</v>
      </c>
      <c r="G700" s="53">
        <v>-110.37766265869141</v>
      </c>
      <c r="H700" s="140">
        <v>-401.676025390625</v>
      </c>
      <c r="I700" s="135">
        <v>3.9797630310058594</v>
      </c>
      <c r="J700" s="134">
        <v>-104.57599639892578</v>
      </c>
      <c r="K700" s="137">
        <v>51.52642822265625</v>
      </c>
      <c r="L700" s="139">
        <v>30.039640426635742</v>
      </c>
      <c r="M700" s="138">
        <v>4.9652595520019531</v>
      </c>
      <c r="N700" s="140">
        <v>1.7186999320983887E-2</v>
      </c>
      <c r="O700" s="136">
        <v>1393.1385498046875</v>
      </c>
    </row>
    <row r="701" spans="2:15" ht="15" x14ac:dyDescent="0.25">
      <c r="B701" s="128">
        <v>57.833361111111664</v>
      </c>
      <c r="C701" s="129">
        <v>26270.90234375</v>
      </c>
      <c r="D701" s="130">
        <v>1.8248556852340698</v>
      </c>
      <c r="E701" s="131">
        <v>17.99001215077287</v>
      </c>
      <c r="F701" s="132">
        <v>3.9805769920349121</v>
      </c>
      <c r="G701" s="53">
        <v>-110.57766342163086</v>
      </c>
      <c r="H701" s="140">
        <v>-401.676025390625</v>
      </c>
      <c r="I701" s="135">
        <v>3.9805769920349121</v>
      </c>
      <c r="J701" s="134">
        <v>-107.09999847412109</v>
      </c>
      <c r="K701" s="137">
        <v>50.586566925048828</v>
      </c>
      <c r="L701" s="139">
        <v>29.9901123046875</v>
      </c>
      <c r="M701" s="138">
        <v>4.9671816825866699</v>
      </c>
      <c r="N701" s="140">
        <v>1.7186999320983887E-2</v>
      </c>
      <c r="O701" s="136">
        <v>1394.3958740234375</v>
      </c>
    </row>
    <row r="702" spans="2:15" ht="15" x14ac:dyDescent="0.25">
      <c r="B702" s="128">
        <v>57.916694444445</v>
      </c>
      <c r="C702" s="129">
        <v>26272.42578125</v>
      </c>
      <c r="D702" s="130">
        <v>1.8305662569407664</v>
      </c>
      <c r="E702" s="131">
        <v>17.985586427587954</v>
      </c>
      <c r="F702" s="132">
        <v>3.980186939239502</v>
      </c>
      <c r="G702" s="53">
        <v>-110.87766265869141</v>
      </c>
      <c r="H702" s="140">
        <v>-401.676025390625</v>
      </c>
      <c r="I702" s="135">
        <v>3.980186939239502</v>
      </c>
      <c r="J702" s="134">
        <v>-108.5</v>
      </c>
      <c r="K702" s="137">
        <v>51.451206207275391</v>
      </c>
      <c r="L702" s="139">
        <v>30.014957427978516</v>
      </c>
      <c r="M702" s="138">
        <v>4.9668536186218262</v>
      </c>
      <c r="N702" s="140">
        <v>1.7186999320983887E-2</v>
      </c>
      <c r="O702" s="136">
        <v>1393.795166015625</v>
      </c>
    </row>
    <row r="703" spans="2:15" ht="15" x14ac:dyDescent="0.25">
      <c r="B703" s="128">
        <v>58.000027777778335</v>
      </c>
      <c r="C703" s="129">
        <v>26273.2421875</v>
      </c>
      <c r="D703" s="130">
        <v>1.8270244510445164</v>
      </c>
      <c r="E703" s="131">
        <v>17.990011771827728</v>
      </c>
      <c r="F703" s="132">
        <v>3.9800407886505127</v>
      </c>
      <c r="G703" s="53">
        <v>-111.07766342163086</v>
      </c>
      <c r="H703" s="140">
        <v>-401.676025390625</v>
      </c>
      <c r="I703" s="135">
        <v>3.9800407886505127</v>
      </c>
      <c r="J703" s="134">
        <v>-107.90000152587891</v>
      </c>
      <c r="K703" s="137">
        <v>50.489307403564453</v>
      </c>
      <c r="L703" s="139">
        <v>29.990606307983398</v>
      </c>
      <c r="M703" s="138">
        <v>4.9660234451293945</v>
      </c>
      <c r="N703" s="140">
        <v>1.7186999320983887E-2</v>
      </c>
      <c r="O703" s="136">
        <v>1394.2569580078125</v>
      </c>
    </row>
    <row r="704" spans="2:15" ht="15" x14ac:dyDescent="0.25">
      <c r="B704" s="128">
        <v>58.083361111111671</v>
      </c>
      <c r="C704" s="129">
        <v>26274.84375</v>
      </c>
      <c r="D704" s="130">
        <v>1.8306488990783691</v>
      </c>
      <c r="E704" s="131">
        <v>17.97834233787809</v>
      </c>
      <c r="F704" s="132">
        <v>3.9800777435302734</v>
      </c>
      <c r="G704" s="53">
        <v>-111.37766265869141</v>
      </c>
      <c r="H704" s="140">
        <v>-401.676025390625</v>
      </c>
      <c r="I704" s="135">
        <v>3.9800777435302734</v>
      </c>
      <c r="J704" s="134">
        <v>-108.80000305175781</v>
      </c>
      <c r="K704" s="137">
        <v>51.357513427734375</v>
      </c>
      <c r="L704" s="139">
        <v>29.990276336669922</v>
      </c>
      <c r="M704" s="138">
        <v>4.966270923614502</v>
      </c>
      <c r="N704" s="140">
        <v>1.7186999320983887E-2</v>
      </c>
      <c r="O704" s="136">
        <v>1394.2042236328125</v>
      </c>
    </row>
    <row r="705" spans="2:15" ht="15" x14ac:dyDescent="0.25">
      <c r="B705" s="128">
        <v>58.166694444445007</v>
      </c>
      <c r="C705" s="129">
        <v>26276.4453125</v>
      </c>
      <c r="D705" s="130">
        <v>1.8306488990783691</v>
      </c>
      <c r="E705" s="131">
        <v>17.982776718965404</v>
      </c>
      <c r="F705" s="132">
        <v>3.9799468517303467</v>
      </c>
      <c r="G705" s="53">
        <v>-111.57766342163086</v>
      </c>
      <c r="H705" s="140">
        <v>-401.676025390625</v>
      </c>
      <c r="I705" s="135">
        <v>3.9799468517303467</v>
      </c>
      <c r="J705" s="134">
        <v>-109.80000305175781</v>
      </c>
      <c r="K705" s="137">
        <v>50.455097198486328</v>
      </c>
      <c r="L705" s="139">
        <v>30.014793395996094</v>
      </c>
      <c r="M705" s="138">
        <v>4.9678149223327637</v>
      </c>
      <c r="N705" s="140">
        <v>1.7186999320983887E-2</v>
      </c>
      <c r="O705" s="136">
        <v>1393.7474365234375</v>
      </c>
    </row>
    <row r="706" spans="2:15" ht="15" x14ac:dyDescent="0.25">
      <c r="B706" s="128">
        <v>58.250027777778342</v>
      </c>
      <c r="C706" s="129">
        <v>26277.529296875</v>
      </c>
      <c r="D706" s="130">
        <v>1.8307246103417465</v>
      </c>
      <c r="E706" s="131">
        <v>17.977961030959602</v>
      </c>
      <c r="F706" s="132">
        <v>3.9801771640777588</v>
      </c>
      <c r="G706" s="53">
        <v>-111.87766265869141</v>
      </c>
      <c r="H706" s="140">
        <v>-401.676025390625</v>
      </c>
      <c r="I706" s="135">
        <v>3.9801771640777588</v>
      </c>
      <c r="J706" s="134">
        <v>-111.68799591064453</v>
      </c>
      <c r="K706" s="137">
        <v>51.087753295898438</v>
      </c>
      <c r="L706" s="139">
        <v>30.014957427978516</v>
      </c>
      <c r="M706" s="138">
        <v>4.964810848236084</v>
      </c>
      <c r="N706" s="140">
        <v>1.7218902707099915E-2</v>
      </c>
      <c r="O706" s="136">
        <v>1394.174560546875</v>
      </c>
    </row>
    <row r="707" spans="2:15" ht="15" x14ac:dyDescent="0.25">
      <c r="B707" s="128">
        <v>58.333361111111678</v>
      </c>
      <c r="C707" s="129">
        <v>26278.572265625</v>
      </c>
      <c r="D707" s="130">
        <v>1.8342735758114279</v>
      </c>
      <c r="E707" s="131">
        <v>17.964660224657393</v>
      </c>
      <c r="F707" s="132">
        <v>3.9800500869750977</v>
      </c>
      <c r="G707" s="53">
        <v>-112.07766342163086</v>
      </c>
      <c r="H707" s="140">
        <v>-401.676025390625</v>
      </c>
      <c r="I707" s="135">
        <v>3.9800500869750977</v>
      </c>
      <c r="J707" s="134">
        <v>-113.59999847412109</v>
      </c>
      <c r="K707" s="137">
        <v>50.291950225830078</v>
      </c>
      <c r="L707" s="139">
        <v>30.014957427978516</v>
      </c>
      <c r="M707" s="138">
        <v>4.9677586555480957</v>
      </c>
      <c r="N707" s="140">
        <v>1.7324890941381454E-2</v>
      </c>
      <c r="O707" s="136">
        <v>1393.857421875</v>
      </c>
    </row>
    <row r="708" spans="2:15" ht="15" x14ac:dyDescent="0.25">
      <c r="B708" s="128">
        <v>58.416694444445014</v>
      </c>
      <c r="C708" s="129">
        <v>26278</v>
      </c>
      <c r="D708" s="130">
        <v>1.8422352075576782</v>
      </c>
      <c r="E708" s="131">
        <v>17.949295043945313</v>
      </c>
      <c r="F708" s="132">
        <v>3.9799113273620605</v>
      </c>
      <c r="G708" s="53">
        <v>-112.37766265869141</v>
      </c>
      <c r="H708" s="140">
        <v>-401.676025390625</v>
      </c>
      <c r="I708" s="135">
        <v>3.9799113273620605</v>
      </c>
      <c r="J708" s="134">
        <v>-115.18799591064453</v>
      </c>
      <c r="K708" s="137">
        <v>50.962299346923828</v>
      </c>
      <c r="L708" s="139">
        <v>29.965757369995117</v>
      </c>
      <c r="M708" s="138">
        <v>4.9670000076293945</v>
      </c>
      <c r="N708" s="140">
        <v>1.7430879175662994E-2</v>
      </c>
      <c r="O708" s="136">
        <v>1394.0191650390625</v>
      </c>
    </row>
    <row r="709" spans="2:15" ht="15" x14ac:dyDescent="0.25">
      <c r="B709" s="128">
        <v>58.50002777777835</v>
      </c>
      <c r="C709" s="129">
        <v>26279.2109375</v>
      </c>
      <c r="D709" s="130">
        <v>1.8422352075576782</v>
      </c>
      <c r="E709" s="131">
        <v>17.949295043945313</v>
      </c>
      <c r="F709" s="132">
        <v>3.9802167415618896</v>
      </c>
      <c r="G709" s="53">
        <v>-112.57766342163086</v>
      </c>
      <c r="H709" s="140">
        <v>-401.676025390625</v>
      </c>
      <c r="I709" s="135">
        <v>3.9802167415618896</v>
      </c>
      <c r="J709" s="134">
        <v>-116.41200256347656</v>
      </c>
      <c r="K709" s="137">
        <v>50.115962982177734</v>
      </c>
      <c r="L709" s="139">
        <v>29.990606307983398</v>
      </c>
      <c r="M709" s="138">
        <v>4.9679431915283203</v>
      </c>
      <c r="N709" s="140">
        <v>1.7568733543157578E-2</v>
      </c>
      <c r="O709" s="136">
        <v>1393.4056396484375</v>
      </c>
    </row>
    <row r="710" spans="2:15" ht="15" x14ac:dyDescent="0.25">
      <c r="B710" s="128">
        <v>58.583361111111685</v>
      </c>
      <c r="C710" s="129">
        <v>26281.19921875</v>
      </c>
      <c r="D710" s="130">
        <v>1.8536607783489589</v>
      </c>
      <c r="E710" s="131">
        <v>17.941956190247076</v>
      </c>
      <c r="F710" s="132">
        <v>3.980114221572876</v>
      </c>
      <c r="G710" s="53">
        <v>-112.87766265869141</v>
      </c>
      <c r="H710" s="140">
        <v>-401.676025390625</v>
      </c>
      <c r="I710" s="135">
        <v>3.980114221572876</v>
      </c>
      <c r="J710" s="134">
        <v>-118.78800201416016</v>
      </c>
      <c r="K710" s="137">
        <v>50.938648223876953</v>
      </c>
      <c r="L710" s="139">
        <v>30.014627456665039</v>
      </c>
      <c r="M710" s="138">
        <v>4.9676127433776855</v>
      </c>
      <c r="N710" s="140">
        <v>1.7780710011720657E-2</v>
      </c>
      <c r="O710" s="136">
        <v>1393.52587890625</v>
      </c>
    </row>
    <row r="711" spans="2:15" ht="15" x14ac:dyDescent="0.25">
      <c r="B711" s="128">
        <v>58.666694444445021</v>
      </c>
      <c r="C711" s="129">
        <v>26282.232421875</v>
      </c>
      <c r="D711" s="130">
        <v>1.8465641505282571</v>
      </c>
      <c r="E711" s="131">
        <v>17.937523882746326</v>
      </c>
      <c r="F711" s="132">
        <v>3.9797670841217041</v>
      </c>
      <c r="G711" s="53">
        <v>-112.97766304016113</v>
      </c>
      <c r="H711" s="140">
        <v>-401.676025390625</v>
      </c>
      <c r="I711" s="135">
        <v>3.9797670841217041</v>
      </c>
      <c r="J711" s="134">
        <v>-120.59999847412109</v>
      </c>
      <c r="K711" s="137">
        <v>49.987419128417969</v>
      </c>
      <c r="L711" s="139">
        <v>29.990440368652344</v>
      </c>
      <c r="M711" s="138">
        <v>4.9690341949462891</v>
      </c>
      <c r="N711" s="140">
        <v>1.7992686480283737E-2</v>
      </c>
      <c r="O711" s="136">
        <v>1393.9163818359375</v>
      </c>
    </row>
    <row r="712" spans="2:15" ht="15" x14ac:dyDescent="0.25">
      <c r="B712" s="128">
        <v>58.750027777778357</v>
      </c>
      <c r="C712" s="129">
        <v>26283.57421875</v>
      </c>
      <c r="D712" s="130">
        <v>1.8424622996480147</v>
      </c>
      <c r="E712" s="131">
        <v>17.934820175170898</v>
      </c>
      <c r="F712" s="132">
        <v>3.9803674221038818</v>
      </c>
      <c r="G712" s="53">
        <v>-113.27766227722168</v>
      </c>
      <c r="H712" s="140">
        <v>-401.676025390625</v>
      </c>
      <c r="I712" s="135">
        <v>3.9803674221038818</v>
      </c>
      <c r="J712" s="134">
        <v>-120.98799896240234</v>
      </c>
      <c r="K712" s="137">
        <v>49.901031494140625</v>
      </c>
      <c r="L712" s="139">
        <v>30.015287399291992</v>
      </c>
      <c r="M712" s="138">
        <v>4.9666576385498047</v>
      </c>
      <c r="N712" s="140">
        <v>1.8140999600291252E-2</v>
      </c>
      <c r="O712" s="136">
        <v>1393.656005859375</v>
      </c>
    </row>
    <row r="713" spans="2:15" ht="15" x14ac:dyDescent="0.25">
      <c r="B713" s="128">
        <v>58.833361111111692</v>
      </c>
      <c r="C713" s="129">
        <v>26283.861328125</v>
      </c>
      <c r="D713" s="130">
        <v>1.853107241379067</v>
      </c>
      <c r="E713" s="131">
        <v>17.934820175170898</v>
      </c>
      <c r="F713" s="132">
        <v>3.9802861213684082</v>
      </c>
      <c r="G713" s="53">
        <v>-113.47766304016113</v>
      </c>
      <c r="H713" s="140">
        <v>-401.676025390625</v>
      </c>
      <c r="I713" s="135">
        <v>3.9802861213684082</v>
      </c>
      <c r="J713" s="134">
        <v>-121.17599487304688</v>
      </c>
      <c r="K713" s="137">
        <v>49.883930206298828</v>
      </c>
      <c r="L713" s="139">
        <v>30.014627456665039</v>
      </c>
      <c r="M713" s="138">
        <v>4.9683527946472168</v>
      </c>
      <c r="N713" s="140">
        <v>1.8140999600291252E-2</v>
      </c>
      <c r="O713" s="136">
        <v>1393.9761962890625</v>
      </c>
    </row>
    <row r="714" spans="2:15" ht="15" x14ac:dyDescent="0.25">
      <c r="B714" s="128">
        <v>58.916694444445028</v>
      </c>
      <c r="C714" s="129">
        <v>26286.1015625</v>
      </c>
      <c r="D714" s="130">
        <v>1.8654079437255859</v>
      </c>
      <c r="E714" s="131">
        <v>17.92025510380774</v>
      </c>
      <c r="F714" s="132">
        <v>3.9800753593444824</v>
      </c>
      <c r="G714" s="53">
        <v>-113.77766227722168</v>
      </c>
      <c r="H714" s="140">
        <v>-401.676025390625</v>
      </c>
      <c r="I714" s="135">
        <v>3.9800753593444824</v>
      </c>
      <c r="J714" s="134">
        <v>-122.58799743652344</v>
      </c>
      <c r="K714" s="137">
        <v>50.707206726074219</v>
      </c>
      <c r="L714" s="139">
        <v>30.039310455322266</v>
      </c>
      <c r="M714" s="138">
        <v>4.9687843322753906</v>
      </c>
      <c r="N714" s="140">
        <v>1.8140999600291252E-2</v>
      </c>
      <c r="O714" s="136">
        <v>1394.346435546875</v>
      </c>
    </row>
    <row r="715" spans="2:15" ht="15" x14ac:dyDescent="0.25">
      <c r="B715" s="128">
        <v>59.000027777778364</v>
      </c>
      <c r="C715" s="129">
        <v>26287.35546875</v>
      </c>
      <c r="D715" s="130">
        <v>1.8654079437255859</v>
      </c>
      <c r="E715" s="131">
        <v>17.915818910920187</v>
      </c>
      <c r="F715" s="132">
        <v>3.9801583290100098</v>
      </c>
      <c r="G715" s="53">
        <v>-113.87766265869141</v>
      </c>
      <c r="H715" s="140">
        <v>-401.676025390625</v>
      </c>
      <c r="I715" s="135">
        <v>3.9801583290100098</v>
      </c>
      <c r="J715" s="134">
        <v>-123.88800048828125</v>
      </c>
      <c r="K715" s="137">
        <v>49.618595123291016</v>
      </c>
      <c r="L715" s="139">
        <v>29.990440368652344</v>
      </c>
      <c r="M715" s="138">
        <v>4.9682717323303223</v>
      </c>
      <c r="N715" s="140">
        <v>1.8077399581670761E-2</v>
      </c>
      <c r="O715" s="136">
        <v>1393.4659423828125</v>
      </c>
    </row>
    <row r="716" spans="2:15" ht="15" x14ac:dyDescent="0.25">
      <c r="B716" s="128">
        <v>59.083361111111699</v>
      </c>
      <c r="C716" s="129">
        <v>26289.232421875</v>
      </c>
      <c r="D716" s="130">
        <v>1.8711196960342464</v>
      </c>
      <c r="E716" s="131">
        <v>17.905868530273438</v>
      </c>
      <c r="F716" s="132">
        <v>3.9802670478820801</v>
      </c>
      <c r="G716" s="53">
        <v>-114.20311737060547</v>
      </c>
      <c r="H716" s="140">
        <v>-401.676025390625</v>
      </c>
      <c r="I716" s="135">
        <v>3.9802670478820801</v>
      </c>
      <c r="J716" s="134">
        <v>-125.28800201416016</v>
      </c>
      <c r="K716" s="137">
        <v>50.402244567871094</v>
      </c>
      <c r="L716" s="139">
        <v>29.965593338012695</v>
      </c>
      <c r="M716" s="138">
        <v>4.9676752090454102</v>
      </c>
      <c r="N716" s="140">
        <v>1.7865398898720741E-2</v>
      </c>
      <c r="O716" s="136">
        <v>1393.064697265625</v>
      </c>
    </row>
    <row r="717" spans="2:15" ht="15" x14ac:dyDescent="0.25">
      <c r="B717" s="128">
        <v>59.166694444445035</v>
      </c>
      <c r="C717" s="129">
        <v>26291.318359375</v>
      </c>
      <c r="D717" s="130">
        <v>1.8675778901379967</v>
      </c>
      <c r="E717" s="131">
        <v>17.905868530273438</v>
      </c>
      <c r="F717" s="132">
        <v>3.9805257320404053</v>
      </c>
      <c r="G717" s="53">
        <v>-114.37766265869141</v>
      </c>
      <c r="H717" s="140">
        <v>-401.676025390625</v>
      </c>
      <c r="I717" s="135">
        <v>3.9805257320404053</v>
      </c>
      <c r="J717" s="134">
        <v>-128.0880126953125</v>
      </c>
      <c r="K717" s="137">
        <v>49.371570587158203</v>
      </c>
      <c r="L717" s="139">
        <v>29.965757369995117</v>
      </c>
      <c r="M717" s="138">
        <v>4.9699845314025879</v>
      </c>
      <c r="N717" s="140">
        <v>1.7653400078415871E-2</v>
      </c>
      <c r="O717" s="136">
        <v>1393.858154296875</v>
      </c>
    </row>
    <row r="718" spans="2:15" ht="15" x14ac:dyDescent="0.25">
      <c r="B718" s="128">
        <v>59.250027777778371</v>
      </c>
      <c r="C718" s="129">
        <v>26291.24609375</v>
      </c>
      <c r="D718" s="130">
        <v>1.865798258255851</v>
      </c>
      <c r="E718" s="131">
        <v>17.905478435810629</v>
      </c>
      <c r="F718" s="132">
        <v>3.9798300266265869</v>
      </c>
      <c r="G718" s="53">
        <v>-114.67766189575195</v>
      </c>
      <c r="H718" s="140">
        <v>-401.676025390625</v>
      </c>
      <c r="I718" s="135">
        <v>3.9798300266265869</v>
      </c>
      <c r="J718" s="134">
        <v>-129.69999694824219</v>
      </c>
      <c r="K718" s="137">
        <v>49.243255615234375</v>
      </c>
      <c r="L718" s="139">
        <v>29.965593338012695</v>
      </c>
      <c r="M718" s="138">
        <v>4.9689412117004395</v>
      </c>
      <c r="N718" s="140">
        <v>1.7504999414086342E-2</v>
      </c>
      <c r="O718" s="136">
        <v>1393.5914306640625</v>
      </c>
    </row>
    <row r="719" spans="2:15" ht="15" x14ac:dyDescent="0.25">
      <c r="B719" s="128">
        <v>59.333361111111707</v>
      </c>
      <c r="C719" s="129">
        <v>26290.998046875</v>
      </c>
      <c r="D719" s="130">
        <v>1.8835398278076048</v>
      </c>
      <c r="E719" s="131">
        <v>17.887746869325024</v>
      </c>
      <c r="F719" s="132">
        <v>3.979896068572998</v>
      </c>
      <c r="G719" s="53">
        <v>-114.87766265869141</v>
      </c>
      <c r="H719" s="140">
        <v>-401.676025390625</v>
      </c>
      <c r="I719" s="135">
        <v>3.979896068572998</v>
      </c>
      <c r="J719" s="134">
        <v>-129.19999694824219</v>
      </c>
      <c r="K719" s="137">
        <v>49.071647644042969</v>
      </c>
      <c r="L719" s="139">
        <v>29.9901123046875</v>
      </c>
      <c r="M719" s="138">
        <v>4.967186450958252</v>
      </c>
      <c r="N719" s="140">
        <v>1.7504999414086342E-2</v>
      </c>
      <c r="O719" s="136">
        <v>1394.2427978515625</v>
      </c>
    </row>
    <row r="720" spans="2:15" ht="15" x14ac:dyDescent="0.25">
      <c r="B720" s="128">
        <v>59.416694444445042</v>
      </c>
      <c r="C720" s="129">
        <v>26292.4453125</v>
      </c>
      <c r="D720" s="130">
        <v>1.9003137712237708</v>
      </c>
      <c r="E720" s="131">
        <v>17.869405577454291</v>
      </c>
      <c r="F720" s="132">
        <v>3.9802751541137695</v>
      </c>
      <c r="G720" s="53">
        <v>-115.11220741271973</v>
      </c>
      <c r="H720" s="140">
        <v>-401.676025390625</v>
      </c>
      <c r="I720" s="135">
        <v>3.9802751541137695</v>
      </c>
      <c r="J720" s="134">
        <v>-129.28800964355469</v>
      </c>
      <c r="K720" s="137">
        <v>49.772468566894531</v>
      </c>
      <c r="L720" s="139">
        <v>30.014793395996094</v>
      </c>
      <c r="M720" s="138">
        <v>4.9673757553100586</v>
      </c>
      <c r="N720" s="140">
        <v>1.7504999414086342E-2</v>
      </c>
      <c r="O720" s="136">
        <v>1393.601318359375</v>
      </c>
    </row>
    <row r="721" spans="2:15" ht="15" x14ac:dyDescent="0.25">
      <c r="B721" s="128">
        <v>59.500027777778378</v>
      </c>
      <c r="C721" s="129">
        <v>26294.025390625</v>
      </c>
      <c r="D721" s="130">
        <v>1.9074103990444726</v>
      </c>
      <c r="E721" s="131">
        <v>17.856107486710737</v>
      </c>
      <c r="F721" s="132">
        <v>3.9797744750976563</v>
      </c>
      <c r="G721" s="53">
        <v>-115.27766227722168</v>
      </c>
      <c r="H721" s="140">
        <v>-401.676025390625</v>
      </c>
      <c r="I721" s="135">
        <v>3.9797744750976563</v>
      </c>
      <c r="J721" s="134">
        <v>-131.39999389648438</v>
      </c>
      <c r="K721" s="137">
        <v>48.776832580566406</v>
      </c>
      <c r="L721" s="139">
        <v>30.039640426635742</v>
      </c>
      <c r="M721" s="138">
        <v>4.9700446128845215</v>
      </c>
      <c r="N721" s="140">
        <v>1.7504999414086342E-2</v>
      </c>
      <c r="O721" s="136">
        <v>1394.2235107421875</v>
      </c>
    </row>
    <row r="722" spans="2:15" ht="15" x14ac:dyDescent="0.25">
      <c r="B722" s="128">
        <v>59.583361111111714</v>
      </c>
      <c r="C722" s="129">
        <v>26295.8046875</v>
      </c>
      <c r="D722" s="130">
        <v>1.9117535352706909</v>
      </c>
      <c r="E722" s="131">
        <v>17.840730667114258</v>
      </c>
      <c r="F722" s="132">
        <v>3.9798974990844727</v>
      </c>
      <c r="G722" s="53">
        <v>-115.57766342163086</v>
      </c>
      <c r="H722" s="140">
        <v>-401.676025390625</v>
      </c>
      <c r="I722" s="135">
        <v>3.9798974990844727</v>
      </c>
      <c r="J722" s="134">
        <v>-132.88800048828125</v>
      </c>
      <c r="K722" s="137">
        <v>49.469978332519531</v>
      </c>
      <c r="L722" s="139">
        <v>30.063827514648438</v>
      </c>
      <c r="M722" s="138">
        <v>4.9680604934692383</v>
      </c>
      <c r="N722" s="140">
        <v>1.7504999414086342E-2</v>
      </c>
      <c r="O722" s="136">
        <v>1393.8719482421875</v>
      </c>
    </row>
    <row r="723" spans="2:15" ht="15" x14ac:dyDescent="0.25">
      <c r="B723" s="128">
        <v>59.666694444445049</v>
      </c>
      <c r="C723" s="129">
        <v>26298.34765625</v>
      </c>
      <c r="D723" s="130">
        <v>1.9117535352706909</v>
      </c>
      <c r="E723" s="131">
        <v>17.840730667114258</v>
      </c>
      <c r="F723" s="132">
        <v>3.9798672199249268</v>
      </c>
      <c r="G723" s="53">
        <v>-115.77766227722168</v>
      </c>
      <c r="H723" s="140">
        <v>-401.676025390625</v>
      </c>
      <c r="I723" s="135">
        <v>3.9798672199249268</v>
      </c>
      <c r="J723" s="134">
        <v>-134.30000305175781</v>
      </c>
      <c r="K723" s="137">
        <v>48.558250427246094</v>
      </c>
      <c r="L723" s="139">
        <v>30.039804458618164</v>
      </c>
      <c r="M723" s="138">
        <v>4.9675145149230957</v>
      </c>
      <c r="N723" s="140">
        <v>1.7504999414086342E-2</v>
      </c>
      <c r="O723" s="136">
        <v>1394.5777587890625</v>
      </c>
    </row>
    <row r="724" spans="2:15" ht="15" x14ac:dyDescent="0.25">
      <c r="B724" s="128">
        <v>59.750027777778385</v>
      </c>
      <c r="C724" s="129">
        <v>26299.3515625</v>
      </c>
      <c r="D724" s="130">
        <v>1.9119807185691164</v>
      </c>
      <c r="E724" s="131">
        <v>17.840541453143285</v>
      </c>
      <c r="F724" s="132">
        <v>3.9796240329742432</v>
      </c>
      <c r="G724" s="53">
        <v>-115.97766304016113</v>
      </c>
      <c r="H724" s="140">
        <v>-401.676025390625</v>
      </c>
      <c r="I724" s="135">
        <v>3.9796240329742432</v>
      </c>
      <c r="J724" s="134">
        <v>-134.88800048828125</v>
      </c>
      <c r="K724" s="137">
        <v>48.439918518066406</v>
      </c>
      <c r="L724" s="139">
        <v>30.039146423339844</v>
      </c>
      <c r="M724" s="138">
        <v>4.9700541496276855</v>
      </c>
      <c r="N724" s="140">
        <v>1.7472920939326286E-2</v>
      </c>
      <c r="O724" s="136">
        <v>1394.1888427734375</v>
      </c>
    </row>
    <row r="725" spans="2:15" ht="15" x14ac:dyDescent="0.25">
      <c r="B725" s="128">
        <v>59.833361111111721</v>
      </c>
      <c r="C725" s="129">
        <v>26299.3359375</v>
      </c>
      <c r="D725" s="130">
        <v>1.9226299356791707</v>
      </c>
      <c r="E725" s="131">
        <v>17.831672048257001</v>
      </c>
      <c r="F725" s="132">
        <v>3.9799823760986328</v>
      </c>
      <c r="G725" s="53">
        <v>-116.17766189575195</v>
      </c>
      <c r="H725" s="140">
        <v>-401.676025390625</v>
      </c>
      <c r="I725" s="135">
        <v>3.9799823760986328</v>
      </c>
      <c r="J725" s="134">
        <v>-136.80000305175781</v>
      </c>
      <c r="K725" s="137">
        <v>48.264270782470703</v>
      </c>
      <c r="L725" s="139">
        <v>29.9901123046875</v>
      </c>
      <c r="M725" s="138">
        <v>4.9682106971740723</v>
      </c>
      <c r="N725" s="140">
        <v>1.7366932705044746E-2</v>
      </c>
      <c r="O725" s="136">
        <v>1393.651123046875</v>
      </c>
    </row>
    <row r="726" spans="2:15" ht="15" x14ac:dyDescent="0.25">
      <c r="B726" s="128">
        <v>59.916694444445056</v>
      </c>
      <c r="C726" s="129">
        <v>26301.49609375</v>
      </c>
      <c r="D726" s="130">
        <v>1.9465860459228832</v>
      </c>
      <c r="E726" s="131">
        <v>17.804542541503906</v>
      </c>
      <c r="F726" s="132">
        <v>3.9800465106964111</v>
      </c>
      <c r="G726" s="53">
        <v>-116.57766342163086</v>
      </c>
      <c r="H726" s="140">
        <v>-401.676025390625</v>
      </c>
      <c r="I726" s="135">
        <v>3.9800465106964111</v>
      </c>
      <c r="J726" s="134">
        <v>-138.87599182128906</v>
      </c>
      <c r="K726" s="137">
        <v>48.955539703369141</v>
      </c>
      <c r="L726" s="139">
        <v>29.965757369995117</v>
      </c>
      <c r="M726" s="138">
        <v>4.9804315567016602</v>
      </c>
      <c r="N726" s="140">
        <v>1.7260944470763206E-2</v>
      </c>
      <c r="O726" s="136">
        <v>1393.743408203125</v>
      </c>
    </row>
    <row r="727" spans="2:15" ht="15" x14ac:dyDescent="0.25">
      <c r="B727" s="128">
        <v>60.000027777778392</v>
      </c>
      <c r="C727" s="129">
        <v>26303.54296875</v>
      </c>
      <c r="D727" s="130">
        <v>1.950135084422556</v>
      </c>
      <c r="E727" s="131">
        <v>17.804542541503906</v>
      </c>
      <c r="F727" s="132">
        <v>3.9801928997039795</v>
      </c>
      <c r="G727" s="53">
        <v>-116.67766189575195</v>
      </c>
      <c r="H727" s="140">
        <v>-401.676025390625</v>
      </c>
      <c r="I727" s="135">
        <v>3.9801928997039795</v>
      </c>
      <c r="J727" s="134">
        <v>-141.5880126953125</v>
      </c>
      <c r="K727" s="137">
        <v>48.005619049072266</v>
      </c>
      <c r="L727" s="139">
        <v>29.941570281982422</v>
      </c>
      <c r="M727" s="138">
        <v>4.9702320098876953</v>
      </c>
      <c r="N727" s="140">
        <v>1.7219042405486107E-2</v>
      </c>
      <c r="O727" s="136">
        <v>1394.833984375</v>
      </c>
    </row>
    <row r="728" spans="2:15" ht="15" x14ac:dyDescent="0.25">
      <c r="B728" s="128">
        <v>60.083361111111728</v>
      </c>
      <c r="C728" s="129">
        <v>26305</v>
      </c>
      <c r="D728" s="130">
        <v>1.9522256156739954</v>
      </c>
      <c r="E728" s="131">
        <v>17.797203851630595</v>
      </c>
      <c r="F728" s="132">
        <v>3.9801697731018066</v>
      </c>
      <c r="G728" s="53">
        <v>-117.17766189575195</v>
      </c>
      <c r="H728" s="140">
        <v>-401.676025390625</v>
      </c>
      <c r="I728" s="135">
        <v>3.9801697731018066</v>
      </c>
      <c r="J728" s="134">
        <v>-142.5880126953125</v>
      </c>
      <c r="K728" s="137">
        <v>48.766334533691406</v>
      </c>
      <c r="L728" s="139">
        <v>29.9901123046875</v>
      </c>
      <c r="M728" s="138">
        <v>4.9546098709106445</v>
      </c>
      <c r="N728" s="140">
        <v>1.7325030639767647E-2</v>
      </c>
      <c r="O728" s="136">
        <v>1393.752685546875</v>
      </c>
    </row>
    <row r="729" spans="2:15" ht="15" x14ac:dyDescent="0.25">
      <c r="B729" s="128">
        <v>60.166694444445064</v>
      </c>
      <c r="C729" s="129">
        <v>26304.376953125</v>
      </c>
      <c r="D729" s="130">
        <v>1.9486830878442158</v>
      </c>
      <c r="E729" s="131">
        <v>17.792778771700167</v>
      </c>
      <c r="F729" s="132">
        <v>3.9796011447906494</v>
      </c>
      <c r="G729" s="53">
        <v>-117.27766227722168</v>
      </c>
      <c r="H729" s="140">
        <v>-401.676025390625</v>
      </c>
      <c r="I729" s="135">
        <v>3.9796011447906494</v>
      </c>
      <c r="J729" s="134">
        <v>-142.28800964355469</v>
      </c>
      <c r="K729" s="137">
        <v>47.826667785644531</v>
      </c>
      <c r="L729" s="139">
        <v>30.014793395996094</v>
      </c>
      <c r="M729" s="138">
        <v>4.9899625778198242</v>
      </c>
      <c r="N729" s="140">
        <v>1.7431018874049187E-2</v>
      </c>
      <c r="O729" s="136">
        <v>1394.47265625</v>
      </c>
    </row>
    <row r="730" spans="2:15" ht="15" x14ac:dyDescent="0.25">
      <c r="B730" s="128">
        <v>60.250027777778399</v>
      </c>
      <c r="C730" s="129">
        <v>26305.310546875</v>
      </c>
      <c r="D730" s="130">
        <v>1.9523828088056825</v>
      </c>
      <c r="E730" s="131">
        <v>17.775592803955078</v>
      </c>
      <c r="F730" s="132">
        <v>3.9800584316253662</v>
      </c>
      <c r="G730" s="53">
        <v>-117.49402618408203</v>
      </c>
      <c r="H730" s="140">
        <v>-401.676025390625</v>
      </c>
      <c r="I730" s="135">
        <v>3.9800584316253662</v>
      </c>
      <c r="J730" s="134">
        <v>-142.89999389648438</v>
      </c>
      <c r="K730" s="137">
        <v>48.415988922119141</v>
      </c>
      <c r="L730" s="139">
        <v>30.014793395996094</v>
      </c>
      <c r="M730" s="138">
        <v>4.9610013961791992</v>
      </c>
      <c r="N730" s="140">
        <v>1.7504999414086342E-2</v>
      </c>
      <c r="O730" s="136">
        <v>1393.7515869140625</v>
      </c>
    </row>
    <row r="731" spans="2:15" ht="15" x14ac:dyDescent="0.25">
      <c r="B731" s="128">
        <v>60.333361111111735</v>
      </c>
      <c r="C731" s="129">
        <v>26307.50390625</v>
      </c>
      <c r="D731" s="130">
        <v>1.9559318473053555</v>
      </c>
      <c r="E731" s="131">
        <v>17.775592803955078</v>
      </c>
      <c r="F731" s="132">
        <v>3.9804520606994629</v>
      </c>
      <c r="G731" s="53">
        <v>-117.67766189575195</v>
      </c>
      <c r="H731" s="140">
        <v>-401.676025390625</v>
      </c>
      <c r="I731" s="135">
        <v>3.9804520606994629</v>
      </c>
      <c r="J731" s="134">
        <v>-143.80000305175781</v>
      </c>
      <c r="K731" s="137">
        <v>47.635272979736328</v>
      </c>
      <c r="L731" s="139">
        <v>29.9901123046875</v>
      </c>
      <c r="M731" s="138">
        <v>4.9754629135131836</v>
      </c>
      <c r="N731" s="140">
        <v>1.7504999414086342E-2</v>
      </c>
      <c r="O731" s="136">
        <v>1393.3214111328125</v>
      </c>
    </row>
    <row r="732" spans="2:15" ht="15" x14ac:dyDescent="0.25">
      <c r="B732" s="128">
        <v>60.416694444445071</v>
      </c>
      <c r="C732" s="129">
        <v>26309.34375</v>
      </c>
      <c r="D732" s="130">
        <v>1.9697587671159453</v>
      </c>
      <c r="E732" s="131">
        <v>17.761116027832031</v>
      </c>
      <c r="F732" s="132">
        <v>3.9804246425628662</v>
      </c>
      <c r="G732" s="53">
        <v>-117.97766304016113</v>
      </c>
      <c r="H732" s="140">
        <v>-401.676025390625</v>
      </c>
      <c r="I732" s="135">
        <v>3.9804246425628662</v>
      </c>
      <c r="J732" s="134">
        <v>-145.89999389648438</v>
      </c>
      <c r="K732" s="137">
        <v>48.310321807861328</v>
      </c>
      <c r="L732" s="139">
        <v>30.039146423339844</v>
      </c>
      <c r="M732" s="138">
        <v>4.9378714561462402</v>
      </c>
      <c r="N732" s="140">
        <v>1.7504999414086342E-2</v>
      </c>
      <c r="O732" s="136">
        <v>1393.8988037109375</v>
      </c>
    </row>
    <row r="733" spans="2:15" ht="15" x14ac:dyDescent="0.25">
      <c r="B733" s="128">
        <v>60.500027777778406</v>
      </c>
      <c r="C733" s="129">
        <v>26310.400390625</v>
      </c>
      <c r="D733" s="130">
        <v>1.9733070810262965</v>
      </c>
      <c r="E733" s="131">
        <v>17.761116027832031</v>
      </c>
      <c r="F733" s="132">
        <v>3.9798839092254639</v>
      </c>
      <c r="G733" s="53">
        <v>-118.07766342163086</v>
      </c>
      <c r="H733" s="140">
        <v>-401.676025390625</v>
      </c>
      <c r="I733" s="135">
        <v>3.9798839092254639</v>
      </c>
      <c r="J733" s="134">
        <v>-147.88800048828125</v>
      </c>
      <c r="K733" s="137">
        <v>47.345348358154297</v>
      </c>
      <c r="L733" s="139">
        <v>30.03947639465332</v>
      </c>
      <c r="M733" s="138">
        <v>4.9804034233093262</v>
      </c>
      <c r="N733" s="140">
        <v>1.7473027110099792E-2</v>
      </c>
      <c r="O733" s="136">
        <v>1393.9151611328125</v>
      </c>
    </row>
    <row r="734" spans="2:15" ht="15" x14ac:dyDescent="0.25">
      <c r="B734" s="128">
        <v>60.583361111111742</v>
      </c>
      <c r="C734" s="129">
        <v>26312.400390625</v>
      </c>
      <c r="D734" s="130">
        <v>1.9812718629837036</v>
      </c>
      <c r="E734" s="131">
        <v>17.753678630385728</v>
      </c>
      <c r="F734" s="132">
        <v>3.9798283576965332</v>
      </c>
      <c r="G734" s="53">
        <v>-118.31220817565918</v>
      </c>
      <c r="H734" s="140">
        <v>-401.676025390625</v>
      </c>
      <c r="I734" s="135">
        <v>3.9798283576965332</v>
      </c>
      <c r="J734" s="134">
        <v>-149.0880126953125</v>
      </c>
      <c r="K734" s="137">
        <v>48.127494812011719</v>
      </c>
      <c r="L734" s="139">
        <v>29.941570281982422</v>
      </c>
      <c r="M734" s="138">
        <v>4.9681544303894043</v>
      </c>
      <c r="N734" s="140">
        <v>1.7367038875818253E-2</v>
      </c>
      <c r="O734" s="136">
        <v>1393.65966796875</v>
      </c>
    </row>
    <row r="735" spans="2:15" ht="15" x14ac:dyDescent="0.25">
      <c r="B735" s="128">
        <v>60.666694444445078</v>
      </c>
      <c r="C735" s="129">
        <v>26313.48046875</v>
      </c>
      <c r="D735" s="130">
        <v>1.9812718629837036</v>
      </c>
      <c r="E735" s="131">
        <v>17.744814656855773</v>
      </c>
      <c r="F735" s="132">
        <v>3.9801788330078125</v>
      </c>
      <c r="G735" s="53">
        <v>-118.47766304016113</v>
      </c>
      <c r="H735" s="140">
        <v>-401.676025390625</v>
      </c>
      <c r="I735" s="135">
        <v>3.9801788330078125</v>
      </c>
      <c r="J735" s="134">
        <v>-150.47599792480469</v>
      </c>
      <c r="K735" s="137">
        <v>47.161266326904297</v>
      </c>
      <c r="L735" s="139">
        <v>29.990440368652344</v>
      </c>
      <c r="M735" s="138">
        <v>4.9697375297546387</v>
      </c>
      <c r="N735" s="140">
        <v>1.7261050641536713E-2</v>
      </c>
      <c r="O735" s="136">
        <v>1393.8780517578125</v>
      </c>
    </row>
    <row r="736" spans="2:15" ht="15" x14ac:dyDescent="0.25">
      <c r="B736" s="128">
        <v>60.750027777778413</v>
      </c>
      <c r="C736" s="129">
        <v>26314.615234375</v>
      </c>
      <c r="D736" s="130">
        <v>1.9869916123323128</v>
      </c>
      <c r="E736" s="131">
        <v>17.732166290283203</v>
      </c>
      <c r="F736" s="132">
        <v>3.9797749519348145</v>
      </c>
      <c r="G736" s="53">
        <v>-118.77766227722168</v>
      </c>
      <c r="H736" s="140">
        <v>-401.676025390625</v>
      </c>
      <c r="I736" s="135">
        <v>3.9797749519348145</v>
      </c>
      <c r="J736" s="134">
        <v>-153.18800354003906</v>
      </c>
      <c r="K736" s="137">
        <v>47.940528869628906</v>
      </c>
      <c r="L736" s="139">
        <v>30.014957427978516</v>
      </c>
      <c r="M736" s="138">
        <v>4.9680509567260742</v>
      </c>
      <c r="N736" s="140">
        <v>1.7218936234712601E-2</v>
      </c>
      <c r="O736" s="136">
        <v>1393.989990234375</v>
      </c>
    </row>
    <row r="737" spans="2:15" ht="15" x14ac:dyDescent="0.25">
      <c r="B737" s="128">
        <v>60.833361111111749</v>
      </c>
      <c r="C737" s="129">
        <v>26315.63671875</v>
      </c>
      <c r="D737" s="130">
        <v>1.9834426468626314</v>
      </c>
      <c r="E737" s="131">
        <v>17.732166290283203</v>
      </c>
      <c r="F737" s="132">
        <v>3.9802494049072266</v>
      </c>
      <c r="G737" s="53">
        <v>-118.97766304016113</v>
      </c>
      <c r="H737" s="140">
        <v>-401.676025390625</v>
      </c>
      <c r="I737" s="135">
        <v>3.9802494049072266</v>
      </c>
      <c r="J737" s="134">
        <v>-154.39999389648438</v>
      </c>
      <c r="K737" s="137">
        <v>47.09918212890625</v>
      </c>
      <c r="L737" s="139">
        <v>29.990440368652344</v>
      </c>
      <c r="M737" s="138">
        <v>4.9681448936462402</v>
      </c>
      <c r="N737" s="140">
        <v>1.7324924468994141E-2</v>
      </c>
      <c r="O737" s="136">
        <v>1393.5111083984375</v>
      </c>
    </row>
    <row r="738" spans="2:15" ht="15" x14ac:dyDescent="0.25">
      <c r="B738" s="128">
        <v>60.916694444445085</v>
      </c>
      <c r="C738" s="129">
        <v>26315.595703125</v>
      </c>
      <c r="D738" s="130">
        <v>1.9872278474945855</v>
      </c>
      <c r="E738" s="131">
        <v>17.753574287395796</v>
      </c>
      <c r="F738" s="132">
        <v>3.9797592163085938</v>
      </c>
      <c r="G738" s="53">
        <v>-119.17766189575195</v>
      </c>
      <c r="H738" s="140">
        <v>-401.676025390625</v>
      </c>
      <c r="I738" s="135">
        <v>3.9797592163085938</v>
      </c>
      <c r="J738" s="134">
        <v>-153.28800964355469</v>
      </c>
      <c r="K738" s="137">
        <v>48.019691467285156</v>
      </c>
      <c r="L738" s="139">
        <v>30.064157485961914</v>
      </c>
      <c r="M738" s="138">
        <v>4.9565372467041016</v>
      </c>
      <c r="N738" s="140">
        <v>1.7430912703275681E-2</v>
      </c>
      <c r="O738" s="136">
        <v>1394.6878662109375</v>
      </c>
    </row>
    <row r="739" spans="2:15" ht="15" x14ac:dyDescent="0.25">
      <c r="B739" s="128">
        <v>61.000027777778421</v>
      </c>
      <c r="C739" s="129">
        <v>26317.19921875</v>
      </c>
      <c r="D739" s="130">
        <v>1.9943100160083991</v>
      </c>
      <c r="E739" s="131">
        <v>17.740302125515637</v>
      </c>
      <c r="F739" s="132">
        <v>3.9802103042602539</v>
      </c>
      <c r="G739" s="53">
        <v>-119.37766265869141</v>
      </c>
      <c r="H739" s="140">
        <v>-401.676025390625</v>
      </c>
      <c r="I739" s="135">
        <v>3.9802103042602539</v>
      </c>
      <c r="J739" s="134">
        <v>-154</v>
      </c>
      <c r="K739" s="137">
        <v>47.06427001953125</v>
      </c>
      <c r="L739" s="139">
        <v>29.990606307983398</v>
      </c>
      <c r="M739" s="138">
        <v>4.9675679206848145</v>
      </c>
      <c r="N739" s="140">
        <v>1.7536904662847519E-2</v>
      </c>
      <c r="O739" s="136">
        <v>1393.2506103515625</v>
      </c>
    </row>
    <row r="740" spans="2:15" ht="15" x14ac:dyDescent="0.25">
      <c r="B740" s="128">
        <v>61.083361111111756</v>
      </c>
      <c r="C740" s="129">
        <v>26319</v>
      </c>
      <c r="D740" s="130">
        <v>1.998651385307312</v>
      </c>
      <c r="E740" s="131">
        <v>17.724639776922132</v>
      </c>
      <c r="F740" s="132">
        <v>3.9800264835357666</v>
      </c>
      <c r="G740" s="53">
        <v>-119.77766227722168</v>
      </c>
      <c r="H740" s="140">
        <v>-401.676025390625</v>
      </c>
      <c r="I740" s="135">
        <v>3.9800264835357666</v>
      </c>
      <c r="J740" s="134">
        <v>-155.21199035644531</v>
      </c>
      <c r="K740" s="137">
        <v>47.869087219238281</v>
      </c>
      <c r="L740" s="139">
        <v>30.014957427978516</v>
      </c>
      <c r="M740" s="138">
        <v>5.0037617683410645</v>
      </c>
      <c r="N740" s="140">
        <v>1.7642905935645103E-2</v>
      </c>
      <c r="O740" s="136">
        <v>1393.83251953125</v>
      </c>
    </row>
    <row r="741" spans="2:15" ht="15" x14ac:dyDescent="0.25">
      <c r="B741" s="128">
        <v>61.166694444445092</v>
      </c>
      <c r="C741" s="129">
        <v>26319.861328125</v>
      </c>
      <c r="D741" s="130">
        <v>1.998651385307312</v>
      </c>
      <c r="E741" s="131">
        <v>17.711341686178582</v>
      </c>
      <c r="F741" s="132">
        <v>3.9802494049072266</v>
      </c>
      <c r="G741" s="53">
        <v>-119.87766265869141</v>
      </c>
      <c r="H741" s="140">
        <v>-401.676025390625</v>
      </c>
      <c r="I741" s="135">
        <v>3.9802494049072266</v>
      </c>
      <c r="J741" s="134">
        <v>-157.0880126953125</v>
      </c>
      <c r="K741" s="137">
        <v>46.930923461914063</v>
      </c>
      <c r="L741" s="139">
        <v>29.966087341308594</v>
      </c>
      <c r="M741" s="138">
        <v>4.9716863632202148</v>
      </c>
      <c r="N741" s="140">
        <v>1.7748905345797539E-2</v>
      </c>
      <c r="O741" s="136">
        <v>1393.564453125</v>
      </c>
    </row>
    <row r="742" spans="2:15" ht="15" x14ac:dyDescent="0.25">
      <c r="B742" s="128">
        <v>61.250027777778428</v>
      </c>
      <c r="C742" s="129">
        <v>26321.47265625</v>
      </c>
      <c r="D742" s="130">
        <v>2.0043736183815901</v>
      </c>
      <c r="E742" s="131">
        <v>17.695978164672852</v>
      </c>
      <c r="F742" s="132">
        <v>3.9801292419433594</v>
      </c>
      <c r="G742" s="53">
        <v>-120.17766189575195</v>
      </c>
      <c r="H742" s="140">
        <v>-401.676025390625</v>
      </c>
      <c r="I742" s="135">
        <v>3.9801292419433594</v>
      </c>
      <c r="J742" s="134">
        <v>-159.78800964355469</v>
      </c>
      <c r="K742" s="137">
        <v>47.747707366943359</v>
      </c>
      <c r="L742" s="139">
        <v>30.014793395996094</v>
      </c>
      <c r="M742" s="138">
        <v>4.968498706817627</v>
      </c>
      <c r="N742" s="140">
        <v>1.7759194597601891E-2</v>
      </c>
      <c r="O742" s="136">
        <v>1394.1029052734375</v>
      </c>
    </row>
    <row r="743" spans="2:15" ht="15" x14ac:dyDescent="0.25">
      <c r="B743" s="128">
        <v>61.333361111111763</v>
      </c>
      <c r="C743" s="129">
        <v>26323.392578125</v>
      </c>
      <c r="D743" s="130">
        <v>2.0008245798819173</v>
      </c>
      <c r="E743" s="131">
        <v>17.695978164672852</v>
      </c>
      <c r="F743" s="132">
        <v>3.9803225994110107</v>
      </c>
      <c r="G743" s="53">
        <v>-120.37766265869141</v>
      </c>
      <c r="H743" s="140">
        <v>-401.676025390625</v>
      </c>
      <c r="I743" s="135">
        <v>3.9803225994110107</v>
      </c>
      <c r="J743" s="134">
        <v>-160.2760009765625</v>
      </c>
      <c r="K743" s="137">
        <v>46.975994110107422</v>
      </c>
      <c r="L743" s="139">
        <v>29.990276336669922</v>
      </c>
      <c r="M743" s="138">
        <v>4.9707465171813965</v>
      </c>
      <c r="N743" s="140">
        <v>1.7547218129038811E-2</v>
      </c>
      <c r="O743" s="136">
        <v>1394.519287109375</v>
      </c>
    </row>
    <row r="744" spans="2:15" ht="15" x14ac:dyDescent="0.25">
      <c r="B744" s="128">
        <v>61.416694444445099</v>
      </c>
      <c r="C744" s="129">
        <v>26323.390625</v>
      </c>
      <c r="D744" s="130">
        <v>1.998730647167166</v>
      </c>
      <c r="E744" s="131">
        <v>17.717394344071884</v>
      </c>
      <c r="F744" s="132">
        <v>3.9805090427398682</v>
      </c>
      <c r="G744" s="53">
        <v>-120.57766342163086</v>
      </c>
      <c r="H744" s="140">
        <v>-401.676025390625</v>
      </c>
      <c r="I744" s="135">
        <v>3.9805090427398682</v>
      </c>
      <c r="J744" s="134">
        <v>-159.51199340820313</v>
      </c>
      <c r="K744" s="137">
        <v>46.911048889160156</v>
      </c>
      <c r="L744" s="139">
        <v>29.965923309326172</v>
      </c>
      <c r="M744" s="138">
        <v>4.9636378288269043</v>
      </c>
      <c r="N744" s="140">
        <v>1.7335241660475731E-2</v>
      </c>
      <c r="O744" s="136">
        <v>1393.683837890625</v>
      </c>
    </row>
    <row r="745" spans="2:15" ht="15" x14ac:dyDescent="0.25">
      <c r="B745" s="128">
        <v>61.500027777778435</v>
      </c>
      <c r="C745" s="129">
        <v>26324.31640625</v>
      </c>
      <c r="D745" s="130">
        <v>2.002279685666839</v>
      </c>
      <c r="E745" s="131">
        <v>17.70409236928981</v>
      </c>
      <c r="F745" s="132">
        <v>3.9799792766571045</v>
      </c>
      <c r="G745" s="53">
        <v>-120.77766227722168</v>
      </c>
      <c r="H745" s="140">
        <v>-401.676025390625</v>
      </c>
      <c r="I745" s="135">
        <v>3.9799792766571045</v>
      </c>
      <c r="J745" s="134">
        <v>-160.38800048828125</v>
      </c>
      <c r="K745" s="137">
        <v>46.787082672119141</v>
      </c>
      <c r="L745" s="139">
        <v>29.965263366699219</v>
      </c>
      <c r="M745" s="138">
        <v>4.969841480255127</v>
      </c>
      <c r="N745" s="140">
        <v>1.7218867316842079E-2</v>
      </c>
      <c r="O745" s="136">
        <v>1393.7728271484375</v>
      </c>
    </row>
    <row r="746" spans="2:15" ht="15" x14ac:dyDescent="0.25">
      <c r="B746" s="128">
        <v>61.58336111111177</v>
      </c>
      <c r="C746" s="129">
        <v>26328.517578125</v>
      </c>
      <c r="D746" s="130">
        <v>2.0102376937866211</v>
      </c>
      <c r="E746" s="131">
        <v>17.695789066570811</v>
      </c>
      <c r="F746" s="132">
        <v>3.9801681041717529</v>
      </c>
      <c r="G746" s="53">
        <v>-121.07766342163086</v>
      </c>
      <c r="H746" s="140">
        <v>-401.676025390625</v>
      </c>
      <c r="I746" s="135">
        <v>3.9801681041717529</v>
      </c>
      <c r="J746" s="134">
        <v>-162.28800964355469</v>
      </c>
      <c r="K746" s="137">
        <v>47.508945465087891</v>
      </c>
      <c r="L746" s="139">
        <v>29.965923309326172</v>
      </c>
      <c r="M746" s="138">
        <v>4.9676532745361328</v>
      </c>
      <c r="N746" s="140">
        <v>1.7324855551123619E-2</v>
      </c>
      <c r="O746" s="136">
        <v>1393.6453857421875</v>
      </c>
    </row>
    <row r="747" spans="2:15" ht="15" x14ac:dyDescent="0.25">
      <c r="B747" s="128">
        <v>61.666694444445106</v>
      </c>
      <c r="C747" s="129">
        <v>26328.236328125</v>
      </c>
      <c r="D747" s="130">
        <v>2.0102376937866211</v>
      </c>
      <c r="E747" s="131">
        <v>17.686925093040855</v>
      </c>
      <c r="F747" s="132">
        <v>3.9798190593719482</v>
      </c>
      <c r="G747" s="53">
        <v>-121.27766227722168</v>
      </c>
      <c r="H747" s="140">
        <v>-401.676025390625</v>
      </c>
      <c r="I747" s="135">
        <v>3.9798190593719482</v>
      </c>
      <c r="J747" s="134">
        <v>-163.5880126953125</v>
      </c>
      <c r="K747" s="137">
        <v>46.565906524658203</v>
      </c>
      <c r="L747" s="139">
        <v>30.039310455322266</v>
      </c>
      <c r="M747" s="138">
        <v>4.9700446128845215</v>
      </c>
      <c r="N747" s="140">
        <v>1.7430843785405159E-2</v>
      </c>
      <c r="O747" s="136">
        <v>1393.873046875</v>
      </c>
    </row>
    <row r="748" spans="2:15" ht="15" x14ac:dyDescent="0.25">
      <c r="B748" s="128">
        <v>61.750027777778442</v>
      </c>
      <c r="C748" s="129">
        <v>26330.19921875</v>
      </c>
      <c r="D748" s="130">
        <v>2.015949311958126</v>
      </c>
      <c r="E748" s="131">
        <v>17.666926623459855</v>
      </c>
      <c r="F748" s="132">
        <v>3.9800965785980225</v>
      </c>
      <c r="G748" s="53">
        <v>-121.57766342163086</v>
      </c>
      <c r="H748" s="140">
        <v>-401.676025390625</v>
      </c>
      <c r="I748" s="135">
        <v>3.9800965785980225</v>
      </c>
      <c r="J748" s="134">
        <v>-165.38800048828125</v>
      </c>
      <c r="K748" s="137">
        <v>47.304782867431641</v>
      </c>
      <c r="L748" s="139">
        <v>30.015287399291992</v>
      </c>
      <c r="M748" s="138">
        <v>4.9675769805908203</v>
      </c>
      <c r="N748" s="140">
        <v>1.7504999414086342E-2</v>
      </c>
      <c r="O748" s="136">
        <v>1393.7510986328125</v>
      </c>
    </row>
    <row r="749" spans="2:15" ht="15" x14ac:dyDescent="0.25">
      <c r="B749" s="128">
        <v>61.833361111111778</v>
      </c>
      <c r="C749" s="129">
        <v>26332.896484375</v>
      </c>
      <c r="D749" s="130">
        <v>2.0124068570243652</v>
      </c>
      <c r="E749" s="131">
        <v>17.662500377193126</v>
      </c>
      <c r="F749" s="132">
        <v>3.9801182746887207</v>
      </c>
      <c r="G749" s="53">
        <v>-121.67766189575195</v>
      </c>
      <c r="H749" s="140">
        <v>-401.676025390625</v>
      </c>
      <c r="I749" s="135">
        <v>3.9801182746887207</v>
      </c>
      <c r="J749" s="134">
        <v>-166.42399597167969</v>
      </c>
      <c r="K749" s="137">
        <v>46.418205261230469</v>
      </c>
      <c r="L749" s="139">
        <v>30.015121459960938</v>
      </c>
      <c r="M749" s="138">
        <v>4.9694728851318359</v>
      </c>
      <c r="N749" s="140">
        <v>1.7504999414086342E-2</v>
      </c>
      <c r="O749" s="136">
        <v>1394.5953369140625</v>
      </c>
    </row>
    <row r="750" spans="2:15" ht="15" x14ac:dyDescent="0.25">
      <c r="B750" s="128">
        <v>61.916694444445113</v>
      </c>
      <c r="C750" s="129">
        <v>26334.34765625</v>
      </c>
      <c r="D750" s="130">
        <v>2.010471976563128</v>
      </c>
      <c r="E750" s="131">
        <v>17.659887615372188</v>
      </c>
      <c r="F750" s="132">
        <v>3.9800639152526855</v>
      </c>
      <c r="G750" s="53">
        <v>-121.87766265869141</v>
      </c>
      <c r="H750" s="140">
        <v>-401.676025390625</v>
      </c>
      <c r="I750" s="135">
        <v>3.9800639152526855</v>
      </c>
      <c r="J750" s="134">
        <v>-167.5880126953125</v>
      </c>
      <c r="K750" s="137">
        <v>46.351734161376953</v>
      </c>
      <c r="L750" s="139">
        <v>30.014957427978516</v>
      </c>
      <c r="M750" s="138">
        <v>4.9669442176818848</v>
      </c>
      <c r="N750" s="140">
        <v>1.7504999414086342E-2</v>
      </c>
      <c r="O750" s="136">
        <v>1394.15283203125</v>
      </c>
    </row>
    <row r="751" spans="2:15" ht="15" x14ac:dyDescent="0.25">
      <c r="B751" s="128">
        <v>62.000027777778449</v>
      </c>
      <c r="C751" s="129">
        <v>26335.4765625</v>
      </c>
      <c r="D751" s="130">
        <v>2.0211211936731823</v>
      </c>
      <c r="E751" s="131">
        <v>17.664322902174593</v>
      </c>
      <c r="F751" s="132">
        <v>3.979672908782959</v>
      </c>
      <c r="G751" s="53">
        <v>-122.17766189575195</v>
      </c>
      <c r="H751" s="140">
        <v>-401.676025390625</v>
      </c>
      <c r="I751" s="135">
        <v>3.979672908782959</v>
      </c>
      <c r="J751" s="134">
        <v>-171.10000610351563</v>
      </c>
      <c r="K751" s="137">
        <v>46.295570373535156</v>
      </c>
      <c r="L751" s="139">
        <v>30.014627456665039</v>
      </c>
      <c r="M751" s="138">
        <v>4.9685773849487305</v>
      </c>
      <c r="N751" s="140">
        <v>1.7504999414086342E-2</v>
      </c>
      <c r="O751" s="136">
        <v>1393.56103515625</v>
      </c>
    </row>
    <row r="752" spans="2:15" ht="15" x14ac:dyDescent="0.25">
      <c r="B752" s="128">
        <v>62.083361111111785</v>
      </c>
      <c r="C752" s="129">
        <v>26336.6171875</v>
      </c>
      <c r="D752" s="130">
        <v>2.033334850242714</v>
      </c>
      <c r="E752" s="131">
        <v>17.66731211972666</v>
      </c>
      <c r="F752" s="132">
        <v>3.9799487590789795</v>
      </c>
      <c r="G752" s="53">
        <v>-122.42129898071289</v>
      </c>
      <c r="H752" s="140">
        <v>-401.676025390625</v>
      </c>
      <c r="I752" s="135">
        <v>3.9799487590789795</v>
      </c>
      <c r="J752" s="134">
        <v>-173.11199951171875</v>
      </c>
      <c r="K752" s="137">
        <v>47.212818145751953</v>
      </c>
      <c r="L752" s="139">
        <v>29.965757369995117</v>
      </c>
      <c r="M752" s="138">
        <v>4.9671106338500977</v>
      </c>
      <c r="N752" s="140">
        <v>1.7504999414086342E-2</v>
      </c>
      <c r="O752" s="136">
        <v>1393.487548828125</v>
      </c>
    </row>
    <row r="753" spans="2:15" ht="15" x14ac:dyDescent="0.25">
      <c r="B753" s="128">
        <v>62.16669444444512</v>
      </c>
      <c r="C753" s="129">
        <v>26338.400390625</v>
      </c>
      <c r="D753" s="130">
        <v>2.0297864633172815</v>
      </c>
      <c r="E753" s="131">
        <v>17.68061021047021</v>
      </c>
      <c r="F753" s="132">
        <v>3.9799988269805908</v>
      </c>
      <c r="G753" s="53">
        <v>-122.57766342163086</v>
      </c>
      <c r="H753" s="140">
        <v>-401.676025390625</v>
      </c>
      <c r="I753" s="135">
        <v>3.9799988269805908</v>
      </c>
      <c r="J753" s="134">
        <v>-175</v>
      </c>
      <c r="K753" s="137">
        <v>46.440319061279297</v>
      </c>
      <c r="L753" s="139">
        <v>29.941076278686523</v>
      </c>
      <c r="M753" s="138">
        <v>4.9704494476318359</v>
      </c>
      <c r="N753" s="140">
        <v>1.7504999414086342E-2</v>
      </c>
      <c r="O753" s="136">
        <v>1393.42822265625</v>
      </c>
    </row>
    <row r="754" spans="2:15" ht="15" x14ac:dyDescent="0.25">
      <c r="B754" s="128">
        <v>62.250027777778456</v>
      </c>
      <c r="C754" s="129">
        <v>26339.443359375</v>
      </c>
      <c r="D754" s="130">
        <v>2.0272867183132308</v>
      </c>
      <c r="E754" s="131">
        <v>17.688946250598484</v>
      </c>
      <c r="F754" s="132">
        <v>3.9801537990570068</v>
      </c>
      <c r="G754" s="53">
        <v>-122.87766265869141</v>
      </c>
      <c r="H754" s="140">
        <v>-401.676025390625</v>
      </c>
      <c r="I754" s="135">
        <v>3.9801537990570068</v>
      </c>
      <c r="J754" s="134">
        <v>-175.78800964355469</v>
      </c>
      <c r="K754" s="137">
        <v>47.466392517089844</v>
      </c>
      <c r="L754" s="139">
        <v>30.03947639465332</v>
      </c>
      <c r="M754" s="138">
        <v>4.9707293510437012</v>
      </c>
      <c r="N754" s="140">
        <v>1.7377855256199837E-2</v>
      </c>
      <c r="O754" s="136">
        <v>1393.7259521484375</v>
      </c>
    </row>
    <row r="755" spans="2:15" ht="15" x14ac:dyDescent="0.25">
      <c r="B755" s="128">
        <v>62.333361111111792</v>
      </c>
      <c r="C755" s="129">
        <v>26340</v>
      </c>
      <c r="D755" s="130">
        <v>2.0131225270182318</v>
      </c>
      <c r="E755" s="131">
        <v>17.697795135759272</v>
      </c>
      <c r="F755" s="132">
        <v>3.9802074432373047</v>
      </c>
      <c r="G755" s="53">
        <v>-122.9776611328125</v>
      </c>
      <c r="H755" s="140">
        <v>-401.676025390625</v>
      </c>
      <c r="I755" s="135">
        <v>3.9802074432373047</v>
      </c>
      <c r="J755" s="134">
        <v>-174.89999389648438</v>
      </c>
      <c r="K755" s="137">
        <v>46.798099517822266</v>
      </c>
      <c r="L755" s="139">
        <v>29.990606307983398</v>
      </c>
      <c r="M755" s="138">
        <v>4.970360279083252</v>
      </c>
      <c r="N755" s="140">
        <v>1.6953568905591965E-2</v>
      </c>
      <c r="O755" s="136">
        <v>1394.1424560546875</v>
      </c>
    </row>
    <row r="756" spans="2:15" ht="15" x14ac:dyDescent="0.25">
      <c r="B756" s="128">
        <v>62.416694444445127</v>
      </c>
      <c r="C756" s="129">
        <v>26341.828125</v>
      </c>
      <c r="D756" s="130">
        <v>2.0045214777043712</v>
      </c>
      <c r="E756" s="131">
        <v>17.703216552734375</v>
      </c>
      <c r="F756" s="132">
        <v>3.9800214767456055</v>
      </c>
      <c r="G756" s="53">
        <v>-123.17766189575195</v>
      </c>
      <c r="H756" s="140">
        <v>-401.676025390625</v>
      </c>
      <c r="I756" s="135">
        <v>3.9800214767456055</v>
      </c>
      <c r="J756" s="134">
        <v>-175.38800048828125</v>
      </c>
      <c r="K756" s="137">
        <v>46.748424530029297</v>
      </c>
      <c r="L756" s="139">
        <v>30.039640426635742</v>
      </c>
      <c r="M756" s="138">
        <v>4.9765868186950684</v>
      </c>
      <c r="N756" s="140">
        <v>1.6529284417629242E-2</v>
      </c>
      <c r="O756" s="136">
        <v>1393.6689453125</v>
      </c>
    </row>
    <row r="757" spans="2:15" ht="15" x14ac:dyDescent="0.25">
      <c r="B757" s="128">
        <v>62.500027777778463</v>
      </c>
      <c r="C757" s="129">
        <v>26343.12109375</v>
      </c>
      <c r="D757" s="130">
        <v>2.0080697185996406</v>
      </c>
      <c r="E757" s="131">
        <v>17.703216552734375</v>
      </c>
      <c r="F757" s="132">
        <v>3.9801759719848633</v>
      </c>
      <c r="G757" s="53">
        <v>-123.37766265869141</v>
      </c>
      <c r="H757" s="140">
        <v>-401.676025390625</v>
      </c>
      <c r="I757" s="135">
        <v>3.9801759719848633</v>
      </c>
      <c r="J757" s="134">
        <v>-177.0880126953125</v>
      </c>
      <c r="K757" s="137">
        <v>46.770481109619141</v>
      </c>
      <c r="L757" s="139">
        <v>30.014793395996094</v>
      </c>
      <c r="M757" s="138">
        <v>4.9677481651306152</v>
      </c>
      <c r="N757" s="140">
        <v>1.6359144821763039E-2</v>
      </c>
      <c r="O757" s="136">
        <v>1394.095703125</v>
      </c>
    </row>
    <row r="758" spans="2:15" ht="15" x14ac:dyDescent="0.25">
      <c r="B758" s="128">
        <v>62.583361111111799</v>
      </c>
      <c r="C758" s="129">
        <v>26345.1015625</v>
      </c>
      <c r="D758" s="130">
        <v>2.0159586261237181</v>
      </c>
      <c r="E758" s="131">
        <v>17.689100415847484</v>
      </c>
      <c r="F758" s="132">
        <v>3.9797041416168213</v>
      </c>
      <c r="G758" s="53">
        <v>-123.67766189575195</v>
      </c>
      <c r="H758" s="140">
        <v>-401.676025390625</v>
      </c>
      <c r="I758" s="135">
        <v>3.9797041416168213</v>
      </c>
      <c r="J758" s="134">
        <v>-179.60000610351563</v>
      </c>
      <c r="K758" s="137">
        <v>47.730609893798828</v>
      </c>
      <c r="L758" s="139">
        <v>30.014957427978516</v>
      </c>
      <c r="M758" s="138">
        <v>4.9692344665527344</v>
      </c>
      <c r="N758" s="140">
        <v>1.6783902421593666E-2</v>
      </c>
      <c r="O758" s="136">
        <v>1393.3636474609375</v>
      </c>
    </row>
    <row r="759" spans="2:15" ht="15" x14ac:dyDescent="0.25">
      <c r="B759" s="128">
        <v>62.666694444445135</v>
      </c>
      <c r="C759" s="129">
        <v>26347.19921875</v>
      </c>
      <c r="D759" s="130">
        <v>2.0124096606540367</v>
      </c>
      <c r="E759" s="131">
        <v>17.706836771716873</v>
      </c>
      <c r="F759" s="132">
        <v>3.9799203872680664</v>
      </c>
      <c r="G759" s="53">
        <v>-123.9776611328125</v>
      </c>
      <c r="H759" s="140">
        <v>-401.676025390625</v>
      </c>
      <c r="I759" s="135">
        <v>3.9799203872680664</v>
      </c>
      <c r="J759" s="134">
        <v>-182.2760009765625</v>
      </c>
      <c r="K759" s="137">
        <v>46.829822540283203</v>
      </c>
      <c r="L759" s="139">
        <v>29.965263366699219</v>
      </c>
      <c r="M759" s="138">
        <v>4.968414306640625</v>
      </c>
      <c r="N759" s="140">
        <v>1.7208660021424294E-2</v>
      </c>
      <c r="O759" s="136">
        <v>1393.6483154296875</v>
      </c>
    </row>
    <row r="760" spans="2:15" ht="15" x14ac:dyDescent="0.25">
      <c r="B760" s="128">
        <v>62.75002777777847</v>
      </c>
      <c r="C760" s="129">
        <v>26347.400390625</v>
      </c>
      <c r="D760" s="130">
        <v>2.0157934423129698</v>
      </c>
      <c r="E760" s="131">
        <v>17.703611911971329</v>
      </c>
      <c r="F760" s="132">
        <v>3.9799492359161377</v>
      </c>
      <c r="G760" s="53">
        <v>-124.27766418457031</v>
      </c>
      <c r="H760" s="140">
        <v>-401.676025390625</v>
      </c>
      <c r="I760" s="135">
        <v>3.9799492359161377</v>
      </c>
      <c r="J760" s="134">
        <v>-183.80000305175781</v>
      </c>
      <c r="K760" s="137">
        <v>47.810050964355469</v>
      </c>
      <c r="L760" s="139">
        <v>29.9901123046875</v>
      </c>
      <c r="M760" s="138">
        <v>4.9685459136962891</v>
      </c>
      <c r="N760" s="140">
        <v>1.7504999414086342E-2</v>
      </c>
      <c r="O760" s="136">
        <v>1394.216796875</v>
      </c>
    </row>
    <row r="761" spans="2:15" ht="15" x14ac:dyDescent="0.25">
      <c r="B761" s="128">
        <v>62.833361111111806</v>
      </c>
      <c r="C761" s="129">
        <v>26347.4921875</v>
      </c>
      <c r="D761" s="130">
        <v>2.0051660046156692</v>
      </c>
      <c r="E761" s="131">
        <v>17.721314564365638</v>
      </c>
      <c r="F761" s="132">
        <v>3.9799022674560547</v>
      </c>
      <c r="G761" s="53">
        <v>-124.37766265869141</v>
      </c>
      <c r="H761" s="140">
        <v>-401.676025390625</v>
      </c>
      <c r="I761" s="135">
        <v>3.9799022674560547</v>
      </c>
      <c r="J761" s="134">
        <v>-185.28800964355469</v>
      </c>
      <c r="K761" s="137">
        <v>47.144462585449219</v>
      </c>
      <c r="L761" s="139">
        <v>29.990276336669922</v>
      </c>
      <c r="M761" s="138">
        <v>4.9659109115600586</v>
      </c>
      <c r="N761" s="140">
        <v>1.7504999414086342E-2</v>
      </c>
      <c r="O761" s="136">
        <v>1394.617431640625</v>
      </c>
    </row>
    <row r="762" spans="2:15" ht="15" x14ac:dyDescent="0.25">
      <c r="B762" s="128">
        <v>62.916694444445142</v>
      </c>
      <c r="C762" s="129">
        <v>26349.279296875</v>
      </c>
      <c r="D762" s="130">
        <v>1.998651385307312</v>
      </c>
      <c r="E762" s="131">
        <v>17.732166290283203</v>
      </c>
      <c r="F762" s="132">
        <v>3.9800386428833008</v>
      </c>
      <c r="G762" s="53">
        <v>-124.77766418457031</v>
      </c>
      <c r="H762" s="140">
        <v>-401.676025390625</v>
      </c>
      <c r="I762" s="135">
        <v>3.9800386428833008</v>
      </c>
      <c r="J762" s="134">
        <v>-186</v>
      </c>
      <c r="K762" s="137">
        <v>48.319774627685547</v>
      </c>
      <c r="L762" s="139">
        <v>30.014957427978516</v>
      </c>
      <c r="M762" s="138">
        <v>4.972144603729248</v>
      </c>
      <c r="N762" s="140">
        <v>1.7504999414086342E-2</v>
      </c>
      <c r="O762" s="136">
        <v>1393.909912109375</v>
      </c>
    </row>
    <row r="763" spans="2:15" ht="15" x14ac:dyDescent="0.25">
      <c r="B763" s="128">
        <v>63.000027777778477</v>
      </c>
      <c r="C763" s="129">
        <v>26349.9921875</v>
      </c>
      <c r="D763" s="130">
        <v>1.998651385307312</v>
      </c>
      <c r="E763" s="131">
        <v>17.732166290283203</v>
      </c>
      <c r="F763" s="132">
        <v>3.9802026748657227</v>
      </c>
      <c r="G763" s="53">
        <v>-124.77766418457031</v>
      </c>
      <c r="H763" s="140">
        <v>-401.676025390625</v>
      </c>
      <c r="I763" s="135">
        <v>3.9802026748657227</v>
      </c>
      <c r="J763" s="134">
        <v>-184.21199035644531</v>
      </c>
      <c r="K763" s="137">
        <v>47.754722595214844</v>
      </c>
      <c r="L763" s="139">
        <v>29.965923309326172</v>
      </c>
      <c r="M763" s="138">
        <v>4.9742441177368164</v>
      </c>
      <c r="N763" s="140">
        <v>1.7408767715096474E-2</v>
      </c>
      <c r="O763" s="136">
        <v>1394.1649169921875</v>
      </c>
    </row>
    <row r="764" spans="2:15" ht="15" x14ac:dyDescent="0.25">
      <c r="B764" s="128">
        <v>63.083361111111813</v>
      </c>
      <c r="C764" s="129">
        <v>26351.84375</v>
      </c>
      <c r="D764" s="130">
        <v>1.9755612912770131</v>
      </c>
      <c r="E764" s="131">
        <v>17.760806308153072</v>
      </c>
      <c r="F764" s="132">
        <v>3.9800784587860107</v>
      </c>
      <c r="G764" s="53">
        <v>-125.07766342163086</v>
      </c>
      <c r="H764" s="140">
        <v>-401.676025390625</v>
      </c>
      <c r="I764" s="135">
        <v>3.9800784587860107</v>
      </c>
      <c r="J764" s="134">
        <v>-184.60000610351563</v>
      </c>
      <c r="K764" s="137">
        <v>48.569984436035156</v>
      </c>
      <c r="L764" s="139">
        <v>30.137710571289063</v>
      </c>
      <c r="M764" s="138">
        <v>4.9537668228149414</v>
      </c>
      <c r="N764" s="140">
        <v>1.7090469598770142E-2</v>
      </c>
      <c r="O764" s="136">
        <v>1393.629638671875</v>
      </c>
    </row>
    <row r="765" spans="2:15" ht="15" x14ac:dyDescent="0.25">
      <c r="B765" s="128">
        <v>63.166694444445149</v>
      </c>
      <c r="C765" s="129">
        <v>26354.427734375</v>
      </c>
      <c r="D765" s="130">
        <v>1.9791030971732633</v>
      </c>
      <c r="E765" s="131">
        <v>17.747532607630976</v>
      </c>
      <c r="F765" s="132">
        <v>3.9799752235412598</v>
      </c>
      <c r="G765" s="53">
        <v>-125.17766189575195</v>
      </c>
      <c r="H765" s="140">
        <v>-401.676025390625</v>
      </c>
      <c r="I765" s="135">
        <v>3.9799752235412598</v>
      </c>
      <c r="J765" s="134">
        <v>-186.68800354003906</v>
      </c>
      <c r="K765" s="137">
        <v>47.527790069580078</v>
      </c>
      <c r="L765" s="139">
        <v>30.039310455322266</v>
      </c>
      <c r="M765" s="138">
        <v>4.9813604354858398</v>
      </c>
      <c r="N765" s="140">
        <v>1.6772173345088959E-2</v>
      </c>
      <c r="O765" s="136">
        <v>1394.1591796875</v>
      </c>
    </row>
    <row r="766" spans="2:15" ht="15" x14ac:dyDescent="0.25">
      <c r="B766" s="128">
        <v>63.250027777778485</v>
      </c>
      <c r="C766" s="129">
        <v>26356.5234375</v>
      </c>
      <c r="D766" s="130">
        <v>1.9869858427918294</v>
      </c>
      <c r="E766" s="131">
        <v>17.732265143116532</v>
      </c>
      <c r="F766" s="132">
        <v>3.9797911643981934</v>
      </c>
      <c r="G766" s="53">
        <v>-125.4776611328125</v>
      </c>
      <c r="H766" s="140">
        <v>-401.676025390625</v>
      </c>
      <c r="I766" s="135">
        <v>3.9797911643981934</v>
      </c>
      <c r="J766" s="134">
        <v>-189.38800048828125</v>
      </c>
      <c r="K766" s="137">
        <v>48.289054870605469</v>
      </c>
      <c r="L766" s="139">
        <v>29.990606307983398</v>
      </c>
      <c r="M766" s="138">
        <v>4.9714226722717285</v>
      </c>
      <c r="N766" s="140">
        <v>1.6614118590950966E-2</v>
      </c>
      <c r="O766" s="136">
        <v>1393.851318359375</v>
      </c>
    </row>
    <row r="767" spans="2:15" ht="15" x14ac:dyDescent="0.25">
      <c r="B767" s="128">
        <v>63.33336111111182</v>
      </c>
      <c r="C767" s="129">
        <v>26357.8359375</v>
      </c>
      <c r="D767" s="130">
        <v>1.9834433878580688</v>
      </c>
      <c r="E767" s="131">
        <v>17.73669138938326</v>
      </c>
      <c r="F767" s="132">
        <v>3.9797325134277344</v>
      </c>
      <c r="G767" s="53">
        <v>-125.57766342163086</v>
      </c>
      <c r="H767" s="140">
        <v>-401.676025390625</v>
      </c>
      <c r="I767" s="135">
        <v>3.9797325134277344</v>
      </c>
      <c r="J767" s="134">
        <v>-190.68800354003906</v>
      </c>
      <c r="K767" s="137">
        <v>47.38482666015625</v>
      </c>
      <c r="L767" s="139">
        <v>29.9901123046875</v>
      </c>
      <c r="M767" s="138">
        <v>4.9653992652893066</v>
      </c>
      <c r="N767" s="140">
        <v>1.6826426610350609E-2</v>
      </c>
      <c r="O767" s="136">
        <v>1394.080078125</v>
      </c>
    </row>
    <row r="768" spans="2:15" ht="15" x14ac:dyDescent="0.25">
      <c r="B768" s="128">
        <v>63.416694444445156</v>
      </c>
      <c r="C768" s="129">
        <v>26359.59765625</v>
      </c>
      <c r="D768" s="130">
        <v>1.9869868644312012</v>
      </c>
      <c r="E768" s="131">
        <v>17.739307102035035</v>
      </c>
      <c r="F768" s="132">
        <v>3.979964017868042</v>
      </c>
      <c r="G768" s="53">
        <v>-125.9776611328125</v>
      </c>
      <c r="H768" s="140">
        <v>-401.676025390625</v>
      </c>
      <c r="I768" s="135">
        <v>3.979964017868042</v>
      </c>
      <c r="J768" s="134">
        <v>-191.31199645996094</v>
      </c>
      <c r="K768" s="137">
        <v>48.236114501953125</v>
      </c>
      <c r="L768" s="139">
        <v>29.941242218017578</v>
      </c>
      <c r="M768" s="138">
        <v>4.9648208618164063</v>
      </c>
      <c r="N768" s="140">
        <v>1.7038736492395401E-2</v>
      </c>
      <c r="O768" s="136">
        <v>1394.1092529296875</v>
      </c>
    </row>
    <row r="769" spans="2:15" ht="15" x14ac:dyDescent="0.25">
      <c r="B769" s="128">
        <v>63.500027777778492</v>
      </c>
      <c r="C769" s="129">
        <v>26360.599609375</v>
      </c>
      <c r="D769" s="130">
        <v>1.9834371740911216</v>
      </c>
      <c r="E769" s="131">
        <v>17.73487181523263</v>
      </c>
      <c r="F769" s="132">
        <v>3.9802381992340088</v>
      </c>
      <c r="G769" s="53">
        <v>-126.07766342163086</v>
      </c>
      <c r="H769" s="140">
        <v>-401.676025390625</v>
      </c>
      <c r="I769" s="135">
        <v>3.9802381992340088</v>
      </c>
      <c r="J769" s="134">
        <v>-192.67599487304688</v>
      </c>
      <c r="K769" s="137">
        <v>47.390926361083984</v>
      </c>
      <c r="L769" s="139">
        <v>29.990276336669922</v>
      </c>
      <c r="M769" s="138">
        <v>4.9776291847229004</v>
      </c>
      <c r="N769" s="140">
        <v>1.7250945791602135E-2</v>
      </c>
      <c r="O769" s="136">
        <v>1394.202880859375</v>
      </c>
    </row>
    <row r="770" spans="2:15" ht="15" x14ac:dyDescent="0.25">
      <c r="B770" s="128">
        <v>63.583361111111827</v>
      </c>
      <c r="C770" s="129">
        <v>26361.033203125</v>
      </c>
      <c r="D770" s="130">
        <v>1.9869892618129172</v>
      </c>
      <c r="E770" s="131">
        <v>17.732450007808328</v>
      </c>
      <c r="F770" s="132">
        <v>3.980262279510498</v>
      </c>
      <c r="G770" s="53">
        <v>-126.37766265869141</v>
      </c>
      <c r="H770" s="140">
        <v>-401.676025390625</v>
      </c>
      <c r="I770" s="135">
        <v>3.980262279510498</v>
      </c>
      <c r="J770" s="134">
        <v>-195.30000305175781</v>
      </c>
      <c r="K770" s="137">
        <v>47.46063232421875</v>
      </c>
      <c r="L770" s="139">
        <v>30.014793395996094</v>
      </c>
      <c r="M770" s="138">
        <v>4.9663553237915039</v>
      </c>
      <c r="N770" s="140">
        <v>1.7462922260165215E-2</v>
      </c>
      <c r="O770" s="136">
        <v>1393.9481201171875</v>
      </c>
    </row>
    <row r="771" spans="2:15" ht="15" x14ac:dyDescent="0.25">
      <c r="B771" s="128">
        <v>63.666694444445163</v>
      </c>
      <c r="C771" s="129">
        <v>26361.943359375</v>
      </c>
      <c r="D771" s="130">
        <v>1.9834410209176478</v>
      </c>
      <c r="E771" s="131">
        <v>17.74574926679318</v>
      </c>
      <c r="F771" s="132">
        <v>3.9803800582885742</v>
      </c>
      <c r="G771" s="53">
        <v>-126.4776611328125</v>
      </c>
      <c r="H771" s="140">
        <v>-401.676025390625</v>
      </c>
      <c r="I771" s="135">
        <v>3.9803800582885742</v>
      </c>
      <c r="J771" s="134">
        <v>-197.9119873046875</v>
      </c>
      <c r="K771" s="137">
        <v>47.608978271484375</v>
      </c>
      <c r="L771" s="139">
        <v>29.990276336669922</v>
      </c>
      <c r="M771" s="138">
        <v>4.9728507995605469</v>
      </c>
      <c r="N771" s="140">
        <v>1.7674898728728294E-2</v>
      </c>
      <c r="O771" s="136">
        <v>1393.58544921875</v>
      </c>
    </row>
    <row r="772" spans="2:15" ht="15" x14ac:dyDescent="0.25">
      <c r="B772" s="128">
        <v>63.750027777778499</v>
      </c>
      <c r="C772" s="129">
        <v>26363.80078125</v>
      </c>
      <c r="D772" s="130">
        <v>1.986709984201857</v>
      </c>
      <c r="E772" s="131">
        <v>17.740114230735937</v>
      </c>
      <c r="F772" s="132">
        <v>3.9799015522003174</v>
      </c>
      <c r="G772" s="53">
        <v>-126.77766418457031</v>
      </c>
      <c r="H772" s="140">
        <v>-401.676025390625</v>
      </c>
      <c r="I772" s="135">
        <v>3.9799015522003174</v>
      </c>
      <c r="J772" s="134">
        <v>-199.68800354003906</v>
      </c>
      <c r="K772" s="137">
        <v>48.786087036132813</v>
      </c>
      <c r="L772" s="139">
        <v>30.03947639465332</v>
      </c>
      <c r="M772" s="138">
        <v>4.9643630981445313</v>
      </c>
      <c r="N772" s="140">
        <v>1.7791062593460083E-2</v>
      </c>
      <c r="O772" s="136">
        <v>1394.6619873046875</v>
      </c>
    </row>
    <row r="773" spans="2:15" ht="15" x14ac:dyDescent="0.25">
      <c r="B773" s="128">
        <v>63.833361111111834</v>
      </c>
      <c r="C773" s="129">
        <v>26365.193359375</v>
      </c>
      <c r="D773" s="130">
        <v>1.9689613133667359</v>
      </c>
      <c r="E773" s="131">
        <v>17.775591850281071</v>
      </c>
      <c r="F773" s="132">
        <v>3.980072021484375</v>
      </c>
      <c r="G773" s="53">
        <v>-126.87766265869141</v>
      </c>
      <c r="H773" s="140">
        <v>-401.676025390625</v>
      </c>
      <c r="I773" s="135">
        <v>3.980072021484375</v>
      </c>
      <c r="J773" s="134">
        <v>-200.80000305175781</v>
      </c>
      <c r="K773" s="137">
        <v>48.174747467041016</v>
      </c>
      <c r="L773" s="139">
        <v>29.990440368652344</v>
      </c>
      <c r="M773" s="138">
        <v>4.9765844345092773</v>
      </c>
      <c r="N773" s="140">
        <v>1.7685074359178543E-2</v>
      </c>
      <c r="O773" s="136">
        <v>1394.312255859375</v>
      </c>
    </row>
    <row r="774" spans="2:15" ht="15" x14ac:dyDescent="0.25">
      <c r="B774" s="128">
        <v>63.91669444444517</v>
      </c>
      <c r="C774" s="129">
        <v>26365.9921875</v>
      </c>
      <c r="D774" s="130">
        <v>1.9580188458821166</v>
      </c>
      <c r="E774" s="131">
        <v>17.797203872071144</v>
      </c>
      <c r="F774" s="132">
        <v>3.9797177314758301</v>
      </c>
      <c r="G774" s="53">
        <v>-127.07766342163086</v>
      </c>
      <c r="H774" s="140">
        <v>-401.676025390625</v>
      </c>
      <c r="I774" s="135">
        <v>3.9797177314758301</v>
      </c>
      <c r="J774" s="134">
        <v>-200.30000305175781</v>
      </c>
      <c r="K774" s="137">
        <v>49.469627380371094</v>
      </c>
      <c r="L774" s="139">
        <v>29.990440368652344</v>
      </c>
      <c r="M774" s="138">
        <v>4.9730467796325684</v>
      </c>
      <c r="N774" s="140">
        <v>1.7579086124897003E-2</v>
      </c>
      <c r="O774" s="136">
        <v>1393.79443359375</v>
      </c>
    </row>
    <row r="775" spans="2:15" ht="15" x14ac:dyDescent="0.25">
      <c r="B775" s="128">
        <v>64.000027777778499</v>
      </c>
      <c r="C775" s="129">
        <v>26367.80078125</v>
      </c>
      <c r="D775" s="130">
        <v>1.9544770399858671</v>
      </c>
      <c r="E775" s="131">
        <v>17.792779693929987</v>
      </c>
      <c r="F775" s="132">
        <v>3.9804341793060303</v>
      </c>
      <c r="G775" s="53">
        <v>-127.37766265869141</v>
      </c>
      <c r="H775" s="140">
        <v>-401.676025390625</v>
      </c>
      <c r="I775" s="135">
        <v>3.9804341793060303</v>
      </c>
      <c r="J775" s="134">
        <v>-200.30000305175781</v>
      </c>
      <c r="K775" s="137">
        <v>48.671237945556641</v>
      </c>
      <c r="L775" s="139">
        <v>29.965593338012695</v>
      </c>
      <c r="M775" s="138">
        <v>4.9632821083068848</v>
      </c>
      <c r="N775" s="140">
        <v>1.7568811774253845E-2</v>
      </c>
      <c r="O775" s="136">
        <v>1393.7244873046875</v>
      </c>
    </row>
    <row r="776" spans="2:15" ht="15" x14ac:dyDescent="0.25">
      <c r="B776" s="128">
        <v>64.083361111111827</v>
      </c>
      <c r="C776" s="129">
        <v>26369.255859375</v>
      </c>
      <c r="D776" s="130">
        <v>1.9523059129714966</v>
      </c>
      <c r="E776" s="131">
        <v>17.790163706058713</v>
      </c>
      <c r="F776" s="132">
        <v>3.9801785945892334</v>
      </c>
      <c r="G776" s="53">
        <v>-127.4776611328125</v>
      </c>
      <c r="H776" s="140">
        <v>-401.676025390625</v>
      </c>
      <c r="I776" s="135">
        <v>3.9801785945892334</v>
      </c>
      <c r="J776" s="134">
        <v>-200.47599792480469</v>
      </c>
      <c r="K776" s="137">
        <v>48.643997192382813</v>
      </c>
      <c r="L776" s="139">
        <v>29.9901123046875</v>
      </c>
      <c r="M776" s="138">
        <v>4.9703116416931152</v>
      </c>
      <c r="N776" s="140">
        <v>1.7780810594558716E-2</v>
      </c>
      <c r="O776" s="136">
        <v>1393.926513671875</v>
      </c>
    </row>
    <row r="777" spans="2:15" ht="15" x14ac:dyDescent="0.25">
      <c r="B777" s="128">
        <v>64.166694444445156</v>
      </c>
      <c r="C777" s="129">
        <v>26371.908203125</v>
      </c>
      <c r="D777" s="130">
        <v>1.9523059129714966</v>
      </c>
      <c r="E777" s="131">
        <v>17.794596013559463</v>
      </c>
      <c r="F777" s="132">
        <v>3.9801416397094727</v>
      </c>
      <c r="G777" s="53">
        <v>-127.67766189575195</v>
      </c>
      <c r="H777" s="140">
        <v>-401.676025390625</v>
      </c>
      <c r="I777" s="135">
        <v>3.9801416397094727</v>
      </c>
      <c r="J777" s="134">
        <v>-203.17599487304688</v>
      </c>
      <c r="K777" s="137">
        <v>48.395668029785156</v>
      </c>
      <c r="L777" s="139">
        <v>29.965757369995117</v>
      </c>
      <c r="M777" s="138">
        <v>4.9862675666809082</v>
      </c>
      <c r="N777" s="140">
        <v>1.7992811277508736E-2</v>
      </c>
      <c r="O777" s="136">
        <v>1393.724609375</v>
      </c>
    </row>
    <row r="778" spans="2:15" ht="15" x14ac:dyDescent="0.25">
      <c r="B778" s="128">
        <v>64.250027777778485</v>
      </c>
      <c r="C778" s="129">
        <v>26373.19921875</v>
      </c>
      <c r="D778" s="130">
        <v>1.9580991268157959</v>
      </c>
      <c r="E778" s="131">
        <v>17.790157777919056</v>
      </c>
      <c r="F778" s="132">
        <v>3.9800848960876465</v>
      </c>
      <c r="G778" s="53">
        <v>-127.87766265869141</v>
      </c>
      <c r="H778" s="140">
        <v>-401.676025390625</v>
      </c>
      <c r="I778" s="135">
        <v>3.9800848960876465</v>
      </c>
      <c r="J778" s="134">
        <v>-206.19999694824219</v>
      </c>
      <c r="K778" s="137">
        <v>49.193702697753906</v>
      </c>
      <c r="L778" s="139">
        <v>29.990440368652344</v>
      </c>
      <c r="M778" s="138">
        <v>4.9723701477050781</v>
      </c>
      <c r="N778" s="140">
        <v>1.8077194690704346E-2</v>
      </c>
      <c r="O778" s="136">
        <v>1394.3001708984375</v>
      </c>
    </row>
    <row r="779" spans="2:15" ht="15" x14ac:dyDescent="0.25">
      <c r="B779" s="128">
        <v>64.333361111111813</v>
      </c>
      <c r="C779" s="129">
        <v>26373.431640625</v>
      </c>
      <c r="D779" s="130">
        <v>1.9580991268157959</v>
      </c>
      <c r="E779" s="131">
        <v>17.794589180682614</v>
      </c>
      <c r="F779" s="132">
        <v>3.9803013801574707</v>
      </c>
      <c r="G779" s="53">
        <v>-128.17766189575195</v>
      </c>
      <c r="H779" s="140">
        <v>-401.676025390625</v>
      </c>
      <c r="I779" s="135">
        <v>3.9803013801574707</v>
      </c>
      <c r="J779" s="134">
        <v>-207.68800354003906</v>
      </c>
      <c r="K779" s="137">
        <v>48.390190124511719</v>
      </c>
      <c r="L779" s="139">
        <v>29.965923309326172</v>
      </c>
      <c r="M779" s="138">
        <v>4.9818563461303711</v>
      </c>
      <c r="N779" s="140">
        <v>1.7865218222141266E-2</v>
      </c>
      <c r="O779" s="136">
        <v>1394.0196533203125</v>
      </c>
    </row>
    <row r="780" spans="2:15" ht="15" x14ac:dyDescent="0.25">
      <c r="B780" s="128">
        <v>64.416694444445142</v>
      </c>
      <c r="C780" s="129">
        <v>26375.103515625</v>
      </c>
      <c r="D780" s="130">
        <v>1.9577028984289917</v>
      </c>
      <c r="E780" s="131">
        <v>17.797700184518099</v>
      </c>
      <c r="F780" s="132">
        <v>3.9801506996154785</v>
      </c>
      <c r="G780" s="53">
        <v>-128.27766418457031</v>
      </c>
      <c r="H780" s="140">
        <v>-401.676025390625</v>
      </c>
      <c r="I780" s="135">
        <v>3.9801506996154785</v>
      </c>
      <c r="J780" s="134">
        <v>-209.01199340820313</v>
      </c>
      <c r="K780" s="137">
        <v>49.48455810546875</v>
      </c>
      <c r="L780" s="139">
        <v>29.965923309326172</v>
      </c>
      <c r="M780" s="138">
        <v>4.9766716957092285</v>
      </c>
      <c r="N780" s="140">
        <v>1.7653241753578186E-2</v>
      </c>
      <c r="O780" s="136">
        <v>1393.2015380859375</v>
      </c>
    </row>
    <row r="781" spans="2:15" ht="15" x14ac:dyDescent="0.25">
      <c r="B781" s="128">
        <v>64.50002777777847</v>
      </c>
      <c r="C781" s="129">
        <v>26376.02734375</v>
      </c>
      <c r="D781" s="130">
        <v>1.9399613288772393</v>
      </c>
      <c r="E781" s="131">
        <v>17.815432919245001</v>
      </c>
      <c r="F781" s="132">
        <v>3.9802954196929932</v>
      </c>
      <c r="G781" s="53">
        <v>-128.4776611328125</v>
      </c>
      <c r="H781" s="140">
        <v>-401.676025390625</v>
      </c>
      <c r="I781" s="135">
        <v>3.9802954196929932</v>
      </c>
      <c r="J781" s="134">
        <v>-210</v>
      </c>
      <c r="K781" s="137">
        <v>48.801822662353516</v>
      </c>
      <c r="L781" s="139">
        <v>29.990440368652344</v>
      </c>
      <c r="M781" s="138">
        <v>4.972689151763916</v>
      </c>
      <c r="N781" s="140">
        <v>1.7473131418228149E-2</v>
      </c>
      <c r="O781" s="136">
        <v>1392.800537109375</v>
      </c>
    </row>
    <row r="782" spans="2:15" ht="15" x14ac:dyDescent="0.25">
      <c r="B782" s="128">
        <v>64.583361111111799</v>
      </c>
      <c r="C782" s="129">
        <v>26378.015625</v>
      </c>
      <c r="D782" s="130">
        <v>1.9289839995108846</v>
      </c>
      <c r="E782" s="131">
        <v>17.826814456742831</v>
      </c>
      <c r="F782" s="132">
        <v>3.980076789855957</v>
      </c>
      <c r="G782" s="53">
        <v>-128.67766189575195</v>
      </c>
      <c r="H782" s="140">
        <v>-401.676025390625</v>
      </c>
      <c r="I782" s="135">
        <v>3.980076789855957</v>
      </c>
      <c r="J782" s="134">
        <v>-211.28800964355469</v>
      </c>
      <c r="K782" s="137">
        <v>49.258537292480469</v>
      </c>
      <c r="L782" s="139">
        <v>30.015287399291992</v>
      </c>
      <c r="M782" s="138">
        <v>4.983128547668457</v>
      </c>
      <c r="N782" s="140">
        <v>1.7367143183946609E-2</v>
      </c>
      <c r="O782" s="136">
        <v>1394.55029296875</v>
      </c>
    </row>
    <row r="783" spans="2:15" ht="15" x14ac:dyDescent="0.25">
      <c r="B783" s="128">
        <v>64.666694444445127</v>
      </c>
      <c r="C783" s="129">
        <v>26379.287109375</v>
      </c>
      <c r="D783" s="130">
        <v>1.9218859955415304</v>
      </c>
      <c r="E783" s="131">
        <v>17.853417237827113</v>
      </c>
      <c r="F783" s="132">
        <v>3.9801080226898193</v>
      </c>
      <c r="G783" s="53">
        <v>-128.87766265869141</v>
      </c>
      <c r="H783" s="140">
        <v>-401.676025390625</v>
      </c>
      <c r="I783" s="135">
        <v>3.9801080226898193</v>
      </c>
      <c r="J783" s="134">
        <v>-211.2239990234375</v>
      </c>
      <c r="K783" s="137">
        <v>49.365581512451172</v>
      </c>
      <c r="L783" s="139">
        <v>29.965757369995117</v>
      </c>
      <c r="M783" s="138">
        <v>4.9715137481689453</v>
      </c>
      <c r="N783" s="140">
        <v>1.726115494966507E-2</v>
      </c>
      <c r="O783" s="136">
        <v>1393.486572265625</v>
      </c>
    </row>
    <row r="784" spans="2:15" ht="15" x14ac:dyDescent="0.25">
      <c r="B784" s="128">
        <v>64.750027777778456</v>
      </c>
      <c r="C784" s="129">
        <v>26380.578125</v>
      </c>
      <c r="D784" s="130">
        <v>1.9177099698755768</v>
      </c>
      <c r="E784" s="131">
        <v>17.862138040993436</v>
      </c>
      <c r="F784" s="132">
        <v>3.9801130294799805</v>
      </c>
      <c r="G784" s="53">
        <v>-129.07766342163086</v>
      </c>
      <c r="H784" s="140">
        <v>-401.676025390625</v>
      </c>
      <c r="I784" s="135">
        <v>3.9801130294799805</v>
      </c>
      <c r="J784" s="134">
        <v>-210.5</v>
      </c>
      <c r="K784" s="137">
        <v>50.334484100341797</v>
      </c>
      <c r="L784" s="139">
        <v>30.014957427978516</v>
      </c>
      <c r="M784" s="138">
        <v>4.971804141998291</v>
      </c>
      <c r="N784" s="140">
        <v>1.7186999320983887E-2</v>
      </c>
      <c r="O784" s="136">
        <v>1393.72802734375</v>
      </c>
    </row>
    <row r="785" spans="2:15" ht="15" x14ac:dyDescent="0.25">
      <c r="B785" s="128">
        <v>64.833361111111785</v>
      </c>
      <c r="C785" s="129">
        <v>26383.400390625</v>
      </c>
      <c r="D785" s="130">
        <v>1.9248065246811965</v>
      </c>
      <c r="E785" s="131">
        <v>17.848838782008585</v>
      </c>
      <c r="F785" s="132">
        <v>3.9798812866210938</v>
      </c>
      <c r="G785" s="53">
        <v>-129.17766189575195</v>
      </c>
      <c r="H785" s="140">
        <v>-401.676025390625</v>
      </c>
      <c r="I785" s="135">
        <v>3.9798812866210938</v>
      </c>
      <c r="J785" s="134">
        <v>-212</v>
      </c>
      <c r="K785" s="137">
        <v>49.124256134033203</v>
      </c>
      <c r="L785" s="139">
        <v>30.014793395996094</v>
      </c>
      <c r="M785" s="138">
        <v>4.9720635414123535</v>
      </c>
      <c r="N785" s="140">
        <v>1.7186999320983887E-2</v>
      </c>
      <c r="O785" s="136">
        <v>1393.7401123046875</v>
      </c>
    </row>
    <row r="786" spans="2:15" ht="15" x14ac:dyDescent="0.25">
      <c r="B786" s="128">
        <v>64.916694444445113</v>
      </c>
      <c r="C786" s="129">
        <v>26385.134765625</v>
      </c>
      <c r="D786" s="130">
        <v>1.940796365417651</v>
      </c>
      <c r="E786" s="131">
        <v>17.825967647728397</v>
      </c>
      <c r="F786" s="132">
        <v>3.9802465438842773</v>
      </c>
      <c r="G786" s="53">
        <v>-129.37766265869141</v>
      </c>
      <c r="H786" s="140">
        <v>-401.676025390625</v>
      </c>
      <c r="I786" s="135">
        <v>3.9802465438842773</v>
      </c>
      <c r="J786" s="134">
        <v>-213.60000610351563</v>
      </c>
      <c r="K786" s="137">
        <v>49.792415618896484</v>
      </c>
      <c r="L786" s="139">
        <v>30.063991546630859</v>
      </c>
      <c r="M786" s="138">
        <v>4.9720091819763184</v>
      </c>
      <c r="N786" s="140">
        <v>1.7186999320983887E-2</v>
      </c>
      <c r="O786" s="136">
        <v>1393.784423828125</v>
      </c>
    </row>
    <row r="787" spans="2:15" ht="15" x14ac:dyDescent="0.25">
      <c r="B787" s="128">
        <v>65.000027777778442</v>
      </c>
      <c r="C787" s="129">
        <v>26386.29296875</v>
      </c>
      <c r="D787" s="130">
        <v>1.9443446793280015</v>
      </c>
      <c r="E787" s="131">
        <v>17.812668388743546</v>
      </c>
      <c r="F787" s="132">
        <v>3.9800336360931396</v>
      </c>
      <c r="G787" s="53">
        <v>-129.57766342163086</v>
      </c>
      <c r="H787" s="140">
        <v>-401.676025390625</v>
      </c>
      <c r="I787" s="135">
        <v>3.9800336360931396</v>
      </c>
      <c r="J787" s="134">
        <v>-214.7760009765625</v>
      </c>
      <c r="K787" s="137">
        <v>48.602222442626953</v>
      </c>
      <c r="L787" s="139">
        <v>30.014627456665039</v>
      </c>
      <c r="M787" s="138">
        <v>4.9713540077209473</v>
      </c>
      <c r="N787" s="140">
        <v>1.7186999320983887E-2</v>
      </c>
      <c r="O787" s="136">
        <v>1393.7393798828125</v>
      </c>
    </row>
    <row r="788" spans="2:15" ht="15" x14ac:dyDescent="0.25">
      <c r="B788" s="128">
        <v>65.08336111111177</v>
      </c>
      <c r="C788" s="129">
        <v>26388.27734375</v>
      </c>
      <c r="D788" s="130">
        <v>1.9580257500520606</v>
      </c>
      <c r="E788" s="131">
        <v>17.790067672729492</v>
      </c>
      <c r="F788" s="132">
        <v>3.9801614284515381</v>
      </c>
      <c r="G788" s="53">
        <v>-129.77766418457031</v>
      </c>
      <c r="H788" s="140">
        <v>-401.676025390625</v>
      </c>
      <c r="I788" s="135">
        <v>3.9801614284515381</v>
      </c>
      <c r="J788" s="134">
        <v>-216.68800354003906</v>
      </c>
      <c r="K788" s="137">
        <v>49.152061462402344</v>
      </c>
      <c r="L788" s="139">
        <v>30.03947639465332</v>
      </c>
      <c r="M788" s="138">
        <v>4.9715933799743652</v>
      </c>
      <c r="N788" s="140">
        <v>1.7186999320983887E-2</v>
      </c>
      <c r="O788" s="136">
        <v>1394.1199951171875</v>
      </c>
    </row>
    <row r="789" spans="2:15" ht="15" x14ac:dyDescent="0.25">
      <c r="B789" s="128">
        <v>65.166694444445099</v>
      </c>
      <c r="C789" s="129">
        <v>26390.083984375</v>
      </c>
      <c r="D789" s="130">
        <v>1.9544752614855854</v>
      </c>
      <c r="E789" s="131">
        <v>17.790067672729492</v>
      </c>
      <c r="F789" s="132">
        <v>3.9799902439117432</v>
      </c>
      <c r="G789" s="53">
        <v>-129.9776611328125</v>
      </c>
      <c r="H789" s="140">
        <v>-401.676025390625</v>
      </c>
      <c r="I789" s="135">
        <v>3.9799902439117432</v>
      </c>
      <c r="J789" s="134">
        <v>-217.39999389648438</v>
      </c>
      <c r="K789" s="137">
        <v>48.096893310546875</v>
      </c>
      <c r="L789" s="139">
        <v>30.014957427978516</v>
      </c>
      <c r="M789" s="138">
        <v>4.9709134101867676</v>
      </c>
      <c r="N789" s="140">
        <v>1.7186999320983887E-2</v>
      </c>
      <c r="O789" s="136">
        <v>1394.0848388671875</v>
      </c>
    </row>
    <row r="790" spans="2:15" ht="15" x14ac:dyDescent="0.25">
      <c r="B790" s="128">
        <v>65.250027777778428</v>
      </c>
      <c r="C790" s="129">
        <v>26391.64453125</v>
      </c>
      <c r="D790" s="130">
        <v>1.952801661367203</v>
      </c>
      <c r="E790" s="131">
        <v>17.774973436400462</v>
      </c>
      <c r="F790" s="132">
        <v>3.9802567958831787</v>
      </c>
      <c r="G790" s="53">
        <v>-130.07766342163086</v>
      </c>
      <c r="H790" s="140">
        <v>-401.676025390625</v>
      </c>
      <c r="I790" s="135">
        <v>3.9802567958831787</v>
      </c>
      <c r="J790" s="134">
        <v>-218.39999389648438</v>
      </c>
      <c r="K790" s="137">
        <v>47.932338714599609</v>
      </c>
      <c r="L790" s="139">
        <v>30.015121459960938</v>
      </c>
      <c r="M790" s="138">
        <v>4.9722490310668945</v>
      </c>
      <c r="N790" s="140">
        <v>1.7218796536326408E-2</v>
      </c>
      <c r="O790" s="136">
        <v>1393.721923828125</v>
      </c>
    </row>
    <row r="791" spans="2:15" ht="15" x14ac:dyDescent="0.25">
      <c r="B791" s="128">
        <v>65.333361111111756</v>
      </c>
      <c r="C791" s="129">
        <v>26393.19921875</v>
      </c>
      <c r="D791" s="130">
        <v>1.974048021176013</v>
      </c>
      <c r="E791" s="131">
        <v>17.748429112640149</v>
      </c>
      <c r="F791" s="132">
        <v>3.9799385070800781</v>
      </c>
      <c r="G791" s="53">
        <v>-130.27766418457031</v>
      </c>
      <c r="H791" s="140">
        <v>-401.676025390625</v>
      </c>
      <c r="I791" s="135">
        <v>3.9799385070800781</v>
      </c>
      <c r="J791" s="134">
        <v>-220.0880126953125</v>
      </c>
      <c r="K791" s="137">
        <v>47.660301208496094</v>
      </c>
      <c r="L791" s="139">
        <v>30.014957427978516</v>
      </c>
      <c r="M791" s="138">
        <v>4.9721407890319824</v>
      </c>
      <c r="N791" s="140">
        <v>1.7324784770607948E-2</v>
      </c>
      <c r="O791" s="136">
        <v>1394.34521484375</v>
      </c>
    </row>
    <row r="792" spans="2:15" ht="15" x14ac:dyDescent="0.25">
      <c r="B792" s="128">
        <v>65.416694444445085</v>
      </c>
      <c r="C792" s="129">
        <v>26395.603515625</v>
      </c>
      <c r="D792" s="130">
        <v>2.0045226923391204</v>
      </c>
      <c r="E792" s="131">
        <v>17.717398718291534</v>
      </c>
      <c r="F792" s="132">
        <v>3.9799795150756836</v>
      </c>
      <c r="G792" s="53">
        <v>-130.57766342163086</v>
      </c>
      <c r="H792" s="140">
        <v>-401.676025390625</v>
      </c>
      <c r="I792" s="135">
        <v>3.9799795150756836</v>
      </c>
      <c r="J792" s="134">
        <v>-221.30000305175781</v>
      </c>
      <c r="K792" s="137">
        <v>48.347396850585938</v>
      </c>
      <c r="L792" s="139">
        <v>30.03947639465332</v>
      </c>
      <c r="M792" s="138">
        <v>4.9714117050170898</v>
      </c>
      <c r="N792" s="140">
        <v>1.7430773004889488E-2</v>
      </c>
      <c r="O792" s="136">
        <v>1394.1627197265625</v>
      </c>
    </row>
    <row r="793" spans="2:15" ht="15" x14ac:dyDescent="0.25">
      <c r="B793" s="128">
        <v>65.500027777778413</v>
      </c>
      <c r="C793" s="129">
        <v>26397.755859375</v>
      </c>
      <c r="D793" s="130">
        <v>2.0080723826791997</v>
      </c>
      <c r="E793" s="131">
        <v>17.704094026602849</v>
      </c>
      <c r="F793" s="132">
        <v>3.9798614978790283</v>
      </c>
      <c r="G793" s="53">
        <v>-130.67766189575195</v>
      </c>
      <c r="H793" s="140">
        <v>-401.676025390625</v>
      </c>
      <c r="I793" s="135">
        <v>3.9798614978790283</v>
      </c>
      <c r="J793" s="134">
        <v>-222.38800048828125</v>
      </c>
      <c r="K793" s="137">
        <v>47.185100555419922</v>
      </c>
      <c r="L793" s="139">
        <v>30.014793395996094</v>
      </c>
      <c r="M793" s="138">
        <v>4.9681377410888672</v>
      </c>
      <c r="N793" s="140">
        <v>1.7536761239171028E-2</v>
      </c>
      <c r="O793" s="136">
        <v>1394.0321044921875</v>
      </c>
    </row>
    <row r="794" spans="2:15" ht="15" x14ac:dyDescent="0.25">
      <c r="B794" s="128">
        <v>65.583361111111742</v>
      </c>
      <c r="C794" s="129">
        <v>26399.041015625</v>
      </c>
      <c r="D794" s="130">
        <v>2.0274657904675224</v>
      </c>
      <c r="E794" s="131">
        <v>17.681503295898438</v>
      </c>
      <c r="F794" s="132">
        <v>3.9798572063446045</v>
      </c>
      <c r="G794" s="53">
        <v>-130.9776611328125</v>
      </c>
      <c r="H794" s="140">
        <v>-401.676025390625</v>
      </c>
      <c r="I794" s="135">
        <v>3.9798572063446045</v>
      </c>
      <c r="J794" s="134">
        <v>-224.68800354003906</v>
      </c>
      <c r="K794" s="137">
        <v>47.827003479003906</v>
      </c>
      <c r="L794" s="139">
        <v>30.039146423339844</v>
      </c>
      <c r="M794" s="138">
        <v>4.9704809188842773</v>
      </c>
      <c r="N794" s="140">
        <v>1.7642749473452568E-2</v>
      </c>
      <c r="O794" s="136">
        <v>1393.550048828125</v>
      </c>
    </row>
    <row r="795" spans="2:15" ht="15" x14ac:dyDescent="0.25">
      <c r="B795" s="128">
        <v>65.666694444445071</v>
      </c>
      <c r="C795" s="129">
        <v>26399.15234375</v>
      </c>
      <c r="D795" s="130">
        <v>2.0203677134681777</v>
      </c>
      <c r="E795" s="131">
        <v>17.681503295898438</v>
      </c>
      <c r="F795" s="132">
        <v>3.979677677154541</v>
      </c>
      <c r="G795" s="53">
        <v>-131.17766189575195</v>
      </c>
      <c r="H795" s="140">
        <v>-401.676025390625</v>
      </c>
      <c r="I795" s="135">
        <v>3.979677677154541</v>
      </c>
      <c r="J795" s="134">
        <v>-226.0880126953125</v>
      </c>
      <c r="K795" s="137">
        <v>46.798099517822266</v>
      </c>
      <c r="L795" s="139">
        <v>30.039310455322266</v>
      </c>
      <c r="M795" s="138">
        <v>4.9692950248718262</v>
      </c>
      <c r="N795" s="140">
        <v>1.7748737707734108E-2</v>
      </c>
      <c r="O795" s="136">
        <v>1394.0704345703125</v>
      </c>
    </row>
    <row r="796" spans="2:15" ht="15" x14ac:dyDescent="0.25">
      <c r="B796" s="128">
        <v>65.750027777778399</v>
      </c>
      <c r="C796" s="129">
        <v>26401.599609375</v>
      </c>
      <c r="D796" s="130">
        <v>2.016361289619049</v>
      </c>
      <c r="E796" s="131">
        <v>17.680987165337406</v>
      </c>
      <c r="F796" s="132">
        <v>3.9798979759216309</v>
      </c>
      <c r="G796" s="53">
        <v>-131.37766265869141</v>
      </c>
      <c r="H796" s="140">
        <v>-401.676025390625</v>
      </c>
      <c r="I796" s="135">
        <v>3.9798979759216309</v>
      </c>
      <c r="J796" s="134">
        <v>-226.38800048828125</v>
      </c>
      <c r="K796" s="137">
        <v>46.761528015136719</v>
      </c>
      <c r="L796" s="139">
        <v>30.03947639465332</v>
      </c>
      <c r="M796" s="138">
        <v>4.9699316024780273</v>
      </c>
      <c r="N796" s="140">
        <v>1.7822999507188797E-2</v>
      </c>
      <c r="O796" s="136">
        <v>1393.7530517578125</v>
      </c>
    </row>
    <row r="797" spans="2:15" ht="15" x14ac:dyDescent="0.25">
      <c r="B797" s="128">
        <v>65.833361111111728</v>
      </c>
      <c r="C797" s="129">
        <v>26401.416015625</v>
      </c>
      <c r="D797" s="130">
        <v>2.030525626646674</v>
      </c>
      <c r="E797" s="131">
        <v>17.658867284157488</v>
      </c>
      <c r="F797" s="132">
        <v>3.9801175594329834</v>
      </c>
      <c r="G797" s="53">
        <v>-131.57766342163086</v>
      </c>
      <c r="H797" s="140">
        <v>-401.676025390625</v>
      </c>
      <c r="I797" s="135">
        <v>3.9801175594329834</v>
      </c>
      <c r="J797" s="134">
        <v>-228.01199340820313</v>
      </c>
      <c r="K797" s="137">
        <v>46.669513702392578</v>
      </c>
      <c r="L797" s="139">
        <v>30.039640426635742</v>
      </c>
      <c r="M797" s="138">
        <v>4.9707441329956055</v>
      </c>
      <c r="N797" s="140">
        <v>1.7822999507188797E-2</v>
      </c>
      <c r="O797" s="136">
        <v>1394.0556640625</v>
      </c>
    </row>
    <row r="798" spans="2:15" ht="15" x14ac:dyDescent="0.25">
      <c r="B798" s="128">
        <v>65.916694444445056</v>
      </c>
      <c r="C798" s="129">
        <v>26404.576171875</v>
      </c>
      <c r="D798" s="130">
        <v>2.0563490745971831</v>
      </c>
      <c r="E798" s="131">
        <v>17.645510137908378</v>
      </c>
      <c r="F798" s="132">
        <v>3.9799633026123047</v>
      </c>
      <c r="G798" s="53">
        <v>-131.87766265869141</v>
      </c>
      <c r="H798" s="140">
        <v>-401.676025390625</v>
      </c>
      <c r="I798" s="135">
        <v>3.9799633026123047</v>
      </c>
      <c r="J798" s="134">
        <v>-230.28800964355469</v>
      </c>
      <c r="K798" s="137">
        <v>47.458946228027344</v>
      </c>
      <c r="L798" s="139">
        <v>30.015287399291992</v>
      </c>
      <c r="M798" s="138">
        <v>4.9704875946044922</v>
      </c>
      <c r="N798" s="140">
        <v>1.7822999507188797E-2</v>
      </c>
      <c r="O798" s="136">
        <v>1393.916748046875</v>
      </c>
    </row>
    <row r="799" spans="2:15" ht="15" x14ac:dyDescent="0.25">
      <c r="B799" s="128">
        <v>66.000027777778385</v>
      </c>
      <c r="C799" s="129">
        <v>26405.705078125</v>
      </c>
      <c r="D799" s="130">
        <v>2.0457085507255872</v>
      </c>
      <c r="E799" s="131">
        <v>17.654372302464139</v>
      </c>
      <c r="F799" s="132">
        <v>3.9800126552581787</v>
      </c>
      <c r="G799" s="53">
        <v>-132.07766342163086</v>
      </c>
      <c r="H799" s="140">
        <v>-401.676025390625</v>
      </c>
      <c r="I799" s="135">
        <v>3.9800126552581787</v>
      </c>
      <c r="J799" s="134">
        <v>-231</v>
      </c>
      <c r="K799" s="137">
        <v>46.709201812744141</v>
      </c>
      <c r="L799" s="139">
        <v>30.015287399291992</v>
      </c>
      <c r="M799" s="138">
        <v>4.9697675704956055</v>
      </c>
      <c r="N799" s="140">
        <v>1.7822999507188797E-2</v>
      </c>
      <c r="O799" s="136">
        <v>1393.6148681640625</v>
      </c>
    </row>
    <row r="800" spans="2:15" ht="15" x14ac:dyDescent="0.25">
      <c r="B800" s="128">
        <v>66.083361111111714</v>
      </c>
      <c r="C800" s="129">
        <v>26407.552734375</v>
      </c>
      <c r="D800" s="130">
        <v>2.0448337855068335</v>
      </c>
      <c r="E800" s="131">
        <v>17.659688235398335</v>
      </c>
      <c r="F800" s="132">
        <v>3.9799320697784424</v>
      </c>
      <c r="G800" s="53">
        <v>-132.27766418457031</v>
      </c>
      <c r="H800" s="140">
        <v>-401.676025390625</v>
      </c>
      <c r="I800" s="135">
        <v>3.9799320697784424</v>
      </c>
      <c r="J800" s="134">
        <v>-231.54800415039063</v>
      </c>
      <c r="K800" s="137">
        <v>47.579952239990234</v>
      </c>
      <c r="L800" s="139">
        <v>30.039804458618164</v>
      </c>
      <c r="M800" s="138">
        <v>4.9692592620849609</v>
      </c>
      <c r="N800" s="140">
        <v>1.7822999507188797E-2</v>
      </c>
      <c r="O800" s="136">
        <v>1393.435302734375</v>
      </c>
    </row>
    <row r="801" spans="2:15" ht="15" x14ac:dyDescent="0.25">
      <c r="B801" s="128">
        <v>66.166694444445042</v>
      </c>
      <c r="C801" s="129">
        <v>26408.43359375</v>
      </c>
      <c r="D801" s="130">
        <v>2.0377488756393127</v>
      </c>
      <c r="E801" s="131">
        <v>17.655261989131606</v>
      </c>
      <c r="F801" s="132">
        <v>3.9802787303924561</v>
      </c>
      <c r="G801" s="53">
        <v>-132.4776611328125</v>
      </c>
      <c r="H801" s="140">
        <v>-401.676025390625</v>
      </c>
      <c r="I801" s="135">
        <v>3.9802787303924561</v>
      </c>
      <c r="J801" s="134">
        <v>-232.30000305175781</v>
      </c>
      <c r="K801" s="137">
        <v>46.8214111328125</v>
      </c>
      <c r="L801" s="139">
        <v>30.03947639465332</v>
      </c>
      <c r="M801" s="138">
        <v>4.9679241180419922</v>
      </c>
      <c r="N801" s="140">
        <v>1.7822999507188797E-2</v>
      </c>
      <c r="O801" s="136">
        <v>1393.5804443359375</v>
      </c>
    </row>
    <row r="802" spans="2:15" ht="15" x14ac:dyDescent="0.25">
      <c r="B802" s="128">
        <v>66.250027777778371</v>
      </c>
      <c r="C802" s="129">
        <v>26411.419921875</v>
      </c>
      <c r="D802" s="130">
        <v>2.0337229251278215</v>
      </c>
      <c r="E802" s="131">
        <v>17.652454100403101</v>
      </c>
      <c r="F802" s="132">
        <v>3.9800033569335938</v>
      </c>
      <c r="G802" s="53">
        <v>-132.67766189575195</v>
      </c>
      <c r="H802" s="140">
        <v>-401.676025390625</v>
      </c>
      <c r="I802" s="135">
        <v>3.9800033569335938</v>
      </c>
      <c r="J802" s="134">
        <v>-233.30000305175781</v>
      </c>
      <c r="K802" s="137">
        <v>46.547073364257813</v>
      </c>
      <c r="L802" s="139">
        <v>29.941242218017578</v>
      </c>
      <c r="M802" s="138">
        <v>4.9786877632141113</v>
      </c>
      <c r="N802" s="140">
        <v>1.7790991812944412E-2</v>
      </c>
      <c r="O802" s="136">
        <v>1394.1805419921875</v>
      </c>
    </row>
    <row r="803" spans="2:15" ht="15" x14ac:dyDescent="0.25">
      <c r="B803" s="128">
        <v>66.333361111111699</v>
      </c>
      <c r="C803" s="129">
        <v>26413.1328125</v>
      </c>
      <c r="D803" s="130">
        <v>2.0479218325779547</v>
      </c>
      <c r="E803" s="131">
        <v>17.648019982319219</v>
      </c>
      <c r="F803" s="132">
        <v>3.9801054000854492</v>
      </c>
      <c r="G803" s="53">
        <v>-132.87766265869141</v>
      </c>
      <c r="H803" s="140">
        <v>-401.676025390625</v>
      </c>
      <c r="I803" s="135">
        <v>3.9801054000854492</v>
      </c>
      <c r="J803" s="134">
        <v>-233.48800659179688</v>
      </c>
      <c r="K803" s="137">
        <v>46.502597808837891</v>
      </c>
      <c r="L803" s="139">
        <v>29.990276336669922</v>
      </c>
      <c r="M803" s="138">
        <v>4.9686446189880371</v>
      </c>
      <c r="N803" s="140">
        <v>1.7685003578662872E-2</v>
      </c>
      <c r="O803" s="136">
        <v>1393.49853515625</v>
      </c>
    </row>
    <row r="804" spans="2:15" ht="15" x14ac:dyDescent="0.25">
      <c r="B804" s="128">
        <v>66.416694444445028</v>
      </c>
      <c r="C804" s="129">
        <v>26415.404296875</v>
      </c>
      <c r="D804" s="130">
        <v>2.0625255557258018</v>
      </c>
      <c r="E804" s="131">
        <v>17.623508815987361</v>
      </c>
      <c r="F804" s="132">
        <v>3.9799432754516602</v>
      </c>
      <c r="G804" s="53">
        <v>-133.07766342163086</v>
      </c>
      <c r="H804" s="140">
        <v>-401.676025390625</v>
      </c>
      <c r="I804" s="135">
        <v>3.9799432754516602</v>
      </c>
      <c r="J804" s="134">
        <v>-235.98800659179688</v>
      </c>
      <c r="K804" s="137">
        <v>47.044380187988281</v>
      </c>
      <c r="L804" s="139">
        <v>29.965923309326172</v>
      </c>
      <c r="M804" s="138">
        <v>4.9697065353393555</v>
      </c>
      <c r="N804" s="140">
        <v>1.7579015344381332E-2</v>
      </c>
      <c r="O804" s="136">
        <v>1394.5491943359375</v>
      </c>
    </row>
    <row r="805" spans="2:15" ht="15" x14ac:dyDescent="0.25">
      <c r="B805" s="128">
        <v>66.500027777778357</v>
      </c>
      <c r="C805" s="129">
        <v>26417.19921875</v>
      </c>
      <c r="D805" s="130">
        <v>2.0696234866651637</v>
      </c>
      <c r="E805" s="131">
        <v>17.619075603379912</v>
      </c>
      <c r="F805" s="132">
        <v>3.9800651073455811</v>
      </c>
      <c r="G805" s="53">
        <v>-133.34857177734375</v>
      </c>
      <c r="H805" s="140">
        <v>-401.676025390625</v>
      </c>
      <c r="I805" s="135">
        <v>3.9800651073455811</v>
      </c>
      <c r="J805" s="134">
        <v>-237.88800048828125</v>
      </c>
      <c r="K805" s="137">
        <v>46.150833129882813</v>
      </c>
      <c r="L805" s="139">
        <v>29.965757369995117</v>
      </c>
      <c r="M805" s="138">
        <v>4.9682016372680664</v>
      </c>
      <c r="N805" s="140">
        <v>1.7504999414086342E-2</v>
      </c>
      <c r="O805" s="136">
        <v>1393.5557861328125</v>
      </c>
    </row>
    <row r="806" spans="2:15" ht="15" x14ac:dyDescent="0.25">
      <c r="B806" s="128">
        <v>66.583361111111685</v>
      </c>
      <c r="C806" s="129">
        <v>26418.416015625</v>
      </c>
      <c r="D806" s="130">
        <v>2.0739626884460449</v>
      </c>
      <c r="E806" s="131">
        <v>17.609127044677734</v>
      </c>
      <c r="F806" s="132">
        <v>3.9798078536987305</v>
      </c>
      <c r="G806" s="53">
        <v>-133.57766342163086</v>
      </c>
      <c r="H806" s="140">
        <v>-401.676025390625</v>
      </c>
      <c r="I806" s="135">
        <v>3.9798078536987305</v>
      </c>
      <c r="J806" s="134">
        <v>-239.0880126953125</v>
      </c>
      <c r="K806" s="137">
        <v>46.931598663330078</v>
      </c>
      <c r="L806" s="139">
        <v>29.965429306030273</v>
      </c>
      <c r="M806" s="138">
        <v>4.9703612327575684</v>
      </c>
      <c r="N806" s="140">
        <v>1.7504999414086342E-2</v>
      </c>
      <c r="O806" s="136">
        <v>1394.099609375</v>
      </c>
    </row>
    <row r="807" spans="2:15" ht="15" x14ac:dyDescent="0.25">
      <c r="B807" s="128">
        <v>66.666694444445014</v>
      </c>
      <c r="C807" s="129">
        <v>26420.400390625</v>
      </c>
      <c r="D807" s="130">
        <v>2.0739626884460449</v>
      </c>
      <c r="E807" s="131">
        <v>17.609127044677734</v>
      </c>
      <c r="F807" s="132">
        <v>3.9802138805389404</v>
      </c>
      <c r="G807" s="53">
        <v>-133.67766189575195</v>
      </c>
      <c r="H807" s="140">
        <v>-401.676025390625</v>
      </c>
      <c r="I807" s="135">
        <v>3.9802138805389404</v>
      </c>
      <c r="J807" s="134">
        <v>-240.10000610351563</v>
      </c>
      <c r="K807" s="137">
        <v>46.059925079345703</v>
      </c>
      <c r="L807" s="139">
        <v>29.965757369995117</v>
      </c>
      <c r="M807" s="138">
        <v>4.9683723449707031</v>
      </c>
      <c r="N807" s="140">
        <v>1.7504999414086342E-2</v>
      </c>
      <c r="O807" s="136">
        <v>1393.9119873046875</v>
      </c>
    </row>
    <row r="808" spans="2:15" ht="15" x14ac:dyDescent="0.25">
      <c r="B808" s="128">
        <v>66.750027777778342</v>
      </c>
      <c r="C808" s="129">
        <v>26422.001953125</v>
      </c>
      <c r="D808" s="130">
        <v>2.0738857941941777</v>
      </c>
      <c r="E808" s="131">
        <v>17.59465217590332</v>
      </c>
      <c r="F808" s="132">
        <v>3.9802289009094238</v>
      </c>
      <c r="G808" s="53">
        <v>-133.9776611328125</v>
      </c>
      <c r="H808" s="140">
        <v>-401.676025390625</v>
      </c>
      <c r="I808" s="135">
        <v>3.9802289009094238</v>
      </c>
      <c r="J808" s="134">
        <v>-241.07600402832031</v>
      </c>
      <c r="K808" s="137">
        <v>46.88525390625</v>
      </c>
      <c r="L808" s="139">
        <v>30.014627456665039</v>
      </c>
      <c r="M808" s="138">
        <v>4.9705162048339844</v>
      </c>
      <c r="N808" s="140">
        <v>1.7473058775067329E-2</v>
      </c>
      <c r="O808" s="136">
        <v>1393.588134765625</v>
      </c>
    </row>
    <row r="809" spans="2:15" ht="15" x14ac:dyDescent="0.25">
      <c r="B809" s="128">
        <v>66.833361111111671</v>
      </c>
      <c r="C809" s="129">
        <v>26422.80078125</v>
      </c>
      <c r="D809" s="130">
        <v>2.0703368287244968</v>
      </c>
      <c r="E809" s="131">
        <v>17.59465217590332</v>
      </c>
      <c r="F809" s="132">
        <v>3.9803650379180908</v>
      </c>
      <c r="G809" s="53">
        <v>-134.17766189575195</v>
      </c>
      <c r="H809" s="140">
        <v>-401.676025390625</v>
      </c>
      <c r="I809" s="135">
        <v>3.9803650379180908</v>
      </c>
      <c r="J809" s="134">
        <v>-242.39999389648438</v>
      </c>
      <c r="K809" s="137">
        <v>46.0350341796875</v>
      </c>
      <c r="L809" s="139">
        <v>29.990276336669922</v>
      </c>
      <c r="M809" s="138">
        <v>4.9682879447937012</v>
      </c>
      <c r="N809" s="140">
        <v>1.7367057502269745E-2</v>
      </c>
      <c r="O809" s="136">
        <v>1393.537109375</v>
      </c>
    </row>
    <row r="810" spans="2:15" ht="15" x14ac:dyDescent="0.25">
      <c r="B810" s="128">
        <v>66.916694444445</v>
      </c>
      <c r="C810" s="129">
        <v>26424.443359375</v>
      </c>
      <c r="D810" s="130">
        <v>2.0741093820374124</v>
      </c>
      <c r="E810" s="131">
        <v>17.608852137198816</v>
      </c>
      <c r="F810" s="132">
        <v>3.9800832271575928</v>
      </c>
      <c r="G810" s="53">
        <v>-134.37766265869141</v>
      </c>
      <c r="H810" s="140">
        <v>-401.676025390625</v>
      </c>
      <c r="I810" s="135">
        <v>3.9800832271575928</v>
      </c>
      <c r="J810" s="134">
        <v>-242.78800964355469</v>
      </c>
      <c r="K810" s="137">
        <v>46.671199798583984</v>
      </c>
      <c r="L810" s="139">
        <v>30.014793395996094</v>
      </c>
      <c r="M810" s="138">
        <v>4.9563503265380859</v>
      </c>
      <c r="N810" s="140">
        <v>1.726105809211731E-2</v>
      </c>
      <c r="O810" s="136">
        <v>1393.236572265625</v>
      </c>
    </row>
    <row r="811" spans="2:15" ht="15" x14ac:dyDescent="0.25">
      <c r="B811" s="128">
        <v>67.000027777778328</v>
      </c>
      <c r="C811" s="129">
        <v>26427.107421875</v>
      </c>
      <c r="D811" s="130">
        <v>2.0812074590367575</v>
      </c>
      <c r="E811" s="131">
        <v>17.595550162416743</v>
      </c>
      <c r="F811" s="132">
        <v>3.9797344207763672</v>
      </c>
      <c r="G811" s="53">
        <v>-134.57766342163086</v>
      </c>
      <c r="H811" s="140">
        <v>-401.676025390625</v>
      </c>
      <c r="I811" s="135">
        <v>3.9797344207763672</v>
      </c>
      <c r="J811" s="134">
        <v>-243.88800048828125</v>
      </c>
      <c r="K811" s="137">
        <v>45.838722229003906</v>
      </c>
      <c r="L811" s="139">
        <v>29.990440368652344</v>
      </c>
      <c r="M811" s="138">
        <v>4.9693264961242676</v>
      </c>
      <c r="N811" s="140">
        <v>1.7282811924815178E-2</v>
      </c>
      <c r="O811" s="136">
        <v>1393.7757568359375</v>
      </c>
    </row>
    <row r="812" spans="2:15" ht="15" x14ac:dyDescent="0.25">
      <c r="B812" s="128">
        <v>67.083361111111657</v>
      </c>
      <c r="C812" s="129">
        <v>26428.712890625</v>
      </c>
      <c r="D812" s="130">
        <v>2.0971355438232422</v>
      </c>
      <c r="E812" s="131">
        <v>17.580075524211363</v>
      </c>
      <c r="F812" s="132">
        <v>3.9801583290100098</v>
      </c>
      <c r="G812" s="53">
        <v>-134.96675109863281</v>
      </c>
      <c r="H812" s="140">
        <v>-401.676025390625</v>
      </c>
      <c r="I812" s="135">
        <v>3.9801583290100098</v>
      </c>
      <c r="J812" s="134">
        <v>-245.5</v>
      </c>
      <c r="K812" s="137">
        <v>46.615974426269531</v>
      </c>
      <c r="L812" s="139">
        <v>29.990276336669922</v>
      </c>
      <c r="M812" s="138">
        <v>4.9366388320922852</v>
      </c>
      <c r="N812" s="140">
        <v>1.7600776627659798E-2</v>
      </c>
      <c r="O812" s="136">
        <v>1393.979736328125</v>
      </c>
    </row>
    <row r="813" spans="2:15" ht="15" x14ac:dyDescent="0.25">
      <c r="B813" s="128">
        <v>67.166694444444985</v>
      </c>
      <c r="C813" s="129">
        <v>26430.875</v>
      </c>
      <c r="D813" s="130">
        <v>2.0971355438232422</v>
      </c>
      <c r="E813" s="131">
        <v>17.575650179971589</v>
      </c>
      <c r="F813" s="132">
        <v>3.980088472366333</v>
      </c>
      <c r="G813" s="53">
        <v>-135.57766342163086</v>
      </c>
      <c r="H813" s="140">
        <v>-401.676025390625</v>
      </c>
      <c r="I813" s="135">
        <v>3.980088472366333</v>
      </c>
      <c r="J813" s="134">
        <v>-247.07600402832031</v>
      </c>
      <c r="K813" s="137">
        <v>45.582416534423828</v>
      </c>
      <c r="L813" s="139">
        <v>29.9901123046875</v>
      </c>
      <c r="M813" s="138">
        <v>4.9740614891052246</v>
      </c>
      <c r="N813" s="140">
        <v>1.7918741330504417E-2</v>
      </c>
      <c r="O813" s="136">
        <v>1393.6959228515625</v>
      </c>
    </row>
    <row r="814" spans="2:15" ht="15" x14ac:dyDescent="0.25">
      <c r="B814" s="128">
        <v>67.250027777778314</v>
      </c>
      <c r="C814" s="129">
        <v>26433.076171875</v>
      </c>
      <c r="D814" s="130">
        <v>2.0971355438232422</v>
      </c>
      <c r="E814" s="131">
        <v>17.572650827274209</v>
      </c>
      <c r="F814" s="132">
        <v>3.9800803661346436</v>
      </c>
      <c r="G814" s="53">
        <v>-135.77766418457031</v>
      </c>
      <c r="H814" s="140">
        <v>-401.676025390625</v>
      </c>
      <c r="I814" s="135">
        <v>3.9800803661346436</v>
      </c>
      <c r="J814" s="134">
        <v>-248.80000305175781</v>
      </c>
      <c r="K814" s="137">
        <v>46.390640258789063</v>
      </c>
      <c r="L814" s="139">
        <v>30.015451431274414</v>
      </c>
      <c r="M814" s="138">
        <v>4.9686617851257324</v>
      </c>
      <c r="N814" s="140">
        <v>1.8077194690704346E-2</v>
      </c>
      <c r="O814" s="136">
        <v>1394.1195068359375</v>
      </c>
    </row>
    <row r="815" spans="2:15" ht="15" x14ac:dyDescent="0.25">
      <c r="B815" s="128">
        <v>67.333361111111643</v>
      </c>
      <c r="C815" s="129">
        <v>26434.0546875</v>
      </c>
      <c r="D815" s="130">
        <v>2.0971355438232422</v>
      </c>
      <c r="E815" s="131">
        <v>17.559354282977861</v>
      </c>
      <c r="F815" s="132">
        <v>3.9799885749816895</v>
      </c>
      <c r="G815" s="53">
        <v>-135.9776611328125</v>
      </c>
      <c r="H815" s="140">
        <v>-401.676025390625</v>
      </c>
      <c r="I815" s="135">
        <v>3.9799885749816895</v>
      </c>
      <c r="J815" s="134">
        <v>-249.80000305175781</v>
      </c>
      <c r="K815" s="137">
        <v>45.601531982421875</v>
      </c>
      <c r="L815" s="139">
        <v>30.03947639465332</v>
      </c>
      <c r="M815" s="138">
        <v>4.9701471328735352</v>
      </c>
      <c r="N815" s="140">
        <v>1.7865218222141266E-2</v>
      </c>
      <c r="O815" s="136">
        <v>1394.15087890625</v>
      </c>
    </row>
    <row r="816" spans="2:15" ht="15" x14ac:dyDescent="0.25">
      <c r="B816" s="128">
        <v>67.416694444444971</v>
      </c>
      <c r="C816" s="129">
        <v>26436.00390625</v>
      </c>
      <c r="D816" s="130">
        <v>2.0972181876614044</v>
      </c>
      <c r="E816" s="131">
        <v>17.551328920263735</v>
      </c>
      <c r="F816" s="132">
        <v>3.9801371097564697</v>
      </c>
      <c r="G816" s="53">
        <v>-136.17766189575195</v>
      </c>
      <c r="H816" s="140">
        <v>-401.676025390625</v>
      </c>
      <c r="I816" s="135">
        <v>3.9801371097564697</v>
      </c>
      <c r="J816" s="134">
        <v>-250.39999389648438</v>
      </c>
      <c r="K816" s="137">
        <v>45.624050140380859</v>
      </c>
      <c r="L816" s="139">
        <v>29.966087341308594</v>
      </c>
      <c r="M816" s="138">
        <v>4.9698562622070313</v>
      </c>
      <c r="N816" s="140">
        <v>1.7653241753578186E-2</v>
      </c>
      <c r="O816" s="136">
        <v>1393.478271484375</v>
      </c>
    </row>
    <row r="817" spans="2:15" ht="15" x14ac:dyDescent="0.25">
      <c r="B817" s="128">
        <v>67.5000277777783</v>
      </c>
      <c r="C817" s="129">
        <v>26437.755859375</v>
      </c>
      <c r="D817" s="130">
        <v>2.1007600664388173</v>
      </c>
      <c r="E817" s="131">
        <v>17.555754264503509</v>
      </c>
      <c r="F817" s="132">
        <v>3.980104923248291</v>
      </c>
      <c r="G817" s="53">
        <v>-136.37766265869141</v>
      </c>
      <c r="H817" s="140">
        <v>-401.676025390625</v>
      </c>
      <c r="I817" s="135">
        <v>3.980104923248291</v>
      </c>
      <c r="J817" s="134">
        <v>-251.68800354003906</v>
      </c>
      <c r="K817" s="137">
        <v>45.441829681396484</v>
      </c>
      <c r="L817" s="139">
        <v>29.989946365356445</v>
      </c>
      <c r="M817" s="138">
        <v>4.9695224761962891</v>
      </c>
      <c r="N817" s="140">
        <v>1.7504999414086342E-2</v>
      </c>
      <c r="O817" s="136">
        <v>1392.808837890625</v>
      </c>
    </row>
    <row r="818" spans="2:15" ht="15" x14ac:dyDescent="0.25">
      <c r="B818" s="128">
        <v>67.583361111111628</v>
      </c>
      <c r="C818" s="129">
        <v>26440.146484375</v>
      </c>
      <c r="D818" s="130">
        <v>2.1145150661468506</v>
      </c>
      <c r="E818" s="131">
        <v>17.551225662231445</v>
      </c>
      <c r="F818" s="132">
        <v>3.9798629283905029</v>
      </c>
      <c r="G818" s="53">
        <v>-136.67766189575195</v>
      </c>
      <c r="H818" s="140">
        <v>-401.676025390625</v>
      </c>
      <c r="I818" s="135">
        <v>3.9798629283905029</v>
      </c>
      <c r="J818" s="134">
        <v>-252.81199645996094</v>
      </c>
      <c r="K818" s="137">
        <v>46.222946166992188</v>
      </c>
      <c r="L818" s="139">
        <v>30.039310455322266</v>
      </c>
      <c r="M818" s="138">
        <v>4.9728803634643555</v>
      </c>
      <c r="N818" s="140">
        <v>1.7504999414086342E-2</v>
      </c>
      <c r="O818" s="136">
        <v>1394.30126953125</v>
      </c>
    </row>
    <row r="819" spans="2:15" ht="15" x14ac:dyDescent="0.25">
      <c r="B819" s="128">
        <v>67.666694444444957</v>
      </c>
      <c r="C819" s="129">
        <v>26441.75</v>
      </c>
      <c r="D819" s="130">
        <v>2.1145150661468506</v>
      </c>
      <c r="E819" s="131">
        <v>17.551225662231445</v>
      </c>
      <c r="F819" s="132">
        <v>3.9801125526428223</v>
      </c>
      <c r="G819" s="53">
        <v>-136.87766265869141</v>
      </c>
      <c r="H819" s="140">
        <v>-401.676025390625</v>
      </c>
      <c r="I819" s="135">
        <v>3.9801125526428223</v>
      </c>
      <c r="J819" s="134">
        <v>-254.38800048828125</v>
      </c>
      <c r="K819" s="137">
        <v>45.324981689453125</v>
      </c>
      <c r="L819" s="139">
        <v>29.990606307983398</v>
      </c>
      <c r="M819" s="138">
        <v>4.971827507019043</v>
      </c>
      <c r="N819" s="140">
        <v>1.7504999414086342E-2</v>
      </c>
      <c r="O819" s="136">
        <v>1394.068115234375</v>
      </c>
    </row>
    <row r="820" spans="2:15" ht="15" x14ac:dyDescent="0.25">
      <c r="B820" s="128">
        <v>67.750027777778286</v>
      </c>
      <c r="C820" s="129">
        <v>26443.91796875</v>
      </c>
      <c r="D820" s="130">
        <v>2.120074164266057</v>
      </c>
      <c r="E820" s="131">
        <v>17.544086712195945</v>
      </c>
      <c r="F820" s="132">
        <v>3.980048656463623</v>
      </c>
      <c r="G820" s="53">
        <v>-137.17766189575195</v>
      </c>
      <c r="H820" s="140">
        <v>-401.676025390625</v>
      </c>
      <c r="I820" s="135">
        <v>3.980048656463623</v>
      </c>
      <c r="J820" s="134">
        <v>-256.18801879882813</v>
      </c>
      <c r="K820" s="137">
        <v>46.141403198242188</v>
      </c>
      <c r="L820" s="139">
        <v>30.014627456665039</v>
      </c>
      <c r="M820" s="138">
        <v>4.9720687866210938</v>
      </c>
      <c r="N820" s="140">
        <v>1.7473166808485985E-2</v>
      </c>
      <c r="O820" s="136">
        <v>1392.8150634765625</v>
      </c>
    </row>
    <row r="821" spans="2:15" ht="15" x14ac:dyDescent="0.25">
      <c r="B821" s="128">
        <v>67.833361111111614</v>
      </c>
      <c r="C821" s="129">
        <v>26445.396484375</v>
      </c>
      <c r="D821" s="130">
        <v>2.10942712179703</v>
      </c>
      <c r="E821" s="131">
        <v>17.548519924803394</v>
      </c>
      <c r="F821" s="132">
        <v>3.9795932769775391</v>
      </c>
      <c r="G821" s="53">
        <v>-137.27766418457031</v>
      </c>
      <c r="H821" s="140">
        <v>-401.676025390625</v>
      </c>
      <c r="I821" s="135">
        <v>3.9795932769775391</v>
      </c>
      <c r="J821" s="134">
        <v>-258.4119873046875</v>
      </c>
      <c r="K821" s="137">
        <v>45.317436218261719</v>
      </c>
      <c r="L821" s="139">
        <v>29.9901123046875</v>
      </c>
      <c r="M821" s="138">
        <v>4.9704728126525879</v>
      </c>
      <c r="N821" s="140">
        <v>1.7367178574204445E-2</v>
      </c>
      <c r="O821" s="136">
        <v>1394.65234375</v>
      </c>
    </row>
    <row r="822" spans="2:15" ht="15" x14ac:dyDescent="0.25">
      <c r="B822" s="128">
        <v>67.916694444444943</v>
      </c>
      <c r="C822" s="129">
        <v>26446.80078125</v>
      </c>
      <c r="D822" s="130">
        <v>2.1029288768768311</v>
      </c>
      <c r="E822" s="131">
        <v>17.551500625859759</v>
      </c>
      <c r="F822" s="132">
        <v>3.9796228408813477</v>
      </c>
      <c r="G822" s="53">
        <v>-137.4776611328125</v>
      </c>
      <c r="H822" s="140">
        <v>-401.676025390625</v>
      </c>
      <c r="I822" s="135">
        <v>3.9796228408813477</v>
      </c>
      <c r="J822" s="134">
        <v>-258.61199951171875</v>
      </c>
      <c r="K822" s="137">
        <v>45.446102142333984</v>
      </c>
      <c r="L822" s="139">
        <v>30.014627456665039</v>
      </c>
      <c r="M822" s="138">
        <v>4.9757080078125</v>
      </c>
      <c r="N822" s="140">
        <v>1.7261190339922905E-2</v>
      </c>
      <c r="O822" s="136">
        <v>1393.4810791015625</v>
      </c>
    </row>
    <row r="823" spans="2:15" ht="15" x14ac:dyDescent="0.25">
      <c r="B823" s="128">
        <v>68.000027777778271</v>
      </c>
      <c r="C823" s="129">
        <v>26448.484375</v>
      </c>
      <c r="D823" s="130">
        <v>2.1029288768768311</v>
      </c>
      <c r="E823" s="131">
        <v>17.564805317548444</v>
      </c>
      <c r="F823" s="132">
        <v>3.9799439907073975</v>
      </c>
      <c r="G823" s="53">
        <v>-137.77766418457031</v>
      </c>
      <c r="H823" s="140">
        <v>-401.676025390625</v>
      </c>
      <c r="I823" s="135">
        <v>3.9799439907073975</v>
      </c>
      <c r="J823" s="134">
        <v>-259.68801879882813</v>
      </c>
      <c r="K823" s="137">
        <v>45.557502746582031</v>
      </c>
      <c r="L823" s="139">
        <v>29.990276336669922</v>
      </c>
      <c r="M823" s="138">
        <v>4.9688568115234375</v>
      </c>
      <c r="N823" s="140">
        <v>1.7218796536326408E-2</v>
      </c>
      <c r="O823" s="136">
        <v>1393.5894775390625</v>
      </c>
    </row>
    <row r="824" spans="2:15" ht="15" x14ac:dyDescent="0.25">
      <c r="B824" s="128">
        <v>68.0833611111116</v>
      </c>
      <c r="C824" s="129">
        <v>26450.3515625</v>
      </c>
      <c r="D824" s="130">
        <v>2.1143521464281148</v>
      </c>
      <c r="E824" s="131">
        <v>17.558769372225324</v>
      </c>
      <c r="F824" s="132">
        <v>3.9799783229827881</v>
      </c>
      <c r="G824" s="53">
        <v>-138.07766342163086</v>
      </c>
      <c r="H824" s="140">
        <v>-401.676025390625</v>
      </c>
      <c r="I824" s="135">
        <v>3.9799783229827881</v>
      </c>
      <c r="J824" s="134">
        <v>-261.0880126953125</v>
      </c>
      <c r="K824" s="137">
        <v>46.477535247802734</v>
      </c>
      <c r="L824" s="139">
        <v>30.038982391357422</v>
      </c>
      <c r="M824" s="138">
        <v>4.9729843139648438</v>
      </c>
      <c r="N824" s="140">
        <v>1.7324784770607948E-2</v>
      </c>
      <c r="O824" s="136">
        <v>1394.5400390625</v>
      </c>
    </row>
    <row r="825" spans="2:15" ht="15" x14ac:dyDescent="0.25">
      <c r="B825" s="128">
        <v>68.166694444444929</v>
      </c>
      <c r="C825" s="129">
        <v>26450.96484375</v>
      </c>
      <c r="D825" s="130">
        <v>2.1072686803979424</v>
      </c>
      <c r="E825" s="131">
        <v>17.572044238846029</v>
      </c>
      <c r="F825" s="132">
        <v>3.9799413681030273</v>
      </c>
      <c r="G825" s="53">
        <v>-138.17766189575195</v>
      </c>
      <c r="H825" s="140">
        <v>-401.676025390625</v>
      </c>
      <c r="I825" s="135">
        <v>3.9799413681030273</v>
      </c>
      <c r="J825" s="134">
        <v>-263.5</v>
      </c>
      <c r="K825" s="137">
        <v>45.653434753417969</v>
      </c>
      <c r="L825" s="139">
        <v>30.014793395996094</v>
      </c>
      <c r="M825" s="138">
        <v>4.9706268310546875</v>
      </c>
      <c r="N825" s="140">
        <v>1.7430773004889488E-2</v>
      </c>
      <c r="O825" s="136">
        <v>1393.5872802734375</v>
      </c>
    </row>
    <row r="826" spans="2:15" ht="15" x14ac:dyDescent="0.25">
      <c r="B826" s="128">
        <v>68.250027777778257</v>
      </c>
      <c r="C826" s="129">
        <v>26453.19921875</v>
      </c>
      <c r="D826" s="130">
        <v>2.1026946387291323</v>
      </c>
      <c r="E826" s="131">
        <v>17.573231562512664</v>
      </c>
      <c r="F826" s="132">
        <v>3.9800941944122314</v>
      </c>
      <c r="G826" s="53">
        <v>-138.4776611328125</v>
      </c>
      <c r="H826" s="140">
        <v>-401.676025390625</v>
      </c>
      <c r="I826" s="135">
        <v>3.9800941944122314</v>
      </c>
      <c r="J826" s="134">
        <v>-264.0880126953125</v>
      </c>
      <c r="K826" s="137">
        <v>46.702297210693359</v>
      </c>
      <c r="L826" s="139">
        <v>29.990606307983398</v>
      </c>
      <c r="M826" s="138">
        <v>4.9702391624450684</v>
      </c>
      <c r="N826" s="140">
        <v>1.7504999414086342E-2</v>
      </c>
      <c r="O826" s="136">
        <v>1394.5482177734375</v>
      </c>
    </row>
    <row r="827" spans="2:15" ht="15" x14ac:dyDescent="0.25">
      <c r="B827" s="128">
        <v>68.333361111111586</v>
      </c>
      <c r="C827" s="129">
        <v>26454.978515625</v>
      </c>
      <c r="D827" s="130">
        <v>2.0920474502001221</v>
      </c>
      <c r="E827" s="131">
        <v>17.586533537294738</v>
      </c>
      <c r="F827" s="132">
        <v>3.9798283576965332</v>
      </c>
      <c r="G827" s="53">
        <v>-138.6485710144043</v>
      </c>
      <c r="H827" s="140">
        <v>-401.676025390625</v>
      </c>
      <c r="I827" s="135">
        <v>3.9798283576965332</v>
      </c>
      <c r="J827" s="134">
        <v>-266</v>
      </c>
      <c r="K827" s="137">
        <v>45.984115600585938</v>
      </c>
      <c r="L827" s="139">
        <v>29.965593338012695</v>
      </c>
      <c r="M827" s="138">
        <v>4.9698786735534668</v>
      </c>
      <c r="N827" s="140">
        <v>1.7504999414086342E-2</v>
      </c>
      <c r="O827" s="136">
        <v>1393.9747314453125</v>
      </c>
    </row>
    <row r="828" spans="2:15" ht="15" x14ac:dyDescent="0.25">
      <c r="B828" s="128">
        <v>68.416694444444914</v>
      </c>
      <c r="C828" s="129">
        <v>26455.916015625</v>
      </c>
      <c r="D828" s="130">
        <v>2.0853976595635109</v>
      </c>
      <c r="E828" s="131">
        <v>17.608937830706779</v>
      </c>
      <c r="F828" s="132">
        <v>3.9800488948822021</v>
      </c>
      <c r="G828" s="53">
        <v>-138.87766265869141</v>
      </c>
      <c r="H828" s="140">
        <v>-401.676025390625</v>
      </c>
      <c r="I828" s="135">
        <v>3.9800488948822021</v>
      </c>
      <c r="J828" s="134">
        <v>-267.48800659179688</v>
      </c>
      <c r="K828" s="137">
        <v>47.239410400390625</v>
      </c>
      <c r="L828" s="139">
        <v>29.965923309326172</v>
      </c>
      <c r="M828" s="138">
        <v>4.9705753326416016</v>
      </c>
      <c r="N828" s="140">
        <v>1.7504999414086342E-2</v>
      </c>
      <c r="O828" s="136">
        <v>1394.59521484375</v>
      </c>
    </row>
    <row r="829" spans="2:15" ht="15" x14ac:dyDescent="0.25">
      <c r="B829" s="128">
        <v>68.500027777778243</v>
      </c>
      <c r="C829" s="129">
        <v>26457.537109375</v>
      </c>
      <c r="D829" s="130">
        <v>2.0782981327935364</v>
      </c>
      <c r="E829" s="131">
        <v>17.600068425820496</v>
      </c>
      <c r="F829" s="132">
        <v>3.9802730083465576</v>
      </c>
      <c r="G829" s="53">
        <v>-139.07766342163086</v>
      </c>
      <c r="H829" s="140">
        <v>-401.676025390625</v>
      </c>
      <c r="I829" s="135">
        <v>3.9802730083465576</v>
      </c>
      <c r="J829" s="134">
        <v>-268</v>
      </c>
      <c r="K829" s="137">
        <v>46.615253448486328</v>
      </c>
      <c r="L829" s="139">
        <v>29.9901123046875</v>
      </c>
      <c r="M829" s="138">
        <v>4.9734320640563965</v>
      </c>
      <c r="N829" s="140">
        <v>1.7440740019083023E-2</v>
      </c>
      <c r="O829" s="136">
        <v>1393.755859375</v>
      </c>
    </row>
    <row r="830" spans="2:15" ht="15" x14ac:dyDescent="0.25">
      <c r="B830" s="128">
        <v>68.583361111111572</v>
      </c>
      <c r="C830" s="129">
        <v>26458.072265625</v>
      </c>
      <c r="D830" s="130">
        <v>2.0563596695095212</v>
      </c>
      <c r="E830" s="131">
        <v>17.660162325950854</v>
      </c>
      <c r="F830" s="132">
        <v>3.9804067611694336</v>
      </c>
      <c r="G830" s="53">
        <v>-139.27766418457031</v>
      </c>
      <c r="H830" s="140">
        <v>-401.676025390625</v>
      </c>
      <c r="I830" s="135">
        <v>3.9804067611694336</v>
      </c>
      <c r="J830" s="134">
        <v>-269</v>
      </c>
      <c r="K830" s="137">
        <v>47.750694274902344</v>
      </c>
      <c r="L830" s="139">
        <v>29.916559219360352</v>
      </c>
      <c r="M830" s="138">
        <v>4.9561924934387207</v>
      </c>
      <c r="N830" s="140">
        <v>1.722843199968338E-2</v>
      </c>
      <c r="O830" s="136">
        <v>1394.4896240234375</v>
      </c>
    </row>
    <row r="831" spans="2:15" ht="15" x14ac:dyDescent="0.25">
      <c r="B831" s="128">
        <v>68.6666944444449</v>
      </c>
      <c r="C831" s="129">
        <v>26460.00390625</v>
      </c>
      <c r="D831" s="130">
        <v>2.0457169736591796</v>
      </c>
      <c r="E831" s="131">
        <v>17.67789027301076</v>
      </c>
      <c r="F831" s="132">
        <v>3.9801721572875977</v>
      </c>
      <c r="G831" s="53">
        <v>-139.4776611328125</v>
      </c>
      <c r="H831" s="140">
        <v>-401.676025390625</v>
      </c>
      <c r="I831" s="135">
        <v>3.9801721572875977</v>
      </c>
      <c r="J831" s="134">
        <v>-270.5880126953125</v>
      </c>
      <c r="K831" s="137">
        <v>47.16180419921875</v>
      </c>
      <c r="L831" s="139">
        <v>29.965429306030273</v>
      </c>
      <c r="M831" s="138">
        <v>4.982795238494873</v>
      </c>
      <c r="N831" s="140">
        <v>1.7016122117638588E-2</v>
      </c>
      <c r="O831" s="136">
        <v>1393.858642578125</v>
      </c>
    </row>
    <row r="832" spans="2:15" ht="15" x14ac:dyDescent="0.25">
      <c r="B832" s="128">
        <v>68.750027777778229</v>
      </c>
      <c r="C832" s="129">
        <v>26462.064453125</v>
      </c>
      <c r="D832" s="130">
        <v>2.038714877937565</v>
      </c>
      <c r="E832" s="131">
        <v>17.68965574240837</v>
      </c>
      <c r="F832" s="132">
        <v>3.9799742698669434</v>
      </c>
      <c r="G832" s="53">
        <v>-139.72129821777344</v>
      </c>
      <c r="H832" s="140">
        <v>-401.676025390625</v>
      </c>
      <c r="I832" s="135">
        <v>3.9799742698669434</v>
      </c>
      <c r="J832" s="134">
        <v>-273.5880126953125</v>
      </c>
      <c r="K832" s="137">
        <v>48.356021881103516</v>
      </c>
      <c r="L832" s="139">
        <v>30.014957427978516</v>
      </c>
      <c r="M832" s="138">
        <v>4.9698281288146973</v>
      </c>
      <c r="N832" s="140">
        <v>1.6900148242712021E-2</v>
      </c>
      <c r="O832" s="136">
        <v>1393.3720703125</v>
      </c>
    </row>
    <row r="833" spans="2:15" ht="15" x14ac:dyDescent="0.25">
      <c r="B833" s="128">
        <v>68.833361111111557</v>
      </c>
      <c r="C833" s="129">
        <v>26462.400390625</v>
      </c>
      <c r="D833" s="130">
        <v>2.0174641883223936</v>
      </c>
      <c r="E833" s="131">
        <v>17.729480342270492</v>
      </c>
      <c r="F833" s="132">
        <v>3.9798407554626465</v>
      </c>
      <c r="G833" s="53">
        <v>-139.87766265869141</v>
      </c>
      <c r="H833" s="140">
        <v>-401.676025390625</v>
      </c>
      <c r="I833" s="135">
        <v>3.9798407554626465</v>
      </c>
      <c r="J833" s="134">
        <v>-274.79998779296875</v>
      </c>
      <c r="K833" s="137">
        <v>48.008716583251953</v>
      </c>
      <c r="L833" s="139">
        <v>30.014957427978516</v>
      </c>
      <c r="M833" s="138">
        <v>4.9710440635681152</v>
      </c>
      <c r="N833" s="140">
        <v>1.7006481066346169E-2</v>
      </c>
      <c r="O833" s="136">
        <v>1394.4549560546875</v>
      </c>
    </row>
    <row r="834" spans="2:15" ht="15" x14ac:dyDescent="0.25">
      <c r="B834" s="128">
        <v>68.916694444444886</v>
      </c>
      <c r="C834" s="129">
        <v>26464</v>
      </c>
      <c r="D834" s="130">
        <v>2.0043665362455645</v>
      </c>
      <c r="E834" s="131">
        <v>17.760823469835604</v>
      </c>
      <c r="F834" s="132">
        <v>3.9800117015838623</v>
      </c>
      <c r="G834" s="53">
        <v>-140.07766342163086</v>
      </c>
      <c r="H834" s="140">
        <v>-401.676025390625</v>
      </c>
      <c r="I834" s="135">
        <v>3.9800117015838623</v>
      </c>
      <c r="J834" s="134">
        <v>-274.29998779296875</v>
      </c>
      <c r="K834" s="137">
        <v>49.470706939697266</v>
      </c>
      <c r="L834" s="139">
        <v>30.063827514648438</v>
      </c>
      <c r="M834" s="138">
        <v>4.9733996391296387</v>
      </c>
      <c r="N834" s="140">
        <v>1.7112813889980316E-2</v>
      </c>
      <c r="O834" s="136">
        <v>1393.5933837890625</v>
      </c>
    </row>
    <row r="835" spans="2:15" ht="15" x14ac:dyDescent="0.25">
      <c r="B835" s="128">
        <v>69.000027777778214</v>
      </c>
      <c r="C835" s="129">
        <v>26464.26171875</v>
      </c>
      <c r="D835" s="130">
        <v>2.000818222335214</v>
      </c>
      <c r="E835" s="131">
        <v>17.747525379092053</v>
      </c>
      <c r="F835" s="132">
        <v>3.9803280830383301</v>
      </c>
      <c r="G835" s="53">
        <v>-140.27766418457031</v>
      </c>
      <c r="H835" s="140">
        <v>-401.676025390625</v>
      </c>
      <c r="I835" s="135">
        <v>3.9803280830383301</v>
      </c>
      <c r="J835" s="134">
        <v>-274.79998779296875</v>
      </c>
      <c r="K835" s="137">
        <v>48.771919250488281</v>
      </c>
      <c r="L835" s="139">
        <v>29.990440368652344</v>
      </c>
      <c r="M835" s="138">
        <v>4.9716310501098633</v>
      </c>
      <c r="N835" s="140">
        <v>1.7219042405486107E-2</v>
      </c>
      <c r="O835" s="136">
        <v>1393.52978515625</v>
      </c>
    </row>
    <row r="836" spans="2:15" ht="15" x14ac:dyDescent="0.25">
      <c r="B836" s="128">
        <v>69.083361111111543</v>
      </c>
      <c r="C836" s="129">
        <v>26466.388671875</v>
      </c>
      <c r="D836" s="130">
        <v>1.9982847277121289</v>
      </c>
      <c r="E836" s="131">
        <v>17.754337624658628</v>
      </c>
      <c r="F836" s="132">
        <v>3.9802134037017822</v>
      </c>
      <c r="G836" s="53">
        <v>-140.4776611328125</v>
      </c>
      <c r="H836" s="140">
        <v>-401.676025390625</v>
      </c>
      <c r="I836" s="135">
        <v>3.9802134037017822</v>
      </c>
      <c r="J836" s="134">
        <v>-275.78799438476563</v>
      </c>
      <c r="K836" s="137">
        <v>48.902736663818359</v>
      </c>
      <c r="L836" s="139">
        <v>30.014957427978516</v>
      </c>
      <c r="M836" s="138">
        <v>4.9742317199707031</v>
      </c>
      <c r="N836" s="140">
        <v>1.7325030639767647E-2</v>
      </c>
      <c r="O836" s="136">
        <v>1394.239990234375</v>
      </c>
    </row>
    <row r="837" spans="2:15" ht="15" x14ac:dyDescent="0.25">
      <c r="B837" s="128">
        <v>69.166694444444872</v>
      </c>
      <c r="C837" s="129">
        <v>26467.27734375</v>
      </c>
      <c r="D837" s="130">
        <v>1.9805432311754578</v>
      </c>
      <c r="E837" s="131">
        <v>17.77650266688628</v>
      </c>
      <c r="F837" s="132">
        <v>3.979865550994873</v>
      </c>
      <c r="G837" s="53">
        <v>-140.67766189575195</v>
      </c>
      <c r="H837" s="140">
        <v>-401.676025390625</v>
      </c>
      <c r="I837" s="135">
        <v>3.979865550994873</v>
      </c>
      <c r="J837" s="134">
        <v>-276.38800048828125</v>
      </c>
      <c r="K837" s="137">
        <v>48.855495452880859</v>
      </c>
      <c r="L837" s="139">
        <v>30.014627456665039</v>
      </c>
      <c r="M837" s="138">
        <v>4.973416805267334</v>
      </c>
      <c r="N837" s="140">
        <v>1.7431018874049187E-2</v>
      </c>
      <c r="O837" s="136">
        <v>1394.0946044921875</v>
      </c>
    </row>
    <row r="838" spans="2:15" ht="15" x14ac:dyDescent="0.25">
      <c r="B838" s="128">
        <v>69.2500277777782</v>
      </c>
      <c r="C838" s="129">
        <v>26470.599609375</v>
      </c>
      <c r="D838" s="130">
        <v>1.9755590775880569</v>
      </c>
      <c r="E838" s="131">
        <v>17.775391819721392</v>
      </c>
      <c r="F838" s="132">
        <v>3.979926586151123</v>
      </c>
      <c r="G838" s="53">
        <v>-140.87766265869141</v>
      </c>
      <c r="H838" s="140">
        <v>-401.676025390625</v>
      </c>
      <c r="I838" s="135">
        <v>3.979926586151123</v>
      </c>
      <c r="J838" s="134">
        <v>-277.5</v>
      </c>
      <c r="K838" s="137">
        <v>49.707134246826172</v>
      </c>
      <c r="L838" s="139">
        <v>30.039640426635742</v>
      </c>
      <c r="M838" s="138">
        <v>4.9737801551818848</v>
      </c>
      <c r="N838" s="140">
        <v>1.7504999414086342E-2</v>
      </c>
      <c r="O838" s="136">
        <v>1394.5469970703125</v>
      </c>
    </row>
    <row r="839" spans="2:15" ht="15" x14ac:dyDescent="0.25">
      <c r="B839" s="128">
        <v>69.333361111111529</v>
      </c>
      <c r="C839" s="129">
        <v>26472.056640625</v>
      </c>
      <c r="D839" s="130">
        <v>1.9791073914984074</v>
      </c>
      <c r="E839" s="131">
        <v>17.76652486823729</v>
      </c>
      <c r="F839" s="132">
        <v>3.9804291725158691</v>
      </c>
      <c r="G839" s="53">
        <v>-140.9776611328125</v>
      </c>
      <c r="H839" s="140">
        <v>-401.676025390625</v>
      </c>
      <c r="I839" s="135">
        <v>3.9804291725158691</v>
      </c>
      <c r="J839" s="134">
        <v>-279.0880126953125</v>
      </c>
      <c r="K839" s="137">
        <v>48.534214019775391</v>
      </c>
      <c r="L839" s="139">
        <v>29.990276336669922</v>
      </c>
      <c r="M839" s="138">
        <v>4.9689273834228516</v>
      </c>
      <c r="N839" s="140">
        <v>1.7504999414086342E-2</v>
      </c>
      <c r="O839" s="136">
        <v>1394.5382080078125</v>
      </c>
    </row>
    <row r="840" spans="2:15" ht="15" x14ac:dyDescent="0.25">
      <c r="B840" s="128">
        <v>69.416694444444857</v>
      </c>
      <c r="C840" s="129">
        <v>26473.876953125</v>
      </c>
      <c r="D840" s="130">
        <v>1.9870649576187134</v>
      </c>
      <c r="E840" s="131">
        <v>17.739404678344727</v>
      </c>
      <c r="F840" s="132">
        <v>3.9800469875335693</v>
      </c>
      <c r="G840" s="53">
        <v>-141.27766418457031</v>
      </c>
      <c r="H840" s="140">
        <v>-401.676025390625</v>
      </c>
      <c r="I840" s="135">
        <v>3.9800469875335693</v>
      </c>
      <c r="J840" s="134">
        <v>-281</v>
      </c>
      <c r="K840" s="137">
        <v>49.198150634765625</v>
      </c>
      <c r="L840" s="139">
        <v>30.039640426635742</v>
      </c>
      <c r="M840" s="138">
        <v>4.9749183654785156</v>
      </c>
      <c r="N840" s="140">
        <v>1.7504999414086342E-2</v>
      </c>
      <c r="O840" s="136">
        <v>1393.7340087890625</v>
      </c>
    </row>
    <row r="841" spans="2:15" ht="15" x14ac:dyDescent="0.25">
      <c r="B841" s="128">
        <v>69.500027777778186</v>
      </c>
      <c r="C841" s="129">
        <v>26476.17578125</v>
      </c>
      <c r="D841" s="130">
        <v>1.9870649576187134</v>
      </c>
      <c r="E841" s="131">
        <v>17.739404678344727</v>
      </c>
      <c r="F841" s="132">
        <v>3.9798684120178223</v>
      </c>
      <c r="G841" s="53">
        <v>-141.37766265869141</v>
      </c>
      <c r="H841" s="140">
        <v>-401.676025390625</v>
      </c>
      <c r="I841" s="135">
        <v>3.9798684120178223</v>
      </c>
      <c r="J841" s="134">
        <v>-282.68801879882813</v>
      </c>
      <c r="K841" s="137">
        <v>48.140377044677734</v>
      </c>
      <c r="L841" s="139">
        <v>29.990440368652344</v>
      </c>
      <c r="M841" s="138">
        <v>4.9679551124572754</v>
      </c>
      <c r="N841" s="140">
        <v>1.7536971718072891E-2</v>
      </c>
      <c r="O841" s="136">
        <v>1393.7935791015625</v>
      </c>
    </row>
    <row r="842" spans="2:15" ht="15" x14ac:dyDescent="0.25">
      <c r="B842" s="128">
        <v>69.583361111111515</v>
      </c>
      <c r="C842" s="129">
        <v>26477.3359375</v>
      </c>
      <c r="D842" s="130">
        <v>1.9873866697583129</v>
      </c>
      <c r="E842" s="131">
        <v>17.739203694111044</v>
      </c>
      <c r="F842" s="132">
        <v>3.980018138885498</v>
      </c>
      <c r="G842" s="53">
        <v>-141.57766342163086</v>
      </c>
      <c r="H842" s="140">
        <v>-401.676025390625</v>
      </c>
      <c r="I842" s="135">
        <v>3.980018138885498</v>
      </c>
      <c r="J842" s="134">
        <v>-283.11199951171875</v>
      </c>
      <c r="K842" s="137">
        <v>48.112903594970703</v>
      </c>
      <c r="L842" s="139">
        <v>29.965757369995117</v>
      </c>
      <c r="M842" s="138">
        <v>4.9766888618469238</v>
      </c>
      <c r="N842" s="140">
        <v>1.7642959952354431E-2</v>
      </c>
      <c r="O842" s="136">
        <v>1394.12548828125</v>
      </c>
    </row>
    <row r="843" spans="2:15" ht="15" x14ac:dyDescent="0.25">
      <c r="B843" s="128">
        <v>69.666694444444843</v>
      </c>
      <c r="C843" s="129">
        <v>26479.400390625</v>
      </c>
      <c r="D843" s="140">
        <v>1.9873866697583129</v>
      </c>
      <c r="E843" s="131">
        <v>17.730336742626939</v>
      </c>
      <c r="F843" s="132">
        <v>3.9797134399414063</v>
      </c>
      <c r="G843" s="53">
        <v>-141.77766418457031</v>
      </c>
      <c r="H843" s="140">
        <v>-401.676025390625</v>
      </c>
      <c r="I843" s="135">
        <v>3.9797134399414063</v>
      </c>
      <c r="J843" s="134">
        <v>-284.29998779296875</v>
      </c>
      <c r="K843" s="137">
        <v>47.975070953369141</v>
      </c>
      <c r="L843" s="139">
        <v>29.990606307983398</v>
      </c>
      <c r="M843" s="138">
        <v>4.9716382026672363</v>
      </c>
      <c r="N843" s="140">
        <v>1.7748948186635971E-2</v>
      </c>
      <c r="O843" s="136">
        <v>1393.44921875</v>
      </c>
    </row>
    <row r="844" spans="2:15" ht="15" x14ac:dyDescent="0.25">
      <c r="B844" s="128">
        <v>69.750027777778172</v>
      </c>
      <c r="C844" s="129">
        <v>26482.83984375</v>
      </c>
      <c r="D844" s="140">
        <v>1.9873866697583129</v>
      </c>
      <c r="E844" s="131">
        <v>17.694043185573545</v>
      </c>
      <c r="F844" s="132">
        <v>3.9796178340911865</v>
      </c>
      <c r="G844" s="53">
        <v>-142.69432830810547</v>
      </c>
      <c r="H844" s="140">
        <v>-401.676025390625</v>
      </c>
      <c r="I844" s="135">
        <v>3.9796178340911865</v>
      </c>
      <c r="J844" s="134">
        <v>-286.95999145507813</v>
      </c>
      <c r="K844" s="137">
        <v>43.412532806396484</v>
      </c>
      <c r="L844" s="139">
        <v>29.965757369995117</v>
      </c>
      <c r="M844" s="138">
        <v>4.6432900428771973</v>
      </c>
      <c r="N844" s="140">
        <v>1.775912381708622E-2</v>
      </c>
      <c r="O844" s="136">
        <v>1393.4605712890625</v>
      </c>
    </row>
    <row r="845" spans="2:15" ht="15" x14ac:dyDescent="0.25">
      <c r="B845" s="128">
        <v>69.8333611111115</v>
      </c>
      <c r="C845" s="129">
        <v>26507.80078125</v>
      </c>
      <c r="D845" s="140">
        <v>1.9873866697583129</v>
      </c>
      <c r="E845" s="131">
        <v>17.264041600005328</v>
      </c>
      <c r="F845" s="132">
        <v>3.9798030853271484</v>
      </c>
      <c r="G845" s="53">
        <v>-145.27766418457031</v>
      </c>
      <c r="H845" s="140">
        <v>-401.676025390625</v>
      </c>
      <c r="I845" s="135">
        <v>3.9798030853271484</v>
      </c>
      <c r="J845" s="134">
        <v>-287.38800048828125</v>
      </c>
      <c r="K845" s="137">
        <v>38.515083312988281</v>
      </c>
      <c r="L845" s="139">
        <v>30.138532638549805</v>
      </c>
      <c r="M845" s="138">
        <v>4.9623622894287109</v>
      </c>
      <c r="N845" s="140">
        <v>1.754714734852314E-2</v>
      </c>
      <c r="O845" s="136">
        <v>1394.025390625</v>
      </c>
    </row>
    <row r="846" spans="2:15" ht="15" x14ac:dyDescent="0.25">
      <c r="B846" s="128">
        <v>69.916694444444829</v>
      </c>
      <c r="C846" s="129">
        <v>26509.744140625</v>
      </c>
      <c r="D846" s="140">
        <v>1.9873866697583129</v>
      </c>
      <c r="E846" s="131">
        <v>16.967973328181493</v>
      </c>
      <c r="F846" s="132">
        <v>3.9798774719238281</v>
      </c>
      <c r="G846" s="53">
        <v>-145.27766418457031</v>
      </c>
      <c r="H846" s="140">
        <v>-401.676025390625</v>
      </c>
      <c r="I846" s="135">
        <v>3.9798774719238281</v>
      </c>
      <c r="J846" s="134">
        <v>-289.31198120117188</v>
      </c>
      <c r="K846" s="137">
        <v>38.433559417724609</v>
      </c>
      <c r="L846" s="139">
        <v>30.163051605224609</v>
      </c>
      <c r="M846" s="138">
        <v>5.0161986351013184</v>
      </c>
      <c r="N846" s="140">
        <v>1.733517087996006E-2</v>
      </c>
      <c r="O846" s="136">
        <v>1394.4906005859375</v>
      </c>
    </row>
    <row r="847" spans="2:15" ht="15" x14ac:dyDescent="0.25">
      <c r="B847" s="128">
        <v>70.000027777778158</v>
      </c>
      <c r="C847" s="129">
        <v>26510.80078125</v>
      </c>
      <c r="D847" s="140">
        <v>1.9873866697583129</v>
      </c>
      <c r="E847" s="131">
        <v>17.096294317951564</v>
      </c>
      <c r="F847" s="132">
        <v>3.9800636768341064</v>
      </c>
      <c r="G847" s="53">
        <v>-145.27766418457031</v>
      </c>
      <c r="H847" s="140">
        <v>-401.676025390625</v>
      </c>
      <c r="I847" s="135">
        <v>3.9800636768341064</v>
      </c>
      <c r="J847" s="134">
        <v>-291.10000610351563</v>
      </c>
      <c r="K847" s="137">
        <v>39.561378479003906</v>
      </c>
      <c r="L847" s="139">
        <v>30.114015579223633</v>
      </c>
      <c r="M847" s="138">
        <v>5.0165009498596191</v>
      </c>
      <c r="N847" s="140">
        <v>1.7186999320983887E-2</v>
      </c>
      <c r="O847" s="136">
        <v>1393.9840087890625</v>
      </c>
    </row>
    <row r="848" spans="2:15" ht="15" x14ac:dyDescent="0.25">
      <c r="B848" s="128">
        <v>70.083361111111486</v>
      </c>
      <c r="C848" s="129">
        <v>26511.77734375</v>
      </c>
      <c r="D848" s="140">
        <v>1.9873866697583129</v>
      </c>
      <c r="E848" s="131">
        <v>17.164157588555195</v>
      </c>
      <c r="F848" s="132">
        <v>3.9802825450897217</v>
      </c>
      <c r="G848" s="53">
        <v>-145.37766265869141</v>
      </c>
      <c r="H848" s="140">
        <v>-401.676025390625</v>
      </c>
      <c r="I848" s="135">
        <v>3.9802825450897217</v>
      </c>
      <c r="J848" s="134">
        <v>-292.56399536132813</v>
      </c>
      <c r="K848" s="137">
        <v>41.744216918945313</v>
      </c>
      <c r="L848" s="139">
        <v>30.063827514648438</v>
      </c>
      <c r="M848" s="138">
        <v>4.9651579856872559</v>
      </c>
      <c r="N848" s="140">
        <v>1.7186999320983887E-2</v>
      </c>
      <c r="O848" s="136">
        <v>1393.677490234375</v>
      </c>
    </row>
    <row r="849" spans="2:15" ht="15" x14ac:dyDescent="0.25">
      <c r="B849" s="128">
        <v>70.166694444444815</v>
      </c>
      <c r="C849" s="129">
        <v>26513.8359375</v>
      </c>
      <c r="D849" s="140">
        <v>1.9873866697583129</v>
      </c>
      <c r="E849" s="131">
        <v>17.332646542675104</v>
      </c>
      <c r="F849" s="132">
        <v>3.9797799587249756</v>
      </c>
      <c r="G849" s="53">
        <v>-145.87766265869141</v>
      </c>
      <c r="H849" s="140">
        <v>-401.676025390625</v>
      </c>
      <c r="I849" s="135">
        <v>3.9797799587249756</v>
      </c>
      <c r="J849" s="134">
        <v>-293.31198120117188</v>
      </c>
      <c r="K849" s="137">
        <v>43.244560241699219</v>
      </c>
      <c r="L849" s="139">
        <v>29.891712188720703</v>
      </c>
      <c r="M849" s="138">
        <v>4.9546794891357422</v>
      </c>
      <c r="N849" s="140">
        <v>1.7186999320983887E-2</v>
      </c>
      <c r="O849" s="136">
        <v>1394.703125</v>
      </c>
    </row>
    <row r="850" spans="2:15" ht="15" x14ac:dyDescent="0.25">
      <c r="B850" s="128">
        <v>70.250027777778143</v>
      </c>
      <c r="C850" s="129">
        <v>26515.998046875</v>
      </c>
      <c r="D850" s="140">
        <v>1.9873866697583129</v>
      </c>
      <c r="E850" s="131">
        <v>17.465509387414123</v>
      </c>
      <c r="F850" s="132">
        <v>3.9797322750091553</v>
      </c>
      <c r="G850" s="53">
        <v>-145.9776611328125</v>
      </c>
      <c r="H850" s="140">
        <v>-401.676025390625</v>
      </c>
      <c r="I850" s="135">
        <v>3.9797322750091553</v>
      </c>
      <c r="J850" s="134">
        <v>-294.89999389648438</v>
      </c>
      <c r="K850" s="137">
        <v>45.240379333496094</v>
      </c>
      <c r="L850" s="139">
        <v>29.891384124755859</v>
      </c>
      <c r="M850" s="138">
        <v>4.9986939430236816</v>
      </c>
      <c r="N850" s="140">
        <v>1.7218867316842079E-2</v>
      </c>
      <c r="O850" s="136">
        <v>1394.4644775390625</v>
      </c>
    </row>
    <row r="851" spans="2:15" ht="15" x14ac:dyDescent="0.25">
      <c r="B851" s="128">
        <v>70.333361111111472</v>
      </c>
      <c r="C851" s="129">
        <v>26515.8828125</v>
      </c>
      <c r="D851" s="140">
        <v>1.9873866697583129</v>
      </c>
      <c r="E851" s="131">
        <v>17.518705255112231</v>
      </c>
      <c r="F851" s="132">
        <v>3.9802072048187256</v>
      </c>
      <c r="G851" s="53">
        <v>-146.17766189575195</v>
      </c>
      <c r="H851" s="140">
        <v>-401.676025390625</v>
      </c>
      <c r="I851" s="135">
        <v>3.9802072048187256</v>
      </c>
      <c r="J851" s="134">
        <v>-296.39999389648438</v>
      </c>
      <c r="K851" s="137">
        <v>45.113014221191406</v>
      </c>
      <c r="L851" s="139">
        <v>29.84234619140625</v>
      </c>
      <c r="M851" s="138">
        <v>4.948667049407959</v>
      </c>
      <c r="N851" s="140">
        <v>1.7324855551123619E-2</v>
      </c>
      <c r="O851" s="136">
        <v>1393.8089599609375</v>
      </c>
    </row>
    <row r="852" spans="2:15" ht="15" x14ac:dyDescent="0.25">
      <c r="B852" s="128">
        <v>70.416694444444801</v>
      </c>
      <c r="C852" s="129">
        <v>26518.3046875</v>
      </c>
      <c r="D852" s="140">
        <v>1.9873866697583129</v>
      </c>
      <c r="E852" s="131">
        <v>17.559909499491088</v>
      </c>
      <c r="F852" s="132">
        <v>3.9805374145507813</v>
      </c>
      <c r="G852" s="53">
        <v>-146.67766189575195</v>
      </c>
      <c r="H852" s="140">
        <v>-401.676025390625</v>
      </c>
      <c r="I852" s="135">
        <v>3.9805374145507813</v>
      </c>
      <c r="J852" s="134">
        <v>-297.5880126953125</v>
      </c>
      <c r="K852" s="137">
        <v>46.845912933349609</v>
      </c>
      <c r="L852" s="139">
        <v>29.891384124755859</v>
      </c>
      <c r="M852" s="138">
        <v>4.9857587814331055</v>
      </c>
      <c r="N852" s="140">
        <v>1.7430843785405159E-2</v>
      </c>
      <c r="O852" s="136">
        <v>1393.9654541015625</v>
      </c>
    </row>
    <row r="853" spans="2:15" ht="15" x14ac:dyDescent="0.25">
      <c r="B853" s="128">
        <v>70.500027777778129</v>
      </c>
      <c r="C853" s="129">
        <v>26519.013671875</v>
      </c>
      <c r="D853" s="140">
        <v>1.9873866697583129</v>
      </c>
      <c r="E853" s="131">
        <v>17.621857322256236</v>
      </c>
      <c r="F853" s="132">
        <v>3.9801785945892334</v>
      </c>
      <c r="G853" s="53">
        <v>-146.67766189575195</v>
      </c>
      <c r="H853" s="140">
        <v>-401.676025390625</v>
      </c>
      <c r="I853" s="135">
        <v>3.9801785945892334</v>
      </c>
      <c r="J853" s="134">
        <v>-298.5</v>
      </c>
      <c r="K853" s="137">
        <v>46.538749694824219</v>
      </c>
      <c r="L853" s="139">
        <v>29.916065216064453</v>
      </c>
      <c r="M853" s="138">
        <v>5.0137715339660645</v>
      </c>
      <c r="N853" s="140">
        <v>1.7473166808485985E-2</v>
      </c>
      <c r="O853" s="136">
        <v>1394.4635009765625</v>
      </c>
    </row>
    <row r="854" spans="2:15" ht="15" x14ac:dyDescent="0.25">
      <c r="B854" s="128">
        <v>70.583361111111458</v>
      </c>
      <c r="C854" s="129">
        <v>26519.18359375</v>
      </c>
      <c r="D854" s="140">
        <v>1.9873866697583129</v>
      </c>
      <c r="E854" s="131">
        <v>17.666929412832431</v>
      </c>
      <c r="F854" s="132">
        <v>3.980233907699585</v>
      </c>
      <c r="G854" s="53">
        <v>-146.67766189575195</v>
      </c>
      <c r="H854" s="140">
        <v>-401.676025390625</v>
      </c>
      <c r="I854" s="135">
        <v>3.980233907699585</v>
      </c>
      <c r="J854" s="134">
        <v>-299.61199951171875</v>
      </c>
      <c r="K854" s="137">
        <v>48.416587829589844</v>
      </c>
      <c r="L854" s="139">
        <v>29.9901123046875</v>
      </c>
      <c r="M854" s="138">
        <v>4.9767398834228516</v>
      </c>
      <c r="N854" s="140">
        <v>1.7367178574204445E-2</v>
      </c>
      <c r="O854" s="136">
        <v>1393.7723388671875</v>
      </c>
    </row>
    <row r="855" spans="2:15" ht="15" x14ac:dyDescent="0.25">
      <c r="B855" s="128">
        <v>70.666694444444786</v>
      </c>
      <c r="C855" s="129">
        <v>26522.17578125</v>
      </c>
      <c r="D855" s="140">
        <v>1.9873866697583129</v>
      </c>
      <c r="E855" s="131">
        <v>17.66249593709038</v>
      </c>
      <c r="F855" s="132">
        <v>3.9802789688110352</v>
      </c>
      <c r="G855" s="53">
        <v>-146.9776611328125</v>
      </c>
      <c r="H855" s="140">
        <v>-401.676025390625</v>
      </c>
      <c r="I855" s="135">
        <v>3.9802789688110352</v>
      </c>
      <c r="J855" s="134">
        <v>-300.11199951171875</v>
      </c>
      <c r="K855" s="137">
        <v>48.188804626464844</v>
      </c>
      <c r="L855" s="139">
        <v>29.965923309326172</v>
      </c>
      <c r="M855" s="138">
        <v>4.9474172592163086</v>
      </c>
      <c r="N855" s="140">
        <v>1.7261190339922905E-2</v>
      </c>
      <c r="O855" s="136">
        <v>1394.6468505859375</v>
      </c>
    </row>
    <row r="856" spans="2:15" ht="15" x14ac:dyDescent="0.25">
      <c r="B856" s="128">
        <v>70.750027777778115</v>
      </c>
      <c r="C856" s="129">
        <v>26524.1484375</v>
      </c>
      <c r="D856" s="140">
        <v>1.9873866697583129</v>
      </c>
      <c r="E856" s="131">
        <v>17.776244451290086</v>
      </c>
      <c r="F856" s="132">
        <v>3.9798922538757324</v>
      </c>
      <c r="G856" s="53">
        <v>-147.17766189575195</v>
      </c>
      <c r="H856" s="140">
        <v>-401.676025390625</v>
      </c>
      <c r="I856" s="135">
        <v>3.9798922538757324</v>
      </c>
      <c r="J856" s="134">
        <v>-301.87600708007813</v>
      </c>
      <c r="K856" s="137">
        <v>49.597137451171875</v>
      </c>
      <c r="L856" s="139">
        <v>30.03947639465332</v>
      </c>
      <c r="M856" s="138">
        <v>4.991910457611084</v>
      </c>
      <c r="N856" s="140">
        <v>1.7218796536326408E-2</v>
      </c>
      <c r="O856" s="136">
        <v>1393.640380859375</v>
      </c>
    </row>
    <row r="857" spans="2:15" ht="15" x14ac:dyDescent="0.25">
      <c r="B857" s="128">
        <v>70.833361111111444</v>
      </c>
      <c r="C857" s="129">
        <v>26524.34375</v>
      </c>
      <c r="D857" s="140">
        <v>1.9873866697583129</v>
      </c>
      <c r="E857" s="131">
        <v>17.807275276760539</v>
      </c>
      <c r="F857" s="132">
        <v>3.9798660278320313</v>
      </c>
      <c r="G857" s="53">
        <v>-147.27766418457031</v>
      </c>
      <c r="H857" s="140">
        <v>-401.676025390625</v>
      </c>
      <c r="I857" s="135">
        <v>3.9798660278320313</v>
      </c>
      <c r="J857" s="134">
        <v>-302.79998779296875</v>
      </c>
      <c r="K857" s="137">
        <v>49.300045013427734</v>
      </c>
      <c r="L857" s="139">
        <v>30.112863540649414</v>
      </c>
      <c r="M857" s="138">
        <v>4.9888081550598145</v>
      </c>
      <c r="N857" s="140">
        <v>1.7324784770607948E-2</v>
      </c>
      <c r="O857" s="136">
        <v>1394.607666015625</v>
      </c>
    </row>
    <row r="858" spans="2:15" ht="15" x14ac:dyDescent="0.25">
      <c r="B858" s="128">
        <v>70.916694444444772</v>
      </c>
      <c r="C858" s="129">
        <v>26525.857421875</v>
      </c>
      <c r="D858" s="130">
        <v>1.9575370473856846</v>
      </c>
      <c r="E858" s="131">
        <v>17.834094195671199</v>
      </c>
      <c r="F858" s="132">
        <v>3.9798579216003418</v>
      </c>
      <c r="G858" s="53">
        <v>-147.4776611328125</v>
      </c>
      <c r="H858" s="140">
        <v>-401.676025390625</v>
      </c>
      <c r="I858" s="135">
        <v>3.9798579216003418</v>
      </c>
      <c r="J858" s="134">
        <v>-304.35198974609375</v>
      </c>
      <c r="K858" s="137">
        <v>50.914806365966797</v>
      </c>
      <c r="L858" s="139">
        <v>29.965923309326172</v>
      </c>
      <c r="M858" s="138">
        <v>4.9612078666687012</v>
      </c>
      <c r="N858" s="140">
        <v>1.7430773004889488E-2</v>
      </c>
      <c r="O858" s="136">
        <v>1394.19482421875</v>
      </c>
    </row>
    <row r="859" spans="2:15" ht="15" x14ac:dyDescent="0.25">
      <c r="B859" s="128">
        <v>71.000027777778101</v>
      </c>
      <c r="C859" s="129">
        <v>26528.5078125</v>
      </c>
      <c r="D859" s="130">
        <v>1.9327394254732486</v>
      </c>
      <c r="E859" s="131">
        <v>17.860649340598965</v>
      </c>
      <c r="F859" s="132">
        <v>3.9801797866821289</v>
      </c>
      <c r="G859" s="53">
        <v>-147.67766189575195</v>
      </c>
      <c r="H859" s="140">
        <v>-401.676025390625</v>
      </c>
      <c r="I859" s="135">
        <v>3.9801797866821289</v>
      </c>
      <c r="J859" s="134">
        <v>-305.0880126953125</v>
      </c>
      <c r="K859" s="137">
        <v>50.212284088134766</v>
      </c>
      <c r="L859" s="139">
        <v>30.014793395996094</v>
      </c>
      <c r="M859" s="138">
        <v>4.9784879684448242</v>
      </c>
      <c r="N859" s="140">
        <v>1.7377855256199837E-2</v>
      </c>
      <c r="O859" s="136">
        <v>1393.462646484375</v>
      </c>
    </row>
    <row r="860" spans="2:15" ht="15" x14ac:dyDescent="0.25">
      <c r="B860" s="128">
        <v>71.083361111111429</v>
      </c>
      <c r="C860" s="129">
        <v>26529.287109375</v>
      </c>
      <c r="D860" s="130">
        <v>1.9175467491149902</v>
      </c>
      <c r="E860" s="131">
        <v>17.883962068018256</v>
      </c>
      <c r="F860" s="132">
        <v>3.9803004264831543</v>
      </c>
      <c r="G860" s="53">
        <v>-147.77766418457031</v>
      </c>
      <c r="H860" s="140">
        <v>-401.676025390625</v>
      </c>
      <c r="I860" s="135">
        <v>3.9803004264831543</v>
      </c>
      <c r="J860" s="134">
        <v>-306.71200561523438</v>
      </c>
      <c r="K860" s="137">
        <v>51.476116180419922</v>
      </c>
      <c r="L860" s="139">
        <v>29.990606307983398</v>
      </c>
      <c r="M860" s="138">
        <v>4.9755988121032715</v>
      </c>
      <c r="N860" s="140">
        <v>1.6953568905591965E-2</v>
      </c>
      <c r="O860" s="136">
        <v>1393.5205078125</v>
      </c>
    </row>
    <row r="861" spans="2:15" ht="15" x14ac:dyDescent="0.25">
      <c r="B861" s="128">
        <v>71.166694444444758</v>
      </c>
      <c r="C861" s="129">
        <v>26531.31640625</v>
      </c>
      <c r="D861" s="130">
        <v>1.9175467491149902</v>
      </c>
      <c r="E861" s="131">
        <v>17.875093305843631</v>
      </c>
      <c r="F861" s="132">
        <v>3.9798216819763184</v>
      </c>
      <c r="G861" s="53">
        <v>-147.9776611328125</v>
      </c>
      <c r="H861" s="140">
        <v>-401.676025390625</v>
      </c>
      <c r="I861" s="135">
        <v>3.9798216819763184</v>
      </c>
      <c r="J861" s="134">
        <v>-307.5</v>
      </c>
      <c r="K861" s="137">
        <v>50.369380950927734</v>
      </c>
      <c r="L861" s="139">
        <v>30.039146423339844</v>
      </c>
      <c r="M861" s="138">
        <v>4.9843602180480957</v>
      </c>
      <c r="N861" s="140">
        <v>1.6529284417629242E-2</v>
      </c>
      <c r="O861" s="136">
        <v>1393.8031005859375</v>
      </c>
    </row>
    <row r="862" spans="2:15" ht="15" x14ac:dyDescent="0.25">
      <c r="B862" s="128">
        <v>71.250027777778087</v>
      </c>
      <c r="C862" s="129">
        <v>26532.19921875</v>
      </c>
      <c r="D862" s="130">
        <v>1.9160061578440133</v>
      </c>
      <c r="E862" s="131">
        <v>17.8721550531641</v>
      </c>
      <c r="F862" s="132">
        <v>3.9796254634857178</v>
      </c>
      <c r="G862" s="53">
        <v>-148.07766342163086</v>
      </c>
      <c r="H862" s="140">
        <v>-401.676025390625</v>
      </c>
      <c r="I862" s="135">
        <v>3.9796254634857178</v>
      </c>
      <c r="J862" s="134">
        <v>-308.68801879882813</v>
      </c>
      <c r="K862" s="137">
        <v>50.222427368164063</v>
      </c>
      <c r="L862" s="139">
        <v>29.965593338012695</v>
      </c>
      <c r="M862" s="138">
        <v>4.9789614677429199</v>
      </c>
      <c r="N862" s="140">
        <v>1.6359159722924232E-2</v>
      </c>
      <c r="O862" s="136">
        <v>1394.817626953125</v>
      </c>
    </row>
    <row r="863" spans="2:15" ht="15" x14ac:dyDescent="0.25">
      <c r="B863" s="128">
        <v>71.333361111111415</v>
      </c>
      <c r="C863" s="129">
        <v>26355.056640625</v>
      </c>
      <c r="D863" s="130">
        <v>1.8414614189389125</v>
      </c>
      <c r="E863" s="131">
        <v>17.991896109643758</v>
      </c>
      <c r="F863" s="132">
        <v>3.9796538352966309</v>
      </c>
      <c r="G863" s="53">
        <v>-148.27766418457031</v>
      </c>
      <c r="H863" s="140">
        <v>-401.676025390625</v>
      </c>
      <c r="I863" s="135">
        <v>3.9796538352966309</v>
      </c>
      <c r="J863" s="134">
        <v>-311</v>
      </c>
      <c r="K863" s="137">
        <v>51.261989593505859</v>
      </c>
      <c r="L863" s="139">
        <v>30.039310455322266</v>
      </c>
      <c r="M863" s="138">
        <v>4.9736371040344238</v>
      </c>
      <c r="N863" s="140">
        <v>1.6783963888883591E-2</v>
      </c>
      <c r="O863" s="136">
        <v>1393.8125</v>
      </c>
    </row>
    <row r="864" spans="2:15" ht="15" x14ac:dyDescent="0.25">
      <c r="B864" s="128">
        <v>71.416694444444744</v>
      </c>
      <c r="C864" s="129">
        <v>26447.59375</v>
      </c>
      <c r="D864" s="130">
        <v>1.7785100936889648</v>
      </c>
      <c r="E864" s="131">
        <v>18.086719034739332</v>
      </c>
      <c r="F864" s="132">
        <v>3.9800128936767578</v>
      </c>
      <c r="G864" s="53">
        <v>-148.4776611328125</v>
      </c>
      <c r="H864" s="140">
        <v>-401.676025390625</v>
      </c>
      <c r="I864" s="135">
        <v>3.9800128936767578</v>
      </c>
      <c r="J864" s="134">
        <v>-311.61199951171875</v>
      </c>
      <c r="K864" s="137">
        <v>52.521663665771484</v>
      </c>
      <c r="L864" s="139">
        <v>30.015121459960938</v>
      </c>
      <c r="M864" s="138">
        <v>4.9637212753295898</v>
      </c>
      <c r="N864" s="140">
        <v>1.7208768054842949E-2</v>
      </c>
      <c r="O864" s="136">
        <v>1394.5845947265625</v>
      </c>
    </row>
    <row r="865" spans="2:15" ht="15" x14ac:dyDescent="0.25">
      <c r="B865" s="128">
        <v>71.500027777778072</v>
      </c>
      <c r="C865" s="129">
        <v>26446.494140625</v>
      </c>
      <c r="D865" s="130">
        <v>1.7785100936889648</v>
      </c>
      <c r="E865" s="131">
        <v>18.082286727238582</v>
      </c>
      <c r="F865" s="132">
        <v>3.9796848297119141</v>
      </c>
      <c r="G865" s="53">
        <v>-148.67766189575195</v>
      </c>
      <c r="H865" s="140">
        <v>-401.676025390625</v>
      </c>
      <c r="I865" s="135">
        <v>3.9796848297119141</v>
      </c>
      <c r="J865" s="134">
        <v>-314.18801879882813</v>
      </c>
      <c r="K865" s="137">
        <v>51.310707092285156</v>
      </c>
      <c r="L865" s="139">
        <v>29.990276336669922</v>
      </c>
      <c r="M865" s="138">
        <v>4.9878349304199219</v>
      </c>
      <c r="N865" s="140">
        <v>1.7440740019083023E-2</v>
      </c>
      <c r="O865" s="136">
        <v>1394.2913818359375</v>
      </c>
    </row>
    <row r="866" spans="2:15" ht="15" x14ac:dyDescent="0.25">
      <c r="B866" s="128">
        <v>71.583361111111401</v>
      </c>
      <c r="C866" s="129">
        <v>26450.591796875</v>
      </c>
      <c r="D866" s="130">
        <v>1.7958897352218628</v>
      </c>
      <c r="E866" s="131">
        <v>18.050621032714844</v>
      </c>
      <c r="F866" s="132">
        <v>3.9839835166931152</v>
      </c>
      <c r="G866" s="53">
        <v>-148.77766418457031</v>
      </c>
      <c r="H866" s="140">
        <v>-401.676025390625</v>
      </c>
      <c r="I866" s="135">
        <v>3.9839835166931152</v>
      </c>
      <c r="J866" s="134">
        <v>-315.48800659179688</v>
      </c>
      <c r="K866" s="137">
        <v>52.064464569091797</v>
      </c>
      <c r="L866" s="139">
        <v>30.039640426635742</v>
      </c>
      <c r="M866" s="138">
        <v>4.9694819450378418</v>
      </c>
      <c r="N866" s="140">
        <v>1.722843199968338E-2</v>
      </c>
      <c r="O866" s="136">
        <v>1393.793212890625</v>
      </c>
    </row>
    <row r="867" spans="2:15" ht="15" x14ac:dyDescent="0.25">
      <c r="B867" s="128">
        <v>71.66669444444473</v>
      </c>
      <c r="C867" s="129">
        <v>26450.80078125</v>
      </c>
      <c r="D867" s="130">
        <v>1.7958897352218628</v>
      </c>
      <c r="E867" s="131">
        <v>18.050621032714844</v>
      </c>
      <c r="F867" s="132">
        <v>3.9802148342132568</v>
      </c>
      <c r="G867" s="53">
        <v>-148.9776611328125</v>
      </c>
      <c r="H867" s="140">
        <v>-401.676025390625</v>
      </c>
      <c r="I867" s="135">
        <v>3.9802148342132568</v>
      </c>
      <c r="J867" s="134">
        <v>-316.10000610351563</v>
      </c>
      <c r="K867" s="137">
        <v>50.812824249267578</v>
      </c>
      <c r="L867" s="139">
        <v>30.015451431274414</v>
      </c>
      <c r="M867" s="138">
        <v>4.979820728302002</v>
      </c>
      <c r="N867" s="140">
        <v>1.7016122117638588E-2</v>
      </c>
      <c r="O867" s="136">
        <v>1393.784912109375</v>
      </c>
    </row>
    <row r="868" spans="2:15" ht="15" x14ac:dyDescent="0.25">
      <c r="B868" s="128">
        <v>71.750027777778058</v>
      </c>
      <c r="C868" s="129">
        <v>26451.908203125</v>
      </c>
      <c r="D868" s="130">
        <v>1.796411334300136</v>
      </c>
      <c r="E868" s="131">
        <v>18.049876306922329</v>
      </c>
      <c r="F868" s="132">
        <v>3.9801871776580811</v>
      </c>
      <c r="G868" s="53">
        <v>-149.17766189575195</v>
      </c>
      <c r="H868" s="140">
        <v>-401.676025390625</v>
      </c>
      <c r="I868" s="135">
        <v>3.9801871776580811</v>
      </c>
      <c r="J868" s="134">
        <v>-316.85598754882813</v>
      </c>
      <c r="K868" s="137">
        <v>50.297889709472656</v>
      </c>
      <c r="L868" s="139">
        <v>29.990276336669922</v>
      </c>
      <c r="M868" s="138">
        <v>4.9756135940551758</v>
      </c>
      <c r="N868" s="140">
        <v>1.6932189464569092E-2</v>
      </c>
      <c r="O868" s="136">
        <v>1394.04638671875</v>
      </c>
    </row>
    <row r="869" spans="2:15" ht="15" x14ac:dyDescent="0.25">
      <c r="B869" s="128">
        <v>71.833361111111387</v>
      </c>
      <c r="C869" s="129">
        <v>26454.17578125</v>
      </c>
      <c r="D869" s="130">
        <v>1.8212493856424266</v>
      </c>
      <c r="E869" s="131">
        <v>18.014413173951123</v>
      </c>
      <c r="F869" s="132">
        <v>3.9801750183105469</v>
      </c>
      <c r="G869" s="53">
        <v>-149.27766418457031</v>
      </c>
      <c r="H869" s="140">
        <v>-401.676025390625</v>
      </c>
      <c r="I869" s="135">
        <v>3.9801750183105469</v>
      </c>
      <c r="J869" s="134">
        <v>-318.48800659179688</v>
      </c>
      <c r="K869" s="137">
        <v>50.1248779296875</v>
      </c>
      <c r="L869" s="139">
        <v>29.941242218017578</v>
      </c>
      <c r="M869" s="138">
        <v>4.9775209426879883</v>
      </c>
      <c r="N869" s="140">
        <v>1.7144497483968735E-2</v>
      </c>
      <c r="O869" s="136">
        <v>1394.3782958984375</v>
      </c>
    </row>
    <row r="870" spans="2:15" ht="15" x14ac:dyDescent="0.25">
      <c r="B870" s="128">
        <v>71.916694444444715</v>
      </c>
      <c r="C870" s="129">
        <v>26454.134765625</v>
      </c>
      <c r="D870" s="130">
        <v>1.8599406271663335</v>
      </c>
      <c r="E870" s="131">
        <v>17.956024674739623</v>
      </c>
      <c r="F870" s="132">
        <v>3.9799246788024902</v>
      </c>
      <c r="G870" s="53">
        <v>-149.4776611328125</v>
      </c>
      <c r="H870" s="140">
        <v>-401.676025390625</v>
      </c>
      <c r="I870" s="135">
        <v>3.9799246788024902</v>
      </c>
      <c r="J870" s="134">
        <v>-318.78799438476563</v>
      </c>
      <c r="K870" s="137">
        <v>50.709808349609375</v>
      </c>
      <c r="L870" s="139">
        <v>30.039640426635742</v>
      </c>
      <c r="M870" s="138">
        <v>4.9626545906066895</v>
      </c>
      <c r="N870" s="140">
        <v>1.7356807366013527E-2</v>
      </c>
      <c r="O870" s="136">
        <v>1393.81494140625</v>
      </c>
    </row>
    <row r="871" spans="2:15" ht="15" x14ac:dyDescent="0.25">
      <c r="B871" s="128">
        <v>72.000027777778044</v>
      </c>
      <c r="C871" s="129">
        <v>26455.19921875</v>
      </c>
      <c r="D871" s="130">
        <v>1.8741048913276446</v>
      </c>
      <c r="E871" s="131">
        <v>17.933904793559705</v>
      </c>
      <c r="F871" s="132">
        <v>3.9799284934997559</v>
      </c>
      <c r="G871" s="53">
        <v>-149.67766189575195</v>
      </c>
      <c r="H871" s="140">
        <v>-401.676025390625</v>
      </c>
      <c r="I871" s="135">
        <v>3.9799284934997559</v>
      </c>
      <c r="J871" s="134">
        <v>-320.29998779296875</v>
      </c>
      <c r="K871" s="137">
        <v>49.230438232421875</v>
      </c>
      <c r="L871" s="139">
        <v>30.039640426635742</v>
      </c>
      <c r="M871" s="138">
        <v>4.9857206344604492</v>
      </c>
      <c r="N871" s="140">
        <v>1.7537003383040428E-2</v>
      </c>
      <c r="O871" s="136">
        <v>1393.710693359375</v>
      </c>
    </row>
    <row r="872" spans="2:15" ht="15" x14ac:dyDescent="0.25">
      <c r="B872" s="128">
        <v>72.083361111111373</v>
      </c>
      <c r="C872" s="129">
        <v>26457.400390625</v>
      </c>
      <c r="D872" s="130">
        <v>1.9003977009072206</v>
      </c>
      <c r="E872" s="131">
        <v>17.876918792724609</v>
      </c>
      <c r="F872" s="132">
        <v>3.9802162647247314</v>
      </c>
      <c r="G872" s="53">
        <v>-149.87766265869141</v>
      </c>
      <c r="H872" s="140">
        <v>-401.676025390625</v>
      </c>
      <c r="I872" s="135">
        <v>3.9802162647247314</v>
      </c>
      <c r="J872" s="134">
        <v>-322.10000610351563</v>
      </c>
      <c r="K872" s="137">
        <v>49.76129150390625</v>
      </c>
      <c r="L872" s="139">
        <v>30.03947639465332</v>
      </c>
      <c r="M872" s="138">
        <v>4.9664092063903809</v>
      </c>
      <c r="N872" s="140">
        <v>1.7642980441451073E-2</v>
      </c>
      <c r="O872" s="136">
        <v>1393.9769287109375</v>
      </c>
    </row>
    <row r="873" spans="2:15" ht="15" x14ac:dyDescent="0.25">
      <c r="B873" s="128">
        <v>72.166694444444701</v>
      </c>
      <c r="C873" s="129">
        <v>26460.265625</v>
      </c>
      <c r="D873" s="130">
        <v>1.9110404697577392</v>
      </c>
      <c r="E873" s="131">
        <v>17.876918792724609</v>
      </c>
      <c r="F873" s="132">
        <v>3.9797718524932861</v>
      </c>
      <c r="G873" s="53">
        <v>-149.9776611328125</v>
      </c>
      <c r="H873" s="140">
        <v>-401.676025390625</v>
      </c>
      <c r="I873" s="135">
        <v>3.9797718524932861</v>
      </c>
      <c r="J873" s="134">
        <v>-323.10000610351563</v>
      </c>
      <c r="K873" s="137">
        <v>48.317920684814453</v>
      </c>
      <c r="L873" s="139">
        <v>30.039804458618164</v>
      </c>
      <c r="M873" s="138">
        <v>4.9782257080078125</v>
      </c>
      <c r="N873" s="140">
        <v>1.7748957499861717E-2</v>
      </c>
      <c r="O873" s="136">
        <v>1394.29638671875</v>
      </c>
    </row>
    <row r="874" spans="2:15" ht="15" x14ac:dyDescent="0.25">
      <c r="B874" s="128">
        <v>72.25002777777803</v>
      </c>
      <c r="C874" s="129">
        <v>26461.556640625</v>
      </c>
      <c r="D874" s="130">
        <v>1.9236705971892059</v>
      </c>
      <c r="E874" s="131">
        <v>17.840730667114258</v>
      </c>
      <c r="F874" s="132">
        <v>3.9805126190185547</v>
      </c>
      <c r="G874" s="53">
        <v>-150.17766189575195</v>
      </c>
      <c r="H874" s="140">
        <v>-401.676025390625</v>
      </c>
      <c r="I874" s="135">
        <v>3.9805126190185547</v>
      </c>
      <c r="J874" s="134">
        <v>-323.88800048828125</v>
      </c>
      <c r="K874" s="137">
        <v>47.747917175292969</v>
      </c>
      <c r="L874" s="139">
        <v>30.015121459960938</v>
      </c>
      <c r="M874" s="138">
        <v>4.9671478271484375</v>
      </c>
      <c r="N874" s="140">
        <v>1.7791058868169785E-2</v>
      </c>
      <c r="O874" s="136">
        <v>1394.2430419921875</v>
      </c>
    </row>
    <row r="875" spans="2:15" ht="15" x14ac:dyDescent="0.25">
      <c r="B875" s="128">
        <v>72.333361111111358</v>
      </c>
      <c r="C875" s="129">
        <v>26462.283203125</v>
      </c>
      <c r="D875" s="130">
        <v>1.9378406356123039</v>
      </c>
      <c r="E875" s="131">
        <v>17.840730667114258</v>
      </c>
      <c r="F875" s="132">
        <v>3.9796783924102783</v>
      </c>
      <c r="G875" s="53">
        <v>-150.37766265869141</v>
      </c>
      <c r="H875" s="140">
        <v>-401.676025390625</v>
      </c>
      <c r="I875" s="135">
        <v>3.9796783924102783</v>
      </c>
      <c r="J875" s="134">
        <v>-325.88800048828125</v>
      </c>
      <c r="K875" s="137">
        <v>47.534896850585938</v>
      </c>
      <c r="L875" s="139">
        <v>30.015121459960938</v>
      </c>
      <c r="M875" s="138">
        <v>4.9786300659179688</v>
      </c>
      <c r="N875" s="140">
        <v>1.76850575953722E-2</v>
      </c>
      <c r="O875" s="136">
        <v>1394.1973876953125</v>
      </c>
    </row>
    <row r="876" spans="2:15" ht="15" x14ac:dyDescent="0.25">
      <c r="B876" s="128">
        <v>72.416694444444687</v>
      </c>
      <c r="C876" s="129">
        <v>26466.19921875</v>
      </c>
      <c r="D876" s="130">
        <v>1.9698436359584914</v>
      </c>
      <c r="E876" s="131">
        <v>17.797205346797217</v>
      </c>
      <c r="F876" s="132">
        <v>3.9799118041992188</v>
      </c>
      <c r="G876" s="53">
        <v>-150.57766342163086</v>
      </c>
      <c r="H876" s="140">
        <v>-401.676025390625</v>
      </c>
      <c r="I876" s="135">
        <v>3.9799118041992188</v>
      </c>
      <c r="J876" s="134">
        <v>-326.93600463867188</v>
      </c>
      <c r="K876" s="137">
        <v>48.290878295898438</v>
      </c>
      <c r="L876" s="139">
        <v>30.039146423339844</v>
      </c>
      <c r="M876" s="138">
        <v>4.9609479904174805</v>
      </c>
      <c r="N876" s="140">
        <v>1.7579058185219765E-2</v>
      </c>
      <c r="O876" s="136">
        <v>1393.4698486328125</v>
      </c>
    </row>
    <row r="877" spans="2:15" ht="15" x14ac:dyDescent="0.25">
      <c r="B877" s="128">
        <v>72.500027777778016</v>
      </c>
      <c r="C877" s="129">
        <v>26466.400390625</v>
      </c>
      <c r="D877" s="130">
        <v>1.9769272477509909</v>
      </c>
      <c r="E877" s="131">
        <v>17.792781168656056</v>
      </c>
      <c r="F877" s="132">
        <v>3.9797697067260742</v>
      </c>
      <c r="G877" s="53">
        <v>-150.83039093017578</v>
      </c>
      <c r="H877" s="140">
        <v>-401.676025390625</v>
      </c>
      <c r="I877" s="135">
        <v>3.9797697067260742</v>
      </c>
      <c r="J877" s="134">
        <v>-329.39999389648438</v>
      </c>
      <c r="K877" s="137">
        <v>47.029853820800781</v>
      </c>
      <c r="L877" s="139">
        <v>29.990440368652344</v>
      </c>
      <c r="M877" s="138">
        <v>4.9793906211853027</v>
      </c>
      <c r="N877" s="140">
        <v>1.7473062500357628E-2</v>
      </c>
      <c r="O877" s="136">
        <v>1393.9432373046875</v>
      </c>
    </row>
    <row r="878" spans="2:15" ht="15" x14ac:dyDescent="0.25">
      <c r="B878" s="128">
        <v>72.583361111111344</v>
      </c>
      <c r="C878" s="129">
        <v>26467.400390625</v>
      </c>
      <c r="D878" s="130">
        <v>1.9984242947746742</v>
      </c>
      <c r="E878" s="131">
        <v>17.754352401353394</v>
      </c>
      <c r="F878" s="132">
        <v>3.9801170825958252</v>
      </c>
      <c r="G878" s="53">
        <v>-150.9776611328125</v>
      </c>
      <c r="H878" s="140">
        <v>-401.676025390625</v>
      </c>
      <c r="I878" s="135">
        <v>3.9801170825958252</v>
      </c>
      <c r="J878" s="134">
        <v>-330.60000610351563</v>
      </c>
      <c r="K878" s="137">
        <v>48.069759368896484</v>
      </c>
      <c r="L878" s="139">
        <v>30.015121459960938</v>
      </c>
      <c r="M878" s="138">
        <v>4.963106632232666</v>
      </c>
      <c r="N878" s="140">
        <v>1.7367074266076088E-2</v>
      </c>
      <c r="O878" s="136">
        <v>1394.1785888671875</v>
      </c>
    </row>
    <row r="879" spans="2:15" ht="15" x14ac:dyDescent="0.25">
      <c r="B879" s="128">
        <v>72.666694444444673</v>
      </c>
      <c r="C879" s="129">
        <v>26469.46484375</v>
      </c>
      <c r="D879" s="130">
        <v>1.9877794260587041</v>
      </c>
      <c r="E879" s="131">
        <v>17.776517443581049</v>
      </c>
      <c r="F879" s="132">
        <v>3.9802539348602295</v>
      </c>
      <c r="G879" s="53">
        <v>-151.17766189575195</v>
      </c>
      <c r="H879" s="140">
        <v>-401.676025390625</v>
      </c>
      <c r="I879" s="135">
        <v>3.9802539348602295</v>
      </c>
      <c r="J879" s="134">
        <v>-331.29998779296875</v>
      </c>
      <c r="K879" s="137">
        <v>46.919509887695313</v>
      </c>
      <c r="L879" s="139">
        <v>30.039310455322266</v>
      </c>
      <c r="M879" s="138">
        <v>4.9792351722717285</v>
      </c>
      <c r="N879" s="140">
        <v>1.7261086031794548E-2</v>
      </c>
      <c r="O879" s="136">
        <v>1393.8441162109375</v>
      </c>
    </row>
    <row r="880" spans="2:15" ht="15" x14ac:dyDescent="0.25">
      <c r="B880" s="128">
        <v>72.750027777778001</v>
      </c>
      <c r="C880" s="129">
        <v>26471.400390625</v>
      </c>
      <c r="D880" s="130">
        <v>1.9985071166628749</v>
      </c>
      <c r="E880" s="131">
        <v>17.760845688514028</v>
      </c>
      <c r="F880" s="132">
        <v>3.980144739151001</v>
      </c>
      <c r="G880" s="53">
        <v>-151.4776611328125</v>
      </c>
      <c r="H880" s="140">
        <v>-401.676025390625</v>
      </c>
      <c r="I880" s="135">
        <v>3.980144739151001</v>
      </c>
      <c r="J880" s="134">
        <v>-331.71200561523438</v>
      </c>
      <c r="K880" s="137">
        <v>48.069541931152344</v>
      </c>
      <c r="L880" s="139">
        <v>30.014793395996094</v>
      </c>
      <c r="M880" s="138">
        <v>4.9590296745300293</v>
      </c>
      <c r="N880" s="140">
        <v>1.7218902707099915E-2</v>
      </c>
      <c r="O880" s="136">
        <v>1393.723876953125</v>
      </c>
    </row>
    <row r="881" spans="2:15" ht="15" x14ac:dyDescent="0.25">
      <c r="B881" s="128">
        <v>72.83336111111133</v>
      </c>
      <c r="C881" s="129">
        <v>26472.693359375</v>
      </c>
      <c r="D881" s="130">
        <v>1.9914119374291959</v>
      </c>
      <c r="E881" s="131">
        <v>17.747550312220518</v>
      </c>
      <c r="F881" s="132">
        <v>3.9800472259521484</v>
      </c>
      <c r="G881" s="53">
        <v>-151.67766189575195</v>
      </c>
      <c r="H881" s="140">
        <v>-401.676025390625</v>
      </c>
      <c r="I881" s="135">
        <v>3.9800472259521484</v>
      </c>
      <c r="J881" s="134">
        <v>-333</v>
      </c>
      <c r="K881" s="137">
        <v>46.949878692626953</v>
      </c>
      <c r="L881" s="139">
        <v>29.965757369995117</v>
      </c>
      <c r="M881" s="138">
        <v>4.9791412353515625</v>
      </c>
      <c r="N881" s="140">
        <v>1.7324890941381454E-2</v>
      </c>
      <c r="O881" s="136">
        <v>1393.6119384765625</v>
      </c>
    </row>
    <row r="882" spans="2:15" ht="15" x14ac:dyDescent="0.25">
      <c r="B882" s="128">
        <v>72.916694444444659</v>
      </c>
      <c r="C882" s="129">
        <v>26474.79296875</v>
      </c>
      <c r="D882" s="130">
        <v>1.9815061457601526</v>
      </c>
      <c r="E882" s="131">
        <v>17.825475264997952</v>
      </c>
      <c r="F882" s="132">
        <v>3.980069637298584</v>
      </c>
      <c r="G882" s="53">
        <v>-151.77766418457031</v>
      </c>
      <c r="H882" s="140">
        <v>-401.676025390625</v>
      </c>
      <c r="I882" s="135">
        <v>3.980069637298584</v>
      </c>
      <c r="J882" s="134">
        <v>-334.5</v>
      </c>
      <c r="K882" s="137">
        <v>47.902339935302734</v>
      </c>
      <c r="L882" s="139">
        <v>29.965593338012695</v>
      </c>
      <c r="M882" s="138">
        <v>4.9702033996582031</v>
      </c>
      <c r="N882" s="140">
        <v>1.7430879175662994E-2</v>
      </c>
      <c r="O882" s="136">
        <v>1394.6072998046875</v>
      </c>
    </row>
    <row r="883" spans="2:15" ht="15" x14ac:dyDescent="0.25">
      <c r="B883" s="128">
        <v>73.000027777777987</v>
      </c>
      <c r="C883" s="129">
        <v>26476.376953125</v>
      </c>
      <c r="D883" s="130">
        <v>1.9921553628702053</v>
      </c>
      <c r="E883" s="131">
        <v>17.789996476734299</v>
      </c>
      <c r="F883" s="132">
        <v>3.9798774719238281</v>
      </c>
      <c r="G883" s="53">
        <v>-152.07766342163086</v>
      </c>
      <c r="H883" s="140">
        <v>-401.676025390625</v>
      </c>
      <c r="I883" s="135">
        <v>3.9798774719238281</v>
      </c>
      <c r="J883" s="134">
        <v>-336.0880126953125</v>
      </c>
      <c r="K883" s="137">
        <v>46.731258392333984</v>
      </c>
      <c r="L883" s="139">
        <v>29.965593338012695</v>
      </c>
      <c r="M883" s="138">
        <v>4.9698548316955566</v>
      </c>
      <c r="N883" s="140">
        <v>1.7504999414086342E-2</v>
      </c>
      <c r="O883" s="136">
        <v>1393.5809326171875</v>
      </c>
    </row>
    <row r="884" spans="2:15" ht="15" x14ac:dyDescent="0.25">
      <c r="B884" s="128">
        <v>73.083361111111316</v>
      </c>
      <c r="C884" s="129">
        <v>26478.134765625</v>
      </c>
      <c r="D884" s="130">
        <v>2.0156522274309006</v>
      </c>
      <c r="E884" s="131">
        <v>17.739877629138956</v>
      </c>
      <c r="F884" s="132">
        <v>3.9803047180175781</v>
      </c>
      <c r="G884" s="53">
        <v>-152.37766265869141</v>
      </c>
      <c r="H884" s="140">
        <v>-401.676025390625</v>
      </c>
      <c r="I884" s="135">
        <v>3.9803047180175781</v>
      </c>
      <c r="J884" s="134">
        <v>-337.86398315429688</v>
      </c>
      <c r="K884" s="137">
        <v>47.818241119384766</v>
      </c>
      <c r="L884" s="139">
        <v>30.014793395996094</v>
      </c>
      <c r="M884" s="138">
        <v>4.9600391387939453</v>
      </c>
      <c r="N884" s="140">
        <v>1.7504999414086342E-2</v>
      </c>
      <c r="O884" s="136">
        <v>1393.327880859375</v>
      </c>
    </row>
    <row r="885" spans="2:15" ht="15" x14ac:dyDescent="0.25">
      <c r="B885" s="128">
        <v>73.166694444444644</v>
      </c>
      <c r="C885" s="129">
        <v>26479.400390625</v>
      </c>
      <c r="D885" s="130">
        <v>1.9979071809925213</v>
      </c>
      <c r="E885" s="131">
        <v>17.762047197615786</v>
      </c>
      <c r="F885" s="132">
        <v>3.9801197052001953</v>
      </c>
      <c r="G885" s="53">
        <v>-152.4776611328125</v>
      </c>
      <c r="H885" s="140">
        <v>-401.676025390625</v>
      </c>
      <c r="I885" s="135">
        <v>3.9801197052001953</v>
      </c>
      <c r="J885" s="134">
        <v>-338.89999389648438</v>
      </c>
      <c r="K885" s="137">
        <v>46.893054962158203</v>
      </c>
      <c r="L885" s="139">
        <v>29.966087341308594</v>
      </c>
      <c r="M885" s="138">
        <v>4.9839372634887695</v>
      </c>
      <c r="N885" s="140">
        <v>1.7504999414086342E-2</v>
      </c>
      <c r="O885" s="136">
        <v>1394.5078125</v>
      </c>
    </row>
    <row r="886" spans="2:15" ht="15" x14ac:dyDescent="0.25">
      <c r="B886" s="128">
        <v>73.250027777777973</v>
      </c>
      <c r="C886" s="129">
        <v>26481.19921875</v>
      </c>
      <c r="D886" s="130">
        <v>2.0043724206294415</v>
      </c>
      <c r="E886" s="131">
        <v>17.760755338699948</v>
      </c>
      <c r="F886" s="132">
        <v>3.9799623489379883</v>
      </c>
      <c r="G886" s="53">
        <v>-152.67766189575195</v>
      </c>
      <c r="H886" s="140">
        <v>-401.676025390625</v>
      </c>
      <c r="I886" s="135">
        <v>3.9799623489379883</v>
      </c>
      <c r="J886" s="134">
        <v>-340</v>
      </c>
      <c r="K886" s="137">
        <v>48.180618286132813</v>
      </c>
      <c r="L886" s="139">
        <v>30.039310455322266</v>
      </c>
      <c r="M886" s="138">
        <v>4.962580680847168</v>
      </c>
      <c r="N886" s="140">
        <v>1.7409393563866615E-2</v>
      </c>
      <c r="O886" s="136">
        <v>1393.588623046875</v>
      </c>
    </row>
    <row r="887" spans="2:15" ht="15" x14ac:dyDescent="0.25">
      <c r="B887" s="128">
        <v>73.333361111111302</v>
      </c>
      <c r="C887" s="129">
        <v>26483.400390625</v>
      </c>
      <c r="D887" s="130">
        <v>2.0008226572444543</v>
      </c>
      <c r="E887" s="131">
        <v>17.743016528927381</v>
      </c>
      <c r="F887" s="132">
        <v>3.9796779155731201</v>
      </c>
      <c r="G887" s="53">
        <v>-152.87766265869141</v>
      </c>
      <c r="H887" s="140">
        <v>-401.676025390625</v>
      </c>
      <c r="I887" s="135">
        <v>3.9796779155731201</v>
      </c>
      <c r="J887" s="134">
        <v>-341.38800048828125</v>
      </c>
      <c r="K887" s="137">
        <v>47.205696105957031</v>
      </c>
      <c r="L887" s="139">
        <v>29.965757369995117</v>
      </c>
      <c r="M887" s="138">
        <v>4.9788517951965332</v>
      </c>
      <c r="N887" s="140">
        <v>1.7091060057282448E-2</v>
      </c>
      <c r="O887" s="136">
        <v>1394.106689453125</v>
      </c>
    </row>
    <row r="888" spans="2:15" ht="15" x14ac:dyDescent="0.25">
      <c r="B888" s="128">
        <v>73.41669444444463</v>
      </c>
      <c r="C888" s="129">
        <v>26483.80078125</v>
      </c>
      <c r="D888" s="130">
        <v>1.9982441622936522</v>
      </c>
      <c r="E888" s="131">
        <v>17.733489064540855</v>
      </c>
      <c r="F888" s="132">
        <v>3.9798758029937744</v>
      </c>
      <c r="G888" s="53">
        <v>-153.07766342163086</v>
      </c>
      <c r="H888" s="140">
        <v>-401.676025390625</v>
      </c>
      <c r="I888" s="135">
        <v>3.9798758029937744</v>
      </c>
      <c r="J888" s="134">
        <v>-342.51199340820313</v>
      </c>
      <c r="K888" s="137">
        <v>47.325031280517578</v>
      </c>
      <c r="L888" s="139">
        <v>29.990606307983398</v>
      </c>
      <c r="M888" s="138">
        <v>4.9751911163330078</v>
      </c>
      <c r="N888" s="140">
        <v>1.677272841334343E-2</v>
      </c>
      <c r="O888" s="136">
        <v>1394.0380859375</v>
      </c>
    </row>
    <row r="889" spans="2:15" ht="15" x14ac:dyDescent="0.25">
      <c r="B889" s="128">
        <v>73.500027777777959</v>
      </c>
      <c r="C889" s="129">
        <v>26485.328125</v>
      </c>
      <c r="D889" s="130">
        <v>1.9805388138754347</v>
      </c>
      <c r="E889" s="131">
        <v>17.791000988780848</v>
      </c>
      <c r="F889" s="132">
        <v>3.9799094200134277</v>
      </c>
      <c r="G889" s="53">
        <v>-153.27766418457031</v>
      </c>
      <c r="H889" s="140">
        <v>-401.676025390625</v>
      </c>
      <c r="I889" s="135">
        <v>3.9799094200134277</v>
      </c>
      <c r="J889" s="134">
        <v>-344.5880126953125</v>
      </c>
      <c r="K889" s="137">
        <v>47.526912689208984</v>
      </c>
      <c r="L889" s="139">
        <v>29.990276336669922</v>
      </c>
      <c r="M889" s="138">
        <v>4.9664688110351563</v>
      </c>
      <c r="N889" s="140">
        <v>1.6613764688372612E-2</v>
      </c>
      <c r="O889" s="136">
        <v>1393.727783203125</v>
      </c>
    </row>
    <row r="890" spans="2:15" ht="15" x14ac:dyDescent="0.25">
      <c r="B890" s="128">
        <v>73.583361111111287</v>
      </c>
      <c r="C890" s="129">
        <v>26486.43359375</v>
      </c>
      <c r="D890" s="130">
        <v>1.9808103953262493</v>
      </c>
      <c r="E890" s="131">
        <v>17.805503419022251</v>
      </c>
      <c r="F890" s="132">
        <v>3.9796149730682373</v>
      </c>
      <c r="G890" s="53">
        <v>-153.57766342163086</v>
      </c>
      <c r="H890" s="140">
        <v>-401.676025390625</v>
      </c>
      <c r="I890" s="135">
        <v>3.9796149730682373</v>
      </c>
      <c r="J890" s="134">
        <v>-345.71200561523438</v>
      </c>
      <c r="K890" s="137">
        <v>48.871128082275391</v>
      </c>
      <c r="L890" s="139">
        <v>30.014793395996094</v>
      </c>
      <c r="M890" s="138">
        <v>4.9657034873962402</v>
      </c>
      <c r="N890" s="140">
        <v>1.6826072707772255E-2</v>
      </c>
      <c r="O890" s="136">
        <v>1394.6651611328125</v>
      </c>
    </row>
    <row r="891" spans="2:15" ht="15" x14ac:dyDescent="0.25">
      <c r="B891" s="128">
        <v>73.666694444444616</v>
      </c>
      <c r="C891" s="129">
        <v>26490.255859375</v>
      </c>
      <c r="D891" s="130">
        <v>1.9595118880612337</v>
      </c>
      <c r="E891" s="131">
        <v>17.849851612172188</v>
      </c>
      <c r="F891" s="132">
        <v>3.9801721572875977</v>
      </c>
      <c r="G891" s="53">
        <v>-153.67766189575195</v>
      </c>
      <c r="H891" s="140">
        <v>-401.676025390625</v>
      </c>
      <c r="I891" s="135">
        <v>3.9801721572875977</v>
      </c>
      <c r="J891" s="134">
        <v>-347.39999389648438</v>
      </c>
      <c r="K891" s="137">
        <v>48.064994812011719</v>
      </c>
      <c r="L891" s="139">
        <v>30.014627456665039</v>
      </c>
      <c r="M891" s="138">
        <v>4.9927911758422852</v>
      </c>
      <c r="N891" s="140">
        <v>1.7038382589817047E-2</v>
      </c>
      <c r="O891" s="136">
        <v>1394.4617919921875</v>
      </c>
    </row>
    <row r="892" spans="2:15" ht="15" x14ac:dyDescent="0.25">
      <c r="B892" s="128">
        <v>73.750027777777944</v>
      </c>
      <c r="C892" s="129">
        <v>26488.908203125</v>
      </c>
      <c r="D892" s="130">
        <v>1.9516354200668518</v>
      </c>
      <c r="E892" s="131">
        <v>17.86309543826874</v>
      </c>
      <c r="F892" s="132">
        <v>3.9802236557006836</v>
      </c>
      <c r="G892" s="53">
        <v>-153.87766265869141</v>
      </c>
      <c r="H892" s="140">
        <v>-401.676025390625</v>
      </c>
      <c r="I892" s="135">
        <v>3.9802236557006836</v>
      </c>
      <c r="J892" s="134">
        <v>-348.39999389648438</v>
      </c>
      <c r="K892" s="137">
        <v>49.775829315185547</v>
      </c>
      <c r="L892" s="139">
        <v>29.9901123046875</v>
      </c>
      <c r="M892" s="138">
        <v>4.9559211730957031</v>
      </c>
      <c r="N892" s="140">
        <v>1.7155107110738754E-2</v>
      </c>
      <c r="O892" s="136">
        <v>1394.375</v>
      </c>
    </row>
    <row r="893" spans="2:15" ht="15" x14ac:dyDescent="0.25">
      <c r="B893" s="128">
        <v>73.833361111111273</v>
      </c>
      <c r="C893" s="129">
        <v>26491.400390625</v>
      </c>
      <c r="D893" s="130">
        <v>1.9197071865154727</v>
      </c>
      <c r="E893" s="131">
        <v>17.894119929624996</v>
      </c>
      <c r="F893" s="132">
        <v>3.9796717166900635</v>
      </c>
      <c r="G893" s="53">
        <v>-154.07765960693359</v>
      </c>
      <c r="H893" s="140">
        <v>-401.676025390625</v>
      </c>
      <c r="I893" s="135">
        <v>3.9796717166900635</v>
      </c>
      <c r="J893" s="134">
        <v>-349.5</v>
      </c>
      <c r="K893" s="137">
        <v>48.888263702392578</v>
      </c>
      <c r="L893" s="139">
        <v>29.965593338012695</v>
      </c>
      <c r="M893" s="138">
        <v>4.985267162322998</v>
      </c>
      <c r="N893" s="140">
        <v>1.7048796638846397E-2</v>
      </c>
      <c r="O893" s="136">
        <v>1393.845458984375</v>
      </c>
    </row>
    <row r="894" spans="2:15" ht="15" x14ac:dyDescent="0.25">
      <c r="B894" s="128">
        <v>73.916694444444602</v>
      </c>
      <c r="C894" s="129">
        <v>26492.515625</v>
      </c>
      <c r="D894" s="130">
        <v>1.8999258238911774</v>
      </c>
      <c r="E894" s="131">
        <v>17.913709818075656</v>
      </c>
      <c r="F894" s="132">
        <v>3.9797546863555908</v>
      </c>
      <c r="G894" s="53">
        <v>-154.27766418457031</v>
      </c>
      <c r="H894" s="140">
        <v>-401.676025390625</v>
      </c>
      <c r="I894" s="135">
        <v>3.9797546863555908</v>
      </c>
      <c r="J894" s="134">
        <v>-350.29998779296875</v>
      </c>
      <c r="K894" s="137">
        <v>49.197090148925781</v>
      </c>
      <c r="L894" s="139">
        <v>29.965757369995117</v>
      </c>
      <c r="M894" s="138">
        <v>4.9759373664855957</v>
      </c>
      <c r="N894" s="140">
        <v>1.694248802959919E-2</v>
      </c>
      <c r="O894" s="136">
        <v>1393.8492431640625</v>
      </c>
    </row>
    <row r="895" spans="2:15" ht="15" x14ac:dyDescent="0.25">
      <c r="B895" s="128">
        <v>74.00002777777793</v>
      </c>
      <c r="C895" s="129">
        <v>26493.18359375</v>
      </c>
      <c r="D895" s="130">
        <v>1.8892809551752074</v>
      </c>
      <c r="E895" s="131">
        <v>17.940308336045362</v>
      </c>
      <c r="F895" s="132">
        <v>3.9803838729858398</v>
      </c>
      <c r="G895" s="53">
        <v>-154.4776611328125</v>
      </c>
      <c r="H895" s="140">
        <v>-401.676025390625</v>
      </c>
      <c r="I895" s="135">
        <v>3.9803838729858398</v>
      </c>
      <c r="J895" s="134">
        <v>-352.28799438476563</v>
      </c>
      <c r="K895" s="137">
        <v>49.634677886962891</v>
      </c>
      <c r="L895" s="139">
        <v>30.014627456665039</v>
      </c>
      <c r="M895" s="138">
        <v>4.9743494987487793</v>
      </c>
      <c r="N895" s="140">
        <v>1.6931623220443726E-2</v>
      </c>
      <c r="O895" s="136">
        <v>1394.003662109375</v>
      </c>
    </row>
    <row r="896" spans="2:15" ht="15" x14ac:dyDescent="0.25">
      <c r="B896" s="128">
        <v>74.083361111111259</v>
      </c>
      <c r="C896" s="129">
        <v>26495.482421875</v>
      </c>
      <c r="D896" s="130">
        <v>1.8939197375770582</v>
      </c>
      <c r="E896" s="131">
        <v>17.950051770201569</v>
      </c>
      <c r="F896" s="132">
        <v>3.9800519943237305</v>
      </c>
      <c r="G896" s="53">
        <v>-154.69403076171875</v>
      </c>
      <c r="H896" s="140">
        <v>-401.676025390625</v>
      </c>
      <c r="I896" s="135">
        <v>3.9800519943237305</v>
      </c>
      <c r="J896" s="134">
        <v>-353.0880126953125</v>
      </c>
      <c r="K896" s="137">
        <v>51.163398742675781</v>
      </c>
      <c r="L896" s="139">
        <v>29.990276336669922</v>
      </c>
      <c r="M896" s="138">
        <v>4.960115909576416</v>
      </c>
      <c r="N896" s="140">
        <v>1.7144167795777321E-2</v>
      </c>
      <c r="O896" s="136">
        <v>1393.913818359375</v>
      </c>
    </row>
    <row r="897" spans="2:15" ht="15" x14ac:dyDescent="0.25">
      <c r="B897" s="128">
        <v>74.166694444444587</v>
      </c>
      <c r="C897" s="129">
        <v>26497.400390625</v>
      </c>
      <c r="D897" s="130">
        <v>1.872625579609015</v>
      </c>
      <c r="E897" s="131">
        <v>17.985523313460472</v>
      </c>
      <c r="F897" s="132">
        <v>3.9799551963806152</v>
      </c>
      <c r="G897" s="53">
        <v>-154.77766418457031</v>
      </c>
      <c r="H897" s="140">
        <v>-401.676025390625</v>
      </c>
      <c r="I897" s="135">
        <v>3.9799551963806152</v>
      </c>
      <c r="J897" s="134">
        <v>-354.37600708007813</v>
      </c>
      <c r="K897" s="137">
        <v>50.166961669921875</v>
      </c>
      <c r="L897" s="139">
        <v>30.014793395996094</v>
      </c>
      <c r="M897" s="138">
        <v>4.9915924072265625</v>
      </c>
      <c r="N897" s="140">
        <v>1.7356714233756065E-2</v>
      </c>
      <c r="O897" s="136">
        <v>1394.721923828125</v>
      </c>
    </row>
    <row r="898" spans="2:15" ht="15" x14ac:dyDescent="0.25">
      <c r="B898" s="128">
        <v>74.250027777777916</v>
      </c>
      <c r="C898" s="129">
        <v>26499.48828125</v>
      </c>
      <c r="D898" s="130">
        <v>1.8649749639984772</v>
      </c>
      <c r="E898" s="131">
        <v>17.978875894217438</v>
      </c>
      <c r="F898" s="132">
        <v>3.9799964427947998</v>
      </c>
      <c r="G898" s="53">
        <v>-154.9776611328125</v>
      </c>
      <c r="H898" s="140">
        <v>-401.676025390625</v>
      </c>
      <c r="I898" s="135">
        <v>3.9799964427947998</v>
      </c>
      <c r="J898" s="134">
        <v>-355.60000610351563</v>
      </c>
      <c r="K898" s="137">
        <v>51.62890625</v>
      </c>
      <c r="L898" s="139">
        <v>30.039310455322266</v>
      </c>
      <c r="M898" s="138">
        <v>4.9585328102111816</v>
      </c>
      <c r="N898" s="140">
        <v>1.7601242288947105E-2</v>
      </c>
      <c r="O898" s="136">
        <v>1394.1322021484375</v>
      </c>
    </row>
    <row r="899" spans="2:15" ht="15" x14ac:dyDescent="0.25">
      <c r="B899" s="128">
        <v>74.333361111111245</v>
      </c>
      <c r="C899" s="129">
        <v>26500.716796875</v>
      </c>
      <c r="D899" s="130">
        <v>1.8436808790604231</v>
      </c>
      <c r="E899" s="131">
        <v>18.009914224868897</v>
      </c>
      <c r="F899" s="132">
        <v>3.980018138885498</v>
      </c>
      <c r="G899" s="53">
        <v>-155.17766571044922</v>
      </c>
      <c r="H899" s="140">
        <v>-401.676025390625</v>
      </c>
      <c r="I899" s="135">
        <v>3.980018138885498</v>
      </c>
      <c r="J899" s="134">
        <v>-357.0880126953125</v>
      </c>
      <c r="K899" s="137">
        <v>50.584651947021484</v>
      </c>
      <c r="L899" s="139">
        <v>29.990276336669922</v>
      </c>
      <c r="M899" s="138">
        <v>4.9876585006713867</v>
      </c>
      <c r="N899" s="140">
        <v>1.7919575795531273E-2</v>
      </c>
      <c r="O899" s="136">
        <v>1394.1005859375</v>
      </c>
    </row>
    <row r="900" spans="2:15" ht="15" x14ac:dyDescent="0.25">
      <c r="B900" s="128">
        <v>74.416694444444573</v>
      </c>
      <c r="C900" s="129">
        <v>26501.80078125</v>
      </c>
      <c r="D900" s="130">
        <v>1.8361250126347026</v>
      </c>
      <c r="E900" s="131">
        <v>18.00838446743694</v>
      </c>
      <c r="F900" s="132">
        <v>3.9798793792724609</v>
      </c>
      <c r="G900" s="53">
        <v>-155.37766265869141</v>
      </c>
      <c r="H900" s="140">
        <v>-401.676025390625</v>
      </c>
      <c r="I900" s="135">
        <v>3.9798793792724609</v>
      </c>
      <c r="J900" s="134">
        <v>-358.29998779296875</v>
      </c>
      <c r="K900" s="137">
        <v>51.404216766357422</v>
      </c>
      <c r="L900" s="139">
        <v>30.014627456665039</v>
      </c>
      <c r="M900" s="138">
        <v>4.9698605537414551</v>
      </c>
      <c r="N900" s="140">
        <v>1.823790930211544E-2</v>
      </c>
      <c r="O900" s="136">
        <v>1394.491455078125</v>
      </c>
    </row>
    <row r="901" spans="2:15" ht="15" x14ac:dyDescent="0.25">
      <c r="B901" s="128">
        <v>74.500027777777902</v>
      </c>
      <c r="C901" s="129">
        <v>26504.564453125</v>
      </c>
      <c r="D901" s="130">
        <v>1.821931830008382</v>
      </c>
      <c r="E901" s="131">
        <v>18.061580335135048</v>
      </c>
      <c r="F901" s="132">
        <v>3.9801745414733887</v>
      </c>
      <c r="G901" s="53">
        <v>-155.4776611328125</v>
      </c>
      <c r="H901" s="140">
        <v>-401.676025390625</v>
      </c>
      <c r="I901" s="135">
        <v>3.9801745414733887</v>
      </c>
      <c r="J901" s="134">
        <v>-358.92398071289063</v>
      </c>
      <c r="K901" s="137">
        <v>51.142707824707031</v>
      </c>
      <c r="L901" s="139">
        <v>29.941242218017578</v>
      </c>
      <c r="M901" s="138">
        <v>4.982262134552002</v>
      </c>
      <c r="N901" s="140">
        <v>1.8267536535859108E-2</v>
      </c>
      <c r="O901" s="136">
        <v>1393.63427734375</v>
      </c>
    </row>
    <row r="902" spans="2:15" ht="15" x14ac:dyDescent="0.25">
      <c r="B902" s="128">
        <v>74.58336111111123</v>
      </c>
      <c r="C902" s="129">
        <v>26506</v>
      </c>
      <c r="D902" s="130">
        <v>1.8131959107498061</v>
      </c>
      <c r="E902" s="131">
        <v>18.065281072440929</v>
      </c>
      <c r="F902" s="132">
        <v>3.97975754737854</v>
      </c>
      <c r="G902" s="53">
        <v>-155.67766571044922</v>
      </c>
      <c r="H902" s="140">
        <v>-401.676025390625</v>
      </c>
      <c r="I902" s="135">
        <v>3.97975754737854</v>
      </c>
      <c r="J902" s="134">
        <v>-360.78799438476563</v>
      </c>
      <c r="K902" s="137">
        <v>52.506305694580078</v>
      </c>
      <c r="L902" s="139">
        <v>30.014299392700195</v>
      </c>
      <c r="M902" s="138">
        <v>4.9559645652770996</v>
      </c>
      <c r="N902" s="140">
        <v>1.7630940303206444E-2</v>
      </c>
      <c r="O902" s="136">
        <v>1392.9107666015625</v>
      </c>
    </row>
    <row r="903" spans="2:15" ht="15" x14ac:dyDescent="0.25">
      <c r="B903" s="128">
        <v>74.666694444444559</v>
      </c>
      <c r="C903" s="129">
        <v>26507.64453125</v>
      </c>
      <c r="D903" s="130">
        <v>1.8096468722501338</v>
      </c>
      <c r="E903" s="131">
        <v>18.074148666135688</v>
      </c>
      <c r="F903" s="132">
        <v>3.9800348281860352</v>
      </c>
      <c r="G903" s="53">
        <v>-155.9776611328125</v>
      </c>
      <c r="H903" s="140">
        <v>-401.676025390625</v>
      </c>
      <c r="I903" s="135">
        <v>3.9800348281860352</v>
      </c>
      <c r="J903" s="134">
        <v>-362.88800048828125</v>
      </c>
      <c r="K903" s="137">
        <v>51.392757415771484</v>
      </c>
      <c r="L903" s="139">
        <v>29.990276336669922</v>
      </c>
      <c r="M903" s="138">
        <v>4.9802966117858887</v>
      </c>
      <c r="N903" s="140">
        <v>1.699434407055378E-2</v>
      </c>
      <c r="O903" s="136">
        <v>1394.0496826171875</v>
      </c>
    </row>
    <row r="904" spans="2:15" ht="15" x14ac:dyDescent="0.25">
      <c r="B904" s="128">
        <v>74.750027777777888</v>
      </c>
      <c r="C904" s="129">
        <v>26509.13671875</v>
      </c>
      <c r="D904" s="130">
        <v>1.81269902847241</v>
      </c>
      <c r="E904" s="131">
        <v>18.066319069746797</v>
      </c>
      <c r="F904" s="132">
        <v>3.9800059795379639</v>
      </c>
      <c r="G904" s="53">
        <v>-156.17766571044922</v>
      </c>
      <c r="H904" s="140">
        <v>-401.676025390625</v>
      </c>
      <c r="I904" s="135">
        <v>3.9800059795379639</v>
      </c>
      <c r="J904" s="134">
        <v>-365.28799438476563</v>
      </c>
      <c r="K904" s="137">
        <v>52.894718170166016</v>
      </c>
      <c r="L904" s="139">
        <v>29.965757369995117</v>
      </c>
      <c r="M904" s="138">
        <v>4.9689011573791504</v>
      </c>
      <c r="N904" s="140">
        <v>1.6614118590950966E-2</v>
      </c>
      <c r="O904" s="136">
        <v>1394.67626953125</v>
      </c>
    </row>
    <row r="905" spans="2:15" ht="15" x14ac:dyDescent="0.25">
      <c r="B905" s="128">
        <v>74.833361111111216</v>
      </c>
      <c r="C905" s="129">
        <v>26510.10546875</v>
      </c>
      <c r="D905" s="130">
        <v>1.7879064600798253</v>
      </c>
      <c r="E905" s="131">
        <v>18.119417370131011</v>
      </c>
      <c r="F905" s="132">
        <v>3.9798295497894287</v>
      </c>
      <c r="G905" s="53">
        <v>-156.27766418457031</v>
      </c>
      <c r="H905" s="140">
        <v>-401.676025390625</v>
      </c>
      <c r="I905" s="135">
        <v>3.9798295497894287</v>
      </c>
      <c r="J905" s="134">
        <v>-366.29998779296875</v>
      </c>
      <c r="K905" s="137">
        <v>52.2666015625</v>
      </c>
      <c r="L905" s="139">
        <v>29.965923309326172</v>
      </c>
      <c r="M905" s="138">
        <v>4.9857892990112305</v>
      </c>
      <c r="N905" s="140">
        <v>1.6826426610350609E-2</v>
      </c>
      <c r="O905" s="136">
        <v>1394.2108154296875</v>
      </c>
    </row>
    <row r="906" spans="2:15" ht="15" x14ac:dyDescent="0.25">
      <c r="B906" s="128">
        <v>74.916694444444545</v>
      </c>
      <c r="C906" s="129">
        <v>26511.4921875</v>
      </c>
      <c r="D906" s="130">
        <v>1.7722484083693422</v>
      </c>
      <c r="E906" s="131">
        <v>18.131503776455329</v>
      </c>
      <c r="F906" s="132">
        <v>3.9800240993499756</v>
      </c>
      <c r="G906" s="53">
        <v>-156.4776611328125</v>
      </c>
      <c r="H906" s="140">
        <v>-401.676025390625</v>
      </c>
      <c r="I906" s="135">
        <v>3.9800240993499756</v>
      </c>
      <c r="J906" s="134">
        <v>-367.61199951171875</v>
      </c>
      <c r="K906" s="137">
        <v>53.958568572998047</v>
      </c>
      <c r="L906" s="139">
        <v>29.990440368652344</v>
      </c>
      <c r="M906" s="138">
        <v>4.9651212692260742</v>
      </c>
      <c r="N906" s="140">
        <v>1.7038736492395401E-2</v>
      </c>
      <c r="O906" s="136">
        <v>1394.58349609375</v>
      </c>
    </row>
    <row r="907" spans="2:15" ht="15" x14ac:dyDescent="0.25">
      <c r="B907" s="128">
        <v>75.000027777777873</v>
      </c>
      <c r="C907" s="129">
        <v>26512.400390625</v>
      </c>
      <c r="D907" s="130">
        <v>1.7509542504012987</v>
      </c>
      <c r="E907" s="131">
        <v>18.189144888191063</v>
      </c>
      <c r="F907" s="132">
        <v>3.9800765514373779</v>
      </c>
      <c r="G907" s="53">
        <v>-156.63948059082031</v>
      </c>
      <c r="H907" s="140">
        <v>-401.676025390625</v>
      </c>
      <c r="I907" s="135">
        <v>3.9800765514373779</v>
      </c>
      <c r="J907" s="134">
        <v>-366.70001220703125</v>
      </c>
      <c r="K907" s="137">
        <v>53.414936065673828</v>
      </c>
      <c r="L907" s="139">
        <v>30.014793395996094</v>
      </c>
      <c r="M907" s="138">
        <v>4.9857010841369629</v>
      </c>
      <c r="N907" s="140">
        <v>1.7218971624970436E-2</v>
      </c>
      <c r="O907" s="136">
        <v>1394.4775390625</v>
      </c>
    </row>
    <row r="908" spans="2:15" ht="15" x14ac:dyDescent="0.25">
      <c r="B908" s="128">
        <v>75.083361111111202</v>
      </c>
      <c r="C908" s="129">
        <v>26513.935546875</v>
      </c>
      <c r="D908" s="130">
        <v>1.7494707968810941</v>
      </c>
      <c r="E908" s="131">
        <v>18.195465179032059</v>
      </c>
      <c r="F908" s="132">
        <v>3.9798214435577393</v>
      </c>
      <c r="G908" s="53">
        <v>-156.77766418457031</v>
      </c>
      <c r="H908" s="140">
        <v>-401.676025390625</v>
      </c>
      <c r="I908" s="135">
        <v>3.9798214435577393</v>
      </c>
      <c r="J908" s="134">
        <v>-367.38800048828125</v>
      </c>
      <c r="K908" s="137">
        <v>54.619304656982422</v>
      </c>
      <c r="L908" s="139">
        <v>30.039640426635742</v>
      </c>
      <c r="M908" s="138">
        <v>4.9667539596557617</v>
      </c>
      <c r="N908" s="140">
        <v>1.7324959859251976E-2</v>
      </c>
      <c r="O908" s="136">
        <v>1393.6851806640625</v>
      </c>
    </row>
    <row r="909" spans="2:15" ht="15" x14ac:dyDescent="0.25">
      <c r="B909" s="128">
        <v>75.166694444444531</v>
      </c>
      <c r="C909" s="129">
        <v>26516.248046875</v>
      </c>
      <c r="D909" s="130">
        <v>1.7459217583814215</v>
      </c>
      <c r="E909" s="131">
        <v>18.19989956011937</v>
      </c>
      <c r="F909" s="132">
        <v>3.9798080921173096</v>
      </c>
      <c r="G909" s="53">
        <v>-156.87766265869141</v>
      </c>
      <c r="H909" s="140">
        <v>-401.676025390625</v>
      </c>
      <c r="I909" s="135">
        <v>3.9798080921173096</v>
      </c>
      <c r="J909" s="134">
        <v>-367.20001220703125</v>
      </c>
      <c r="K909" s="137">
        <v>53.268329620361328</v>
      </c>
      <c r="L909" s="139">
        <v>29.990276336669922</v>
      </c>
      <c r="M909" s="138">
        <v>4.9856209754943848</v>
      </c>
      <c r="N909" s="140">
        <v>1.7430948093533516E-2</v>
      </c>
      <c r="O909" s="136">
        <v>1394.3702392578125</v>
      </c>
    </row>
    <row r="910" spans="2:15" ht="15" x14ac:dyDescent="0.25">
      <c r="B910" s="128">
        <v>75.250027777777859</v>
      </c>
      <c r="C910" s="129">
        <v>26517.671875</v>
      </c>
      <c r="D910" s="130">
        <v>1.7670865890716003</v>
      </c>
      <c r="E910" s="131">
        <v>18.158676548598841</v>
      </c>
      <c r="F910" s="132">
        <v>3.9799084663391113</v>
      </c>
      <c r="G910" s="53">
        <v>-157.07765960693359</v>
      </c>
      <c r="H910" s="140">
        <v>-401.676025390625</v>
      </c>
      <c r="I910" s="135">
        <v>3.9799084663391113</v>
      </c>
      <c r="J910" s="134">
        <v>-368.68801879882813</v>
      </c>
      <c r="K910" s="137">
        <v>53.842292785644531</v>
      </c>
      <c r="L910" s="139">
        <v>29.990276336669922</v>
      </c>
      <c r="M910" s="138">
        <v>4.965151309967041</v>
      </c>
      <c r="N910" s="140">
        <v>1.7504999414086342E-2</v>
      </c>
      <c r="O910" s="136">
        <v>1393.8876953125</v>
      </c>
    </row>
    <row r="911" spans="2:15" ht="15" x14ac:dyDescent="0.25">
      <c r="B911" s="128">
        <v>75.333361111111188</v>
      </c>
      <c r="C911" s="129">
        <v>26519.646484375</v>
      </c>
      <c r="D911" s="130">
        <v>1.7741702008640998</v>
      </c>
      <c r="E911" s="131">
        <v>18.136552159597198</v>
      </c>
      <c r="F911" s="132">
        <v>3.9801466464996338</v>
      </c>
      <c r="G911" s="53">
        <v>-157.27766418457031</v>
      </c>
      <c r="H911" s="140">
        <v>-401.676025390625</v>
      </c>
      <c r="I911" s="135">
        <v>3.9801466464996338</v>
      </c>
      <c r="J911" s="134">
        <v>-369.89999389648438</v>
      </c>
      <c r="K911" s="137">
        <v>52.064842224121094</v>
      </c>
      <c r="L911" s="139">
        <v>30.015121459960938</v>
      </c>
      <c r="M911" s="138">
        <v>4.9862909317016602</v>
      </c>
      <c r="N911" s="140">
        <v>1.7504999414086342E-2</v>
      </c>
      <c r="O911" s="136">
        <v>1393.230224609375</v>
      </c>
    </row>
    <row r="912" spans="2:15" ht="15" x14ac:dyDescent="0.25">
      <c r="B912" s="128">
        <v>75.416694444444516</v>
      </c>
      <c r="C912" s="129">
        <v>26522.599609375</v>
      </c>
      <c r="D912" s="130">
        <v>1.8016828298568726</v>
      </c>
      <c r="E912" s="131">
        <v>18.079182637080908</v>
      </c>
      <c r="F912" s="132">
        <v>3.9802296161651611</v>
      </c>
      <c r="G912" s="53">
        <v>-157.37766265869141</v>
      </c>
      <c r="H912" s="140">
        <v>-401.676025390625</v>
      </c>
      <c r="I912" s="135">
        <v>3.9802296161651611</v>
      </c>
      <c r="J912" s="134">
        <v>-370.78799438476563</v>
      </c>
      <c r="K912" s="137">
        <v>52.786460876464844</v>
      </c>
      <c r="L912" s="139">
        <v>30.039640426635742</v>
      </c>
      <c r="M912" s="138">
        <v>4.9634132385253906</v>
      </c>
      <c r="N912" s="140">
        <v>1.7504999414086342E-2</v>
      </c>
      <c r="O912" s="136">
        <v>1394.2991943359375</v>
      </c>
    </row>
    <row r="913" spans="2:15" ht="15" x14ac:dyDescent="0.25">
      <c r="B913" s="128">
        <v>75.500027777777845</v>
      </c>
      <c r="C913" s="129">
        <v>26523.603515625</v>
      </c>
      <c r="D913" s="130">
        <v>1.8016828298568726</v>
      </c>
      <c r="E913" s="131">
        <v>18.061453522018166</v>
      </c>
      <c r="F913" s="132">
        <v>3.9803555011749268</v>
      </c>
      <c r="G913" s="53">
        <v>-157.57765960693359</v>
      </c>
      <c r="H913" s="140">
        <v>-401.676025390625</v>
      </c>
      <c r="I913" s="135">
        <v>3.9803555011749268</v>
      </c>
      <c r="J913" s="134">
        <v>-374.10000610351563</v>
      </c>
      <c r="K913" s="137">
        <v>51.005645751953125</v>
      </c>
      <c r="L913" s="139">
        <v>30.015121459960938</v>
      </c>
      <c r="M913" s="138">
        <v>4.9837369918823242</v>
      </c>
      <c r="N913" s="140">
        <v>1.7504999414086342E-2</v>
      </c>
      <c r="O913" s="136">
        <v>1394.0179443359375</v>
      </c>
    </row>
    <row r="914" spans="2:15" ht="15" x14ac:dyDescent="0.25">
      <c r="B914" s="128">
        <v>75.583361111111174</v>
      </c>
      <c r="C914" s="129">
        <v>26524.865234375</v>
      </c>
      <c r="D914" s="130">
        <v>1.8310097902039437</v>
      </c>
      <c r="E914" s="131">
        <v>18.093055615627648</v>
      </c>
      <c r="F914" s="132">
        <v>3.9800307750701904</v>
      </c>
      <c r="G914" s="53">
        <v>-157.77766418457031</v>
      </c>
      <c r="H914" s="140">
        <v>-401.676025390625</v>
      </c>
      <c r="I914" s="135">
        <v>3.9800307750701904</v>
      </c>
      <c r="J914" s="134">
        <v>-376.20001220703125</v>
      </c>
      <c r="K914" s="137">
        <v>51.028789520263672</v>
      </c>
      <c r="L914" s="139">
        <v>29.990440368652344</v>
      </c>
      <c r="M914" s="138">
        <v>4.9724740982055664</v>
      </c>
      <c r="N914" s="140">
        <v>1.7504999414086342E-2</v>
      </c>
      <c r="O914" s="136">
        <v>1394.2877197265625</v>
      </c>
    </row>
    <row r="915" spans="2:15" ht="15" x14ac:dyDescent="0.25">
      <c r="B915" s="128">
        <v>75.666694444444502</v>
      </c>
      <c r="C915" s="129">
        <v>26526.732421875</v>
      </c>
      <c r="D915" s="130">
        <v>1.8487585340839703</v>
      </c>
      <c r="E915" s="131">
        <v>18.04427213567531</v>
      </c>
      <c r="F915" s="132">
        <v>3.9799706935882568</v>
      </c>
      <c r="G915" s="53">
        <v>-157.9776611328125</v>
      </c>
      <c r="H915" s="140">
        <v>-401.676025390625</v>
      </c>
      <c r="I915" s="135">
        <v>3.9799706935882568</v>
      </c>
      <c r="J915" s="134">
        <v>-376.02398681640625</v>
      </c>
      <c r="K915" s="137">
        <v>50.577239990234375</v>
      </c>
      <c r="L915" s="139">
        <v>29.990440368652344</v>
      </c>
      <c r="M915" s="138">
        <v>4.9671087265014648</v>
      </c>
      <c r="N915" s="140">
        <v>1.7504999414086342E-2</v>
      </c>
      <c r="O915" s="136">
        <v>1394.2509765625</v>
      </c>
    </row>
    <row r="916" spans="2:15" ht="15" x14ac:dyDescent="0.25">
      <c r="B916" s="128">
        <v>75.750027777777831</v>
      </c>
      <c r="C916" s="129">
        <v>26527.80078125</v>
      </c>
      <c r="D916" s="130">
        <v>1.8714424429157959</v>
      </c>
      <c r="E916" s="131">
        <v>17.970706850910918</v>
      </c>
      <c r="F916" s="132">
        <v>3.9798505306243896</v>
      </c>
      <c r="G916" s="53">
        <v>-158.17766571044922</v>
      </c>
      <c r="H916" s="140">
        <v>-401.676025390625</v>
      </c>
      <c r="I916" s="135">
        <v>3.9798505306243896</v>
      </c>
      <c r="J916" s="134">
        <v>-376.29998779296875</v>
      </c>
      <c r="K916" s="137">
        <v>51.3465576171875</v>
      </c>
      <c r="L916" s="139">
        <v>30.064157485961914</v>
      </c>
      <c r="M916" s="138">
        <v>4.9720735549926758</v>
      </c>
      <c r="N916" s="140">
        <v>1.7536867409944534E-2</v>
      </c>
      <c r="O916" s="136">
        <v>1393.9705810546875</v>
      </c>
    </row>
    <row r="917" spans="2:15" ht="15" x14ac:dyDescent="0.25">
      <c r="B917" s="128">
        <v>75.833361111111159</v>
      </c>
      <c r="C917" s="129">
        <v>26530.521484375</v>
      </c>
      <c r="D917" s="130">
        <v>1.8820873846468473</v>
      </c>
      <c r="E917" s="131">
        <v>17.957407591926067</v>
      </c>
      <c r="F917" s="132">
        <v>3.9803130626678467</v>
      </c>
      <c r="G917" s="53">
        <v>-158.27766418457031</v>
      </c>
      <c r="H917" s="140">
        <v>-401.676025390625</v>
      </c>
      <c r="I917" s="135">
        <v>3.9803130626678467</v>
      </c>
      <c r="J917" s="134">
        <v>-378.0880126953125</v>
      </c>
      <c r="K917" s="137">
        <v>49.703655242919922</v>
      </c>
      <c r="L917" s="139">
        <v>30.039640426635742</v>
      </c>
      <c r="M917" s="138">
        <v>4.9780468940734863</v>
      </c>
      <c r="N917" s="140">
        <v>1.7642855644226074E-2</v>
      </c>
      <c r="O917" s="136">
        <v>1394.0555419921875</v>
      </c>
    </row>
    <row r="918" spans="2:15" ht="15" x14ac:dyDescent="0.25">
      <c r="B918" s="128">
        <v>75.916694444444488</v>
      </c>
      <c r="C918" s="129">
        <v>26533.380859375</v>
      </c>
      <c r="D918" s="130">
        <v>1.9116045060864524</v>
      </c>
      <c r="E918" s="131">
        <v>17.90549616737723</v>
      </c>
      <c r="F918" s="132">
        <v>3.9803519248962402</v>
      </c>
      <c r="G918" s="53">
        <v>-158.67766571044922</v>
      </c>
      <c r="H918" s="140">
        <v>-401.676025390625</v>
      </c>
      <c r="I918" s="135">
        <v>3.9803519248962402</v>
      </c>
      <c r="J918" s="134">
        <v>-380.38800048828125</v>
      </c>
      <c r="K918" s="137">
        <v>50.422336578369141</v>
      </c>
      <c r="L918" s="139">
        <v>30.063827514648438</v>
      </c>
      <c r="M918" s="138">
        <v>4.9450173377990723</v>
      </c>
      <c r="N918" s="140">
        <v>1.7748843878507614E-2</v>
      </c>
      <c r="O918" s="136">
        <v>1394.0303955078125</v>
      </c>
    </row>
    <row r="919" spans="2:15" ht="15" x14ac:dyDescent="0.25">
      <c r="B919" s="128">
        <v>76.000027777777817</v>
      </c>
      <c r="C919" s="129">
        <v>26535.025390625</v>
      </c>
      <c r="D919" s="130">
        <v>1.9045078782657514</v>
      </c>
      <c r="E919" s="131">
        <v>17.887764600891629</v>
      </c>
      <c r="F919" s="132">
        <v>3.9798369407653809</v>
      </c>
      <c r="G919" s="53">
        <v>-158.77766418457031</v>
      </c>
      <c r="H919" s="140">
        <v>-401.676025390625</v>
      </c>
      <c r="I919" s="135">
        <v>3.9798369407653809</v>
      </c>
      <c r="J919" s="134">
        <v>-381.676025390625</v>
      </c>
      <c r="K919" s="137">
        <v>49.016822814941406</v>
      </c>
      <c r="L919" s="139">
        <v>29.941242218017578</v>
      </c>
      <c r="M919" s="138">
        <v>5.0048956871032715</v>
      </c>
      <c r="N919" s="140">
        <v>1.7759336158633232E-2</v>
      </c>
      <c r="O919" s="136">
        <v>1394.03076171875</v>
      </c>
    </row>
    <row r="920" spans="2:15" ht="15" x14ac:dyDescent="0.25">
      <c r="B920" s="128">
        <v>76.083361111111145</v>
      </c>
      <c r="C920" s="129">
        <v>26535.45703125</v>
      </c>
      <c r="D920" s="130">
        <v>1.9008186654094499</v>
      </c>
      <c r="E920" s="131">
        <v>17.876715295180713</v>
      </c>
      <c r="F920" s="132">
        <v>3.9800620079040527</v>
      </c>
      <c r="G920" s="53">
        <v>-158.87766265869141</v>
      </c>
      <c r="H920" s="140">
        <v>-401.676025390625</v>
      </c>
      <c r="I920" s="135">
        <v>3.9800620079040527</v>
      </c>
      <c r="J920" s="134">
        <v>-383.2760009765625</v>
      </c>
      <c r="K920" s="137">
        <v>48.721023559570313</v>
      </c>
      <c r="L920" s="139">
        <v>29.965429306030273</v>
      </c>
      <c r="M920" s="138">
        <v>4.9625868797302246</v>
      </c>
      <c r="N920" s="140">
        <v>1.7547359690070152E-2</v>
      </c>
      <c r="O920" s="136">
        <v>1393.3741455078125</v>
      </c>
    </row>
    <row r="921" spans="2:15" ht="15" x14ac:dyDescent="0.25">
      <c r="B921" s="128">
        <v>76.166694444444474</v>
      </c>
      <c r="C921" s="129">
        <v>26538.134765625</v>
      </c>
      <c r="D921" s="130">
        <v>1.9291472665983862</v>
      </c>
      <c r="E921" s="131">
        <v>17.867867575880947</v>
      </c>
      <c r="F921" s="132">
        <v>3.9799654483795166</v>
      </c>
      <c r="G921" s="53">
        <v>-159.27766418457031</v>
      </c>
      <c r="H921" s="140">
        <v>-401.676025390625</v>
      </c>
      <c r="I921" s="135">
        <v>3.9799654483795166</v>
      </c>
      <c r="J921" s="134">
        <v>-385.10000610351563</v>
      </c>
      <c r="K921" s="137">
        <v>48.495517730712891</v>
      </c>
      <c r="L921" s="139">
        <v>29.965593338012695</v>
      </c>
      <c r="M921" s="138">
        <v>4.9691905975341797</v>
      </c>
      <c r="N921" s="140">
        <v>1.7335383221507072E-2</v>
      </c>
      <c r="O921" s="136">
        <v>1394.0576171875</v>
      </c>
    </row>
    <row r="922" spans="2:15" ht="15" x14ac:dyDescent="0.25">
      <c r="B922" s="128">
        <v>76.250027777777802</v>
      </c>
      <c r="C922" s="129">
        <v>26539.328125</v>
      </c>
      <c r="D922" s="130">
        <v>1.9580222152757869</v>
      </c>
      <c r="E922" s="131">
        <v>17.826832309657458</v>
      </c>
      <c r="F922" s="132">
        <v>3.9799787998199463</v>
      </c>
      <c r="G922" s="53">
        <v>-159.4776611328125</v>
      </c>
      <c r="H922" s="140">
        <v>-401.676025390625</v>
      </c>
      <c r="I922" s="135">
        <v>3.9799787998199463</v>
      </c>
      <c r="J922" s="134">
        <v>-387.47601318359375</v>
      </c>
      <c r="K922" s="137">
        <v>49.402656555175781</v>
      </c>
      <c r="L922" s="139">
        <v>29.867853164672852</v>
      </c>
      <c r="M922" s="138">
        <v>4.9701385498046875</v>
      </c>
      <c r="N922" s="140">
        <v>1.7218800261616707E-2</v>
      </c>
      <c r="O922" s="136">
        <v>1393.4075927734375</v>
      </c>
    </row>
    <row r="923" spans="2:15" ht="15" x14ac:dyDescent="0.25">
      <c r="B923" s="128">
        <v>76.333361111111131</v>
      </c>
      <c r="C923" s="129">
        <v>26541.859375</v>
      </c>
      <c r="D923" s="130">
        <v>1.9544724518907997</v>
      </c>
      <c r="E923" s="131">
        <v>17.853440524316309</v>
      </c>
      <c r="F923" s="132">
        <v>3.9803454875946045</v>
      </c>
      <c r="G923" s="53">
        <v>-159.57765960693359</v>
      </c>
      <c r="H923" s="140">
        <v>-401.676025390625</v>
      </c>
      <c r="I923" s="135">
        <v>3.9803454875946045</v>
      </c>
      <c r="J923" s="134">
        <v>-389.5</v>
      </c>
      <c r="K923" s="137">
        <v>48.285118103027344</v>
      </c>
      <c r="L923" s="139">
        <v>29.990276336669922</v>
      </c>
      <c r="M923" s="138">
        <v>4.9889736175537109</v>
      </c>
      <c r="N923" s="140">
        <v>1.7324799671769142E-2</v>
      </c>
      <c r="O923" s="136">
        <v>1393.699951171875</v>
      </c>
    </row>
    <row r="924" spans="2:15" ht="15" x14ac:dyDescent="0.25">
      <c r="B924" s="128">
        <v>76.41669444444446</v>
      </c>
      <c r="C924" s="129">
        <v>26542.80078125</v>
      </c>
      <c r="D924" s="130">
        <v>1.9695364076441857</v>
      </c>
      <c r="E924" s="131">
        <v>17.840358304218057</v>
      </c>
      <c r="F924" s="132">
        <v>3.9802112579345703</v>
      </c>
      <c r="G924" s="53">
        <v>-159.77766418457031</v>
      </c>
      <c r="H924" s="140">
        <v>-401.676025390625</v>
      </c>
      <c r="I924" s="135">
        <v>3.9802112579345703</v>
      </c>
      <c r="J924" s="134">
        <v>-390.88800048828125</v>
      </c>
      <c r="K924" s="137">
        <v>49.625762939453125</v>
      </c>
      <c r="L924" s="139">
        <v>30.039310455322266</v>
      </c>
      <c r="M924" s="138">
        <v>4.9573678970336914</v>
      </c>
      <c r="N924" s="140">
        <v>1.7430799081921577E-2</v>
      </c>
      <c r="O924" s="136">
        <v>1394.5994873046875</v>
      </c>
    </row>
    <row r="925" spans="2:15" ht="15" x14ac:dyDescent="0.25">
      <c r="B925" s="128">
        <v>76.500027777777788</v>
      </c>
      <c r="C925" s="129">
        <v>26543.19921875</v>
      </c>
      <c r="D925" s="130">
        <v>1.962439852838566</v>
      </c>
      <c r="E925" s="131">
        <v>17.822626737732456</v>
      </c>
      <c r="F925" s="132">
        <v>3.980259895324707</v>
      </c>
      <c r="G925" s="53">
        <v>-159.9776611328125</v>
      </c>
      <c r="H925" s="140">
        <v>-401.676025390625</v>
      </c>
      <c r="I925" s="135">
        <v>3.980259895324707</v>
      </c>
      <c r="J925" s="134">
        <v>-391.5</v>
      </c>
      <c r="K925" s="137">
        <v>48.878139495849609</v>
      </c>
      <c r="L925" s="139">
        <v>30.015121459960938</v>
      </c>
      <c r="M925" s="138">
        <v>4.9907703399658203</v>
      </c>
      <c r="N925" s="140">
        <v>1.7536796629428864E-2</v>
      </c>
      <c r="O925" s="136">
        <v>1393.73583984375</v>
      </c>
    </row>
    <row r="926" spans="2:15" ht="15" x14ac:dyDescent="0.25">
      <c r="B926" s="128">
        <v>76.583361111111117</v>
      </c>
      <c r="C926" s="129">
        <v>26544.9609375</v>
      </c>
      <c r="D926" s="130">
        <v>1.9576102596518929</v>
      </c>
      <c r="E926" s="131">
        <v>17.813104216244778</v>
      </c>
      <c r="F926" s="132">
        <v>3.9801559448242188</v>
      </c>
      <c r="G926" s="53">
        <v>-160.17766571044922</v>
      </c>
      <c r="H926" s="140">
        <v>-401.676025390625</v>
      </c>
      <c r="I926" s="135">
        <v>3.9801559448242188</v>
      </c>
      <c r="J926" s="134">
        <v>-390.61199951171875</v>
      </c>
      <c r="K926" s="137">
        <v>49.23663330078125</v>
      </c>
      <c r="L926" s="139">
        <v>29.990606307983398</v>
      </c>
      <c r="M926" s="138">
        <v>4.9560589790344238</v>
      </c>
      <c r="N926" s="140">
        <v>1.7642784863710403E-2</v>
      </c>
      <c r="O926" s="136">
        <v>1394.671142578125</v>
      </c>
    </row>
    <row r="927" spans="2:15" ht="15" x14ac:dyDescent="0.25">
      <c r="B927" s="128">
        <v>76.666694444444445</v>
      </c>
      <c r="C927" s="129">
        <v>26546.0703125</v>
      </c>
      <c r="D927" s="130">
        <v>1.9363551655692366</v>
      </c>
      <c r="E927" s="131">
        <v>17.87063841969443</v>
      </c>
      <c r="F927" s="132">
        <v>3.9798719882965088</v>
      </c>
      <c r="G927" s="53">
        <v>-160.4776611328125</v>
      </c>
      <c r="H927" s="140">
        <v>-401.676025390625</v>
      </c>
      <c r="I927" s="135">
        <v>3.9798719882965088</v>
      </c>
      <c r="J927" s="134">
        <v>-391.5</v>
      </c>
      <c r="K927" s="137">
        <v>49.243453979492188</v>
      </c>
      <c r="L927" s="139">
        <v>29.990440368652344</v>
      </c>
      <c r="M927" s="138">
        <v>4.9796581268310547</v>
      </c>
      <c r="N927" s="140">
        <v>1.7748773097991943E-2</v>
      </c>
      <c r="O927" s="136">
        <v>1393.6099853515625</v>
      </c>
    </row>
    <row r="928" spans="2:15" ht="15" x14ac:dyDescent="0.25">
      <c r="B928" s="128">
        <v>76.750027777777774</v>
      </c>
      <c r="C928" s="129">
        <v>26547.859375</v>
      </c>
      <c r="D928" s="130">
        <v>1.9405633275889131</v>
      </c>
      <c r="E928" s="131">
        <v>17.870070604492209</v>
      </c>
      <c r="F928" s="132">
        <v>3.9797985553741455</v>
      </c>
      <c r="G928" s="53">
        <v>-160.57765960693359</v>
      </c>
      <c r="H928" s="140">
        <v>-401.676025390625</v>
      </c>
      <c r="I928" s="135">
        <v>3.9797985553741455</v>
      </c>
      <c r="J928" s="134">
        <v>-392.78799438476563</v>
      </c>
      <c r="K928" s="137">
        <v>50.182205200195313</v>
      </c>
      <c r="L928" s="139">
        <v>30.014957427978516</v>
      </c>
      <c r="M928" s="138">
        <v>4.9658703804016113</v>
      </c>
      <c r="N928" s="140">
        <v>1.7759477719664574E-2</v>
      </c>
      <c r="O928" s="136">
        <v>1393.518798828125</v>
      </c>
    </row>
    <row r="929" spans="2:15" ht="15" x14ac:dyDescent="0.25">
      <c r="B929" s="128">
        <v>76.833361111111103</v>
      </c>
      <c r="C929" s="129">
        <v>26550.70703125</v>
      </c>
      <c r="D929" s="130">
        <v>1.9334652505895675</v>
      </c>
      <c r="E929" s="131">
        <v>17.887806960361598</v>
      </c>
      <c r="F929" s="132">
        <v>3.9802052974700928</v>
      </c>
      <c r="G929" s="53">
        <v>-160.77766418457031</v>
      </c>
      <c r="H929" s="140">
        <v>-401.676025390625</v>
      </c>
      <c r="I929" s="135">
        <v>3.9802052974700928</v>
      </c>
      <c r="J929" s="134">
        <v>-394.79998779296875</v>
      </c>
      <c r="K929" s="137">
        <v>48.970371246337891</v>
      </c>
      <c r="L929" s="139">
        <v>29.989782333374023</v>
      </c>
      <c r="M929" s="138">
        <v>4.9778294563293457</v>
      </c>
      <c r="N929" s="140">
        <v>1.7547501251101494E-2</v>
      </c>
      <c r="O929" s="136">
        <v>1393.111083984375</v>
      </c>
    </row>
    <row r="930" spans="2:15" ht="15" x14ac:dyDescent="0.25">
      <c r="B930" s="128">
        <v>76.916694444444431</v>
      </c>
      <c r="C930" s="129">
        <v>26553.19921875</v>
      </c>
      <c r="D930" s="130">
        <v>1.9520125257888585</v>
      </c>
      <c r="E930" s="131">
        <v>17.870230219620741</v>
      </c>
      <c r="F930" s="132">
        <v>3.9802260398864746</v>
      </c>
      <c r="G930" s="53">
        <v>-160.9776611328125</v>
      </c>
      <c r="H930" s="140">
        <v>-401.676025390625</v>
      </c>
      <c r="I930" s="135">
        <v>3.9802260398864746</v>
      </c>
      <c r="J930" s="134">
        <v>-396.176025390625</v>
      </c>
      <c r="K930" s="137">
        <v>49.956508636474609</v>
      </c>
      <c r="L930" s="139">
        <v>29.990276336669922</v>
      </c>
      <c r="M930" s="138">
        <v>4.9629330635070801</v>
      </c>
      <c r="N930" s="140">
        <v>1.7335524782538414E-2</v>
      </c>
      <c r="O930" s="136">
        <v>1393.883056640625</v>
      </c>
    </row>
    <row r="931" spans="2:15" ht="15" x14ac:dyDescent="0.25">
      <c r="B931" s="128">
        <v>77.00002777777776</v>
      </c>
      <c r="C931" s="129">
        <v>26554.001953125</v>
      </c>
      <c r="D931" s="130">
        <v>1.9378163717901686</v>
      </c>
      <c r="E931" s="131">
        <v>17.896834169184885</v>
      </c>
      <c r="F931" s="132">
        <v>3.9800095558166504</v>
      </c>
      <c r="G931" s="53">
        <v>-161.17766571044922</v>
      </c>
      <c r="H931" s="140">
        <v>-401.676025390625</v>
      </c>
      <c r="I931" s="135">
        <v>3.9800095558166504</v>
      </c>
      <c r="J931" s="134">
        <v>-398.0880126953125</v>
      </c>
      <c r="K931" s="137">
        <v>48.795047760009766</v>
      </c>
      <c r="L931" s="139">
        <v>29.941242218017578</v>
      </c>
      <c r="M931" s="138">
        <v>4.9868812561035156</v>
      </c>
      <c r="N931" s="140">
        <v>1.7282282933592796E-2</v>
      </c>
      <c r="O931" s="136">
        <v>1394.4215087890625</v>
      </c>
    </row>
    <row r="932" spans="2:15" ht="15" x14ac:dyDescent="0.25">
      <c r="B932" s="128">
        <v>77.083361111111088</v>
      </c>
      <c r="C932" s="129">
        <v>26555.19921875</v>
      </c>
      <c r="D932" s="130">
        <v>1.9293774422011378</v>
      </c>
      <c r="E932" s="131">
        <v>17.912699840305443</v>
      </c>
      <c r="F932" s="132">
        <v>3.980072021484375</v>
      </c>
      <c r="G932" s="53">
        <v>-161.34857177734375</v>
      </c>
      <c r="H932" s="140">
        <v>-401.676025390625</v>
      </c>
      <c r="I932" s="135">
        <v>3.980072021484375</v>
      </c>
      <c r="J932" s="134">
        <v>-399.0880126953125</v>
      </c>
      <c r="K932" s="137">
        <v>48.739410400390625</v>
      </c>
      <c r="L932" s="139">
        <v>29.990276336669922</v>
      </c>
      <c r="M932" s="138">
        <v>4.9826412200927734</v>
      </c>
      <c r="N932" s="140">
        <v>1.760060153901577E-2</v>
      </c>
      <c r="O932" s="136">
        <v>1394.0640869140625</v>
      </c>
    </row>
    <row r="933" spans="2:15" ht="15" x14ac:dyDescent="0.25">
      <c r="B933" s="128">
        <v>77.166694444444417</v>
      </c>
      <c r="C933" s="129">
        <v>26557.400390625</v>
      </c>
      <c r="D933" s="130">
        <v>1.9400028598898871</v>
      </c>
      <c r="E933" s="131">
        <v>17.895000795543577</v>
      </c>
      <c r="F933" s="132">
        <v>3.9797823429107666</v>
      </c>
      <c r="G933" s="53">
        <v>-161.4776611328125</v>
      </c>
      <c r="H933" s="140">
        <v>-401.676025390625</v>
      </c>
      <c r="I933" s="135">
        <v>3.9797823429107666</v>
      </c>
      <c r="J933" s="134">
        <v>-402.10000610351563</v>
      </c>
      <c r="K933" s="137">
        <v>48.883453369140625</v>
      </c>
      <c r="L933" s="139">
        <v>29.9901123046875</v>
      </c>
      <c r="M933" s="138">
        <v>4.9654073715209961</v>
      </c>
      <c r="N933" s="140">
        <v>1.7918920144438744E-2</v>
      </c>
      <c r="O933" s="136">
        <v>1394.109375</v>
      </c>
    </row>
    <row r="934" spans="2:15" ht="15" x14ac:dyDescent="0.25">
      <c r="B934" s="128">
        <v>77.250027777777746</v>
      </c>
      <c r="C934" s="129">
        <v>26557.767578125</v>
      </c>
      <c r="D934" s="130">
        <v>1.9518446337451534</v>
      </c>
      <c r="E934" s="131">
        <v>17.863404409113375</v>
      </c>
      <c r="F934" s="132">
        <v>3.9793219566345215</v>
      </c>
      <c r="G934" s="53">
        <v>-161.87766265869141</v>
      </c>
      <c r="H934" s="140">
        <v>-401.676025390625</v>
      </c>
      <c r="I934" s="135">
        <v>3.9793219566345215</v>
      </c>
      <c r="J934" s="134">
        <v>-403.89999389648438</v>
      </c>
      <c r="K934" s="137">
        <v>50.1956787109375</v>
      </c>
      <c r="L934" s="139">
        <v>29.965757369995117</v>
      </c>
      <c r="M934" s="138">
        <v>4.9536452293395996</v>
      </c>
      <c r="N934" s="140">
        <v>1.8076904118061066E-2</v>
      </c>
      <c r="O934" s="136">
        <v>1393.998779296875</v>
      </c>
    </row>
    <row r="935" spans="2:15" ht="15" x14ac:dyDescent="0.25">
      <c r="B935" s="128">
        <v>77.333361111111074</v>
      </c>
      <c r="C935" s="129">
        <v>26558.81640625</v>
      </c>
      <c r="D935" s="130">
        <v>1.9305548232981318</v>
      </c>
      <c r="E935" s="131">
        <v>17.907734493568682</v>
      </c>
      <c r="F935" s="132">
        <v>3.9799103736877441</v>
      </c>
      <c r="G935" s="53">
        <v>-161.9776611328125</v>
      </c>
      <c r="H935" s="140">
        <v>-401.676025390625</v>
      </c>
      <c r="I935" s="135">
        <v>3.9799103736877441</v>
      </c>
      <c r="J935" s="134">
        <v>-404.78799438476563</v>
      </c>
      <c r="K935" s="137">
        <v>49.494731903076172</v>
      </c>
      <c r="L935" s="139">
        <v>30.03947639465332</v>
      </c>
      <c r="M935" s="138">
        <v>5.0064048767089844</v>
      </c>
      <c r="N935" s="140">
        <v>1.7864905297756195E-2</v>
      </c>
      <c r="O935" s="136">
        <v>1393.5157470703125</v>
      </c>
    </row>
    <row r="936" spans="2:15" ht="15" x14ac:dyDescent="0.25">
      <c r="B936" s="128">
        <v>77.416694444444403</v>
      </c>
      <c r="C936" s="129">
        <v>26561.263671875</v>
      </c>
      <c r="D936" s="130">
        <v>1.9229068933115798</v>
      </c>
      <c r="E936" s="131">
        <v>17.913647975796952</v>
      </c>
      <c r="F936" s="132">
        <v>3.9798331260681152</v>
      </c>
      <c r="G936" s="53">
        <v>-161.9776611328125</v>
      </c>
      <c r="H936" s="140">
        <v>-401.676025390625</v>
      </c>
      <c r="I936" s="135">
        <v>3.9798331260681152</v>
      </c>
      <c r="J936" s="134">
        <v>-404.89999389648438</v>
      </c>
      <c r="K936" s="137">
        <v>51.016433715820313</v>
      </c>
      <c r="L936" s="139">
        <v>30.015121459960938</v>
      </c>
      <c r="M936" s="138">
        <v>4.9759836196899414</v>
      </c>
      <c r="N936" s="140">
        <v>1.7652904614806175E-2</v>
      </c>
      <c r="O936" s="136">
        <v>1394.417236328125</v>
      </c>
    </row>
    <row r="937" spans="2:15" ht="15" x14ac:dyDescent="0.25">
      <c r="B937" s="128">
        <v>77.500027777777731</v>
      </c>
      <c r="C937" s="129">
        <v>26561.935546875</v>
      </c>
      <c r="D937" s="130">
        <v>1.9016083860465642</v>
      </c>
      <c r="E937" s="131">
        <v>17.940257359174325</v>
      </c>
      <c r="F937" s="132">
        <v>3.9795372486114502</v>
      </c>
      <c r="G937" s="53">
        <v>-162.27766418457031</v>
      </c>
      <c r="H937" s="140">
        <v>-401.676025390625</v>
      </c>
      <c r="I937" s="135">
        <v>3.9795372486114502</v>
      </c>
      <c r="J937" s="134">
        <v>-405.28799438476563</v>
      </c>
      <c r="K937" s="137">
        <v>50.063621520996094</v>
      </c>
      <c r="L937" s="139">
        <v>29.965593338012695</v>
      </c>
      <c r="M937" s="138">
        <v>4.9824714660644531</v>
      </c>
      <c r="N937" s="140">
        <v>1.7504999414086342E-2</v>
      </c>
      <c r="O937" s="136">
        <v>1393.88671875</v>
      </c>
    </row>
    <row r="938" spans="2:15" ht="15" x14ac:dyDescent="0.25">
      <c r="B938" s="128">
        <v>77.58336111111106</v>
      </c>
      <c r="C938" s="129">
        <v>26563.42578125</v>
      </c>
      <c r="D938" s="130">
        <v>1.8886634244021088</v>
      </c>
      <c r="E938" s="131">
        <v>17.956533432006836</v>
      </c>
      <c r="F938" s="132">
        <v>3.9802191257476807</v>
      </c>
      <c r="G938" s="53">
        <v>-162.4776611328125</v>
      </c>
      <c r="H938" s="140">
        <v>-401.676025390625</v>
      </c>
      <c r="I938" s="135">
        <v>3.9802191257476807</v>
      </c>
      <c r="J938" s="134">
        <v>-406.28799438476563</v>
      </c>
      <c r="K938" s="137">
        <v>50.082576751708984</v>
      </c>
      <c r="L938" s="139">
        <v>29.990440368652344</v>
      </c>
      <c r="M938" s="138">
        <v>4.9849410057067871</v>
      </c>
      <c r="N938" s="140">
        <v>1.7504999414086342E-2</v>
      </c>
      <c r="O938" s="136">
        <v>1393.7073974609375</v>
      </c>
    </row>
    <row r="939" spans="2:15" ht="15" x14ac:dyDescent="0.25">
      <c r="B939" s="128">
        <v>77.666694444444389</v>
      </c>
      <c r="C939" s="129">
        <v>26565.255859375</v>
      </c>
      <c r="D939" s="130">
        <v>1.8922045086590153</v>
      </c>
      <c r="E939" s="131">
        <v>17.956533432006836</v>
      </c>
      <c r="F939" s="132">
        <v>3.9799141883850098</v>
      </c>
      <c r="G939" s="53">
        <v>-162.67766571044922</v>
      </c>
      <c r="H939" s="140">
        <v>-401.676025390625</v>
      </c>
      <c r="I939" s="135">
        <v>3.9799141883850098</v>
      </c>
      <c r="J939" s="134">
        <v>-407.87600708007813</v>
      </c>
      <c r="K939" s="137">
        <v>50.067272186279297</v>
      </c>
      <c r="L939" s="139">
        <v>29.965593338012695</v>
      </c>
      <c r="M939" s="138">
        <v>4.971961498260498</v>
      </c>
      <c r="N939" s="140">
        <v>1.7504999414086342E-2</v>
      </c>
      <c r="O939" s="136">
        <v>1394.4085693359375</v>
      </c>
    </row>
    <row r="940" spans="2:15" ht="15" x14ac:dyDescent="0.25">
      <c r="B940" s="128">
        <v>77.750027777777717</v>
      </c>
      <c r="C940" s="129">
        <v>26568.400390625</v>
      </c>
      <c r="D940" s="130">
        <v>1.911597377576711</v>
      </c>
      <c r="E940" s="131">
        <v>17.935015262232177</v>
      </c>
      <c r="F940" s="132">
        <v>3.9802093505859375</v>
      </c>
      <c r="G940" s="53">
        <v>-162.87766265869141</v>
      </c>
      <c r="H940" s="140">
        <v>-401.676025390625</v>
      </c>
      <c r="I940" s="135">
        <v>3.9802093505859375</v>
      </c>
      <c r="J940" s="134">
        <v>-409.38800048828125</v>
      </c>
      <c r="K940" s="137">
        <v>51.191612243652344</v>
      </c>
      <c r="L940" s="139">
        <v>30.015121459960938</v>
      </c>
      <c r="M940" s="138">
        <v>4.9748692512512207</v>
      </c>
      <c r="N940" s="140">
        <v>1.7472991719841957E-2</v>
      </c>
      <c r="O940" s="136">
        <v>1393.40380859375</v>
      </c>
    </row>
    <row r="941" spans="2:15" ht="15" x14ac:dyDescent="0.25">
      <c r="B941" s="128">
        <v>77.833361111111046</v>
      </c>
      <c r="C941" s="129">
        <v>26570</v>
      </c>
      <c r="D941" s="130">
        <v>1.9044993005773654</v>
      </c>
      <c r="E941" s="131">
        <v>17.943882855926937</v>
      </c>
      <c r="F941" s="132">
        <v>3.9799561500549316</v>
      </c>
      <c r="G941" s="53">
        <v>-162.9776611328125</v>
      </c>
      <c r="H941" s="140">
        <v>-401.676025390625</v>
      </c>
      <c r="I941" s="135">
        <v>3.9799561500549316</v>
      </c>
      <c r="J941" s="134">
        <v>-411.176025390625</v>
      </c>
      <c r="K941" s="137">
        <v>49.994846343994141</v>
      </c>
      <c r="L941" s="139">
        <v>29.9901123046875</v>
      </c>
      <c r="M941" s="138">
        <v>4.9757270812988281</v>
      </c>
      <c r="N941" s="140">
        <v>1.7367003485560417E-2</v>
      </c>
      <c r="O941" s="136">
        <v>1394.7384033203125</v>
      </c>
    </row>
    <row r="942" spans="2:15" ht="15" x14ac:dyDescent="0.25">
      <c r="B942" s="128">
        <v>77.916694444444374</v>
      </c>
      <c r="C942" s="129">
        <v>26570</v>
      </c>
      <c r="D942" s="130">
        <v>1.9172446397007135</v>
      </c>
      <c r="E942" s="131">
        <v>17.920628363305656</v>
      </c>
      <c r="F942" s="132">
        <v>3.9801154136657715</v>
      </c>
      <c r="G942" s="53">
        <v>-163.27766418457031</v>
      </c>
      <c r="H942" s="140">
        <v>-401.676025390625</v>
      </c>
      <c r="I942" s="135">
        <v>3.9801154136657715</v>
      </c>
      <c r="J942" s="134">
        <v>-413.10000610351563</v>
      </c>
      <c r="K942" s="137">
        <v>51.180782318115234</v>
      </c>
      <c r="L942" s="139">
        <v>29.965429306030273</v>
      </c>
      <c r="M942" s="138">
        <v>4.9650769233703613</v>
      </c>
      <c r="N942" s="140">
        <v>1.7261015251278877E-2</v>
      </c>
      <c r="O942" s="136">
        <v>1394.0255126953125</v>
      </c>
    </row>
    <row r="943" spans="2:15" ht="15" x14ac:dyDescent="0.25">
      <c r="B943" s="128">
        <v>78.000027777777703</v>
      </c>
      <c r="C943" s="129">
        <v>26571.396484375</v>
      </c>
      <c r="D943" s="130">
        <v>1.9030832609059043</v>
      </c>
      <c r="E943" s="131">
        <v>17.933896655923686</v>
      </c>
      <c r="F943" s="132">
        <v>3.9800708293914795</v>
      </c>
      <c r="G943" s="53">
        <v>-163.37766265869141</v>
      </c>
      <c r="H943" s="140">
        <v>-401.676025390625</v>
      </c>
      <c r="I943" s="135">
        <v>3.9800708293914795</v>
      </c>
      <c r="J943" s="134">
        <v>-414.18801879882813</v>
      </c>
      <c r="K943" s="137">
        <v>50.010429382324219</v>
      </c>
      <c r="L943" s="139">
        <v>29.965593338012695</v>
      </c>
      <c r="M943" s="138">
        <v>4.9829897880554199</v>
      </c>
      <c r="N943" s="140">
        <v>1.7186999320983887E-2</v>
      </c>
      <c r="O943" s="136">
        <v>1394.764404296875</v>
      </c>
    </row>
    <row r="944" spans="2:15" ht="15" x14ac:dyDescent="0.25">
      <c r="B944" s="128">
        <v>78.083361111111032</v>
      </c>
      <c r="C944" s="129">
        <v>26572.142578125</v>
      </c>
      <c r="D944" s="130">
        <v>1.8999581424675536</v>
      </c>
      <c r="E944" s="131">
        <v>17.900111429118393</v>
      </c>
      <c r="F944" s="132">
        <v>3.9800839424133301</v>
      </c>
      <c r="G944" s="53">
        <v>-163.57765960693359</v>
      </c>
      <c r="H944" s="140">
        <v>-401.676025390625</v>
      </c>
      <c r="I944" s="135">
        <v>3.9800839424133301</v>
      </c>
      <c r="J944" s="134">
        <v>-416.39999389648438</v>
      </c>
      <c r="K944" s="137">
        <v>51.177227020263672</v>
      </c>
      <c r="L944" s="139">
        <v>30.014957427978516</v>
      </c>
      <c r="M944" s="138">
        <v>4.9678826332092285</v>
      </c>
      <c r="N944" s="140">
        <v>1.7186999320983887E-2</v>
      </c>
      <c r="O944" s="136">
        <v>1393.5709228515625</v>
      </c>
    </row>
    <row r="945" spans="2:15" ht="15" x14ac:dyDescent="0.25">
      <c r="B945" s="128">
        <v>78.16669444444436</v>
      </c>
      <c r="C945" s="129">
        <v>26575.416015625</v>
      </c>
      <c r="D945" s="130">
        <v>1.8893327976599679</v>
      </c>
      <c r="E945" s="131">
        <v>17.97533411850425</v>
      </c>
      <c r="F945" s="132">
        <v>3.9798216819763184</v>
      </c>
      <c r="G945" s="53">
        <v>-163.77766418457031</v>
      </c>
      <c r="H945" s="140">
        <v>-401.676025390625</v>
      </c>
      <c r="I945" s="135">
        <v>3.9798216819763184</v>
      </c>
      <c r="J945" s="134">
        <v>-417.68801879882813</v>
      </c>
      <c r="K945" s="137">
        <v>50.25579833984375</v>
      </c>
      <c r="L945" s="139">
        <v>29.990440368652344</v>
      </c>
      <c r="M945" s="138">
        <v>4.9689011573791504</v>
      </c>
      <c r="N945" s="140">
        <v>1.7186999320983887E-2</v>
      </c>
      <c r="O945" s="136">
        <v>1393.66943359375</v>
      </c>
    </row>
    <row r="946" spans="2:15" ht="15" x14ac:dyDescent="0.25">
      <c r="B946" s="128">
        <v>78.250027777777689</v>
      </c>
      <c r="C946" s="129">
        <v>26578.0234375</v>
      </c>
      <c r="D946" s="130">
        <v>1.888382134084251</v>
      </c>
      <c r="E946" s="131">
        <v>17.978658444493544</v>
      </c>
      <c r="F946" s="132">
        <v>3.9803664684295654</v>
      </c>
      <c r="G946" s="53">
        <v>-163.94266510009766</v>
      </c>
      <c r="H946" s="140">
        <v>-401.676025390625</v>
      </c>
      <c r="I946" s="135">
        <v>3.9803664684295654</v>
      </c>
      <c r="J946" s="134">
        <v>-418.89999389648438</v>
      </c>
      <c r="K946" s="137">
        <v>51.593204498291016</v>
      </c>
      <c r="L946" s="139">
        <v>30.064485549926758</v>
      </c>
      <c r="M946" s="138">
        <v>4.9747781753540039</v>
      </c>
      <c r="N946" s="140">
        <v>1.7218936234712601E-2</v>
      </c>
      <c r="O946" s="136">
        <v>1393.582275390625</v>
      </c>
    </row>
    <row r="947" spans="2:15" ht="15" x14ac:dyDescent="0.25">
      <c r="B947" s="128">
        <v>78.333361111111017</v>
      </c>
      <c r="C947" s="129">
        <v>26578.6328125</v>
      </c>
      <c r="D947" s="130">
        <v>1.8777393652337324</v>
      </c>
      <c r="E947" s="131">
        <v>18.000818962319844</v>
      </c>
      <c r="F947" s="132">
        <v>3.9802196025848389</v>
      </c>
      <c r="G947" s="53">
        <v>-164.07765960693359</v>
      </c>
      <c r="H947" s="140">
        <v>-401.676025390625</v>
      </c>
      <c r="I947" s="135">
        <v>3.9802196025848389</v>
      </c>
      <c r="J947" s="134">
        <v>-419.5</v>
      </c>
      <c r="K947" s="137">
        <v>50.825634002685547</v>
      </c>
      <c r="L947" s="139">
        <v>30.014793395996094</v>
      </c>
      <c r="M947" s="138">
        <v>4.9770054817199707</v>
      </c>
      <c r="N947" s="140">
        <v>1.7324924468994141E-2</v>
      </c>
      <c r="O947" s="136">
        <v>1394.106201171875</v>
      </c>
    </row>
    <row r="948" spans="2:15" ht="15" x14ac:dyDescent="0.25">
      <c r="B948" s="128">
        <v>78.416694444444346</v>
      </c>
      <c r="C948" s="129">
        <v>26580.638671875</v>
      </c>
      <c r="D948" s="130">
        <v>1.88266694258554</v>
      </c>
      <c r="E948" s="131">
        <v>17.985709256958391</v>
      </c>
      <c r="F948" s="132">
        <v>3.9799532890319824</v>
      </c>
      <c r="G948" s="53">
        <v>-164.27766418457031</v>
      </c>
      <c r="H948" s="140">
        <v>-401.676025390625</v>
      </c>
      <c r="I948" s="135">
        <v>3.9799532890319824</v>
      </c>
      <c r="J948" s="134">
        <v>-419.60000610351563</v>
      </c>
      <c r="K948" s="137">
        <v>51.911159515380859</v>
      </c>
      <c r="L948" s="139">
        <v>29.965593338012695</v>
      </c>
      <c r="M948" s="138">
        <v>4.968348503112793</v>
      </c>
      <c r="N948" s="140">
        <v>1.7430912703275681E-2</v>
      </c>
      <c r="O948" s="136">
        <v>1394.1678466796875</v>
      </c>
    </row>
    <row r="949" spans="2:15" ht="15" x14ac:dyDescent="0.25">
      <c r="B949" s="128">
        <v>78.500027777777674</v>
      </c>
      <c r="C949" s="129">
        <v>26581.435546875</v>
      </c>
      <c r="D949" s="130">
        <v>1.875570314764839</v>
      </c>
      <c r="E949" s="131">
        <v>17.999008515943245</v>
      </c>
      <c r="F949" s="132">
        <v>3.9800248146057129</v>
      </c>
      <c r="G949" s="53">
        <v>-164.37766265869141</v>
      </c>
      <c r="H949" s="140">
        <v>-401.676025390625</v>
      </c>
      <c r="I949" s="135">
        <v>3.9800248146057129</v>
      </c>
      <c r="J949" s="134">
        <v>-420.68801879882813</v>
      </c>
      <c r="K949" s="137">
        <v>50.781761169433594</v>
      </c>
      <c r="L949" s="139">
        <v>29.940912246704102</v>
      </c>
      <c r="M949" s="138">
        <v>4.9743537902832031</v>
      </c>
      <c r="N949" s="140">
        <v>1.7504999414086342E-2</v>
      </c>
      <c r="O949" s="136">
        <v>1393.9749755859375</v>
      </c>
    </row>
    <row r="950" spans="2:15" ht="15" x14ac:dyDescent="0.25">
      <c r="B950" s="128">
        <v>78.583361111111003</v>
      </c>
      <c r="C950" s="129">
        <v>26583.982421875</v>
      </c>
      <c r="D950" s="130">
        <v>1.8885133811384909</v>
      </c>
      <c r="E950" s="131">
        <v>17.942983163527479</v>
      </c>
      <c r="F950" s="132">
        <v>3.980557918548584</v>
      </c>
      <c r="G950" s="53">
        <v>-164.67766571044922</v>
      </c>
      <c r="H950" s="140">
        <v>-401.676025390625</v>
      </c>
      <c r="I950" s="135">
        <v>3.980557918548584</v>
      </c>
      <c r="J950" s="134">
        <v>-422.5</v>
      </c>
      <c r="K950" s="137">
        <v>51.745059967041016</v>
      </c>
      <c r="L950" s="139">
        <v>29.941076278686523</v>
      </c>
      <c r="M950" s="138">
        <v>4.9720954895019531</v>
      </c>
      <c r="N950" s="140">
        <v>1.7504999414086342E-2</v>
      </c>
      <c r="O950" s="136">
        <v>1393.6710205078125</v>
      </c>
    </row>
    <row r="951" spans="2:15" ht="15" x14ac:dyDescent="0.25">
      <c r="B951" s="128">
        <v>78.666694444444332</v>
      </c>
      <c r="C951" s="129">
        <v>26586.400390625</v>
      </c>
      <c r="D951" s="130">
        <v>1.8849650672281404</v>
      </c>
      <c r="E951" s="131">
        <v>17.991746723724837</v>
      </c>
      <c r="F951" s="132">
        <v>3.9797554016113281</v>
      </c>
      <c r="G951" s="53">
        <v>-164.77766418457031</v>
      </c>
      <c r="H951" s="140">
        <v>-401.676025390625</v>
      </c>
      <c r="I951" s="135">
        <v>3.9797554016113281</v>
      </c>
      <c r="J951" s="134">
        <v>-424.10000610351563</v>
      </c>
      <c r="K951" s="137">
        <v>50.369907379150391</v>
      </c>
      <c r="L951" s="139">
        <v>29.941076278686523</v>
      </c>
      <c r="M951" s="138">
        <v>4.9706120491027832</v>
      </c>
      <c r="N951" s="140">
        <v>1.7504999414086342E-2</v>
      </c>
      <c r="O951" s="136">
        <v>1393.5963134765625</v>
      </c>
    </row>
    <row r="952" spans="2:15" ht="15" x14ac:dyDescent="0.25">
      <c r="B952" s="128">
        <v>78.75002777777766</v>
      </c>
      <c r="C952" s="129">
        <v>26588.19921875</v>
      </c>
      <c r="D952" s="130">
        <v>1.8943740129470825</v>
      </c>
      <c r="E952" s="131">
        <v>17.978323122226676</v>
      </c>
      <c r="F952" s="132">
        <v>3.979792594909668</v>
      </c>
      <c r="G952" s="53">
        <v>-164.9776611328125</v>
      </c>
      <c r="H952" s="140">
        <v>-401.676025390625</v>
      </c>
      <c r="I952" s="135">
        <v>3.979792594909668</v>
      </c>
      <c r="J952" s="134">
        <v>-426.97601318359375</v>
      </c>
      <c r="K952" s="137">
        <v>51.426700592041016</v>
      </c>
      <c r="L952" s="139">
        <v>29.941242218017578</v>
      </c>
      <c r="M952" s="138">
        <v>4.9604182243347168</v>
      </c>
      <c r="N952" s="140">
        <v>1.7504999414086342E-2</v>
      </c>
      <c r="O952" s="136">
        <v>1394.1715087890625</v>
      </c>
    </row>
    <row r="953" spans="2:15" ht="15" x14ac:dyDescent="0.25">
      <c r="B953" s="128">
        <v>78.833361111110989</v>
      </c>
      <c r="C953" s="129">
        <v>26589.671875</v>
      </c>
      <c r="D953" s="130">
        <v>1.8943740129470825</v>
      </c>
      <c r="E953" s="131">
        <v>17.982757503313991</v>
      </c>
      <c r="F953" s="132">
        <v>3.9801368713378906</v>
      </c>
      <c r="G953" s="53">
        <v>-165.17766571044922</v>
      </c>
      <c r="H953" s="140">
        <v>-401.676025390625</v>
      </c>
      <c r="I953" s="135">
        <v>3.9801368713378906</v>
      </c>
      <c r="J953" s="134">
        <v>-428.01199340820313</v>
      </c>
      <c r="K953" s="137">
        <v>50.332035064697266</v>
      </c>
      <c r="L953" s="139">
        <v>30.014627456665039</v>
      </c>
      <c r="M953" s="138">
        <v>4.9786896705627441</v>
      </c>
      <c r="N953" s="140">
        <v>1.7504999414086342E-2</v>
      </c>
      <c r="O953" s="136">
        <v>1394.533447265625</v>
      </c>
    </row>
    <row r="954" spans="2:15" ht="15" x14ac:dyDescent="0.25">
      <c r="B954" s="128">
        <v>78.916694444444317</v>
      </c>
      <c r="C954" s="129">
        <v>26591.615234375</v>
      </c>
      <c r="D954" s="130">
        <v>1.9000254945226698</v>
      </c>
      <c r="E954" s="131">
        <v>17.956975739510696</v>
      </c>
      <c r="F954" s="132">
        <v>3.9800097942352295</v>
      </c>
      <c r="G954" s="53">
        <v>-165.37766265869141</v>
      </c>
      <c r="H954" s="140">
        <v>-401.676025390625</v>
      </c>
      <c r="I954" s="135">
        <v>3.9800097942352295</v>
      </c>
      <c r="J954" s="134">
        <v>-429.5880126953125</v>
      </c>
      <c r="K954" s="137">
        <v>51.452106475830078</v>
      </c>
      <c r="L954" s="139">
        <v>29.990440368652344</v>
      </c>
      <c r="M954" s="138">
        <v>4.9729371070861816</v>
      </c>
      <c r="N954" s="140">
        <v>1.7504999414086342E-2</v>
      </c>
      <c r="O954" s="136">
        <v>1394.398681640625</v>
      </c>
    </row>
    <row r="955" spans="2:15" ht="15" x14ac:dyDescent="0.25">
      <c r="B955" s="128">
        <v>79.000027777777646</v>
      </c>
      <c r="C955" s="129">
        <v>26593.375</v>
      </c>
      <c r="D955" s="130">
        <v>1.8929448415510006</v>
      </c>
      <c r="E955" s="131">
        <v>17.979091114705451</v>
      </c>
      <c r="F955" s="132">
        <v>3.979872465133667</v>
      </c>
      <c r="G955" s="53">
        <v>-165.4776611328125</v>
      </c>
      <c r="H955" s="140">
        <v>-401.676025390625</v>
      </c>
      <c r="I955" s="135">
        <v>3.979872465133667</v>
      </c>
      <c r="J955" s="134">
        <v>-430.88800048828125</v>
      </c>
      <c r="K955" s="137">
        <v>50.481376647949219</v>
      </c>
      <c r="L955" s="139">
        <v>29.990440368652344</v>
      </c>
      <c r="M955" s="138">
        <v>4.9729499816894531</v>
      </c>
      <c r="N955" s="140">
        <v>1.7504999414086342E-2</v>
      </c>
      <c r="O955" s="136">
        <v>1394.4107666015625</v>
      </c>
    </row>
    <row r="956" spans="2:15" ht="15" x14ac:dyDescent="0.25">
      <c r="B956" s="128">
        <v>79.083361111110975</v>
      </c>
      <c r="C956" s="129">
        <v>26594.294921875</v>
      </c>
      <c r="D956" s="130">
        <v>1.9001020564990183</v>
      </c>
      <c r="E956" s="131">
        <v>17.970601941673781</v>
      </c>
      <c r="F956" s="132">
        <v>3.9800136089324951</v>
      </c>
      <c r="G956" s="53">
        <v>-165.67766571044922</v>
      </c>
      <c r="H956" s="140">
        <v>-401.676025390625</v>
      </c>
      <c r="I956" s="135">
        <v>3.9800136089324951</v>
      </c>
      <c r="J956" s="134">
        <v>-430.79998779296875</v>
      </c>
      <c r="K956" s="137">
        <v>51.777046203613281</v>
      </c>
      <c r="L956" s="139">
        <v>29.990440368652344</v>
      </c>
      <c r="M956" s="138">
        <v>4.9979205131530762</v>
      </c>
      <c r="N956" s="140">
        <v>1.7504999414086342E-2</v>
      </c>
      <c r="O956" s="136">
        <v>1393.8465576171875</v>
      </c>
    </row>
    <row r="957" spans="2:15" ht="15" x14ac:dyDescent="0.25">
      <c r="B957" s="128">
        <v>79.166694444444303</v>
      </c>
      <c r="C957" s="129">
        <v>26595.19921875</v>
      </c>
      <c r="D957" s="130">
        <v>1.8965538156037491</v>
      </c>
      <c r="E957" s="131">
        <v>17.948436899446126</v>
      </c>
      <c r="F957" s="132">
        <v>3.980459451675415</v>
      </c>
      <c r="G957" s="53">
        <v>-165.85099792480469</v>
      </c>
      <c r="H957" s="140">
        <v>-401.676025390625</v>
      </c>
      <c r="I957" s="135">
        <v>3.980459451675415</v>
      </c>
      <c r="J957" s="134">
        <v>-431.88800048828125</v>
      </c>
      <c r="K957" s="137">
        <v>50.576793670654297</v>
      </c>
      <c r="L957" s="139">
        <v>29.99077033996582</v>
      </c>
      <c r="M957" s="138">
        <v>4.967383861541748</v>
      </c>
      <c r="N957" s="140">
        <v>1.7504999414086342E-2</v>
      </c>
      <c r="O957" s="136">
        <v>1393.5738525390625</v>
      </c>
    </row>
    <row r="958" spans="2:15" ht="15" x14ac:dyDescent="0.25">
      <c r="B958" s="128">
        <v>79.250027777777632</v>
      </c>
      <c r="C958" s="129">
        <v>26596.56640625</v>
      </c>
      <c r="D958" s="130">
        <v>1.882929228628748</v>
      </c>
      <c r="E958" s="131">
        <v>18.0282018423664</v>
      </c>
      <c r="F958" s="132">
        <v>3.97979736328125</v>
      </c>
      <c r="G958" s="53">
        <v>-165.9776611328125</v>
      </c>
      <c r="H958" s="140">
        <v>-401.676025390625</v>
      </c>
      <c r="I958" s="135">
        <v>3.97979736328125</v>
      </c>
      <c r="J958" s="134">
        <v>-433.5</v>
      </c>
      <c r="K958" s="137">
        <v>50.635807037353516</v>
      </c>
      <c r="L958" s="139">
        <v>29.9901123046875</v>
      </c>
      <c r="M958" s="138">
        <v>4.9718799591064453</v>
      </c>
      <c r="N958" s="140">
        <v>1.7473166808485985E-2</v>
      </c>
      <c r="O958" s="136">
        <v>1393.7069091796875</v>
      </c>
    </row>
    <row r="959" spans="2:15" ht="15" x14ac:dyDescent="0.25">
      <c r="B959" s="128">
        <v>79.33336111111096</v>
      </c>
      <c r="C959" s="129">
        <v>26599.416015625</v>
      </c>
      <c r="D959" s="130">
        <v>1.8900113971425605</v>
      </c>
      <c r="E959" s="131">
        <v>17.992809799306322</v>
      </c>
      <c r="F959" s="132">
        <v>3.9801077842712402</v>
      </c>
      <c r="G959" s="53">
        <v>-166.17766571044922</v>
      </c>
      <c r="H959" s="140">
        <v>-401.676025390625</v>
      </c>
      <c r="I959" s="135">
        <v>3.9801077842712402</v>
      </c>
      <c r="J959" s="134">
        <v>-435.89999389648438</v>
      </c>
      <c r="K959" s="137">
        <v>50.350131988525391</v>
      </c>
      <c r="L959" s="139">
        <v>29.990606307983398</v>
      </c>
      <c r="M959" s="138">
        <v>4.9738821983337402</v>
      </c>
      <c r="N959" s="140">
        <v>1.7367178574204445E-2</v>
      </c>
      <c r="O959" s="136">
        <v>1394.23583984375</v>
      </c>
    </row>
    <row r="960" spans="2:15" ht="15" x14ac:dyDescent="0.25">
      <c r="B960" s="128">
        <v>79.416694444444289</v>
      </c>
      <c r="C960" s="129">
        <v>26600.048828125</v>
      </c>
      <c r="D960" s="130">
        <v>1.9115583394921116</v>
      </c>
      <c r="E960" s="131">
        <v>17.942463097972489</v>
      </c>
      <c r="F960" s="132">
        <v>3.9802963733673096</v>
      </c>
      <c r="G960" s="53">
        <v>-166.37766265869141</v>
      </c>
      <c r="H960" s="140">
        <v>-401.676025390625</v>
      </c>
      <c r="I960" s="135">
        <v>3.9802963733673096</v>
      </c>
      <c r="J960" s="134">
        <v>-437.18801879882813</v>
      </c>
      <c r="K960" s="137">
        <v>51.625156402587891</v>
      </c>
      <c r="L960" s="139">
        <v>30.03947639465332</v>
      </c>
      <c r="M960" s="138">
        <v>4.9716153144836426</v>
      </c>
      <c r="N960" s="140">
        <v>1.7261190339922905E-2</v>
      </c>
      <c r="O960" s="136">
        <v>1394.4033203125</v>
      </c>
    </row>
    <row r="961" spans="1:42" ht="15" x14ac:dyDescent="0.25">
      <c r="B961" s="128">
        <v>79.500027777777618</v>
      </c>
      <c r="C961" s="129">
        <v>26602.119140625</v>
      </c>
      <c r="D961" s="130">
        <v>1.9009112970230857</v>
      </c>
      <c r="E961" s="131">
        <v>17.964632666449322</v>
      </c>
      <c r="F961" s="132">
        <v>3.9802675247192383</v>
      </c>
      <c r="G961" s="53">
        <v>-166.57765960693359</v>
      </c>
      <c r="H961" s="140">
        <v>-401.676025390625</v>
      </c>
      <c r="I961" s="135">
        <v>3.9802675247192383</v>
      </c>
      <c r="J961" s="134">
        <v>-437.78799438476563</v>
      </c>
      <c r="K961" s="137">
        <v>50.398063659667969</v>
      </c>
      <c r="L961" s="139">
        <v>29.965593338012695</v>
      </c>
      <c r="M961" s="138">
        <v>4.9644370079040527</v>
      </c>
      <c r="N961" s="140">
        <v>1.7218796536326408E-2</v>
      </c>
      <c r="O961" s="136">
        <v>1394.0087890625</v>
      </c>
    </row>
    <row r="962" spans="1:42" ht="15" x14ac:dyDescent="0.25">
      <c r="B962" s="128">
        <v>79.583361111110946</v>
      </c>
      <c r="C962" s="129">
        <v>26603.400390625</v>
      </c>
      <c r="D962" s="130">
        <v>1.9116328433156156</v>
      </c>
      <c r="E962" s="131">
        <v>17.941755096117692</v>
      </c>
      <c r="F962" s="132">
        <v>3.9799516201019287</v>
      </c>
      <c r="G962" s="53">
        <v>-166.87766265869141</v>
      </c>
      <c r="H962" s="140">
        <v>-401.676025390625</v>
      </c>
      <c r="I962" s="135">
        <v>3.9799516201019287</v>
      </c>
      <c r="J962" s="134">
        <v>-437.79998779296875</v>
      </c>
      <c r="K962" s="137">
        <v>51.621627807617188</v>
      </c>
      <c r="L962" s="139">
        <v>30.015121459960938</v>
      </c>
      <c r="M962" s="138">
        <v>4.9755010604858398</v>
      </c>
      <c r="N962" s="140">
        <v>1.7324784770607948E-2</v>
      </c>
      <c r="O962" s="136">
        <v>1394.0347900390625</v>
      </c>
    </row>
    <row r="963" spans="1:42" ht="15" x14ac:dyDescent="0.25">
      <c r="B963" s="128">
        <v>79.666694444444275</v>
      </c>
      <c r="C963" s="129">
        <v>26605.857421875</v>
      </c>
      <c r="D963" s="130">
        <v>1.9045333165456411</v>
      </c>
      <c r="E963" s="131">
        <v>17.924016286345125</v>
      </c>
      <c r="F963" s="132">
        <v>3.9800798892974854</v>
      </c>
      <c r="G963" s="53">
        <v>-166.87766265869141</v>
      </c>
      <c r="H963" s="140">
        <v>-401.676025390625</v>
      </c>
      <c r="I963" s="135">
        <v>3.9800798892974854</v>
      </c>
      <c r="J963" s="134">
        <v>-438.89999389648438</v>
      </c>
      <c r="K963" s="137">
        <v>50.077816009521484</v>
      </c>
      <c r="L963" s="139">
        <v>30.014957427978516</v>
      </c>
      <c r="M963" s="138">
        <v>4.9872827529907227</v>
      </c>
      <c r="N963" s="140">
        <v>1.7430773004889488E-2</v>
      </c>
      <c r="O963" s="136">
        <v>1394.0938720703125</v>
      </c>
    </row>
    <row r="964" spans="1:42" ht="15" x14ac:dyDescent="0.25">
      <c r="B964" s="128">
        <v>79.750027777777603</v>
      </c>
      <c r="C964" s="129">
        <v>26608.408203125</v>
      </c>
      <c r="D964" s="130">
        <v>1.9118928179181149</v>
      </c>
      <c r="E964" s="131">
        <v>17.913193932372366</v>
      </c>
      <c r="F964" s="132">
        <v>3.9801340103149414</v>
      </c>
      <c r="G964" s="53">
        <v>-167.07765960693359</v>
      </c>
      <c r="H964" s="140">
        <v>-401.676025390625</v>
      </c>
      <c r="I964" s="135">
        <v>3.9801340103149414</v>
      </c>
      <c r="J964" s="134">
        <v>-441.39999389648438</v>
      </c>
      <c r="K964" s="137">
        <v>49.873554229736328</v>
      </c>
      <c r="L964" s="139">
        <v>29.965429306030273</v>
      </c>
      <c r="M964" s="138">
        <v>4.9659032821655273</v>
      </c>
      <c r="N964" s="140">
        <v>1.7473237589001656E-2</v>
      </c>
      <c r="O964" s="136">
        <v>1393.60546875</v>
      </c>
    </row>
    <row r="965" spans="1:42" ht="15" x14ac:dyDescent="0.25">
      <c r="B965" s="128">
        <v>79.833361111110932</v>
      </c>
      <c r="C965" s="129">
        <v>26610</v>
      </c>
      <c r="D965" s="130">
        <v>1.9189749864319274</v>
      </c>
      <c r="E965" s="131">
        <v>17.91761837495276</v>
      </c>
      <c r="F965" s="132">
        <v>3.9800155162811279</v>
      </c>
      <c r="G965" s="53">
        <v>-167.17766571044922</v>
      </c>
      <c r="H965" s="140">
        <v>-401.676025390625</v>
      </c>
      <c r="I965" s="135">
        <v>3.9800155162811279</v>
      </c>
      <c r="J965" s="134">
        <v>-443.39999389648438</v>
      </c>
      <c r="K965" s="137">
        <v>49.817447662353516</v>
      </c>
      <c r="L965" s="139">
        <v>30.014957427978516</v>
      </c>
      <c r="M965" s="138">
        <v>4.9678440093994141</v>
      </c>
      <c r="N965" s="140">
        <v>1.7367249354720116E-2</v>
      </c>
      <c r="O965" s="136">
        <v>1393.808349609375</v>
      </c>
    </row>
    <row r="966" spans="1:42" ht="15" x14ac:dyDescent="0.25">
      <c r="B966" s="128">
        <v>79.916694444444261</v>
      </c>
      <c r="C966" s="129">
        <v>26611.68359375</v>
      </c>
      <c r="D966" s="130">
        <v>1.9463175020097385</v>
      </c>
      <c r="E966" s="131">
        <v>17.898794622111598</v>
      </c>
      <c r="F966" s="132">
        <v>3.9797928333282471</v>
      </c>
      <c r="G966" s="53">
        <v>-167.57765960693359</v>
      </c>
      <c r="H966" s="140">
        <v>-401.676025390625</v>
      </c>
      <c r="I966" s="135">
        <v>3.9797928333282471</v>
      </c>
      <c r="J966" s="134">
        <v>-444.60000610351563</v>
      </c>
      <c r="K966" s="137">
        <v>50.895919799804688</v>
      </c>
      <c r="L966" s="139">
        <v>30.03947639465332</v>
      </c>
      <c r="M966" s="138">
        <v>4.9797639846801758</v>
      </c>
      <c r="N966" s="140">
        <v>1.7261261120438576E-2</v>
      </c>
      <c r="O966" s="136">
        <v>1393.9278564453125</v>
      </c>
      <c r="AP966" s="17" t="s">
        <v>48</v>
      </c>
    </row>
    <row r="967" spans="1:42" ht="15" x14ac:dyDescent="0.25">
      <c r="B967" s="128">
        <v>80.000027777777589</v>
      </c>
      <c r="C967" s="129">
        <v>26612.990234375</v>
      </c>
      <c r="D967" s="130">
        <v>1.935670386510721</v>
      </c>
      <c r="E967" s="131">
        <v>17.907662215806358</v>
      </c>
      <c r="F967" s="132">
        <v>3.9798150062561035</v>
      </c>
      <c r="G967" s="53">
        <v>-167.65933227539063</v>
      </c>
      <c r="H967" s="140">
        <v>-401.676025390625</v>
      </c>
      <c r="I967" s="135">
        <v>3.9798150062561035</v>
      </c>
      <c r="J967" s="134">
        <v>-445.29998779296875</v>
      </c>
      <c r="K967" s="137">
        <v>49.523532867431641</v>
      </c>
      <c r="L967" s="139">
        <v>29.965757369995117</v>
      </c>
      <c r="M967" s="138">
        <v>4.9892101287841797</v>
      </c>
      <c r="N967" s="140">
        <v>1.725052110850811E-2</v>
      </c>
      <c r="O967" s="136">
        <v>1393.9520263671875</v>
      </c>
    </row>
    <row r="968" spans="1:42" ht="15" x14ac:dyDescent="0.25">
      <c r="B968" s="128">
        <v>80.083361111110918</v>
      </c>
      <c r="C968" s="129">
        <v>26614.171875</v>
      </c>
      <c r="D968" s="130">
        <v>1.9522443837394985</v>
      </c>
      <c r="E968" s="131">
        <v>17.876534441717364</v>
      </c>
      <c r="F968" s="132">
        <v>3.9799940586090088</v>
      </c>
      <c r="G968" s="53">
        <v>-167.77766418457031</v>
      </c>
      <c r="H968" s="140">
        <v>-401.676025390625</v>
      </c>
      <c r="I968" s="135">
        <v>3.9799940586090088</v>
      </c>
      <c r="J968" s="134">
        <v>-445.5880126953125</v>
      </c>
      <c r="K968" s="137">
        <v>50.639930725097656</v>
      </c>
      <c r="L968" s="139">
        <v>30.064321517944336</v>
      </c>
      <c r="M968" s="138">
        <v>4.9725275039672852</v>
      </c>
      <c r="N968" s="140">
        <v>1.7462734133005142E-2</v>
      </c>
      <c r="O968" s="136">
        <v>1393.5933837890625</v>
      </c>
    </row>
    <row r="969" spans="1:42" ht="15.75" thickBot="1" x14ac:dyDescent="0.3">
      <c r="B969" s="128">
        <v>80.166694444444246</v>
      </c>
      <c r="C969" s="129">
        <v>26616.1953125</v>
      </c>
      <c r="D969" s="130">
        <v>1.9486946203545112</v>
      </c>
      <c r="E969" s="131">
        <v>17.854360345142393</v>
      </c>
      <c r="F969" s="132">
        <v>3.9802818298339844</v>
      </c>
      <c r="G969" s="53">
        <v>-167.9776611328125</v>
      </c>
      <c r="H969" s="140">
        <v>-401.676025390625</v>
      </c>
      <c r="I969" s="135">
        <v>3.9802818298339844</v>
      </c>
      <c r="J969" s="134">
        <v>-446.60000610351563</v>
      </c>
      <c r="K969" s="137">
        <v>49.132301330566406</v>
      </c>
      <c r="L969" s="139">
        <v>30.014793395996094</v>
      </c>
      <c r="M969" s="138">
        <v>4.9741291999816895</v>
      </c>
      <c r="N969" s="140">
        <v>1.7674945294857025E-2</v>
      </c>
      <c r="O969" s="136">
        <v>1393.5064697265625</v>
      </c>
    </row>
    <row r="970" spans="1:42" s="51" customFormat="1" ht="15.75" thickBot="1" x14ac:dyDescent="0.3">
      <c r="A970" s="53"/>
      <c r="B970" s="128">
        <v>80.250027777777575</v>
      </c>
      <c r="C970" s="129">
        <v>26618.853515625</v>
      </c>
      <c r="D970" s="130">
        <v>1.9467960421412398</v>
      </c>
      <c r="E970" s="131">
        <v>17.840730667114258</v>
      </c>
      <c r="F970" s="132">
        <v>3.9796695709228516</v>
      </c>
      <c r="G970" s="53">
        <v>-168.07765960693359</v>
      </c>
      <c r="H970" s="140">
        <v>-401.676025390625</v>
      </c>
      <c r="I970" s="135">
        <v>3.9796695709228516</v>
      </c>
      <c r="J970" s="134">
        <v>-449.48800659179688</v>
      </c>
      <c r="K970" s="137">
        <v>48.90777587890625</v>
      </c>
      <c r="L970" s="139">
        <v>30.014793395996094</v>
      </c>
      <c r="M970" s="138">
        <v>4.9734439849853516</v>
      </c>
      <c r="N970" s="140">
        <v>1.7758904024958611E-2</v>
      </c>
      <c r="O970" s="136">
        <v>1394.8916015625</v>
      </c>
      <c r="P970" s="17"/>
      <c r="Q970" s="17"/>
      <c r="R970" s="17"/>
    </row>
    <row r="971" spans="1:42" ht="15" x14ac:dyDescent="0.25">
      <c r="B971" s="128">
        <v>80.333361111110904</v>
      </c>
      <c r="C971" s="129">
        <v>26619.90234375</v>
      </c>
      <c r="D971" s="130">
        <v>1.9609631928450755</v>
      </c>
      <c r="E971" s="131">
        <v>17.840730667114258</v>
      </c>
      <c r="F971" s="132">
        <v>3.980226993560791</v>
      </c>
      <c r="G971" s="53">
        <v>-168.27766418457031</v>
      </c>
      <c r="H971" s="140">
        <v>-401.676025390625</v>
      </c>
      <c r="I971" s="135">
        <v>3.980226993560791</v>
      </c>
      <c r="J971" s="134">
        <v>-451.78799438476563</v>
      </c>
      <c r="K971" s="137">
        <v>48.77520751953125</v>
      </c>
      <c r="L971" s="139">
        <v>29.965757369995117</v>
      </c>
      <c r="M971" s="138">
        <v>4.9733505249023438</v>
      </c>
      <c r="N971" s="140">
        <v>1.754690520465374E-2</v>
      </c>
      <c r="O971" s="136">
        <v>1393.5706787109375</v>
      </c>
    </row>
    <row r="972" spans="1:42" ht="15" x14ac:dyDescent="0.25">
      <c r="B972" s="128">
        <v>80.416694444444232</v>
      </c>
      <c r="C972" s="129">
        <v>26620.912109375</v>
      </c>
      <c r="D972" s="130">
        <v>1.9869975410417124</v>
      </c>
      <c r="E972" s="131">
        <v>17.826340012182346</v>
      </c>
      <c r="F972" s="132">
        <v>3.9801530838012695</v>
      </c>
      <c r="G972" s="53">
        <v>-168.57765960693359</v>
      </c>
      <c r="H972" s="140">
        <v>-401.676025390625</v>
      </c>
      <c r="I972" s="135">
        <v>3.9801530838012695</v>
      </c>
      <c r="J972" s="134">
        <v>-453</v>
      </c>
      <c r="K972" s="137">
        <v>49.946632385253906</v>
      </c>
      <c r="L972" s="139">
        <v>29.990276336669922</v>
      </c>
      <c r="M972" s="138">
        <v>4.9657073020935059</v>
      </c>
      <c r="N972" s="140">
        <v>1.733490452170372E-2</v>
      </c>
      <c r="O972" s="136">
        <v>1393.7889404296875</v>
      </c>
    </row>
    <row r="973" spans="1:42" ht="15" x14ac:dyDescent="0.25">
      <c r="B973" s="128">
        <v>80.500027777777561</v>
      </c>
      <c r="C973" s="129">
        <v>26621.6484375</v>
      </c>
      <c r="D973" s="130">
        <v>1.9834493001464431</v>
      </c>
      <c r="E973" s="131">
        <v>17.830772319683096</v>
      </c>
      <c r="F973" s="132">
        <v>3.980109691619873</v>
      </c>
      <c r="G973" s="53">
        <v>-168.67766571044922</v>
      </c>
      <c r="H973" s="140">
        <v>-401.676025390625</v>
      </c>
      <c r="I973" s="135">
        <v>3.980109691619873</v>
      </c>
      <c r="J973" s="134">
        <v>-453.88800048828125</v>
      </c>
      <c r="K973" s="137">
        <v>48.643680572509766</v>
      </c>
      <c r="L973" s="139">
        <v>30.014957427978516</v>
      </c>
      <c r="M973" s="138">
        <v>4.9710249900817871</v>
      </c>
      <c r="N973" s="140">
        <v>1.7219042405486107E-2</v>
      </c>
      <c r="O973" s="136">
        <v>1394.0269775390625</v>
      </c>
    </row>
    <row r="974" spans="1:42" ht="15" x14ac:dyDescent="0.25">
      <c r="B974" s="128">
        <v>80.583361111110889</v>
      </c>
      <c r="C974" s="129">
        <v>26626.111328125</v>
      </c>
      <c r="D974" s="130">
        <v>1.9984632875570536</v>
      </c>
      <c r="E974" s="131">
        <v>17.812015910476735</v>
      </c>
      <c r="F974" s="132">
        <v>3.9797322750091553</v>
      </c>
      <c r="G974" s="53">
        <v>-168.9776611328125</v>
      </c>
      <c r="H974" s="140">
        <v>-401.676025390625</v>
      </c>
      <c r="I974" s="135">
        <v>3.9797322750091553</v>
      </c>
      <c r="J974" s="134">
        <v>-453.89999389648438</v>
      </c>
      <c r="K974" s="137">
        <v>49.70159912109375</v>
      </c>
      <c r="L974" s="139">
        <v>30.014957427978516</v>
      </c>
      <c r="M974" s="138">
        <v>4.9703207015991211</v>
      </c>
      <c r="N974" s="140">
        <v>1.7325030639767647E-2</v>
      </c>
      <c r="O974" s="136">
        <v>1394.2689208984375</v>
      </c>
    </row>
    <row r="975" spans="1:42" ht="15" x14ac:dyDescent="0.25">
      <c r="B975" s="128">
        <v>80.666694444444218</v>
      </c>
      <c r="C975" s="129">
        <v>26627.736328125</v>
      </c>
      <c r="D975" s="130">
        <v>1.9878162450880277</v>
      </c>
      <c r="E975" s="131">
        <v>17.825316716778943</v>
      </c>
      <c r="F975" s="132">
        <v>3.9803988933563232</v>
      </c>
      <c r="G975" s="53">
        <v>-169.17766571044922</v>
      </c>
      <c r="H975" s="140">
        <v>-401.676025390625</v>
      </c>
      <c r="I975" s="135">
        <v>3.9803988933563232</v>
      </c>
      <c r="J975" s="134">
        <v>-455.29998779296875</v>
      </c>
      <c r="K975" s="137">
        <v>48.358184814453125</v>
      </c>
      <c r="L975" s="139">
        <v>30.03947639465332</v>
      </c>
      <c r="M975" s="138">
        <v>4.9743647575378418</v>
      </c>
      <c r="N975" s="140">
        <v>1.7431018874049187E-2</v>
      </c>
      <c r="O975" s="136">
        <v>1394.226806640625</v>
      </c>
    </row>
    <row r="976" spans="1:42" ht="15" x14ac:dyDescent="0.25">
      <c r="B976" s="128">
        <v>80.750027777777547</v>
      </c>
      <c r="C976" s="129">
        <v>26629.095703125</v>
      </c>
      <c r="D976" s="130">
        <v>1.9758326839734832</v>
      </c>
      <c r="E976" s="131">
        <v>17.833049971548899</v>
      </c>
      <c r="F976" s="132">
        <v>3.97998046875</v>
      </c>
      <c r="G976" s="53">
        <v>-169.27766418457031</v>
      </c>
      <c r="H976" s="140">
        <v>-401.676025390625</v>
      </c>
      <c r="I976" s="135">
        <v>3.97998046875</v>
      </c>
      <c r="J976" s="134">
        <v>-457.78799438476563</v>
      </c>
      <c r="K976" s="137">
        <v>48.126125335693359</v>
      </c>
      <c r="L976" s="139">
        <v>29.965429306030273</v>
      </c>
      <c r="M976" s="138">
        <v>4.9736471176147461</v>
      </c>
      <c r="N976" s="140">
        <v>1.7504999414086342E-2</v>
      </c>
      <c r="O976" s="136">
        <v>1394.7098388671875</v>
      </c>
    </row>
    <row r="977" spans="2:41" ht="15" x14ac:dyDescent="0.25">
      <c r="B977" s="128">
        <v>80.833361111110875</v>
      </c>
      <c r="C977" s="129">
        <v>26631</v>
      </c>
      <c r="D977" s="130">
        <v>1.9935344256798622</v>
      </c>
      <c r="E977" s="131">
        <v>17.810934596354148</v>
      </c>
      <c r="F977" s="132">
        <v>3.9799840450286865</v>
      </c>
      <c r="G977" s="53">
        <v>-169.4776611328125</v>
      </c>
      <c r="H977" s="140">
        <v>-401.676025390625</v>
      </c>
      <c r="I977" s="135">
        <v>3.9799840450286865</v>
      </c>
      <c r="J977" s="134">
        <v>-459.60000610351563</v>
      </c>
      <c r="K977" s="137">
        <v>48.042182922363281</v>
      </c>
      <c r="L977" s="139">
        <v>29.941076278686523</v>
      </c>
      <c r="M977" s="138">
        <v>4.9709262847900391</v>
      </c>
      <c r="N977" s="140">
        <v>1.7504999414086342E-2</v>
      </c>
      <c r="O977" s="136">
        <v>1393.621337890625</v>
      </c>
      <c r="AO977" s="18"/>
    </row>
    <row r="978" spans="2:41" ht="15" x14ac:dyDescent="0.25">
      <c r="B978" s="128">
        <v>80.916694444444204</v>
      </c>
      <c r="C978" s="129">
        <v>26632.708984375</v>
      </c>
      <c r="D978" s="130">
        <v>2.0274185118942292</v>
      </c>
      <c r="E978" s="131">
        <v>17.768685405134569</v>
      </c>
      <c r="F978" s="132">
        <v>3.9798421859741211</v>
      </c>
      <c r="G978" s="53">
        <v>-169.77766418457031</v>
      </c>
      <c r="H978" s="140">
        <v>-401.676025390625</v>
      </c>
      <c r="I978" s="135">
        <v>3.9798421859741211</v>
      </c>
      <c r="J978" s="134">
        <v>-461.98800659179688</v>
      </c>
      <c r="K978" s="137">
        <v>49.237159729003906</v>
      </c>
      <c r="L978" s="139">
        <v>29.965757369995117</v>
      </c>
      <c r="M978" s="138">
        <v>4.9687647819519043</v>
      </c>
      <c r="N978" s="140">
        <v>1.7504999414086342E-2</v>
      </c>
      <c r="O978" s="136">
        <v>1394.569580078125</v>
      </c>
    </row>
    <row r="979" spans="2:41" ht="15" x14ac:dyDescent="0.25">
      <c r="B979" s="128">
        <v>81.000027777777532</v>
      </c>
      <c r="C979" s="129">
        <v>26634.9609375</v>
      </c>
      <c r="D979" s="130">
        <v>2.0167736431782588</v>
      </c>
      <c r="E979" s="131">
        <v>17.78641697162017</v>
      </c>
      <c r="F979" s="132">
        <v>3.9800267219543457</v>
      </c>
      <c r="G979" s="53">
        <v>-169.87766265869141</v>
      </c>
      <c r="H979" s="140">
        <v>-401.676025390625</v>
      </c>
      <c r="I979" s="135">
        <v>3.9800267219543457</v>
      </c>
      <c r="J979" s="134">
        <v>-463.28799438476563</v>
      </c>
      <c r="K979" s="137">
        <v>47.940959930419922</v>
      </c>
      <c r="L979" s="139">
        <v>29.990440368652344</v>
      </c>
      <c r="M979" s="138">
        <v>4.9662885665893555</v>
      </c>
      <c r="N979" s="140">
        <v>1.7504999414086342E-2</v>
      </c>
      <c r="O979" s="136">
        <v>1394.0877685546875</v>
      </c>
    </row>
    <row r="980" spans="2:41" ht="15" x14ac:dyDescent="0.25">
      <c r="B980" s="128">
        <v>81.083361111110861</v>
      </c>
      <c r="C980" s="129">
        <v>26636.515625</v>
      </c>
      <c r="D980" s="130">
        <v>2.0271866019707181</v>
      </c>
      <c r="E980" s="131">
        <v>17.775746508912427</v>
      </c>
      <c r="F980" s="132">
        <v>3.9801168441772461</v>
      </c>
      <c r="G980" s="53">
        <v>-170.17766571044922</v>
      </c>
      <c r="H980" s="140">
        <v>-401.676025390625</v>
      </c>
      <c r="I980" s="135">
        <v>3.9801168441772461</v>
      </c>
      <c r="J980" s="134">
        <v>-463.60000610351563</v>
      </c>
      <c r="K980" s="137">
        <v>49.344345092773438</v>
      </c>
      <c r="L980" s="139">
        <v>29.965923309326172</v>
      </c>
      <c r="M980" s="138">
        <v>4.9705076217651367</v>
      </c>
      <c r="N980" s="140">
        <v>1.7504999414086342E-2</v>
      </c>
      <c r="O980" s="136">
        <v>1393.9456787109375</v>
      </c>
    </row>
    <row r="981" spans="2:41" ht="15" x14ac:dyDescent="0.25">
      <c r="B981" s="128">
        <v>81.16669444444419</v>
      </c>
      <c r="C981" s="129">
        <v>26638</v>
      </c>
      <c r="D981" s="130">
        <v>2.0023434785329912</v>
      </c>
      <c r="E981" s="131">
        <v>17.784614102607186</v>
      </c>
      <c r="F981" s="132">
        <v>3.979982852935791</v>
      </c>
      <c r="G981" s="53">
        <v>-170.33039093017578</v>
      </c>
      <c r="H981" s="140">
        <v>-401.676025390625</v>
      </c>
      <c r="I981" s="135">
        <v>3.979982852935791</v>
      </c>
      <c r="J981" s="134">
        <v>-465.18801879882813</v>
      </c>
      <c r="K981" s="137">
        <v>48.005905151367188</v>
      </c>
      <c r="L981" s="139">
        <v>30.014793395996094</v>
      </c>
      <c r="M981" s="138">
        <v>4.9665751457214355</v>
      </c>
      <c r="N981" s="140">
        <v>1.7504999414086342E-2</v>
      </c>
      <c r="O981" s="136">
        <v>1394.118408203125</v>
      </c>
    </row>
    <row r="982" spans="2:41" ht="15" x14ac:dyDescent="0.25">
      <c r="B982" s="128">
        <v>81.250027777777518</v>
      </c>
      <c r="C982" s="129">
        <v>26639.19921875</v>
      </c>
      <c r="D982" s="130">
        <v>1.9872773793933749</v>
      </c>
      <c r="E982" s="131">
        <v>17.797392624268138</v>
      </c>
      <c r="F982" s="132">
        <v>3.9800448417663574</v>
      </c>
      <c r="G982" s="53">
        <v>-170.4776611328125</v>
      </c>
      <c r="H982" s="140">
        <v>-401.676025390625</v>
      </c>
      <c r="I982" s="135">
        <v>3.9800448417663574</v>
      </c>
      <c r="J982" s="134">
        <v>-466.68801879882813</v>
      </c>
      <c r="K982" s="137">
        <v>48.078559875488281</v>
      </c>
      <c r="L982" s="139">
        <v>29.9901123046875</v>
      </c>
      <c r="M982" s="138">
        <v>4.9745306968688965</v>
      </c>
      <c r="N982" s="140">
        <v>1.7441015690565109E-2</v>
      </c>
      <c r="O982" s="136">
        <v>1393.7904052734375</v>
      </c>
    </row>
    <row r="983" spans="2:41" ht="15" x14ac:dyDescent="0.25">
      <c r="B983" s="128">
        <v>81.333361111110847</v>
      </c>
      <c r="C983" s="129">
        <v>26640.998046875</v>
      </c>
      <c r="D983" s="130">
        <v>1.9978984681280845</v>
      </c>
      <c r="E983" s="131">
        <v>17.801816165556499</v>
      </c>
      <c r="F983" s="132">
        <v>3.9798669815063477</v>
      </c>
      <c r="G983" s="53">
        <v>-170.73948669433594</v>
      </c>
      <c r="H983" s="140">
        <v>-401.676025390625</v>
      </c>
      <c r="I983" s="135">
        <v>3.9798669815063477</v>
      </c>
      <c r="J983" s="134">
        <v>-468.98800659179688</v>
      </c>
      <c r="K983" s="137">
        <v>48.217491149902344</v>
      </c>
      <c r="L983" s="139">
        <v>29.990276336669922</v>
      </c>
      <c r="M983" s="138">
        <v>4.9726500511169434</v>
      </c>
      <c r="N983" s="140">
        <v>1.7228683456778526E-2</v>
      </c>
      <c r="O983" s="136">
        <v>1394.5992431640625</v>
      </c>
    </row>
    <row r="984" spans="2:41" ht="15" x14ac:dyDescent="0.25">
      <c r="B984" s="128">
        <v>81.416694444444175</v>
      </c>
      <c r="C984" s="129">
        <v>26642.84375</v>
      </c>
      <c r="D984" s="130">
        <v>2.0158356338338153</v>
      </c>
      <c r="E984" s="131">
        <v>17.790474031836929</v>
      </c>
      <c r="F984" s="132">
        <v>3.9798426628112793</v>
      </c>
      <c r="G984" s="53">
        <v>-170.9776611328125</v>
      </c>
      <c r="H984" s="140">
        <v>-401.676025390625</v>
      </c>
      <c r="I984" s="135">
        <v>3.9798426628112793</v>
      </c>
      <c r="J984" s="134">
        <v>-470.11199951171875</v>
      </c>
      <c r="K984" s="137">
        <v>49.717815399169922</v>
      </c>
      <c r="L984" s="139">
        <v>29.990276336669922</v>
      </c>
      <c r="M984" s="138">
        <v>4.9667158126831055</v>
      </c>
      <c r="N984" s="140">
        <v>1.7016351222991943E-2</v>
      </c>
      <c r="O984" s="136">
        <v>1393.60009765625</v>
      </c>
    </row>
    <row r="985" spans="2:41" ht="15" x14ac:dyDescent="0.25">
      <c r="B985" s="128">
        <v>81.500027777777504</v>
      </c>
      <c r="C985" s="129">
        <v>26643.400390625</v>
      </c>
      <c r="D985" s="130">
        <v>2.0051908381329264</v>
      </c>
      <c r="E985" s="131">
        <v>17.812639074064581</v>
      </c>
      <c r="F985" s="132">
        <v>3.9800333976745605</v>
      </c>
      <c r="G985" s="53">
        <v>-171.07765960693359</v>
      </c>
      <c r="H985" s="140">
        <v>-401.676025390625</v>
      </c>
      <c r="I985" s="135">
        <v>3.9800333976745605</v>
      </c>
      <c r="J985" s="134">
        <v>-471.38800048828125</v>
      </c>
      <c r="K985" s="137">
        <v>48.431964874267578</v>
      </c>
      <c r="L985" s="139">
        <v>30.015121459960938</v>
      </c>
      <c r="M985" s="138">
        <v>4.9697961807250977</v>
      </c>
      <c r="N985" s="140">
        <v>1.6900038346648216E-2</v>
      </c>
      <c r="O985" s="136">
        <v>1394.6585693359375</v>
      </c>
    </row>
    <row r="986" spans="2:41" ht="15" x14ac:dyDescent="0.25">
      <c r="B986" s="128">
        <v>81.583361111110833</v>
      </c>
      <c r="C986" s="129">
        <v>26645.400390625</v>
      </c>
      <c r="D986" s="130">
        <v>2.0041429937105475</v>
      </c>
      <c r="E986" s="131">
        <v>17.812157735283225</v>
      </c>
      <c r="F986" s="132">
        <v>3.9800708293914795</v>
      </c>
      <c r="G986" s="53">
        <v>-171.37766265869141</v>
      </c>
      <c r="H986" s="140">
        <v>-401.676025390625</v>
      </c>
      <c r="I986" s="135">
        <v>3.9800708293914795</v>
      </c>
      <c r="J986" s="134">
        <v>-472.10000610351563</v>
      </c>
      <c r="K986" s="137">
        <v>50.068389892578125</v>
      </c>
      <c r="L986" s="139">
        <v>30.039804458618164</v>
      </c>
      <c r="M986" s="138">
        <v>4.9698057174682617</v>
      </c>
      <c r="N986" s="140">
        <v>1.7006359994411469E-2</v>
      </c>
      <c r="O986" s="136">
        <v>1393.73876953125</v>
      </c>
    </row>
    <row r="987" spans="2:41" ht="15" x14ac:dyDescent="0.25">
      <c r="B987" s="128">
        <v>81.666694444444161</v>
      </c>
      <c r="C987" s="129">
        <v>26646.6171875</v>
      </c>
      <c r="D987" s="130">
        <v>1.9864014971738764</v>
      </c>
      <c r="E987" s="131">
        <v>17.834322777510877</v>
      </c>
      <c r="F987" s="132">
        <v>3.9798758029937744</v>
      </c>
      <c r="G987" s="53">
        <v>-171.57584381103516</v>
      </c>
      <c r="H987" s="140">
        <v>-401.676025390625</v>
      </c>
      <c r="I987" s="135">
        <v>3.9798758029937744</v>
      </c>
      <c r="J987" s="134">
        <v>-473.68801879882813</v>
      </c>
      <c r="K987" s="137">
        <v>48.826606750488281</v>
      </c>
      <c r="L987" s="139">
        <v>29.9901123046875</v>
      </c>
      <c r="M987" s="138">
        <v>4.972928524017334</v>
      </c>
      <c r="N987" s="140">
        <v>1.7112681642174721E-2</v>
      </c>
      <c r="O987" s="136">
        <v>1394.620361328125</v>
      </c>
    </row>
    <row r="988" spans="2:41" ht="15" x14ac:dyDescent="0.25">
      <c r="B988" s="128">
        <v>81.75002777777749</v>
      </c>
      <c r="C988" s="129">
        <v>26648.80078125</v>
      </c>
      <c r="D988" s="130">
        <v>1.9810068153478446</v>
      </c>
      <c r="E988" s="131">
        <v>17.805453166462851</v>
      </c>
      <c r="F988" s="132">
        <v>3.9800467491149902</v>
      </c>
      <c r="G988" s="53">
        <v>-171.77766418457031</v>
      </c>
      <c r="H988" s="140">
        <v>-401.676025390625</v>
      </c>
      <c r="I988" s="135">
        <v>3.9800467491149902</v>
      </c>
      <c r="J988" s="134">
        <v>-475.676025390625</v>
      </c>
      <c r="K988" s="137">
        <v>49.322704315185547</v>
      </c>
      <c r="L988" s="139">
        <v>29.990276336669922</v>
      </c>
      <c r="M988" s="138">
        <v>4.9890637397766113</v>
      </c>
      <c r="N988" s="140">
        <v>1.7218902707099915E-2</v>
      </c>
      <c r="O988" s="136">
        <v>1393.555908203125</v>
      </c>
    </row>
    <row r="989" spans="2:41" ht="15" x14ac:dyDescent="0.25">
      <c r="B989" s="128">
        <v>81.833361111110818</v>
      </c>
      <c r="C989" s="129">
        <v>26650.22265625</v>
      </c>
      <c r="D989" s="130">
        <v>1.9668078348528051</v>
      </c>
      <c r="E989" s="131">
        <v>17.854236646415188</v>
      </c>
      <c r="F989" s="132">
        <v>3.9799120426177979</v>
      </c>
      <c r="G989" s="53">
        <v>-171.87766265869141</v>
      </c>
      <c r="H989" s="140">
        <v>-401.676025390625</v>
      </c>
      <c r="I989" s="135">
        <v>3.9799120426177979</v>
      </c>
      <c r="J989" s="134">
        <v>-477.87600708007813</v>
      </c>
      <c r="K989" s="137">
        <v>49.202358245849609</v>
      </c>
      <c r="L989" s="139">
        <v>29.940912246704102</v>
      </c>
      <c r="M989" s="138">
        <v>4.9682860374450684</v>
      </c>
      <c r="N989" s="140">
        <v>1.7324890941381454E-2</v>
      </c>
      <c r="O989" s="136">
        <v>1394.927001953125</v>
      </c>
    </row>
    <row r="990" spans="2:41" ht="15" x14ac:dyDescent="0.25">
      <c r="B990" s="128">
        <v>81.916694444444147</v>
      </c>
      <c r="C990" s="129">
        <v>26651.80078125</v>
      </c>
      <c r="D990" s="130">
        <v>1.9751592369890356</v>
      </c>
      <c r="E990" s="131">
        <v>17.870159275755146</v>
      </c>
      <c r="F990" s="132">
        <v>3.9795277118682861</v>
      </c>
      <c r="G990" s="53">
        <v>-172.17766571044922</v>
      </c>
      <c r="H990" s="140">
        <v>-401.676025390625</v>
      </c>
      <c r="I990" s="135">
        <v>3.9795277118682861</v>
      </c>
      <c r="J990" s="134">
        <v>-478.39999389648438</v>
      </c>
      <c r="K990" s="137">
        <v>50.902790069580078</v>
      </c>
      <c r="L990" s="139">
        <v>30.014957427978516</v>
      </c>
      <c r="M990" s="138">
        <v>4.9708585739135742</v>
      </c>
      <c r="N990" s="140">
        <v>1.7430879175662994E-2</v>
      </c>
      <c r="O990" s="136">
        <v>1393.4700927734375</v>
      </c>
    </row>
    <row r="991" spans="2:41" ht="15" x14ac:dyDescent="0.25">
      <c r="B991" s="128">
        <v>82.000027777777476</v>
      </c>
      <c r="C991" s="129">
        <v>26652.400390625</v>
      </c>
      <c r="D991" s="130">
        <v>1.9574141175206647</v>
      </c>
      <c r="E991" s="131">
        <v>17.89676322531929</v>
      </c>
      <c r="F991" s="132">
        <v>3.979949951171875</v>
      </c>
      <c r="G991" s="53">
        <v>-172.27766418457031</v>
      </c>
      <c r="H991" s="140">
        <v>-401.676025390625</v>
      </c>
      <c r="I991" s="135">
        <v>3.979949951171875</v>
      </c>
      <c r="J991" s="134">
        <v>-479.68801879882813</v>
      </c>
      <c r="K991" s="137">
        <v>49.744815826416016</v>
      </c>
      <c r="L991" s="139">
        <v>29.990440368652344</v>
      </c>
      <c r="M991" s="138">
        <v>4.9785060882568359</v>
      </c>
      <c r="N991" s="140">
        <v>1.7504999414086342E-2</v>
      </c>
      <c r="O991" s="136">
        <v>1394.502197265625</v>
      </c>
    </row>
    <row r="992" spans="2:41" ht="15" x14ac:dyDescent="0.25">
      <c r="B992" s="128">
        <v>82.083361111110804</v>
      </c>
      <c r="C992" s="129">
        <v>26653.64453125</v>
      </c>
      <c r="D992" s="130">
        <v>1.9576685993270277</v>
      </c>
      <c r="E992" s="131">
        <v>17.89916991720192</v>
      </c>
      <c r="F992" s="132">
        <v>3.9801015853881836</v>
      </c>
      <c r="G992" s="53">
        <v>-172.57765960693359</v>
      </c>
      <c r="H992" s="140">
        <v>-401.676025390625</v>
      </c>
      <c r="I992" s="135">
        <v>3.9801015853881836</v>
      </c>
      <c r="J992" s="134">
        <v>-481.10000610351563</v>
      </c>
      <c r="K992" s="137">
        <v>51.476070404052734</v>
      </c>
      <c r="L992" s="139">
        <v>30.03947639465332</v>
      </c>
      <c r="M992" s="138">
        <v>4.9365520477294922</v>
      </c>
      <c r="N992" s="140">
        <v>1.7504999414086342E-2</v>
      </c>
      <c r="O992" s="136">
        <v>1393.764404296875</v>
      </c>
    </row>
    <row r="993" spans="2:15" ht="15" x14ac:dyDescent="0.25">
      <c r="B993" s="128">
        <v>82.166694444444133</v>
      </c>
      <c r="C993" s="129">
        <v>26655.408203125</v>
      </c>
      <c r="D993" s="130">
        <v>1.9328304749696532</v>
      </c>
      <c r="E993" s="131">
        <v>17.930200742672376</v>
      </c>
      <c r="F993" s="132">
        <v>3.9798333644866943</v>
      </c>
      <c r="G993" s="53">
        <v>-173.07765960693359</v>
      </c>
      <c r="H993" s="140">
        <v>-401.676025390625</v>
      </c>
      <c r="I993" s="135">
        <v>3.9798333644866943</v>
      </c>
      <c r="J993" s="134">
        <v>-481.71200561523438</v>
      </c>
      <c r="K993" s="137">
        <v>50.176593780517578</v>
      </c>
      <c r="L993" s="139">
        <v>30.014627456665039</v>
      </c>
      <c r="M993" s="138">
        <v>5.0006213188171387</v>
      </c>
      <c r="N993" s="140">
        <v>1.7504999414086342E-2</v>
      </c>
      <c r="O993" s="136">
        <v>1393.9859619140625</v>
      </c>
    </row>
    <row r="994" spans="2:15" ht="15" x14ac:dyDescent="0.25">
      <c r="B994" s="128">
        <v>82.250027777777461</v>
      </c>
      <c r="C994" s="129">
        <v>26656.876953125</v>
      </c>
      <c r="D994" s="130">
        <v>1.9233399629592896</v>
      </c>
      <c r="E994" s="131">
        <v>17.93447734229958</v>
      </c>
      <c r="F994" s="132">
        <v>3.9799797534942627</v>
      </c>
      <c r="G994" s="53">
        <v>-173.07765960693359</v>
      </c>
      <c r="H994" s="140">
        <v>-401.676025390625</v>
      </c>
      <c r="I994" s="135">
        <v>3.9799797534942627</v>
      </c>
      <c r="J994" s="134">
        <v>-483.10000610351563</v>
      </c>
      <c r="K994" s="137">
        <v>51.701465606689453</v>
      </c>
      <c r="L994" s="139">
        <v>29.965923309326172</v>
      </c>
      <c r="M994" s="138">
        <v>5.0016746520996094</v>
      </c>
      <c r="N994" s="140">
        <v>1.7473166808485985E-2</v>
      </c>
      <c r="O994" s="136">
        <v>1394.055908203125</v>
      </c>
    </row>
    <row r="995" spans="2:15" ht="15" x14ac:dyDescent="0.25">
      <c r="B995" s="128">
        <v>82.33336111111079</v>
      </c>
      <c r="C995" s="129">
        <v>26658.09375</v>
      </c>
      <c r="D995" s="130">
        <v>1.9233399629592896</v>
      </c>
      <c r="E995" s="131">
        <v>17.916744607572674</v>
      </c>
      <c r="F995" s="132">
        <v>3.9799449443817139</v>
      </c>
      <c r="G995" s="53">
        <v>-173.17766571044922</v>
      </c>
      <c r="H995" s="140">
        <v>-401.676025390625</v>
      </c>
      <c r="I995" s="135">
        <v>3.9799449443817139</v>
      </c>
      <c r="J995" s="134">
        <v>-485.0880126953125</v>
      </c>
      <c r="K995" s="137">
        <v>50.458385467529297</v>
      </c>
      <c r="L995" s="139">
        <v>29.990440368652344</v>
      </c>
      <c r="M995" s="138">
        <v>4.9841556549072266</v>
      </c>
      <c r="N995" s="140">
        <v>1.7367178574204445E-2</v>
      </c>
      <c r="O995" s="136">
        <v>1394.58837890625</v>
      </c>
    </row>
    <row r="996" spans="2:15" ht="15" x14ac:dyDescent="0.25">
      <c r="B996" s="128">
        <v>82.416694444444119</v>
      </c>
      <c r="C996" s="129">
        <v>26660.19921875</v>
      </c>
      <c r="D996" s="130">
        <v>1.8943740129470825</v>
      </c>
      <c r="E996" s="131">
        <v>17.985562988415218</v>
      </c>
      <c r="F996" s="132">
        <v>3.9799509048461914</v>
      </c>
      <c r="G996" s="53">
        <v>-173.37766265869141</v>
      </c>
      <c r="H996" s="140">
        <v>-401.676025390625</v>
      </c>
      <c r="I996" s="135">
        <v>3.9799509048461914</v>
      </c>
      <c r="J996" s="134">
        <v>-487.78799438476563</v>
      </c>
      <c r="K996" s="137">
        <v>52.111492156982422</v>
      </c>
      <c r="L996" s="139">
        <v>30.014793395996094</v>
      </c>
      <c r="M996" s="138">
        <v>4.9593429565429688</v>
      </c>
      <c r="N996" s="140">
        <v>1.7261190339922905E-2</v>
      </c>
      <c r="O996" s="136">
        <v>1394.5782470703125</v>
      </c>
    </row>
    <row r="997" spans="2:15" ht="15" x14ac:dyDescent="0.25">
      <c r="B997" s="128">
        <v>82.500027777777447</v>
      </c>
      <c r="C997" s="129">
        <v>26660.599609375</v>
      </c>
      <c r="D997" s="130">
        <v>1.8943740129470825</v>
      </c>
      <c r="E997" s="131">
        <v>17.989997369502532</v>
      </c>
      <c r="F997" s="132">
        <v>3.9796302318572998</v>
      </c>
      <c r="G997" s="53">
        <v>-173.67766571044922</v>
      </c>
      <c r="H997" s="140">
        <v>-401.676025390625</v>
      </c>
      <c r="I997" s="135">
        <v>3.9796302318572998</v>
      </c>
      <c r="J997" s="134">
        <v>-490.28799438476563</v>
      </c>
      <c r="K997" s="137">
        <v>50.922367095947266</v>
      </c>
      <c r="L997" s="139">
        <v>30.014463424682617</v>
      </c>
      <c r="M997" s="138">
        <v>4.9714951515197754</v>
      </c>
      <c r="N997" s="140">
        <v>1.7186999320983887E-2</v>
      </c>
      <c r="O997" s="136">
        <v>1394.991943359375</v>
      </c>
    </row>
    <row r="998" spans="2:15" ht="15" x14ac:dyDescent="0.25">
      <c r="B998" s="128">
        <v>82.583361111110776</v>
      </c>
      <c r="C998" s="129">
        <v>26662.19921875</v>
      </c>
      <c r="D998" s="130">
        <v>1.8997419190334726</v>
      </c>
      <c r="E998" s="131">
        <v>17.986014380731973</v>
      </c>
      <c r="F998" s="132">
        <v>3.9799997806549072</v>
      </c>
      <c r="G998" s="53">
        <v>-173.77766418457031</v>
      </c>
      <c r="H998" s="140">
        <v>-401.676025390625</v>
      </c>
      <c r="I998" s="135">
        <v>3.9799997806549072</v>
      </c>
      <c r="J998" s="134">
        <v>-491.78799438476563</v>
      </c>
      <c r="K998" s="137">
        <v>52.697429656982422</v>
      </c>
      <c r="L998" s="139">
        <v>29.990440368652344</v>
      </c>
      <c r="M998" s="138">
        <v>4.9722051620483398</v>
      </c>
      <c r="N998" s="140">
        <v>1.7186999320983887E-2</v>
      </c>
      <c r="O998" s="136">
        <v>1394.439208984375</v>
      </c>
    </row>
    <row r="999" spans="2:15" ht="15" x14ac:dyDescent="0.25">
      <c r="B999" s="128">
        <v>82.666694444444104</v>
      </c>
      <c r="C999" s="129">
        <v>26664</v>
      </c>
      <c r="D999" s="130">
        <v>1.8784824915983023</v>
      </c>
      <c r="E999" s="131">
        <v>18.012574939552689</v>
      </c>
      <c r="F999" s="132">
        <v>3.9802424907684326</v>
      </c>
      <c r="G999" s="53">
        <v>-173.9776611328125</v>
      </c>
      <c r="H999" s="140">
        <v>-401.676025390625</v>
      </c>
      <c r="I999" s="135">
        <v>3.9802424907684326</v>
      </c>
      <c r="J999" s="134">
        <v>-492.48800659179688</v>
      </c>
      <c r="K999" s="137">
        <v>51.473167419433594</v>
      </c>
      <c r="L999" s="139">
        <v>29.965593338012695</v>
      </c>
      <c r="M999" s="138">
        <v>4.986091136932373</v>
      </c>
      <c r="N999" s="140">
        <v>1.7186999320983887E-2</v>
      </c>
      <c r="O999" s="136">
        <v>1394.0311279296875</v>
      </c>
    </row>
    <row r="1000" spans="2:15" ht="15" x14ac:dyDescent="0.25">
      <c r="B1000" s="128">
        <v>82.750027777777433</v>
      </c>
      <c r="C1000" s="129">
        <v>26665.716796875</v>
      </c>
      <c r="D1000" s="130">
        <v>1.8826482458305414</v>
      </c>
      <c r="E1000" s="131">
        <v>18.014084754940811</v>
      </c>
      <c r="F1000" s="132">
        <v>3.9798099994659424</v>
      </c>
      <c r="G1000" s="53">
        <v>-174.07765960693359</v>
      </c>
      <c r="H1000" s="140">
        <v>-401.676025390625</v>
      </c>
      <c r="I1000" s="135">
        <v>3.9798099994659424</v>
      </c>
      <c r="J1000" s="134">
        <v>-493.29998779296875</v>
      </c>
      <c r="K1000" s="137">
        <v>53.174297332763672</v>
      </c>
      <c r="L1000" s="139">
        <v>29.9901123046875</v>
      </c>
      <c r="M1000" s="138">
        <v>4.9693622589111328</v>
      </c>
      <c r="N1000" s="140">
        <v>1.7218796536326408E-2</v>
      </c>
      <c r="O1000" s="136">
        <v>1394.278564453125</v>
      </c>
    </row>
    <row r="1001" spans="2:15" ht="15" x14ac:dyDescent="0.25">
      <c r="B1001" s="128">
        <v>82.833361111110761</v>
      </c>
      <c r="C1001" s="129">
        <v>26667</v>
      </c>
      <c r="D1001" s="130">
        <v>1.8755631901709828</v>
      </c>
      <c r="E1001" s="131">
        <v>17.996382102546502</v>
      </c>
      <c r="F1001" s="132">
        <v>3.9802398681640625</v>
      </c>
      <c r="G1001" s="53">
        <v>-174.27766418457031</v>
      </c>
      <c r="H1001" s="140">
        <v>-401.676025390625</v>
      </c>
      <c r="I1001" s="135">
        <v>3.9802398681640625</v>
      </c>
      <c r="J1001" s="134">
        <v>-493.92398071289063</v>
      </c>
      <c r="K1001" s="137">
        <v>51.783760070800781</v>
      </c>
      <c r="L1001" s="139">
        <v>30.063663482666016</v>
      </c>
      <c r="M1001" s="138">
        <v>4.9795613288879395</v>
      </c>
      <c r="N1001" s="140">
        <v>1.732490211725235E-2</v>
      </c>
      <c r="O1001" s="136">
        <v>1393.4312744140625</v>
      </c>
    </row>
    <row r="1002" spans="2:15" ht="15" x14ac:dyDescent="0.25">
      <c r="B1002" s="128">
        <v>82.91669444444409</v>
      </c>
      <c r="C1002" s="129">
        <v>26668.74609375</v>
      </c>
      <c r="D1002" s="130">
        <v>1.8710663230286091</v>
      </c>
      <c r="E1002" s="131">
        <v>17.986156991278548</v>
      </c>
      <c r="F1002" s="132">
        <v>3.9802160263061523</v>
      </c>
      <c r="G1002" s="53">
        <v>-174.37766265869141</v>
      </c>
      <c r="H1002" s="140">
        <v>-401.676025390625</v>
      </c>
      <c r="I1002" s="135">
        <v>3.9802160263061523</v>
      </c>
      <c r="J1002" s="134">
        <v>-495</v>
      </c>
      <c r="K1002" s="137">
        <v>51.823711395263672</v>
      </c>
      <c r="L1002" s="139">
        <v>30.015121459960938</v>
      </c>
      <c r="M1002" s="138">
        <v>4.9828076362609863</v>
      </c>
      <c r="N1002" s="140">
        <v>1.7431007698178291E-2</v>
      </c>
      <c r="O1002" s="136">
        <v>1394.1971435546875</v>
      </c>
    </row>
    <row r="1003" spans="2:15" ht="15" x14ac:dyDescent="0.25">
      <c r="B1003" s="128">
        <v>83.000027777777419</v>
      </c>
      <c r="C1003" s="129">
        <v>26669.9921875</v>
      </c>
      <c r="D1003" s="130">
        <v>1.8639697682229888</v>
      </c>
      <c r="E1003" s="131">
        <v>18.021621292491059</v>
      </c>
      <c r="F1003" s="132">
        <v>3.9800548553466797</v>
      </c>
      <c r="G1003" s="53">
        <v>-174.4776611328125</v>
      </c>
      <c r="H1003" s="140">
        <v>-401.676025390625</v>
      </c>
      <c r="I1003" s="135">
        <v>3.9800548553466797</v>
      </c>
      <c r="J1003" s="134">
        <v>-497</v>
      </c>
      <c r="K1003" s="137">
        <v>51.709865570068359</v>
      </c>
      <c r="L1003" s="139">
        <v>30.039146423339844</v>
      </c>
      <c r="M1003" s="138">
        <v>4.977081298828125</v>
      </c>
      <c r="N1003" s="140">
        <v>1.7504999414086342E-2</v>
      </c>
      <c r="O1003" s="136">
        <v>1393.23486328125</v>
      </c>
    </row>
    <row r="1004" spans="2:15" ht="15" x14ac:dyDescent="0.25">
      <c r="B1004" s="128">
        <v>83.083361111110747</v>
      </c>
      <c r="C1004" s="129">
        <v>26672.478515625</v>
      </c>
      <c r="D1004" s="130">
        <v>1.8825320036096349</v>
      </c>
      <c r="E1004" s="131">
        <v>18.021990593741844</v>
      </c>
      <c r="F1004" s="132">
        <v>3.9799046516418457</v>
      </c>
      <c r="G1004" s="53">
        <v>-174.67766571044922</v>
      </c>
      <c r="H1004" s="140">
        <v>-401.676025390625</v>
      </c>
      <c r="I1004" s="135">
        <v>3.9799046516418457</v>
      </c>
      <c r="J1004" s="134">
        <v>-499.5</v>
      </c>
      <c r="K1004" s="137">
        <v>53.237602233886719</v>
      </c>
      <c r="L1004" s="139">
        <v>30.014957427978516</v>
      </c>
      <c r="M1004" s="138">
        <v>4.961644172668457</v>
      </c>
      <c r="N1004" s="140">
        <v>1.7504999414086342E-2</v>
      </c>
      <c r="O1004" s="136">
        <v>1393.8909912109375</v>
      </c>
    </row>
    <row r="1005" spans="2:15" ht="15" x14ac:dyDescent="0.25">
      <c r="B1005" s="128">
        <v>83.166694444444076</v>
      </c>
      <c r="C1005" s="129">
        <v>26673.505859375</v>
      </c>
      <c r="D1005" s="130">
        <v>1.8683330231145938</v>
      </c>
      <c r="E1005" s="131">
        <v>18.039729403514411</v>
      </c>
      <c r="F1005" s="132">
        <v>3.9800853729248047</v>
      </c>
      <c r="G1005" s="53">
        <v>-174.87766265869141</v>
      </c>
      <c r="H1005" s="140">
        <v>-401.676025390625</v>
      </c>
      <c r="I1005" s="135">
        <v>3.9800853729248047</v>
      </c>
      <c r="J1005" s="134">
        <v>-501.28799438476563</v>
      </c>
      <c r="K1005" s="137">
        <v>51.778999328613281</v>
      </c>
      <c r="L1005" s="139">
        <v>29.9901123046875</v>
      </c>
      <c r="M1005" s="138">
        <v>4.9891715049743652</v>
      </c>
      <c r="N1005" s="140">
        <v>1.7504999414086342E-2</v>
      </c>
      <c r="O1005" s="136">
        <v>1394.577880859375</v>
      </c>
    </row>
    <row r="1006" spans="2:15" ht="15" x14ac:dyDescent="0.25">
      <c r="B1006" s="128">
        <v>83.250027777777404</v>
      </c>
      <c r="C1006" s="129">
        <v>26675.599609375</v>
      </c>
      <c r="D1006" s="130">
        <v>1.8652849367756532</v>
      </c>
      <c r="E1006" s="131">
        <v>18.028525489162359</v>
      </c>
      <c r="F1006" s="132">
        <v>3.9797461032867432</v>
      </c>
      <c r="G1006" s="53">
        <v>-174.9776611328125</v>
      </c>
      <c r="H1006" s="140">
        <v>-401.676025390625</v>
      </c>
      <c r="I1006" s="135">
        <v>3.9797461032867432</v>
      </c>
      <c r="J1006" s="134">
        <v>-502.21200561523438</v>
      </c>
      <c r="K1006" s="137">
        <v>53.431991577148438</v>
      </c>
      <c r="L1006" s="139">
        <v>29.965923309326172</v>
      </c>
      <c r="M1006" s="138">
        <v>4.9753122329711914</v>
      </c>
      <c r="N1006" s="140">
        <v>1.7472956329584122E-2</v>
      </c>
      <c r="O1006" s="136">
        <v>1394.2471923828125</v>
      </c>
    </row>
    <row r="1007" spans="2:15" ht="15" x14ac:dyDescent="0.25">
      <c r="B1007" s="128">
        <v>83.333361111110733</v>
      </c>
      <c r="C1007" s="129">
        <v>26676.345703125</v>
      </c>
      <c r="D1007" s="130">
        <v>1.8581883819700338</v>
      </c>
      <c r="E1007" s="131">
        <v>18.006360446934703</v>
      </c>
      <c r="F1007" s="132">
        <v>3.979907751083374</v>
      </c>
      <c r="G1007" s="53">
        <v>-175.17766571044922</v>
      </c>
      <c r="H1007" s="140">
        <v>-401.676025390625</v>
      </c>
      <c r="I1007" s="135">
        <v>3.979907751083374</v>
      </c>
      <c r="J1007" s="134">
        <v>-502.01199340820313</v>
      </c>
      <c r="K1007" s="137">
        <v>51.891338348388672</v>
      </c>
      <c r="L1007" s="139">
        <v>30.014793395996094</v>
      </c>
      <c r="M1007" s="138">
        <v>4.9759817123413086</v>
      </c>
      <c r="N1007" s="140">
        <v>1.7366968095302582E-2</v>
      </c>
      <c r="O1007" s="136">
        <v>1393.9078369140625</v>
      </c>
    </row>
    <row r="1008" spans="2:15" ht="15" x14ac:dyDescent="0.25">
      <c r="B1008" s="128">
        <v>83.416694444444062</v>
      </c>
      <c r="C1008" s="129">
        <v>26678.189453125</v>
      </c>
      <c r="D1008" s="130">
        <v>1.8539588353058201</v>
      </c>
      <c r="E1008" s="131">
        <v>17.993321486909476</v>
      </c>
      <c r="F1008" s="132">
        <v>3.9800958633422852</v>
      </c>
      <c r="G1008" s="53">
        <v>-175.27766418457031</v>
      </c>
      <c r="H1008" s="140">
        <v>-401.676025390625</v>
      </c>
      <c r="I1008" s="135">
        <v>3.9800958633422852</v>
      </c>
      <c r="J1008" s="134">
        <v>-503.79998779296875</v>
      </c>
      <c r="K1008" s="137">
        <v>51.804706573486328</v>
      </c>
      <c r="L1008" s="139">
        <v>29.916723251342773</v>
      </c>
      <c r="M1008" s="138">
        <v>4.9777030944824219</v>
      </c>
      <c r="N1008" s="140">
        <v>1.7260979861021042E-2</v>
      </c>
      <c r="O1008" s="136">
        <v>1394.6446533203125</v>
      </c>
    </row>
    <row r="1009" spans="2:15" ht="15" x14ac:dyDescent="0.25">
      <c r="B1009" s="128">
        <v>83.50002777777739</v>
      </c>
      <c r="C1009" s="129">
        <v>26679.556640625</v>
      </c>
      <c r="D1009" s="130">
        <v>1.8610553901114395</v>
      </c>
      <c r="E1009" s="131">
        <v>18.024352312379929</v>
      </c>
      <c r="F1009" s="132">
        <v>3.9800853729248047</v>
      </c>
      <c r="G1009" s="53">
        <v>-175.4776611328125</v>
      </c>
      <c r="H1009" s="140">
        <v>-401.676025390625</v>
      </c>
      <c r="I1009" s="135">
        <v>3.9800853729248047</v>
      </c>
      <c r="J1009" s="134">
        <v>-505.88800048828125</v>
      </c>
      <c r="K1009" s="137">
        <v>51.691944122314453</v>
      </c>
      <c r="L1009" s="139">
        <v>29.9901123046875</v>
      </c>
      <c r="M1009" s="138">
        <v>4.9790968894958496</v>
      </c>
      <c r="N1009" s="140">
        <v>1.7186999320983887E-2</v>
      </c>
      <c r="O1009" s="136">
        <v>1393.8370361328125</v>
      </c>
    </row>
    <row r="1010" spans="2:15" ht="15" x14ac:dyDescent="0.25">
      <c r="B1010" s="128">
        <v>83.583361111110719</v>
      </c>
      <c r="C1010" s="129">
        <v>26681.203125</v>
      </c>
      <c r="D1010" s="130">
        <v>1.882595976307375</v>
      </c>
      <c r="E1010" s="131">
        <v>18.014592512231165</v>
      </c>
      <c r="F1010" s="132">
        <v>3.9801998138427734</v>
      </c>
      <c r="G1010" s="53">
        <v>-175.67766571044922</v>
      </c>
      <c r="H1010" s="140">
        <v>-401.676025390625</v>
      </c>
      <c r="I1010" s="135">
        <v>3.9801998138427734</v>
      </c>
      <c r="J1010" s="134">
        <v>-507.7760009765625</v>
      </c>
      <c r="K1010" s="137">
        <v>53.153896331787109</v>
      </c>
      <c r="L1010" s="139">
        <v>30.015121459960938</v>
      </c>
      <c r="M1010" s="138">
        <v>4.9624204635620117</v>
      </c>
      <c r="N1010" s="140">
        <v>1.7186999320983887E-2</v>
      </c>
      <c r="O1010" s="136">
        <v>1394.49267578125</v>
      </c>
    </row>
    <row r="1011" spans="2:15" ht="15" x14ac:dyDescent="0.25">
      <c r="B1011" s="128">
        <v>83.666694444444047</v>
      </c>
      <c r="C1011" s="129">
        <v>26683.19921875</v>
      </c>
      <c r="D1011" s="130">
        <v>1.8719510345763235</v>
      </c>
      <c r="E1011" s="131">
        <v>18.023459463715266</v>
      </c>
      <c r="F1011" s="132">
        <v>3.9794223308563232</v>
      </c>
      <c r="G1011" s="53">
        <v>-175.87766265869141</v>
      </c>
      <c r="H1011" s="140">
        <v>-401.676025390625</v>
      </c>
      <c r="I1011" s="135">
        <v>3.9794223308563232</v>
      </c>
      <c r="J1011" s="134">
        <v>-509.20001220703125</v>
      </c>
      <c r="K1011" s="137">
        <v>51.6400146484375</v>
      </c>
      <c r="L1011" s="139">
        <v>30.039146423339844</v>
      </c>
      <c r="M1011" s="138">
        <v>4.9795465469360352</v>
      </c>
      <c r="N1011" s="140">
        <v>1.7186999320983887E-2</v>
      </c>
      <c r="O1011" s="136">
        <v>1394.5455322265625</v>
      </c>
    </row>
    <row r="1012" spans="2:15" ht="15" x14ac:dyDescent="0.25">
      <c r="B1012" s="128">
        <v>83.750027777777376</v>
      </c>
      <c r="C1012" s="129">
        <v>26684.19921875</v>
      </c>
      <c r="D1012" s="130">
        <v>1.8825750335887481</v>
      </c>
      <c r="E1012" s="131">
        <v>18.014167378982005</v>
      </c>
      <c r="F1012" s="132">
        <v>3.9799394607543945</v>
      </c>
      <c r="G1012" s="53">
        <v>-176.07765960693359</v>
      </c>
      <c r="H1012" s="140">
        <v>-401.676025390625</v>
      </c>
      <c r="I1012" s="135">
        <v>3.9799394607543945</v>
      </c>
      <c r="J1012" s="134">
        <v>-508.29998779296875</v>
      </c>
      <c r="K1012" s="137">
        <v>53.200794219970703</v>
      </c>
      <c r="L1012" s="139">
        <v>29.990606307983398</v>
      </c>
      <c r="M1012" s="138">
        <v>4.9739718437194824</v>
      </c>
      <c r="N1012" s="140">
        <v>1.7186999320983887E-2</v>
      </c>
      <c r="O1012" s="136">
        <v>1394.28857421875</v>
      </c>
    </row>
    <row r="1013" spans="2:15" ht="15" x14ac:dyDescent="0.25">
      <c r="B1013" s="128">
        <v>83.833361111110705</v>
      </c>
      <c r="C1013" s="129">
        <v>26685.55078125</v>
      </c>
      <c r="D1013" s="130">
        <v>1.8719474500994104</v>
      </c>
      <c r="E1013" s="131">
        <v>18.000890972854425</v>
      </c>
      <c r="F1013" s="132">
        <v>3.9801678657531738</v>
      </c>
      <c r="G1013" s="53">
        <v>-176.17766571044922</v>
      </c>
      <c r="H1013" s="140">
        <v>-401.676025390625</v>
      </c>
      <c r="I1013" s="135">
        <v>3.9801678657531738</v>
      </c>
      <c r="J1013" s="134">
        <v>-509.29998779296875</v>
      </c>
      <c r="K1013" s="137">
        <v>51.398235321044922</v>
      </c>
      <c r="L1013" s="139">
        <v>29.990606307983398</v>
      </c>
      <c r="M1013" s="138">
        <v>4.9709229469299316</v>
      </c>
      <c r="N1013" s="140">
        <v>1.7186999320983887E-2</v>
      </c>
      <c r="O1013" s="136">
        <v>1393.832275390625</v>
      </c>
    </row>
    <row r="1014" spans="2:15" ht="15" x14ac:dyDescent="0.25">
      <c r="B1014" s="128">
        <v>83.916694444444033</v>
      </c>
      <c r="C1014" s="129">
        <v>26687.681640625</v>
      </c>
      <c r="D1014" s="130">
        <v>1.8656818433814935</v>
      </c>
      <c r="E1014" s="131">
        <v>18.007025335625613</v>
      </c>
      <c r="F1014" s="132">
        <v>3.9796991348266602</v>
      </c>
      <c r="G1014" s="53">
        <v>-176.4776611328125</v>
      </c>
      <c r="H1014" s="140">
        <v>-401.676025390625</v>
      </c>
      <c r="I1014" s="135">
        <v>3.9796991348266602</v>
      </c>
      <c r="J1014" s="134">
        <v>-511.87600708007813</v>
      </c>
      <c r="K1014" s="137">
        <v>51.077457427978516</v>
      </c>
      <c r="L1014" s="139">
        <v>30.039804458618164</v>
      </c>
      <c r="M1014" s="138">
        <v>4.9536857604980469</v>
      </c>
      <c r="N1014" s="140">
        <v>1.7186999320983887E-2</v>
      </c>
      <c r="O1014" s="136">
        <v>1394.2894287109375</v>
      </c>
    </row>
    <row r="1015" spans="2:15" ht="15" x14ac:dyDescent="0.25">
      <c r="B1015" s="128">
        <v>84.000027777777362</v>
      </c>
      <c r="C1015" s="129">
        <v>26689.599609375</v>
      </c>
      <c r="D1015" s="130">
        <v>1.8798490669664909</v>
      </c>
      <c r="E1015" s="131">
        <v>17.998175813244682</v>
      </c>
      <c r="F1015" s="132">
        <v>3.9798505306243896</v>
      </c>
      <c r="G1015" s="53">
        <v>-176.67766571044922</v>
      </c>
      <c r="H1015" s="140">
        <v>-401.676025390625</v>
      </c>
      <c r="I1015" s="135">
        <v>3.9798505306243896</v>
      </c>
      <c r="J1015" s="134">
        <v>-515.08795166015625</v>
      </c>
      <c r="K1015" s="137">
        <v>50.975521087646484</v>
      </c>
      <c r="L1015" s="139">
        <v>30.039640426635742</v>
      </c>
      <c r="M1015" s="138">
        <v>4.9922986030578613</v>
      </c>
      <c r="N1015" s="140">
        <v>1.7250945791602135E-2</v>
      </c>
      <c r="O1015" s="136">
        <v>1393.3714599609375</v>
      </c>
    </row>
    <row r="1016" spans="2:15" ht="15" x14ac:dyDescent="0.25">
      <c r="B1016" s="128">
        <v>84.08336111111069</v>
      </c>
      <c r="C1016" s="129">
        <v>26690.904296875</v>
      </c>
      <c r="D1016" s="130">
        <v>1.9115622790642077</v>
      </c>
      <c r="E1016" s="131">
        <v>17.971167592184063</v>
      </c>
      <c r="F1016" s="132">
        <v>3.9799213409423828</v>
      </c>
      <c r="G1016" s="53">
        <v>-176.77766418457031</v>
      </c>
      <c r="H1016" s="140">
        <v>-401.676025390625</v>
      </c>
      <c r="I1016" s="135">
        <v>3.9799213409423828</v>
      </c>
      <c r="J1016" s="134">
        <v>-517.38800048828125</v>
      </c>
      <c r="K1016" s="137">
        <v>52.557876586914063</v>
      </c>
      <c r="L1016" s="139">
        <v>30.015121459960938</v>
      </c>
      <c r="M1016" s="138">
        <v>4.9773435592651367</v>
      </c>
      <c r="N1016" s="140">
        <v>1.7462922260165215E-2</v>
      </c>
      <c r="O1016" s="136">
        <v>1394.3028564453125</v>
      </c>
    </row>
    <row r="1017" spans="2:15" ht="15" x14ac:dyDescent="0.25">
      <c r="B1017" s="128">
        <v>84.166694444444019</v>
      </c>
      <c r="C1017" s="129">
        <v>26692.21484375</v>
      </c>
      <c r="D1017" s="130">
        <v>1.900936934256622</v>
      </c>
      <c r="E1017" s="131">
        <v>17.980017114564994</v>
      </c>
      <c r="F1017" s="132">
        <v>3.9800987243652344</v>
      </c>
      <c r="G1017" s="53">
        <v>-176.9776611328125</v>
      </c>
      <c r="H1017" s="140">
        <v>-401.676025390625</v>
      </c>
      <c r="I1017" s="135">
        <v>3.9800987243652344</v>
      </c>
      <c r="J1017" s="134">
        <v>-517.87603759765625</v>
      </c>
      <c r="K1017" s="137">
        <v>51.058914184570313</v>
      </c>
      <c r="L1017" s="139">
        <v>29.989946365356445</v>
      </c>
      <c r="M1017" s="138">
        <v>4.975860595703125</v>
      </c>
      <c r="N1017" s="140">
        <v>1.7674898728728294E-2</v>
      </c>
      <c r="O1017" s="136">
        <v>1394.13427734375</v>
      </c>
    </row>
    <row r="1018" spans="2:15" ht="15" x14ac:dyDescent="0.25">
      <c r="B1018" s="128">
        <v>84.250027777777348</v>
      </c>
      <c r="C1018" s="129">
        <v>26693</v>
      </c>
      <c r="D1018" s="130">
        <v>1.9116116326594088</v>
      </c>
      <c r="E1018" s="131">
        <v>17.978303882437668</v>
      </c>
      <c r="F1018" s="132">
        <v>3.9801323413848877</v>
      </c>
      <c r="G1018" s="53">
        <v>-177.17766571044922</v>
      </c>
      <c r="H1018" s="140">
        <v>-401.676025390625</v>
      </c>
      <c r="I1018" s="135">
        <v>3.9801323413848877</v>
      </c>
      <c r="J1018" s="134">
        <v>-518.70001220703125</v>
      </c>
      <c r="K1018" s="137">
        <v>52.629634857177734</v>
      </c>
      <c r="L1018" s="139">
        <v>29.990276336669922</v>
      </c>
      <c r="M1018" s="138">
        <v>4.9632611274719238</v>
      </c>
      <c r="N1018" s="140">
        <v>1.7791062593460083E-2</v>
      </c>
      <c r="O1018" s="136">
        <v>1394.2762451171875</v>
      </c>
    </row>
    <row r="1019" spans="2:15" ht="15" x14ac:dyDescent="0.25">
      <c r="B1019" s="128">
        <v>84.333361111110676</v>
      </c>
      <c r="C1019" s="129">
        <v>26694.6875</v>
      </c>
      <c r="D1019" s="130">
        <v>1.9009689368090674</v>
      </c>
      <c r="E1019" s="131">
        <v>17.982736453204065</v>
      </c>
      <c r="F1019" s="132">
        <v>3.979973316192627</v>
      </c>
      <c r="G1019" s="53">
        <v>-177.37766265869141</v>
      </c>
      <c r="H1019" s="140">
        <v>-401.676025390625</v>
      </c>
      <c r="I1019" s="135">
        <v>3.979973316192627</v>
      </c>
      <c r="J1019" s="134">
        <v>-518.81201171875</v>
      </c>
      <c r="K1019" s="137">
        <v>51.046066284179688</v>
      </c>
      <c r="L1019" s="139">
        <v>30.014793395996094</v>
      </c>
      <c r="M1019" s="138">
        <v>4.9838438034057617</v>
      </c>
      <c r="N1019" s="140">
        <v>1.7685074359178543E-2</v>
      </c>
      <c r="O1019" s="136">
        <v>1394.512939453125</v>
      </c>
    </row>
    <row r="1020" spans="2:15" ht="15" x14ac:dyDescent="0.25">
      <c r="B1020" s="128">
        <v>84.416694444444005</v>
      </c>
      <c r="C1020" s="129">
        <v>26695.80078125</v>
      </c>
      <c r="D1020" s="130">
        <v>1.9003303966977447</v>
      </c>
      <c r="E1020" s="131">
        <v>17.942124663614734</v>
      </c>
      <c r="F1020" s="132">
        <v>3.9801757335662842</v>
      </c>
      <c r="G1020" s="53">
        <v>-177.4776611328125</v>
      </c>
      <c r="H1020" s="140">
        <v>-401.676025390625</v>
      </c>
      <c r="I1020" s="135">
        <v>3.9801757335662842</v>
      </c>
      <c r="J1020" s="134">
        <v>-519.7760009765625</v>
      </c>
      <c r="K1020" s="137">
        <v>50.921146392822266</v>
      </c>
      <c r="L1020" s="139">
        <v>30.014299392700195</v>
      </c>
      <c r="M1020" s="138">
        <v>4.9763312339782715</v>
      </c>
      <c r="N1020" s="140">
        <v>1.7579086124897003E-2</v>
      </c>
      <c r="O1020" s="136">
        <v>1393.495361328125</v>
      </c>
    </row>
    <row r="1021" spans="2:15" ht="15" x14ac:dyDescent="0.25">
      <c r="B1021" s="128">
        <v>84.500027777777333</v>
      </c>
      <c r="C1021" s="129">
        <v>26697.74609375</v>
      </c>
      <c r="D1021" s="130">
        <v>1.9109796868527065</v>
      </c>
      <c r="E1021" s="131">
        <v>17.946559950417139</v>
      </c>
      <c r="F1021" s="132">
        <v>3.9798345565795898</v>
      </c>
      <c r="G1021" s="53">
        <v>-177.67766571044922</v>
      </c>
      <c r="H1021" s="140">
        <v>-401.676025390625</v>
      </c>
      <c r="I1021" s="135">
        <v>3.9798345565795898</v>
      </c>
      <c r="J1021" s="134">
        <v>-522.20001220703125</v>
      </c>
      <c r="K1021" s="137">
        <v>50.661319732666016</v>
      </c>
      <c r="L1021" s="139">
        <v>30.014957427978516</v>
      </c>
      <c r="M1021" s="138">
        <v>4.9778852462768555</v>
      </c>
      <c r="N1021" s="140">
        <v>1.7473096027970314E-2</v>
      </c>
      <c r="O1021" s="136">
        <v>1394.3001708984375</v>
      </c>
    </row>
    <row r="1022" spans="2:15" ht="15" x14ac:dyDescent="0.25">
      <c r="B1022" s="128">
        <v>84.583361111110662</v>
      </c>
      <c r="C1022" s="129">
        <v>26699.18359375</v>
      </c>
      <c r="D1022" s="130">
        <v>1.9405633286600765</v>
      </c>
      <c r="E1022" s="131">
        <v>17.920540384888845</v>
      </c>
      <c r="F1022" s="132">
        <v>3.9798779487609863</v>
      </c>
      <c r="G1022" s="53">
        <v>-177.87766265869141</v>
      </c>
      <c r="H1022" s="140">
        <v>-401.676025390625</v>
      </c>
      <c r="I1022" s="135">
        <v>3.9798779487609863</v>
      </c>
      <c r="J1022" s="134">
        <v>-524.61199951171875</v>
      </c>
      <c r="K1022" s="137">
        <v>51.982746124267578</v>
      </c>
      <c r="L1022" s="139">
        <v>29.990440368652344</v>
      </c>
      <c r="M1022" s="138">
        <v>4.9687552452087402</v>
      </c>
      <c r="N1022" s="140">
        <v>1.7367107793688774E-2</v>
      </c>
      <c r="O1022" s="136">
        <v>1394.3348388671875</v>
      </c>
    </row>
    <row r="1023" spans="2:15" ht="15" x14ac:dyDescent="0.25">
      <c r="B1023" s="128">
        <v>84.666694444443991</v>
      </c>
      <c r="C1023" s="129">
        <v>26701.126953125</v>
      </c>
      <c r="D1023" s="130">
        <v>1.9299162861910497</v>
      </c>
      <c r="E1023" s="131">
        <v>17.933841191191053</v>
      </c>
      <c r="F1023" s="132">
        <v>3.9799346923828125</v>
      </c>
      <c r="G1023" s="53">
        <v>-178.07765960693359</v>
      </c>
      <c r="H1023" s="140">
        <v>-401.676025390625</v>
      </c>
      <c r="I1023" s="135">
        <v>3.9799346923828125</v>
      </c>
      <c r="J1023" s="134">
        <v>-526.2879638671875</v>
      </c>
      <c r="K1023" s="137">
        <v>50.454929351806641</v>
      </c>
      <c r="L1023" s="139">
        <v>30.039804458618164</v>
      </c>
      <c r="M1023" s="138">
        <v>4.977778434753418</v>
      </c>
      <c r="N1023" s="140">
        <v>1.7261119559407234E-2</v>
      </c>
      <c r="O1023" s="136">
        <v>1393.1163330078125</v>
      </c>
    </row>
    <row r="1024" spans="2:15" ht="15" x14ac:dyDescent="0.25">
      <c r="B1024" s="128">
        <v>84.750027777777319</v>
      </c>
      <c r="C1024" s="129">
        <v>26702.64453125</v>
      </c>
      <c r="D1024" s="130">
        <v>1.9463187256313816</v>
      </c>
      <c r="E1024" s="131">
        <v>17.913349249743501</v>
      </c>
      <c r="F1024" s="132">
        <v>3.9800741672515869</v>
      </c>
      <c r="G1024" s="53">
        <v>-178.27766418457031</v>
      </c>
      <c r="H1024" s="140">
        <v>-401.676025390625</v>
      </c>
      <c r="I1024" s="135">
        <v>3.9800741672515869</v>
      </c>
      <c r="J1024" s="134">
        <v>-527.62396240234375</v>
      </c>
      <c r="K1024" s="137">
        <v>51.990955352783203</v>
      </c>
      <c r="L1024" s="139">
        <v>30.03947639465332</v>
      </c>
      <c r="M1024" s="138">
        <v>4.9661884307861328</v>
      </c>
      <c r="N1024" s="140">
        <v>1.7218867316842079E-2</v>
      </c>
      <c r="O1024" s="136">
        <v>1393.50927734375</v>
      </c>
    </row>
    <row r="1025" spans="2:15" ht="15" x14ac:dyDescent="0.25">
      <c r="B1025" s="128">
        <v>84.833361111110648</v>
      </c>
      <c r="C1025" s="129">
        <v>26703.484375</v>
      </c>
      <c r="D1025" s="130">
        <v>1.9321255430050612</v>
      </c>
      <c r="E1025" s="131">
        <v>17.931080816229102</v>
      </c>
      <c r="F1025" s="132">
        <v>3.9797036647796631</v>
      </c>
      <c r="G1025" s="53">
        <v>-178.4776611328125</v>
      </c>
      <c r="H1025" s="140">
        <v>-401.676025390625</v>
      </c>
      <c r="I1025" s="135">
        <v>3.9797036647796631</v>
      </c>
      <c r="J1025" s="134">
        <v>-528.88800048828125</v>
      </c>
      <c r="K1025" s="137">
        <v>50.616313934326172</v>
      </c>
      <c r="L1025" s="139">
        <v>29.990440368652344</v>
      </c>
      <c r="M1025" s="138">
        <v>4.9814605712890625</v>
      </c>
      <c r="N1025" s="140">
        <v>1.7324855551123619E-2</v>
      </c>
      <c r="O1025" s="136">
        <v>1393.8961181640625</v>
      </c>
    </row>
    <row r="1026" spans="2:15" ht="15" x14ac:dyDescent="0.25">
      <c r="B1026" s="128">
        <v>84.916694444443976</v>
      </c>
      <c r="C1026" s="129">
        <v>26706.32421875</v>
      </c>
      <c r="D1026" s="130">
        <v>1.9290218555321523</v>
      </c>
      <c r="E1026" s="131">
        <v>17.884851827264828</v>
      </c>
      <c r="F1026" s="132">
        <v>3.9801218509674072</v>
      </c>
      <c r="G1026" s="53">
        <v>-178.57765960693359</v>
      </c>
      <c r="H1026" s="140">
        <v>-401.676025390625</v>
      </c>
      <c r="I1026" s="135">
        <v>3.9801218509674072</v>
      </c>
      <c r="J1026" s="134">
        <v>-529.41204833984375</v>
      </c>
      <c r="K1026" s="137">
        <v>51.016334533691406</v>
      </c>
      <c r="L1026" s="139">
        <v>29.965923309326172</v>
      </c>
      <c r="M1026" s="138">
        <v>4.9719648361206055</v>
      </c>
      <c r="N1026" s="140">
        <v>1.7430843785405159E-2</v>
      </c>
      <c r="O1026" s="136">
        <v>1393.717041015625</v>
      </c>
    </row>
    <row r="1027" spans="2:15" ht="15" x14ac:dyDescent="0.25">
      <c r="B1027" s="128">
        <v>85.000027777777305</v>
      </c>
      <c r="C1027" s="129">
        <v>26707.435546875</v>
      </c>
      <c r="D1027" s="130">
        <v>1.9219238515627988</v>
      </c>
      <c r="E1027" s="131">
        <v>17.929190964218488</v>
      </c>
      <c r="F1027" s="132">
        <v>3.9800536632537842</v>
      </c>
      <c r="G1027" s="53">
        <v>-178.77766418457031</v>
      </c>
      <c r="H1027" s="140">
        <v>-401.676025390625</v>
      </c>
      <c r="I1027" s="135">
        <v>3.9800536632537842</v>
      </c>
      <c r="J1027" s="134">
        <v>-529.88800048828125</v>
      </c>
      <c r="K1027" s="137">
        <v>50.482879638671875</v>
      </c>
      <c r="L1027" s="139">
        <v>29.941242218017578</v>
      </c>
      <c r="M1027" s="138">
        <v>4.9766478538513184</v>
      </c>
      <c r="N1027" s="140">
        <v>1.7504999414086342E-2</v>
      </c>
      <c r="O1027" s="136">
        <v>1393.7589111328125</v>
      </c>
    </row>
    <row r="1028" spans="2:15" ht="15" x14ac:dyDescent="0.25">
      <c r="B1028" s="128">
        <v>85.083361111110634</v>
      </c>
      <c r="C1028" s="129">
        <v>26709.80078125</v>
      </c>
      <c r="D1028" s="130">
        <v>1.9234960877003957</v>
      </c>
      <c r="E1028" s="131">
        <v>17.941861617219626</v>
      </c>
      <c r="F1028" s="132">
        <v>3.9800484180450439</v>
      </c>
      <c r="G1028" s="53">
        <v>-178.87766265869141</v>
      </c>
      <c r="H1028" s="140">
        <v>-401.676025390625</v>
      </c>
      <c r="I1028" s="135">
        <v>3.9800484180450439</v>
      </c>
      <c r="J1028" s="134">
        <v>-532.08795166015625</v>
      </c>
      <c r="K1028" s="137">
        <v>51.792041778564453</v>
      </c>
      <c r="L1028" s="139">
        <v>30.014627456665039</v>
      </c>
      <c r="M1028" s="138">
        <v>4.9687738418579102</v>
      </c>
      <c r="N1028" s="140">
        <v>1.7504999414086342E-2</v>
      </c>
      <c r="O1028" s="136">
        <v>1393.8031005859375</v>
      </c>
    </row>
    <row r="1029" spans="2:15" ht="15" x14ac:dyDescent="0.25">
      <c r="B1029" s="128">
        <v>85.166694444443962</v>
      </c>
      <c r="C1029" s="129">
        <v>26711.779296875</v>
      </c>
      <c r="D1029" s="130">
        <v>1.9341409564163659</v>
      </c>
      <c r="E1029" s="131">
        <v>17.928563526476076</v>
      </c>
      <c r="F1029" s="132">
        <v>3.9800009727478027</v>
      </c>
      <c r="G1029" s="53">
        <v>-179.07765960693359</v>
      </c>
      <c r="H1029" s="140">
        <v>-401.676025390625</v>
      </c>
      <c r="I1029" s="135">
        <v>3.9800009727478027</v>
      </c>
      <c r="J1029" s="134">
        <v>-534.38800048828125</v>
      </c>
      <c r="K1029" s="137">
        <v>50.335590362548828</v>
      </c>
      <c r="L1029" s="139">
        <v>30.014627456665039</v>
      </c>
      <c r="M1029" s="138">
        <v>4.9786601066589355</v>
      </c>
      <c r="N1029" s="140">
        <v>1.7504999414086342E-2</v>
      </c>
      <c r="O1029" s="136">
        <v>1394.453369140625</v>
      </c>
    </row>
    <row r="1030" spans="2:15" ht="15" x14ac:dyDescent="0.25">
      <c r="B1030" s="128">
        <v>85.250027777777291</v>
      </c>
      <c r="C1030" s="129">
        <v>26712.83203125</v>
      </c>
      <c r="D1030" s="130">
        <v>1.9521165922577146</v>
      </c>
      <c r="E1030" s="131">
        <v>17.913166055492301</v>
      </c>
      <c r="F1030" s="132">
        <v>3.9802143573760986</v>
      </c>
      <c r="G1030" s="53">
        <v>-179.27766418457031</v>
      </c>
      <c r="H1030" s="140">
        <v>-401.676025390625</v>
      </c>
      <c r="I1030" s="135">
        <v>3.9802143573760986</v>
      </c>
      <c r="J1030" s="134">
        <v>-536.58795166015625</v>
      </c>
      <c r="K1030" s="137">
        <v>51.915699005126953</v>
      </c>
      <c r="L1030" s="139">
        <v>29.892206192016602</v>
      </c>
      <c r="M1030" s="138">
        <v>4.9661345481872559</v>
      </c>
      <c r="N1030" s="140">
        <v>1.7600489780306816E-2</v>
      </c>
      <c r="O1030" s="136">
        <v>1394.2843017578125</v>
      </c>
    </row>
    <row r="1031" spans="2:15" ht="15" x14ac:dyDescent="0.25">
      <c r="B1031" s="128">
        <v>85.333361111110619</v>
      </c>
      <c r="C1031" s="129">
        <v>26712.599609375</v>
      </c>
      <c r="D1031" s="130">
        <v>1.9379175387177658</v>
      </c>
      <c r="E1031" s="131">
        <v>17.917601342294702</v>
      </c>
      <c r="F1031" s="132">
        <v>3.9800701141357422</v>
      </c>
      <c r="G1031" s="53">
        <v>-179.4776611328125</v>
      </c>
      <c r="H1031" s="140">
        <v>-401.676025390625</v>
      </c>
      <c r="I1031" s="135">
        <v>3.9800701141357422</v>
      </c>
      <c r="J1031" s="134">
        <v>-536.51202392578125</v>
      </c>
      <c r="K1031" s="137">
        <v>50.381309509277344</v>
      </c>
      <c r="L1031" s="139">
        <v>29.965593338012695</v>
      </c>
      <c r="M1031" s="138">
        <v>4.9783263206481934</v>
      </c>
      <c r="N1031" s="140">
        <v>1.7918787896633148E-2</v>
      </c>
      <c r="O1031" s="136">
        <v>1394.5306396484375</v>
      </c>
    </row>
    <row r="1032" spans="2:15" ht="15" x14ac:dyDescent="0.25">
      <c r="B1032" s="128">
        <v>85.416694444443948</v>
      </c>
      <c r="C1032" s="129">
        <v>26715.294921875</v>
      </c>
      <c r="D1032" s="130">
        <v>1.9522503227202554</v>
      </c>
      <c r="E1032" s="131">
        <v>17.905521277945336</v>
      </c>
      <c r="F1032" s="132">
        <v>3.9798941612243652</v>
      </c>
      <c r="G1032" s="53">
        <v>-179.67766571044922</v>
      </c>
      <c r="H1032" s="140">
        <v>-401.676025390625</v>
      </c>
      <c r="I1032" s="135">
        <v>3.9798941612243652</v>
      </c>
      <c r="J1032" s="134">
        <v>-536.98797607421875</v>
      </c>
      <c r="K1032" s="137">
        <v>51.85614013671875</v>
      </c>
      <c r="L1032" s="139">
        <v>29.940912246704102</v>
      </c>
      <c r="M1032" s="138">
        <v>4.9713897705078125</v>
      </c>
      <c r="N1032" s="140">
        <v>1.823708601295948E-2</v>
      </c>
      <c r="O1032" s="136">
        <v>1394.439453125</v>
      </c>
    </row>
    <row r="1033" spans="2:15" ht="15" x14ac:dyDescent="0.25">
      <c r="B1033" s="128">
        <v>85.500027777777277</v>
      </c>
      <c r="C1033" s="129">
        <v>26716.408203125</v>
      </c>
      <c r="D1033" s="130">
        <v>1.948702008809905</v>
      </c>
      <c r="E1033" s="131">
        <v>17.883356235717681</v>
      </c>
      <c r="F1033" s="132">
        <v>3.980414867401123</v>
      </c>
      <c r="G1033" s="53">
        <v>-179.87766265869141</v>
      </c>
      <c r="H1033" s="140">
        <v>-401.676025390625</v>
      </c>
      <c r="I1033" s="135">
        <v>3.980414867401123</v>
      </c>
      <c r="J1033" s="134">
        <v>-538.48797607421875</v>
      </c>
      <c r="K1033" s="137">
        <v>50.202136993408203</v>
      </c>
      <c r="L1033" s="139">
        <v>29.990276336669922</v>
      </c>
      <c r="M1033" s="138">
        <v>4.989570140838623</v>
      </c>
      <c r="N1033" s="140">
        <v>1.8332855775952339E-2</v>
      </c>
      <c r="O1033" s="136">
        <v>1393.523193359375</v>
      </c>
    </row>
    <row r="1034" spans="2:15" ht="15" x14ac:dyDescent="0.25">
      <c r="B1034" s="128">
        <v>85.583361111110605</v>
      </c>
      <c r="C1034" s="129">
        <v>26718.443359375</v>
      </c>
      <c r="D1034" s="130">
        <v>1.9408685144670685</v>
      </c>
      <c r="E1034" s="131">
        <v>17.934385743614499</v>
      </c>
      <c r="F1034" s="132">
        <v>3.9800529479980469</v>
      </c>
      <c r="G1034" s="53">
        <v>-179.87766265869141</v>
      </c>
      <c r="H1034" s="140">
        <v>-401.676025390625</v>
      </c>
      <c r="I1034" s="135">
        <v>3.9800529479980469</v>
      </c>
      <c r="J1034" s="134">
        <v>-540.18798828125</v>
      </c>
      <c r="K1034" s="137">
        <v>51.231651306152344</v>
      </c>
      <c r="L1034" s="139">
        <v>30.014957427978516</v>
      </c>
      <c r="M1034" s="138">
        <v>4.966618537902832</v>
      </c>
      <c r="N1034" s="140">
        <v>1.7908569425344467E-2</v>
      </c>
      <c r="O1034" s="136">
        <v>1394.36474609375</v>
      </c>
    </row>
    <row r="1035" spans="2:15" ht="15" x14ac:dyDescent="0.25">
      <c r="B1035" s="128">
        <v>85.666694444443934</v>
      </c>
      <c r="C1035" s="129">
        <v>26720.400390625</v>
      </c>
      <c r="D1035" s="130">
        <v>1.95151345619812</v>
      </c>
      <c r="E1035" s="131">
        <v>17.903354918144043</v>
      </c>
      <c r="F1035" s="132">
        <v>3.9798958301544189</v>
      </c>
      <c r="G1035" s="53">
        <v>-179.87766265869141</v>
      </c>
      <c r="H1035" s="140">
        <v>-401.676025390625</v>
      </c>
      <c r="I1035" s="135">
        <v>3.9798958301544189</v>
      </c>
      <c r="J1035" s="134">
        <v>-543.37603759765625</v>
      </c>
      <c r="K1035" s="137">
        <v>49.958702087402344</v>
      </c>
      <c r="L1035" s="139">
        <v>30.03947639465332</v>
      </c>
      <c r="M1035" s="138">
        <v>4.9637999534606934</v>
      </c>
      <c r="N1035" s="140">
        <v>1.7484283074736595E-2</v>
      </c>
      <c r="O1035" s="136">
        <v>1394.22265625</v>
      </c>
    </row>
    <row r="1036" spans="2:15" ht="15" x14ac:dyDescent="0.25">
      <c r="B1036" s="128">
        <v>85.750027777777262</v>
      </c>
      <c r="C1036" s="129">
        <v>26721.67578125</v>
      </c>
      <c r="D1036" s="130">
        <v>1.9694588070686108</v>
      </c>
      <c r="E1036" s="131">
        <v>17.877131147314611</v>
      </c>
      <c r="F1036" s="132">
        <v>3.9801018238067627</v>
      </c>
      <c r="G1036" s="53">
        <v>-179.87766265869141</v>
      </c>
      <c r="H1036" s="140">
        <v>-401.676025390625</v>
      </c>
      <c r="I1036" s="135">
        <v>3.9801018238067627</v>
      </c>
      <c r="J1036" s="134">
        <v>-544.38800048828125</v>
      </c>
      <c r="K1036" s="137">
        <v>51.616802215576172</v>
      </c>
      <c r="L1036" s="139">
        <v>30.063991546630859</v>
      </c>
      <c r="M1036" s="138">
        <v>4.9645705223083496</v>
      </c>
      <c r="N1036" s="140">
        <v>1.725052110850811E-2</v>
      </c>
      <c r="O1036" s="136">
        <v>1394.3253173828125</v>
      </c>
    </row>
    <row r="1037" spans="2:15" ht="15" x14ac:dyDescent="0.25">
      <c r="B1037" s="128">
        <v>85.833361111110591</v>
      </c>
      <c r="C1037" s="129">
        <v>26722.390625</v>
      </c>
      <c r="D1037" s="130">
        <v>1.9552945429072994</v>
      </c>
      <c r="E1037" s="131">
        <v>17.890403309194767</v>
      </c>
      <c r="F1037" s="132">
        <v>3.980144739151001</v>
      </c>
      <c r="G1037" s="53">
        <v>-179.87766265869141</v>
      </c>
      <c r="H1037" s="140">
        <v>-401.676025390625</v>
      </c>
      <c r="I1037" s="135">
        <v>3.980144739151001</v>
      </c>
      <c r="J1037" s="134">
        <v>-545.58795166015625</v>
      </c>
      <c r="K1037" s="137">
        <v>50.064510345458984</v>
      </c>
      <c r="L1037" s="139">
        <v>30.039310455322266</v>
      </c>
      <c r="M1037" s="138">
        <v>4.9955291748046875</v>
      </c>
      <c r="N1037" s="140">
        <v>1.7462734133005142E-2</v>
      </c>
      <c r="O1037" s="136">
        <v>1394.1390380859375</v>
      </c>
    </row>
    <row r="1038" spans="2:15" ht="15" x14ac:dyDescent="0.25">
      <c r="B1038" s="128">
        <v>85.91669444444392</v>
      </c>
      <c r="C1038" s="129">
        <v>26724.79296875</v>
      </c>
      <c r="D1038" s="130">
        <v>1.9580470848784663</v>
      </c>
      <c r="E1038" s="131">
        <v>17.883832093500267</v>
      </c>
      <c r="F1038" s="132">
        <v>3.9797332286834717</v>
      </c>
      <c r="G1038" s="53">
        <v>-179.87766265869141</v>
      </c>
      <c r="H1038" s="140">
        <v>-401.676025390625</v>
      </c>
      <c r="I1038" s="135">
        <v>3.9797332286834717</v>
      </c>
      <c r="J1038" s="134">
        <v>-545.5</v>
      </c>
      <c r="K1038" s="137">
        <v>51.840747833251953</v>
      </c>
      <c r="L1038" s="139">
        <v>30.064157485961914</v>
      </c>
      <c r="M1038" s="138">
        <v>4.9758148193359375</v>
      </c>
      <c r="N1038" s="140">
        <v>1.7674945294857025E-2</v>
      </c>
      <c r="O1038" s="136">
        <v>1394.00927734375</v>
      </c>
    </row>
    <row r="1039" spans="2:15" ht="15" x14ac:dyDescent="0.25">
      <c r="B1039" s="128">
        <v>86.000027777777248</v>
      </c>
      <c r="C1039" s="129">
        <v>26725.478515625</v>
      </c>
      <c r="D1039" s="130">
        <v>1.9544987709681159</v>
      </c>
      <c r="E1039" s="131">
        <v>17.861667051272612</v>
      </c>
      <c r="F1039" s="132">
        <v>3.9798743724822998</v>
      </c>
      <c r="G1039" s="53">
        <v>-179.87766265869141</v>
      </c>
      <c r="H1039" s="140">
        <v>-401.676025390625</v>
      </c>
      <c r="I1039" s="135">
        <v>3.9798743724822998</v>
      </c>
      <c r="J1039" s="134">
        <v>-546.176025390625</v>
      </c>
      <c r="K1039" s="137">
        <v>50.221477508544922</v>
      </c>
      <c r="L1039" s="139">
        <v>30.014793395996094</v>
      </c>
      <c r="M1039" s="138">
        <v>4.9715685844421387</v>
      </c>
      <c r="N1039" s="140">
        <v>1.7726767808198929E-2</v>
      </c>
      <c r="O1039" s="136">
        <v>1394.1070556640625</v>
      </c>
    </row>
    <row r="1040" spans="2:15" ht="15" x14ac:dyDescent="0.25">
      <c r="B1040" s="128">
        <v>86.083361111110577</v>
      </c>
      <c r="C1040" s="129">
        <v>26727.13671875</v>
      </c>
      <c r="D1040" s="130">
        <v>1.9523649430697447</v>
      </c>
      <c r="E1040" s="131">
        <v>17.848264039255032</v>
      </c>
      <c r="F1040" s="132">
        <v>3.9801144599914551</v>
      </c>
      <c r="G1040" s="53">
        <v>-179.87766265869141</v>
      </c>
      <c r="H1040" s="140">
        <v>-401.676025390625</v>
      </c>
      <c r="I1040" s="135">
        <v>3.9801144599914551</v>
      </c>
      <c r="J1040" s="134">
        <v>-547.0999755859375</v>
      </c>
      <c r="K1040" s="137">
        <v>50.099971771240234</v>
      </c>
      <c r="L1040" s="139">
        <v>30.015121459960938</v>
      </c>
      <c r="M1040" s="138">
        <v>4.9719181060791016</v>
      </c>
      <c r="N1040" s="140">
        <v>1.7408469691872597E-2</v>
      </c>
      <c r="O1040" s="136">
        <v>1393.805908203125</v>
      </c>
    </row>
    <row r="1041" spans="2:15" ht="15" x14ac:dyDescent="0.25">
      <c r="B1041" s="128">
        <v>86.166694444443905</v>
      </c>
      <c r="C1041" s="129">
        <v>26730.400390625</v>
      </c>
      <c r="D1041" s="130">
        <v>1.9559067489659945</v>
      </c>
      <c r="E1041" s="131">
        <v>17.865963084016901</v>
      </c>
      <c r="F1041" s="132">
        <v>3.9798574447631836</v>
      </c>
      <c r="G1041" s="53">
        <v>-179.87766265869141</v>
      </c>
      <c r="H1041" s="140">
        <v>-401.676025390625</v>
      </c>
      <c r="I1041" s="135">
        <v>3.9798574447631836</v>
      </c>
      <c r="J1041" s="134">
        <v>-549.98797607421875</v>
      </c>
      <c r="K1041" s="137">
        <v>49.983257293701172</v>
      </c>
      <c r="L1041" s="139">
        <v>30.014957427978516</v>
      </c>
      <c r="M1041" s="138">
        <v>4.9721789360046387</v>
      </c>
      <c r="N1041" s="140">
        <v>1.7090173438191414E-2</v>
      </c>
      <c r="O1041" s="136">
        <v>1394.0177001953125</v>
      </c>
    </row>
    <row r="1042" spans="2:15" ht="15" x14ac:dyDescent="0.25">
      <c r="B1042" s="128">
        <v>86.250027777777234</v>
      </c>
      <c r="C1042" s="129">
        <v>26730.908203125</v>
      </c>
      <c r="D1042" s="130">
        <v>1.9811608863990011</v>
      </c>
      <c r="E1042" s="131">
        <v>17.848177009817206</v>
      </c>
      <c r="F1042" s="132">
        <v>3.9798626899719238</v>
      </c>
      <c r="G1042" s="53">
        <v>-179.87766265869141</v>
      </c>
      <c r="H1042" s="140">
        <v>-401.676025390625</v>
      </c>
      <c r="I1042" s="135">
        <v>3.9798626899719238</v>
      </c>
      <c r="J1042" s="134">
        <v>-551.68798828125</v>
      </c>
      <c r="K1042" s="137">
        <v>51.427967071533203</v>
      </c>
      <c r="L1042" s="139">
        <v>29.9901123046875</v>
      </c>
      <c r="M1042" s="138">
        <v>4.9630317687988281</v>
      </c>
      <c r="N1042" s="140">
        <v>1.6868000850081444E-2</v>
      </c>
      <c r="O1042" s="136">
        <v>1393.8414306640625</v>
      </c>
    </row>
    <row r="1043" spans="2:15" ht="15" x14ac:dyDescent="0.25">
      <c r="B1043" s="128">
        <v>86.333361111110563</v>
      </c>
      <c r="C1043" s="129">
        <v>26734.19921875</v>
      </c>
      <c r="D1043" s="130">
        <v>1.9740772746065016</v>
      </c>
      <c r="E1043" s="131">
        <v>17.861450710339302</v>
      </c>
      <c r="F1043" s="132">
        <v>3.9798364639282227</v>
      </c>
      <c r="G1043" s="53">
        <v>-179.87766265869141</v>
      </c>
      <c r="H1043" s="140">
        <v>-401.676025390625</v>
      </c>
      <c r="I1043" s="135">
        <v>3.9798364639282227</v>
      </c>
      <c r="J1043" s="134">
        <v>-553.7879638671875</v>
      </c>
      <c r="K1043" s="137">
        <v>49.719448089599609</v>
      </c>
      <c r="L1043" s="139">
        <v>29.989946365356445</v>
      </c>
      <c r="M1043" s="138">
        <v>4.9916558265686035</v>
      </c>
      <c r="N1043" s="140">
        <v>1.6868000850081444E-2</v>
      </c>
      <c r="O1043" s="136">
        <v>1393.841552734375</v>
      </c>
    </row>
    <row r="1044" spans="2:15" ht="15" x14ac:dyDescent="0.25">
      <c r="B1044" s="128">
        <v>86.416694444443891</v>
      </c>
      <c r="C1044" s="129">
        <v>26736.033203125</v>
      </c>
      <c r="D1044" s="130">
        <v>1.9810636112698703</v>
      </c>
      <c r="E1044" s="131">
        <v>17.847969055175781</v>
      </c>
      <c r="F1044" s="132">
        <v>3.9799766540527344</v>
      </c>
      <c r="G1044" s="53">
        <v>-179.87766265869141</v>
      </c>
      <c r="H1044" s="140">
        <v>-401.676025390625</v>
      </c>
      <c r="I1044" s="135">
        <v>3.9799766540527344</v>
      </c>
      <c r="J1044" s="134">
        <v>-554.79998779296875</v>
      </c>
      <c r="K1044" s="137">
        <v>51.310688018798828</v>
      </c>
      <c r="L1044" s="139">
        <v>30.015121459960938</v>
      </c>
      <c r="M1044" s="138">
        <v>4.9712367057800293</v>
      </c>
      <c r="N1044" s="140">
        <v>1.6868000850081444E-2</v>
      </c>
      <c r="O1044" s="136">
        <v>1393.7694091796875</v>
      </c>
    </row>
    <row r="1045" spans="2:15" ht="15" x14ac:dyDescent="0.25">
      <c r="B1045" s="128">
        <v>86.50002777777722</v>
      </c>
      <c r="C1045" s="129">
        <v>26736.515625</v>
      </c>
      <c r="D1045" s="130">
        <v>1.9668646307748292</v>
      </c>
      <c r="E1045" s="131">
        <v>17.847969055175781</v>
      </c>
      <c r="F1045" s="132">
        <v>3.9800775051116943</v>
      </c>
      <c r="G1045" s="53">
        <v>-179.87766265869141</v>
      </c>
      <c r="H1045" s="140">
        <v>-401.676025390625</v>
      </c>
      <c r="I1045" s="135">
        <v>3.9800775051116943</v>
      </c>
      <c r="J1045" s="134">
        <v>-554.58795166015625</v>
      </c>
      <c r="K1045" s="137">
        <v>49.800830841064453</v>
      </c>
      <c r="L1045" s="139">
        <v>29.990440368652344</v>
      </c>
      <c r="M1045" s="138">
        <v>4.9675908088684082</v>
      </c>
      <c r="N1045" s="140">
        <v>1.6964126378297806E-2</v>
      </c>
      <c r="O1045" s="136">
        <v>1394.5411376953125</v>
      </c>
    </row>
    <row r="1046" spans="2:15" ht="15" x14ac:dyDescent="0.25">
      <c r="B1046" s="128">
        <v>86.583361111110548</v>
      </c>
      <c r="C1046" s="129">
        <v>26738.47265625</v>
      </c>
      <c r="D1046" s="130">
        <v>1.9583416424503328</v>
      </c>
      <c r="E1046" s="131">
        <v>17.847908451967619</v>
      </c>
      <c r="F1046" s="132">
        <v>3.9797677993774414</v>
      </c>
      <c r="G1046" s="53">
        <v>-179.87766265869141</v>
      </c>
      <c r="H1046" s="140">
        <v>-401.676025390625</v>
      </c>
      <c r="I1046" s="135">
        <v>3.9797677993774414</v>
      </c>
      <c r="J1046" s="134">
        <v>-555.5999755859375</v>
      </c>
      <c r="K1046" s="137">
        <v>49.534187316894531</v>
      </c>
      <c r="L1046" s="139">
        <v>30.014793395996094</v>
      </c>
      <c r="M1046" s="138">
        <v>4.9697723388671875</v>
      </c>
      <c r="N1046" s="140">
        <v>1.7282424494624138E-2</v>
      </c>
      <c r="O1046" s="136">
        <v>1394.23779296875</v>
      </c>
    </row>
    <row r="1047" spans="2:15" ht="15" x14ac:dyDescent="0.25">
      <c r="B1047" s="128">
        <v>86.666694444443877</v>
      </c>
      <c r="C1047" s="129">
        <v>26740.232421875</v>
      </c>
      <c r="D1047" s="130">
        <v>1.9760866888887139</v>
      </c>
      <c r="E1047" s="131">
        <v>17.843474070880305</v>
      </c>
      <c r="F1047" s="132">
        <v>3.980283260345459</v>
      </c>
      <c r="G1047" s="53">
        <v>-179.87766265869141</v>
      </c>
      <c r="H1047" s="140">
        <v>-401.676025390625</v>
      </c>
      <c r="I1047" s="135">
        <v>3.980283260345459</v>
      </c>
      <c r="J1047" s="134">
        <v>-558.7760009765625</v>
      </c>
      <c r="K1047" s="137">
        <v>49.503261566162109</v>
      </c>
      <c r="L1047" s="139">
        <v>30.014627456665039</v>
      </c>
      <c r="M1047" s="138">
        <v>4.9772419929504395</v>
      </c>
      <c r="N1047" s="140">
        <v>1.760072261095047E-2</v>
      </c>
      <c r="O1047" s="136">
        <v>1393.5010986328125</v>
      </c>
    </row>
    <row r="1048" spans="2:15" ht="15" x14ac:dyDescent="0.25">
      <c r="B1048" s="128">
        <v>86.750027777777206</v>
      </c>
      <c r="C1048" s="129">
        <v>26742.52734375</v>
      </c>
      <c r="D1048" s="130">
        <v>2.0042710860230954</v>
      </c>
      <c r="E1048" s="131">
        <v>17.826472576983797</v>
      </c>
      <c r="F1048" s="132">
        <v>3.9799408912658691</v>
      </c>
      <c r="G1048" s="53">
        <v>-179.87766265869141</v>
      </c>
      <c r="H1048" s="140">
        <v>-401.676025390625</v>
      </c>
      <c r="I1048" s="135">
        <v>3.9799408912658691</v>
      </c>
      <c r="J1048" s="134">
        <v>-560.88800048828125</v>
      </c>
      <c r="K1048" s="137">
        <v>51.062305450439453</v>
      </c>
      <c r="L1048" s="139">
        <v>29.916393280029297</v>
      </c>
      <c r="M1048" s="138">
        <v>4.9644808769226074</v>
      </c>
      <c r="N1048" s="140">
        <v>1.7759053036570549E-2</v>
      </c>
      <c r="O1048" s="136">
        <v>1393.4085693359375</v>
      </c>
    </row>
    <row r="1049" spans="2:15" ht="15" x14ac:dyDescent="0.25">
      <c r="B1049" s="128">
        <v>86.833361111110534</v>
      </c>
      <c r="C1049" s="129">
        <v>26744.578125</v>
      </c>
      <c r="D1049" s="130">
        <v>1.9936478332523768</v>
      </c>
      <c r="E1049" s="131">
        <v>17.839744738863953</v>
      </c>
      <c r="F1049" s="132">
        <v>3.9804644584655762</v>
      </c>
      <c r="G1049" s="53">
        <v>-179.87766265869141</v>
      </c>
      <c r="H1049" s="140">
        <v>-401.676025390625</v>
      </c>
      <c r="I1049" s="135">
        <v>3.9804644584655762</v>
      </c>
      <c r="J1049" s="134">
        <v>-562.58795166015625</v>
      </c>
      <c r="K1049" s="137">
        <v>49.469009399414063</v>
      </c>
      <c r="L1049" s="139">
        <v>29.965757369995117</v>
      </c>
      <c r="M1049" s="138">
        <v>4.979163646697998</v>
      </c>
      <c r="N1049" s="140">
        <v>1.7547076568007469E-2</v>
      </c>
      <c r="O1049" s="136">
        <v>1393.4822998046875</v>
      </c>
    </row>
    <row r="1050" spans="2:15" ht="15" x14ac:dyDescent="0.25">
      <c r="B1050" s="128">
        <v>86.916694444443863</v>
      </c>
      <c r="C1050" s="129">
        <v>26746.599609375</v>
      </c>
      <c r="D1050" s="130">
        <v>2.0042884414577</v>
      </c>
      <c r="E1050" s="131">
        <v>17.826450893969888</v>
      </c>
      <c r="F1050" s="132">
        <v>3.9795658588409424</v>
      </c>
      <c r="G1050" s="53">
        <v>-179.87766265869141</v>
      </c>
      <c r="H1050" s="140">
        <v>-401.676025390625</v>
      </c>
      <c r="I1050" s="135">
        <v>3.9795658588409424</v>
      </c>
      <c r="J1050" s="134">
        <v>-563.41204833984375</v>
      </c>
      <c r="K1050" s="137">
        <v>51.148921966552734</v>
      </c>
      <c r="L1050" s="139">
        <v>29.965593338012695</v>
      </c>
      <c r="M1050" s="138">
        <v>4.9712882041931152</v>
      </c>
      <c r="N1050" s="140">
        <v>1.7335100099444389E-2</v>
      </c>
      <c r="O1050" s="136">
        <v>1393.6060791015625</v>
      </c>
    </row>
    <row r="1051" spans="2:15" ht="15" x14ac:dyDescent="0.25">
      <c r="B1051" s="128">
        <v>87.000027777777191</v>
      </c>
      <c r="C1051" s="129">
        <v>26747.462890625</v>
      </c>
      <c r="D1051" s="130">
        <v>1.9936413259586823</v>
      </c>
      <c r="E1051" s="131">
        <v>17.839752868751962</v>
      </c>
      <c r="F1051" s="132">
        <v>3.9802672863006592</v>
      </c>
      <c r="G1051" s="53">
        <v>-179.87766265869141</v>
      </c>
      <c r="H1051" s="140">
        <v>-401.676025390625</v>
      </c>
      <c r="I1051" s="135">
        <v>3.9802672863006592</v>
      </c>
      <c r="J1051" s="134">
        <v>-564.2120361328125</v>
      </c>
      <c r="K1051" s="137">
        <v>49.581012725830078</v>
      </c>
      <c r="L1051" s="139">
        <v>29.989946365356445</v>
      </c>
      <c r="M1051" s="138">
        <v>4.9776206016540527</v>
      </c>
      <c r="N1051" s="140">
        <v>1.7154961824417114E-2</v>
      </c>
      <c r="O1051" s="136">
        <v>1394.2705078125</v>
      </c>
    </row>
    <row r="1052" spans="2:15" ht="15" x14ac:dyDescent="0.25">
      <c r="B1052" s="128">
        <v>87.08336111111052</v>
      </c>
      <c r="C1052" s="129">
        <v>26750.19140625</v>
      </c>
      <c r="D1052" s="130">
        <v>1.9870649576187134</v>
      </c>
      <c r="E1052" s="131">
        <v>17.804911206190081</v>
      </c>
      <c r="F1052" s="132">
        <v>3.9800074100494385</v>
      </c>
      <c r="G1052" s="53">
        <v>-179.87766265869141</v>
      </c>
      <c r="H1052" s="140">
        <v>-401.676025390625</v>
      </c>
      <c r="I1052" s="135">
        <v>3.9800074100494385</v>
      </c>
      <c r="J1052" s="134">
        <v>-564.48797607421875</v>
      </c>
      <c r="K1052" s="137">
        <v>49.347278594970703</v>
      </c>
      <c r="L1052" s="139">
        <v>29.940912246704102</v>
      </c>
      <c r="M1052" s="138">
        <v>4.9763331413269043</v>
      </c>
      <c r="N1052" s="140">
        <v>1.7048640176653862E-2</v>
      </c>
      <c r="O1052" s="136">
        <v>1394.535888671875</v>
      </c>
    </row>
    <row r="1053" spans="2:15" ht="15" x14ac:dyDescent="0.25">
      <c r="B1053" s="128">
        <v>87.166694444443849</v>
      </c>
      <c r="C1053" s="129">
        <v>26751.03515625</v>
      </c>
      <c r="D1053" s="130">
        <v>1.9870649576187134</v>
      </c>
      <c r="E1053" s="131">
        <v>17.827031087370003</v>
      </c>
      <c r="F1053" s="132">
        <v>3.9798831939697266</v>
      </c>
      <c r="G1053" s="53">
        <v>-179.87766265869141</v>
      </c>
      <c r="H1053" s="140">
        <v>-401.676025390625</v>
      </c>
      <c r="I1053" s="135">
        <v>3.9798831939697266</v>
      </c>
      <c r="J1053" s="134">
        <v>-566.79998779296875</v>
      </c>
      <c r="K1053" s="137">
        <v>49.509384155273438</v>
      </c>
      <c r="L1053" s="139">
        <v>29.965593338012695</v>
      </c>
      <c r="M1053" s="138">
        <v>4.9892091751098633</v>
      </c>
      <c r="N1053" s="140">
        <v>1.694231852889061E-2</v>
      </c>
      <c r="O1053" s="136">
        <v>1393.8406982421875</v>
      </c>
    </row>
    <row r="1054" spans="2:15" ht="15" x14ac:dyDescent="0.25">
      <c r="B1054" s="128">
        <v>87.250027777777177</v>
      </c>
      <c r="C1054" s="129">
        <v>26752.66796875</v>
      </c>
      <c r="D1054" s="130">
        <v>2.0101312454645877</v>
      </c>
      <c r="E1054" s="131">
        <v>17.826388785088422</v>
      </c>
      <c r="F1054" s="132">
        <v>3.9794824123382568</v>
      </c>
      <c r="G1054" s="53">
        <v>-179.87766265869141</v>
      </c>
      <c r="H1054" s="140">
        <v>-401.676025390625</v>
      </c>
      <c r="I1054" s="135">
        <v>3.9794824123382568</v>
      </c>
      <c r="J1054" s="134">
        <v>-569.7760009765625</v>
      </c>
      <c r="K1054" s="137">
        <v>51.06292724609375</v>
      </c>
      <c r="L1054" s="139">
        <v>30.014627456665039</v>
      </c>
      <c r="M1054" s="138">
        <v>4.960261344909668</v>
      </c>
      <c r="N1054" s="140">
        <v>1.6900002956390381E-2</v>
      </c>
      <c r="O1054" s="136">
        <v>1393.9500732421875</v>
      </c>
    </row>
    <row r="1055" spans="2:15" ht="15" x14ac:dyDescent="0.25">
      <c r="B1055" s="128">
        <v>87.333361111110506</v>
      </c>
      <c r="C1055" s="129">
        <v>26754.076171875</v>
      </c>
      <c r="D1055" s="130">
        <v>2.0030346906589682</v>
      </c>
      <c r="E1055" s="131">
        <v>17.835254568331223</v>
      </c>
      <c r="F1055" s="132">
        <v>3.979607105255127</v>
      </c>
      <c r="G1055" s="53">
        <v>-179.87766265869141</v>
      </c>
      <c r="H1055" s="140">
        <v>-401.676025390625</v>
      </c>
      <c r="I1055" s="135">
        <v>3.979607105255127</v>
      </c>
      <c r="J1055" s="134">
        <v>-571.29998779296875</v>
      </c>
      <c r="K1055" s="137">
        <v>49.545452117919922</v>
      </c>
      <c r="L1055" s="139">
        <v>29.9901123046875</v>
      </c>
      <c r="M1055" s="138">
        <v>4.9663457870483398</v>
      </c>
      <c r="N1055" s="140">
        <v>1.7006324604153633E-2</v>
      </c>
      <c r="O1055" s="136">
        <v>1393.48193359375</v>
      </c>
    </row>
    <row r="1056" spans="2:15" ht="15" x14ac:dyDescent="0.25">
      <c r="B1056" s="128">
        <v>87.416694444443834</v>
      </c>
      <c r="C1056" s="129">
        <v>26755.599609375</v>
      </c>
      <c r="D1056" s="130">
        <v>2.0099425457247704</v>
      </c>
      <c r="E1056" s="131">
        <v>17.826698274458693</v>
      </c>
      <c r="F1056" s="132">
        <v>3.9797112941741943</v>
      </c>
      <c r="G1056" s="53">
        <v>-179.87766265869141</v>
      </c>
      <c r="H1056" s="140">
        <v>-401.676025390625</v>
      </c>
      <c r="I1056" s="135">
        <v>3.9797112941741943</v>
      </c>
      <c r="J1056" s="134">
        <v>-572.20001220703125</v>
      </c>
      <c r="K1056" s="137">
        <v>51.283092498779297</v>
      </c>
      <c r="L1056" s="139">
        <v>30.063663482666016</v>
      </c>
      <c r="M1056" s="138">
        <v>4.9695835113525391</v>
      </c>
      <c r="N1056" s="140">
        <v>1.7112646251916885E-2</v>
      </c>
      <c r="O1056" s="136">
        <v>1394.0257568359375</v>
      </c>
    </row>
    <row r="1057" spans="2:15" ht="15" x14ac:dyDescent="0.25">
      <c r="B1057" s="128">
        <v>87.500027777777163</v>
      </c>
      <c r="C1057" s="129">
        <v>26756.80078125</v>
      </c>
      <c r="D1057" s="130">
        <v>1.9922336620058483</v>
      </c>
      <c r="E1057" s="131">
        <v>17.853246841601493</v>
      </c>
      <c r="F1057" s="132">
        <v>3.97995924949646</v>
      </c>
      <c r="G1057" s="53">
        <v>-179.87766265869141</v>
      </c>
      <c r="H1057" s="140">
        <v>-401.676025390625</v>
      </c>
      <c r="I1057" s="135">
        <v>3.97995924949646</v>
      </c>
      <c r="J1057" s="134">
        <v>-572.2120361328125</v>
      </c>
      <c r="K1057" s="137">
        <v>49.771808624267578</v>
      </c>
      <c r="L1057" s="139">
        <v>29.965923309326172</v>
      </c>
      <c r="M1057" s="138">
        <v>4.9829025268554688</v>
      </c>
      <c r="N1057" s="140">
        <v>1.7186999320983887E-2</v>
      </c>
      <c r="O1057" s="136">
        <v>1394.3455810546875</v>
      </c>
    </row>
    <row r="1058" spans="2:15" ht="15" x14ac:dyDescent="0.25">
      <c r="B1058" s="128">
        <v>87.583361111110491</v>
      </c>
      <c r="C1058" s="129">
        <v>26759.376953125</v>
      </c>
      <c r="D1058" s="130">
        <v>1.9869539821758218</v>
      </c>
      <c r="E1058" s="131">
        <v>17.805235772358962</v>
      </c>
      <c r="F1058" s="132">
        <v>3.9802231788635254</v>
      </c>
      <c r="G1058" s="53">
        <v>-179.87766265869141</v>
      </c>
      <c r="H1058" s="140">
        <v>-401.676025390625</v>
      </c>
      <c r="I1058" s="135">
        <v>3.9802231788635254</v>
      </c>
      <c r="J1058" s="134">
        <v>-572.58795166015625</v>
      </c>
      <c r="K1058" s="137">
        <v>50.127407073974609</v>
      </c>
      <c r="L1058" s="139">
        <v>30.015287399291992</v>
      </c>
      <c r="M1058" s="138">
        <v>4.9729347229003906</v>
      </c>
      <c r="N1058" s="140">
        <v>1.7186999320983887E-2</v>
      </c>
      <c r="O1058" s="136">
        <v>1394.185546875</v>
      </c>
    </row>
    <row r="1059" spans="2:15" ht="15" x14ac:dyDescent="0.25">
      <c r="B1059" s="128">
        <v>87.66669444444382</v>
      </c>
      <c r="C1059" s="129">
        <v>26760.3359375</v>
      </c>
      <c r="D1059" s="130">
        <v>1.9798704432644858</v>
      </c>
      <c r="E1059" s="131">
        <v>17.849484550362245</v>
      </c>
      <c r="F1059" s="132">
        <v>3.9802336692810059</v>
      </c>
      <c r="G1059" s="53">
        <v>-179.87766265869141</v>
      </c>
      <c r="H1059" s="140">
        <v>-401.676025390625</v>
      </c>
      <c r="I1059" s="135">
        <v>3.9802336692810059</v>
      </c>
      <c r="J1059" s="134">
        <v>-575.57598876953125</v>
      </c>
      <c r="K1059" s="137">
        <v>49.765079498291016</v>
      </c>
      <c r="L1059" s="139">
        <v>30.064321517944336</v>
      </c>
      <c r="M1059" s="138">
        <v>4.9762964248657227</v>
      </c>
      <c r="N1059" s="140">
        <v>1.7186999320983887E-2</v>
      </c>
      <c r="O1059" s="136">
        <v>1393.9998779296875</v>
      </c>
    </row>
    <row r="1060" spans="2:15" ht="15" x14ac:dyDescent="0.25">
      <c r="B1060" s="128">
        <v>87.750027777777149</v>
      </c>
      <c r="C1060" s="129">
        <v>26761.80078125</v>
      </c>
      <c r="D1060" s="130">
        <v>1.9984952605662241</v>
      </c>
      <c r="E1060" s="131">
        <v>17.84816409383992</v>
      </c>
      <c r="F1060" s="132">
        <v>3.9798955917358398</v>
      </c>
      <c r="G1060" s="53">
        <v>-179.87766265869141</v>
      </c>
      <c r="H1060" s="140">
        <v>-401.676025390625</v>
      </c>
      <c r="I1060" s="135">
        <v>3.9798955917358398</v>
      </c>
      <c r="J1060" s="134">
        <v>-577.88800048828125</v>
      </c>
      <c r="K1060" s="137">
        <v>51.432357788085938</v>
      </c>
      <c r="L1060" s="139">
        <v>29.990934371948242</v>
      </c>
      <c r="M1060" s="138">
        <v>4.9654145240783691</v>
      </c>
      <c r="N1060" s="140">
        <v>1.7186999320983887E-2</v>
      </c>
      <c r="O1060" s="136">
        <v>1394.11572265625</v>
      </c>
    </row>
    <row r="1061" spans="2:15" ht="15" x14ac:dyDescent="0.25">
      <c r="B1061" s="128">
        <v>87.833361111110477</v>
      </c>
      <c r="C1061" s="129">
        <v>26763.744140625</v>
      </c>
      <c r="D1061" s="130">
        <v>1.9878503918502539</v>
      </c>
      <c r="E1061" s="131">
        <v>17.86146218458347</v>
      </c>
      <c r="F1061" s="132">
        <v>3.9796497821807861</v>
      </c>
      <c r="G1061" s="53">
        <v>-179.87766265869141</v>
      </c>
      <c r="H1061" s="140">
        <v>-401.676025390625</v>
      </c>
      <c r="I1061" s="135">
        <v>3.9796497821807861</v>
      </c>
      <c r="J1061" s="134">
        <v>-580.38800048828125</v>
      </c>
      <c r="K1061" s="137">
        <v>49.885585784912109</v>
      </c>
      <c r="L1061" s="139">
        <v>29.990276336669922</v>
      </c>
      <c r="M1061" s="138">
        <v>4.9774656295776367</v>
      </c>
      <c r="N1061" s="140">
        <v>1.7186999320983887E-2</v>
      </c>
      <c r="O1061" s="136">
        <v>1394.0740966796875</v>
      </c>
    </row>
    <row r="1062" spans="2:15" ht="15" x14ac:dyDescent="0.25">
      <c r="B1062" s="128">
        <v>87.916694444443806</v>
      </c>
      <c r="C1062" s="129">
        <v>26765.1015625</v>
      </c>
      <c r="D1062" s="130">
        <v>1.9983562961671455</v>
      </c>
      <c r="E1062" s="131">
        <v>17.848337719861942</v>
      </c>
      <c r="F1062" s="132">
        <v>3.9798016548156738</v>
      </c>
      <c r="G1062" s="53">
        <v>-179.87766265869141</v>
      </c>
      <c r="H1062" s="140">
        <v>-401.676025390625</v>
      </c>
      <c r="I1062" s="135">
        <v>3.9798016548156738</v>
      </c>
      <c r="J1062" s="134">
        <v>-582.18798828125</v>
      </c>
      <c r="K1062" s="137">
        <v>51.714672088623047</v>
      </c>
      <c r="L1062" s="139">
        <v>30.014793395996094</v>
      </c>
      <c r="M1062" s="138">
        <v>4.9730000495910645</v>
      </c>
      <c r="N1062" s="140">
        <v>1.7186999320983887E-2</v>
      </c>
      <c r="O1062" s="136">
        <v>1393.759765625</v>
      </c>
    </row>
    <row r="1063" spans="2:15" ht="15" x14ac:dyDescent="0.25">
      <c r="B1063" s="128">
        <v>88.000027777777134</v>
      </c>
      <c r="C1063" s="129">
        <v>26766.62109375</v>
      </c>
      <c r="D1063" s="130">
        <v>1.980650947748926</v>
      </c>
      <c r="E1063" s="131">
        <v>17.870457601041863</v>
      </c>
      <c r="F1063" s="132">
        <v>3.9796445369720459</v>
      </c>
      <c r="G1063" s="53">
        <v>-179.87766265869141</v>
      </c>
      <c r="H1063" s="140">
        <v>-401.676025390625</v>
      </c>
      <c r="I1063" s="135">
        <v>3.9796445369720459</v>
      </c>
      <c r="J1063" s="134">
        <v>-581.61199951171875</v>
      </c>
      <c r="K1063" s="137">
        <v>50.210609436035156</v>
      </c>
      <c r="L1063" s="139">
        <v>29.940912246704102</v>
      </c>
      <c r="M1063" s="138">
        <v>4.9797639846801758</v>
      </c>
      <c r="N1063" s="140">
        <v>1.7186999320983887E-2</v>
      </c>
      <c r="O1063" s="136">
        <v>1393.7333984375</v>
      </c>
    </row>
    <row r="1064" spans="2:15" ht="15" x14ac:dyDescent="0.25">
      <c r="B1064" s="128">
        <v>88.083361111110463</v>
      </c>
      <c r="C1064" s="129">
        <v>26768.541015625</v>
      </c>
      <c r="D1064" s="130">
        <v>1.9870649576187134</v>
      </c>
      <c r="E1064" s="131">
        <v>17.876646797641566</v>
      </c>
      <c r="F1064" s="132">
        <v>3.9801802635192871</v>
      </c>
      <c r="G1064" s="53">
        <v>-179.87766265869141</v>
      </c>
      <c r="H1064" s="140">
        <v>-401.676025390625</v>
      </c>
      <c r="I1064" s="135">
        <v>3.9801802635192871</v>
      </c>
      <c r="J1064" s="134">
        <v>-582.20001220703125</v>
      </c>
      <c r="K1064" s="137">
        <v>51.873886108398438</v>
      </c>
      <c r="L1064" s="139">
        <v>29.990440368652344</v>
      </c>
      <c r="M1064" s="138">
        <v>4.9683871269226074</v>
      </c>
      <c r="N1064" s="140">
        <v>1.7186999320983887E-2</v>
      </c>
      <c r="O1064" s="136">
        <v>1394.0272216796875</v>
      </c>
    </row>
    <row r="1065" spans="2:15" ht="15" x14ac:dyDescent="0.25">
      <c r="B1065" s="128">
        <v>88.166694444443792</v>
      </c>
      <c r="C1065" s="129">
        <v>26769.5390625</v>
      </c>
      <c r="D1065" s="130">
        <v>1.9870649576187134</v>
      </c>
      <c r="E1065" s="131">
        <v>17.858907987869003</v>
      </c>
      <c r="F1065" s="132">
        <v>3.979975700378418</v>
      </c>
      <c r="G1065" s="53">
        <v>-179.87766265869141</v>
      </c>
      <c r="H1065" s="140">
        <v>-401.676025390625</v>
      </c>
      <c r="I1065" s="135">
        <v>3.979975700378418</v>
      </c>
      <c r="J1065" s="134">
        <v>-584.87603759765625</v>
      </c>
      <c r="K1065" s="137">
        <v>50.132621765136719</v>
      </c>
      <c r="L1065" s="139">
        <v>29.965593338012695</v>
      </c>
      <c r="M1065" s="138">
        <v>4.9772157669067383</v>
      </c>
      <c r="N1065" s="140">
        <v>1.7186999320983887E-2</v>
      </c>
      <c r="O1065" s="136">
        <v>1393.908447265625</v>
      </c>
    </row>
    <row r="1066" spans="2:15" ht="15" x14ac:dyDescent="0.25">
      <c r="B1066" s="128">
        <v>88.25002777777712</v>
      </c>
      <c r="C1066" s="129">
        <v>26771.609375</v>
      </c>
      <c r="D1066" s="130">
        <v>1.9582552515568803</v>
      </c>
      <c r="E1066" s="131">
        <v>17.905803523096793</v>
      </c>
      <c r="F1066" s="132">
        <v>3.9799203872680664</v>
      </c>
      <c r="G1066" s="53">
        <v>-179.87766265869141</v>
      </c>
      <c r="H1066" s="140">
        <v>-401.676025390625</v>
      </c>
      <c r="I1066" s="135">
        <v>3.9799203872680664</v>
      </c>
      <c r="J1066" s="134">
        <v>-587.5999755859375</v>
      </c>
      <c r="K1066" s="137">
        <v>51.857612609863281</v>
      </c>
      <c r="L1066" s="139">
        <v>29.965757369995117</v>
      </c>
      <c r="M1066" s="138">
        <v>4.9745392799377441</v>
      </c>
      <c r="N1066" s="140">
        <v>1.7218761146068573E-2</v>
      </c>
      <c r="O1066" s="136">
        <v>1394.169677734375</v>
      </c>
    </row>
    <row r="1067" spans="2:15" ht="15" x14ac:dyDescent="0.25">
      <c r="B1067" s="128">
        <v>88.333361111110449</v>
      </c>
      <c r="C1067" s="129">
        <v>26772.408203125</v>
      </c>
      <c r="D1067" s="130">
        <v>1.9689001202728504</v>
      </c>
      <c r="E1067" s="131">
        <v>17.901371215596043</v>
      </c>
      <c r="F1067" s="132">
        <v>3.9795823097229004</v>
      </c>
      <c r="G1067" s="53">
        <v>-179.87766265869141</v>
      </c>
      <c r="H1067" s="140">
        <v>-401.676025390625</v>
      </c>
      <c r="I1067" s="135">
        <v>3.9795823097229004</v>
      </c>
      <c r="J1067" s="134">
        <v>-589.7879638671875</v>
      </c>
      <c r="K1067" s="137">
        <v>50.217338562011719</v>
      </c>
      <c r="L1067" s="139">
        <v>30.014627456665039</v>
      </c>
      <c r="M1067" s="138">
        <v>4.9755411148071289</v>
      </c>
      <c r="N1067" s="140">
        <v>1.7324749380350113E-2</v>
      </c>
      <c r="O1067" s="136">
        <v>1393.631103515625</v>
      </c>
    </row>
    <row r="1068" spans="2:15" ht="15" x14ac:dyDescent="0.25">
      <c r="B1068" s="128">
        <v>88.416694444443777</v>
      </c>
      <c r="C1068" s="129">
        <v>26774.7265625</v>
      </c>
      <c r="D1068" s="130">
        <v>1.9867757125181134</v>
      </c>
      <c r="E1068" s="131">
        <v>17.877280157744792</v>
      </c>
      <c r="F1068" s="132">
        <v>3.9797267913818359</v>
      </c>
      <c r="G1068" s="53">
        <v>-179.87766265869141</v>
      </c>
      <c r="H1068" s="140">
        <v>-401.676025390625</v>
      </c>
      <c r="I1068" s="135">
        <v>3.9797267913818359</v>
      </c>
      <c r="J1068" s="134">
        <v>-591.4000244140625</v>
      </c>
      <c r="K1068" s="137">
        <v>52.118503570556641</v>
      </c>
      <c r="L1068" s="139">
        <v>30.039310455322266</v>
      </c>
      <c r="M1068" s="138">
        <v>4.9643983840942383</v>
      </c>
      <c r="N1068" s="140">
        <v>1.7430737614631653E-2</v>
      </c>
      <c r="O1068" s="136">
        <v>1393.9007568359375</v>
      </c>
    </row>
    <row r="1069" spans="2:15" ht="15" x14ac:dyDescent="0.25">
      <c r="B1069" s="128">
        <v>88.500027777777106</v>
      </c>
      <c r="C1069" s="129">
        <v>26775.900390625</v>
      </c>
      <c r="D1069" s="130">
        <v>1.9690668287991915</v>
      </c>
      <c r="E1069" s="131">
        <v>17.899404546746432</v>
      </c>
      <c r="F1069" s="132">
        <v>3.9800121784210205</v>
      </c>
      <c r="G1069" s="53">
        <v>-179.87766265869141</v>
      </c>
      <c r="H1069" s="140">
        <v>-401.676025390625</v>
      </c>
      <c r="I1069" s="135">
        <v>3.9800121784210205</v>
      </c>
      <c r="J1069" s="134">
        <v>-591.9000244140625</v>
      </c>
      <c r="K1069" s="137">
        <v>50.578876495361328</v>
      </c>
      <c r="L1069" s="139">
        <v>29.990606307983398</v>
      </c>
      <c r="M1069" s="138">
        <v>4.9765982627868652</v>
      </c>
      <c r="N1069" s="140">
        <v>1.7473233863711357E-2</v>
      </c>
      <c r="O1069" s="136">
        <v>1394.2467041015625</v>
      </c>
    </row>
    <row r="1070" spans="2:15" ht="15" x14ac:dyDescent="0.25">
      <c r="B1070" s="128">
        <v>88.583361111110435</v>
      </c>
      <c r="C1070" s="129">
        <v>26777.400390625</v>
      </c>
      <c r="D1070" s="130">
        <v>1.9754242305491045</v>
      </c>
      <c r="E1070" s="131">
        <v>17.898156146407501</v>
      </c>
      <c r="F1070" s="132">
        <v>3.9798440933227539</v>
      </c>
      <c r="G1070" s="53">
        <v>-179.87766265869141</v>
      </c>
      <c r="H1070" s="140">
        <v>-401.676025390625</v>
      </c>
      <c r="I1070" s="135">
        <v>3.9798440933227539</v>
      </c>
      <c r="J1070" s="134">
        <v>-591.9000244140625</v>
      </c>
      <c r="K1070" s="137">
        <v>52.320247650146484</v>
      </c>
      <c r="L1070" s="139">
        <v>30.03947639465332</v>
      </c>
      <c r="M1070" s="138">
        <v>4.9692788124084473</v>
      </c>
      <c r="N1070" s="140">
        <v>1.736711710691452E-2</v>
      </c>
      <c r="O1070" s="136">
        <v>1394.5225830078125</v>
      </c>
    </row>
    <row r="1071" spans="2:15" ht="15" x14ac:dyDescent="0.25">
      <c r="B1071" s="128">
        <v>88.666694444443763</v>
      </c>
      <c r="C1071" s="129">
        <v>26779.2265625</v>
      </c>
      <c r="D1071" s="130">
        <v>1.9718751920494322</v>
      </c>
      <c r="E1071" s="131">
        <v>17.867118984235908</v>
      </c>
      <c r="F1071" s="132">
        <v>3.9799444675445557</v>
      </c>
      <c r="G1071" s="53">
        <v>-179.87766265869141</v>
      </c>
      <c r="H1071" s="140">
        <v>-401.676025390625</v>
      </c>
      <c r="I1071" s="135">
        <v>3.9799444675445557</v>
      </c>
      <c r="J1071" s="134">
        <v>-591.29998779296875</v>
      </c>
      <c r="K1071" s="137">
        <v>50.663372039794922</v>
      </c>
      <c r="L1071" s="139">
        <v>30.039310455322266</v>
      </c>
      <c r="M1071" s="138">
        <v>4.9785099029541016</v>
      </c>
      <c r="N1071" s="140">
        <v>1.7260998487472534E-2</v>
      </c>
      <c r="O1071" s="136">
        <v>1394.5611572265625</v>
      </c>
    </row>
    <row r="1072" spans="2:15" ht="15" x14ac:dyDescent="0.25">
      <c r="B1072" s="128">
        <v>88.750027777777092</v>
      </c>
      <c r="C1072" s="129">
        <v>26781.064453125</v>
      </c>
      <c r="D1072" s="130">
        <v>1.969685435295105</v>
      </c>
      <c r="E1072" s="131">
        <v>17.841111990391123</v>
      </c>
      <c r="F1072" s="132">
        <v>3.9801445007324219</v>
      </c>
      <c r="G1072" s="53">
        <v>-179.87766265869141</v>
      </c>
      <c r="H1072" s="140">
        <v>-401.676025390625</v>
      </c>
      <c r="I1072" s="135">
        <v>3.9801445007324219</v>
      </c>
      <c r="J1072" s="134">
        <v>-594.29998779296875</v>
      </c>
      <c r="K1072" s="137">
        <v>50.432785034179688</v>
      </c>
      <c r="L1072" s="139">
        <v>30.03947639465332</v>
      </c>
      <c r="M1072" s="138">
        <v>4.9803996086120605</v>
      </c>
      <c r="N1072" s="140">
        <v>1.7219077795743942E-2</v>
      </c>
      <c r="O1072" s="136">
        <v>1394.0257568359375</v>
      </c>
    </row>
    <row r="1073" spans="2:15" ht="15" x14ac:dyDescent="0.25">
      <c r="B1073" s="128">
        <v>88.83336111111042</v>
      </c>
      <c r="C1073" s="129">
        <v>26782.724609375</v>
      </c>
      <c r="D1073" s="130">
        <v>1.969685435295105</v>
      </c>
      <c r="E1073" s="131">
        <v>17.867715939955271</v>
      </c>
      <c r="F1073" s="132">
        <v>3.9798250198364258</v>
      </c>
      <c r="G1073" s="53">
        <v>-179.87766265869141</v>
      </c>
      <c r="H1073" s="140">
        <v>-401.676025390625</v>
      </c>
      <c r="I1073" s="135">
        <v>3.9798250198364258</v>
      </c>
      <c r="J1073" s="134">
        <v>-597.2879638671875</v>
      </c>
      <c r="K1073" s="137">
        <v>50.300876617431641</v>
      </c>
      <c r="L1073" s="139">
        <v>29.916559219360352</v>
      </c>
      <c r="M1073" s="138">
        <v>4.976067066192627</v>
      </c>
      <c r="N1073" s="140">
        <v>1.7325066030025482E-2</v>
      </c>
      <c r="O1073" s="136">
        <v>1394.06005859375</v>
      </c>
    </row>
    <row r="1074" spans="2:15" ht="15" x14ac:dyDescent="0.25">
      <c r="B1074" s="128">
        <v>88.916694444443749</v>
      </c>
      <c r="C1074" s="129">
        <v>26784.736328125</v>
      </c>
      <c r="D1074" s="130">
        <v>1.9869469226913148</v>
      </c>
      <c r="E1074" s="131">
        <v>17.869975348070614</v>
      </c>
      <c r="F1074" s="132">
        <v>3.9798009395599365</v>
      </c>
      <c r="G1074" s="53">
        <v>-179.87766265869141</v>
      </c>
      <c r="H1074" s="140">
        <v>-401.676025390625</v>
      </c>
      <c r="I1074" s="135">
        <v>3.9798009395599365</v>
      </c>
      <c r="J1074" s="134">
        <v>-599.88800048828125</v>
      </c>
      <c r="K1074" s="137">
        <v>52.041202545166016</v>
      </c>
      <c r="L1074" s="139">
        <v>30.014463424682617</v>
      </c>
      <c r="M1074" s="138">
        <v>4.9607672691345215</v>
      </c>
      <c r="N1074" s="140">
        <v>1.7431054264307022E-2</v>
      </c>
      <c r="O1074" s="136">
        <v>1393.718017578125</v>
      </c>
    </row>
    <row r="1075" spans="2:15" ht="15" x14ac:dyDescent="0.25">
      <c r="B1075" s="128">
        <v>89.000027777777078</v>
      </c>
      <c r="C1075" s="129">
        <v>26786.16015625</v>
      </c>
      <c r="D1075" s="130">
        <v>1.9798648270438153</v>
      </c>
      <c r="E1075" s="131">
        <v>17.887671952531164</v>
      </c>
      <c r="F1075" s="132">
        <v>3.9800140857696533</v>
      </c>
      <c r="G1075" s="53">
        <v>-179.87766265869141</v>
      </c>
      <c r="H1075" s="140">
        <v>-401.676025390625</v>
      </c>
      <c r="I1075" s="135">
        <v>3.9800140857696533</v>
      </c>
      <c r="J1075" s="134">
        <v>-602.08795166015625</v>
      </c>
      <c r="K1075" s="137">
        <v>50.426925659179688</v>
      </c>
      <c r="L1075" s="139">
        <v>30.014957427978516</v>
      </c>
      <c r="M1075" s="138">
        <v>4.9767904281616211</v>
      </c>
      <c r="N1075" s="140">
        <v>1.7504999414086342E-2</v>
      </c>
      <c r="O1075" s="136">
        <v>1394.223876953125</v>
      </c>
    </row>
    <row r="1076" spans="2:15" ht="15" x14ac:dyDescent="0.25">
      <c r="B1076" s="128">
        <v>89.083361111110406</v>
      </c>
      <c r="C1076" s="129">
        <v>26787.208984375</v>
      </c>
      <c r="D1076" s="130">
        <v>1.9869017029676113</v>
      </c>
      <c r="E1076" s="131">
        <v>17.869680404663086</v>
      </c>
      <c r="F1076" s="132">
        <v>3.980057954788208</v>
      </c>
      <c r="G1076" s="53">
        <v>-179.87766265869141</v>
      </c>
      <c r="H1076" s="140">
        <v>-401.676025390625</v>
      </c>
      <c r="I1076" s="135">
        <v>3.980057954788208</v>
      </c>
      <c r="J1076" s="134">
        <v>-601.20001220703125</v>
      </c>
      <c r="K1076" s="137">
        <v>52.093719482421875</v>
      </c>
      <c r="L1076" s="139">
        <v>29.990440368652344</v>
      </c>
      <c r="M1076" s="138">
        <v>4.973548412322998</v>
      </c>
      <c r="N1076" s="140">
        <v>1.7504999414086342E-2</v>
      </c>
      <c r="O1076" s="136">
        <v>1394.00439453125</v>
      </c>
    </row>
    <row r="1077" spans="2:15" ht="15" x14ac:dyDescent="0.25">
      <c r="B1077" s="128">
        <v>89.166694444443735</v>
      </c>
      <c r="C1077" s="129">
        <v>26789.400390625</v>
      </c>
      <c r="D1077" s="130">
        <v>1.9762546604985853</v>
      </c>
      <c r="E1077" s="131">
        <v>17.869680404663086</v>
      </c>
      <c r="F1077" s="132">
        <v>3.9798638820648193</v>
      </c>
      <c r="G1077" s="53">
        <v>-179.87766265869141</v>
      </c>
      <c r="H1077" s="140">
        <v>-401.676025390625</v>
      </c>
      <c r="I1077" s="135">
        <v>3.9798638820648193</v>
      </c>
      <c r="J1077" s="134">
        <v>-602.2879638671875</v>
      </c>
      <c r="K1077" s="137">
        <v>50.262630462646484</v>
      </c>
      <c r="L1077" s="139">
        <v>30.014627456665039</v>
      </c>
      <c r="M1077" s="138">
        <v>4.9807324409484863</v>
      </c>
      <c r="N1077" s="140">
        <v>1.7504999414086342E-2</v>
      </c>
      <c r="O1077" s="136">
        <v>1393.01171875</v>
      </c>
    </row>
    <row r="1078" spans="2:15" ht="15" x14ac:dyDescent="0.25">
      <c r="B1078" s="128">
        <v>89.250027777777063</v>
      </c>
      <c r="C1078" s="129">
        <v>26790.935546875</v>
      </c>
      <c r="D1078" s="130">
        <v>1.9697871328640599</v>
      </c>
      <c r="E1078" s="131">
        <v>17.869680404663086</v>
      </c>
      <c r="F1078" s="132">
        <v>3.9801199436187744</v>
      </c>
      <c r="G1078" s="53">
        <v>-179.87766265869141</v>
      </c>
      <c r="H1078" s="140">
        <v>-401.676025390625</v>
      </c>
      <c r="I1078" s="135">
        <v>3.9801199436187744</v>
      </c>
      <c r="J1078" s="134">
        <v>-604.7760009765625</v>
      </c>
      <c r="K1078" s="137">
        <v>50.190677642822266</v>
      </c>
      <c r="L1078" s="139">
        <v>29.990606307983398</v>
      </c>
      <c r="M1078" s="138">
        <v>4.9802465438842773</v>
      </c>
      <c r="N1078" s="140">
        <v>1.7504999414086342E-2</v>
      </c>
      <c r="O1078" s="136">
        <v>1394.126708984375</v>
      </c>
    </row>
    <row r="1079" spans="2:15" ht="15" x14ac:dyDescent="0.25">
      <c r="B1079" s="128">
        <v>89.333361111110392</v>
      </c>
      <c r="C1079" s="129">
        <v>26793.095703125</v>
      </c>
      <c r="D1079" s="130">
        <v>1.976882312097739</v>
      </c>
      <c r="E1079" s="131">
        <v>17.869680404663086</v>
      </c>
      <c r="F1079" s="132">
        <v>3.9799530506134033</v>
      </c>
      <c r="G1079" s="53">
        <v>-179.87766265869141</v>
      </c>
      <c r="H1079" s="140">
        <v>-401.676025390625</v>
      </c>
      <c r="I1079" s="135">
        <v>3.9799530506134033</v>
      </c>
      <c r="J1079" s="134">
        <v>-605.2879638671875</v>
      </c>
      <c r="K1079" s="137">
        <v>50.210372924804688</v>
      </c>
      <c r="L1079" s="139">
        <v>30.088510513305664</v>
      </c>
      <c r="M1079" s="138">
        <v>4.9757819175720215</v>
      </c>
      <c r="N1079" s="140">
        <v>1.7504999414086342E-2</v>
      </c>
      <c r="O1079" s="136">
        <v>1394.123046875</v>
      </c>
    </row>
    <row r="1080" spans="2:15" ht="15" x14ac:dyDescent="0.25">
      <c r="B1080" s="128">
        <v>89.416694444443721</v>
      </c>
      <c r="C1080" s="129">
        <v>26794</v>
      </c>
      <c r="D1080" s="130">
        <v>2.0043878261290766</v>
      </c>
      <c r="E1080" s="131">
        <v>17.848110907707589</v>
      </c>
      <c r="F1080" s="132">
        <v>3.9805011749267578</v>
      </c>
      <c r="G1080" s="53">
        <v>-179.87766265869141</v>
      </c>
      <c r="H1080" s="140">
        <v>-401.676025390625</v>
      </c>
      <c r="I1080" s="135">
        <v>3.9805011749267578</v>
      </c>
      <c r="J1080" s="134">
        <v>-606.38800048828125</v>
      </c>
      <c r="K1080" s="137">
        <v>51.725757598876953</v>
      </c>
      <c r="L1080" s="139">
        <v>30.064157485961914</v>
      </c>
      <c r="M1080" s="138">
        <v>4.9603176116943359</v>
      </c>
      <c r="N1080" s="140">
        <v>1.7504999414086342E-2</v>
      </c>
      <c r="O1080" s="136">
        <v>1393.9185791015625</v>
      </c>
    </row>
    <row r="1081" spans="2:15" ht="15" x14ac:dyDescent="0.25">
      <c r="B1081" s="128">
        <v>89.500027777777049</v>
      </c>
      <c r="C1081" s="129">
        <v>26796.9921875</v>
      </c>
      <c r="D1081" s="130">
        <v>2.0008395122187261</v>
      </c>
      <c r="E1081" s="131">
        <v>17.85697669095039</v>
      </c>
      <c r="F1081" s="132">
        <v>3.9799346923828125</v>
      </c>
      <c r="G1081" s="53">
        <v>-179.87766265869141</v>
      </c>
      <c r="H1081" s="140">
        <v>-401.676025390625</v>
      </c>
      <c r="I1081" s="135">
        <v>3.9799346923828125</v>
      </c>
      <c r="J1081" s="134">
        <v>-609.5</v>
      </c>
      <c r="K1081" s="137">
        <v>49.983905792236328</v>
      </c>
      <c r="L1081" s="139">
        <v>30.014957427978516</v>
      </c>
      <c r="M1081" s="138">
        <v>4.9767217636108398</v>
      </c>
      <c r="N1081" s="140">
        <v>1.7473027110099792E-2</v>
      </c>
      <c r="O1081" s="136">
        <v>1394.3590087890625</v>
      </c>
    </row>
    <row r="1082" spans="2:15" ht="15" x14ac:dyDescent="0.25">
      <c r="B1082" s="128">
        <v>89.583361111110378</v>
      </c>
      <c r="C1082" s="129">
        <v>26798.576171875</v>
      </c>
      <c r="D1082" s="130">
        <v>2.0101335684653829</v>
      </c>
      <c r="E1082" s="131">
        <v>17.833622380798861</v>
      </c>
      <c r="F1082" s="132">
        <v>3.9798917770385742</v>
      </c>
      <c r="G1082" s="53">
        <v>-179.87766265869141</v>
      </c>
      <c r="H1082" s="140">
        <v>-401.676025390625</v>
      </c>
      <c r="I1082" s="135">
        <v>3.9798917770385742</v>
      </c>
      <c r="J1082" s="134">
        <v>-610.823974609375</v>
      </c>
      <c r="K1082" s="137">
        <v>51.637527465820313</v>
      </c>
      <c r="L1082" s="139">
        <v>29.989946365356445</v>
      </c>
      <c r="M1082" s="138">
        <v>4.9724941253662109</v>
      </c>
      <c r="N1082" s="140">
        <v>1.7367038875818253E-2</v>
      </c>
      <c r="O1082" s="136">
        <v>1393.5333251953125</v>
      </c>
    </row>
    <row r="1083" spans="2:15" ht="15" x14ac:dyDescent="0.25">
      <c r="B1083" s="128">
        <v>89.666694444443706</v>
      </c>
      <c r="C1083" s="129">
        <v>26798.83984375</v>
      </c>
      <c r="D1083" s="130">
        <v>2.0030341147403163</v>
      </c>
      <c r="E1083" s="131">
        <v>17.842492954403667</v>
      </c>
      <c r="F1083" s="132">
        <v>3.9800517559051514</v>
      </c>
      <c r="G1083" s="53">
        <v>-179.87766265869141</v>
      </c>
      <c r="H1083" s="140">
        <v>-401.676025390625</v>
      </c>
      <c r="I1083" s="135">
        <v>3.9800517559051514</v>
      </c>
      <c r="J1083" s="134">
        <v>-610.7760009765625</v>
      </c>
      <c r="K1083" s="137">
        <v>49.863185882568359</v>
      </c>
      <c r="L1083" s="139">
        <v>29.9901123046875</v>
      </c>
      <c r="M1083" s="138">
        <v>4.9802708625793457</v>
      </c>
      <c r="N1083" s="140">
        <v>1.7261050641536713E-2</v>
      </c>
      <c r="O1083" s="136">
        <v>1393.832763671875</v>
      </c>
    </row>
    <row r="1084" spans="2:15" ht="15" x14ac:dyDescent="0.25">
      <c r="B1084" s="128">
        <v>89.750027777777035</v>
      </c>
      <c r="C1084" s="129">
        <v>26801.783203125</v>
      </c>
      <c r="D1084" s="130">
        <v>1.998651385307312</v>
      </c>
      <c r="E1084" s="131">
        <v>17.797849645801264</v>
      </c>
      <c r="F1084" s="132">
        <v>3.9799845218658447</v>
      </c>
      <c r="G1084" s="53">
        <v>-179.87766265869141</v>
      </c>
      <c r="H1084" s="140">
        <v>-401.676025390625</v>
      </c>
      <c r="I1084" s="135">
        <v>3.9799845218658447</v>
      </c>
      <c r="J1084" s="134">
        <v>-612.29998779296875</v>
      </c>
      <c r="K1084" s="137">
        <v>49.508136749267578</v>
      </c>
      <c r="L1084" s="139">
        <v>30.014793395996094</v>
      </c>
      <c r="M1084" s="138">
        <v>4.9730916023254395</v>
      </c>
      <c r="N1084" s="140">
        <v>1.7186999320983887E-2</v>
      </c>
      <c r="O1084" s="136">
        <v>1394.3900146484375</v>
      </c>
    </row>
    <row r="1085" spans="2:15" ht="15" x14ac:dyDescent="0.25">
      <c r="B1085" s="128">
        <v>89.833361111110364</v>
      </c>
      <c r="C1085" s="129">
        <v>26803.61328125</v>
      </c>
      <c r="D1085" s="130">
        <v>1.998651385307312</v>
      </c>
      <c r="E1085" s="131">
        <v>17.837763720867322</v>
      </c>
      <c r="F1085" s="132">
        <v>3.9799582958221436</v>
      </c>
      <c r="G1085" s="53">
        <v>-179.87766265869141</v>
      </c>
      <c r="H1085" s="140">
        <v>-401.676025390625</v>
      </c>
      <c r="I1085" s="135">
        <v>3.9799582958221436</v>
      </c>
      <c r="J1085" s="134">
        <v>-615.2879638671875</v>
      </c>
      <c r="K1085" s="137">
        <v>49.603004455566406</v>
      </c>
      <c r="L1085" s="139">
        <v>30.014793395996094</v>
      </c>
      <c r="M1085" s="138">
        <v>4.977297306060791</v>
      </c>
      <c r="N1085" s="140">
        <v>1.7186999320983887E-2</v>
      </c>
      <c r="O1085" s="136">
        <v>1393.539794921875</v>
      </c>
    </row>
    <row r="1086" spans="2:15" ht="15" x14ac:dyDescent="0.25">
      <c r="B1086" s="128">
        <v>89.916694444443692</v>
      </c>
      <c r="C1086" s="129">
        <v>26805.416015625</v>
      </c>
      <c r="D1086" s="130">
        <v>2.0160307884216309</v>
      </c>
      <c r="E1086" s="131">
        <v>17.826255798339844</v>
      </c>
      <c r="F1086" s="132">
        <v>3.9801027774810791</v>
      </c>
      <c r="G1086" s="53">
        <v>-179.87766265869141</v>
      </c>
      <c r="H1086" s="140">
        <v>-401.676025390625</v>
      </c>
      <c r="I1086" s="135">
        <v>3.9801027774810791</v>
      </c>
      <c r="J1086" s="134">
        <v>-616.12396240234375</v>
      </c>
      <c r="K1086" s="137">
        <v>51.147518157958984</v>
      </c>
      <c r="L1086" s="139">
        <v>30.015121459960938</v>
      </c>
      <c r="M1086" s="138">
        <v>4.9674530029296875</v>
      </c>
      <c r="N1086" s="140">
        <v>1.7186999320983887E-2</v>
      </c>
      <c r="O1086" s="136">
        <v>1393.907958984375</v>
      </c>
    </row>
    <row r="1087" spans="2:15" ht="15" x14ac:dyDescent="0.25">
      <c r="B1087" s="128">
        <v>90.000027777777021</v>
      </c>
      <c r="C1087" s="129">
        <v>26806.599609375</v>
      </c>
      <c r="D1087" s="130">
        <v>2.0160307884216309</v>
      </c>
      <c r="E1087" s="131">
        <v>17.826255798339844</v>
      </c>
      <c r="F1087" s="132">
        <v>3.9802162647247314</v>
      </c>
      <c r="G1087" s="53">
        <v>-179.87766265869141</v>
      </c>
      <c r="H1087" s="140">
        <v>-401.676025390625</v>
      </c>
      <c r="I1087" s="135">
        <v>3.9802162647247314</v>
      </c>
      <c r="J1087" s="134">
        <v>-616.2760009765625</v>
      </c>
      <c r="K1087" s="137">
        <v>49.452041625976563</v>
      </c>
      <c r="L1087" s="139">
        <v>30.064321517944336</v>
      </c>
      <c r="M1087" s="138">
        <v>4.9754223823547363</v>
      </c>
      <c r="N1087" s="140">
        <v>1.7218902707099915E-2</v>
      </c>
      <c r="O1087" s="136">
        <v>1393.8209228515625</v>
      </c>
    </row>
    <row r="1088" spans="2:15" ht="15" x14ac:dyDescent="0.25">
      <c r="B1088" s="128">
        <v>90.083361111110349</v>
      </c>
      <c r="C1088" s="129">
        <v>26808.869140625</v>
      </c>
      <c r="D1088" s="130">
        <v>2.0448335171136232</v>
      </c>
      <c r="E1088" s="131">
        <v>17.797304153442383</v>
      </c>
      <c r="F1088" s="132">
        <v>3.9803996086120605</v>
      </c>
      <c r="G1088" s="53">
        <v>-179.87766265869141</v>
      </c>
      <c r="H1088" s="140">
        <v>-401.676025390625</v>
      </c>
      <c r="I1088" s="135">
        <v>3.9803996086120605</v>
      </c>
      <c r="J1088" s="134">
        <v>-618.18798828125</v>
      </c>
      <c r="K1088" s="137">
        <v>51.066421508789063</v>
      </c>
      <c r="L1088" s="139">
        <v>30.039640426635742</v>
      </c>
      <c r="M1088" s="138">
        <v>4.9661502838134766</v>
      </c>
      <c r="N1088" s="140">
        <v>1.7324890941381454E-2</v>
      </c>
      <c r="O1088" s="136">
        <v>1394.064453125</v>
      </c>
    </row>
    <row r="1089" spans="2:15" ht="15" x14ac:dyDescent="0.25">
      <c r="B1089" s="128">
        <v>90.166694444443678</v>
      </c>
      <c r="C1089" s="129">
        <v>26811.146484375</v>
      </c>
      <c r="D1089" s="130">
        <v>2.0341886483976532</v>
      </c>
      <c r="E1089" s="131">
        <v>17.797304153442383</v>
      </c>
      <c r="F1089" s="132">
        <v>3.9805619716644287</v>
      </c>
      <c r="G1089" s="53">
        <v>-179.87766265869141</v>
      </c>
      <c r="H1089" s="140">
        <v>-401.676025390625</v>
      </c>
      <c r="I1089" s="135">
        <v>3.9805619716644287</v>
      </c>
      <c r="J1089" s="134">
        <v>-619.18798828125</v>
      </c>
      <c r="K1089" s="137">
        <v>49.322780609130859</v>
      </c>
      <c r="L1089" s="139">
        <v>30.03947639465332</v>
      </c>
      <c r="M1089" s="138">
        <v>4.9807186126708984</v>
      </c>
      <c r="N1089" s="140">
        <v>1.7430879175662994E-2</v>
      </c>
      <c r="O1089" s="136">
        <v>1394.3953857421875</v>
      </c>
    </row>
    <row r="1090" spans="2:15" ht="15" x14ac:dyDescent="0.25">
      <c r="B1090" s="128">
        <v>90.250027777777007</v>
      </c>
      <c r="C1090" s="129">
        <v>26813.8359375</v>
      </c>
      <c r="D1090" s="130">
        <v>2.0449470630613371</v>
      </c>
      <c r="E1090" s="131">
        <v>17.775220424703747</v>
      </c>
      <c r="F1090" s="132">
        <v>3.9802775382995605</v>
      </c>
      <c r="G1090" s="53">
        <v>-179.87766265869141</v>
      </c>
      <c r="H1090" s="140">
        <v>-401.676025390625</v>
      </c>
      <c r="I1090" s="135">
        <v>3.9802775382995605</v>
      </c>
      <c r="J1090" s="134">
        <v>-621.68798828125</v>
      </c>
      <c r="K1090" s="137">
        <v>50.882297515869141</v>
      </c>
      <c r="L1090" s="139">
        <v>29.990440368652344</v>
      </c>
      <c r="M1090" s="138">
        <v>4.9705367088317871</v>
      </c>
      <c r="N1090" s="140">
        <v>1.7536869272589684E-2</v>
      </c>
      <c r="O1090" s="136">
        <v>1394.6583251953125</v>
      </c>
    </row>
    <row r="1091" spans="2:15" ht="15" x14ac:dyDescent="0.25">
      <c r="B1091" s="128">
        <v>90.333361111110335</v>
      </c>
      <c r="C1091" s="129">
        <v>26814.599609375</v>
      </c>
      <c r="D1091" s="130">
        <v>2.0413988221660677</v>
      </c>
      <c r="E1091" s="131">
        <v>17.748621906734044</v>
      </c>
      <c r="F1091" s="132">
        <v>3.9800245761871338</v>
      </c>
      <c r="G1091" s="53">
        <v>-179.87766265869141</v>
      </c>
      <c r="H1091" s="140">
        <v>-401.676025390625</v>
      </c>
      <c r="I1091" s="135">
        <v>3.9800245761871338</v>
      </c>
      <c r="J1091" s="134">
        <v>-622.58795166015625</v>
      </c>
      <c r="K1091" s="137">
        <v>49.077713012695313</v>
      </c>
      <c r="L1091" s="139">
        <v>29.940912246704102</v>
      </c>
      <c r="M1091" s="138">
        <v>4.9770641326904297</v>
      </c>
      <c r="N1091" s="140">
        <v>1.7642870545387268E-2</v>
      </c>
      <c r="O1091" s="136">
        <v>1394.1541748046875</v>
      </c>
    </row>
    <row r="1092" spans="2:15" ht="15" x14ac:dyDescent="0.25">
      <c r="B1092" s="128">
        <v>90.416694444443664</v>
      </c>
      <c r="C1092" s="129">
        <v>26815.755859375</v>
      </c>
      <c r="D1092" s="130">
        <v>2.0277872216270514</v>
      </c>
      <c r="E1092" s="131">
        <v>17.832925909620688</v>
      </c>
      <c r="F1092" s="132">
        <v>3.9802823066711426</v>
      </c>
      <c r="G1092" s="53">
        <v>-179.87766265869141</v>
      </c>
      <c r="H1092" s="140">
        <v>-401.676025390625</v>
      </c>
      <c r="I1092" s="135">
        <v>3.9802823066711426</v>
      </c>
      <c r="J1092" s="134">
        <v>-624.20001220703125</v>
      </c>
      <c r="K1092" s="137">
        <v>49.683254241943359</v>
      </c>
      <c r="L1092" s="139">
        <v>30.039310455322266</v>
      </c>
      <c r="M1092" s="138">
        <v>4.9763622283935547</v>
      </c>
      <c r="N1092" s="140">
        <v>1.7748869955539703E-2</v>
      </c>
      <c r="O1092" s="136">
        <v>1393.3900146484375</v>
      </c>
    </row>
    <row r="1093" spans="2:15" ht="15" x14ac:dyDescent="0.25">
      <c r="B1093" s="128">
        <v>90.500027777776992</v>
      </c>
      <c r="C1093" s="129">
        <v>26817.97265625</v>
      </c>
      <c r="D1093" s="130">
        <v>2.0384125664346371</v>
      </c>
      <c r="E1093" s="131">
        <v>17.797527820096953</v>
      </c>
      <c r="F1093" s="132">
        <v>3.9799215793609619</v>
      </c>
      <c r="G1093" s="53">
        <v>-179.87766265869141</v>
      </c>
      <c r="H1093" s="140">
        <v>-401.676025390625</v>
      </c>
      <c r="I1093" s="135">
        <v>3.9799215793609619</v>
      </c>
      <c r="J1093" s="134">
        <v>-625.88800048828125</v>
      </c>
      <c r="K1093" s="137">
        <v>48.861061096191406</v>
      </c>
      <c r="L1093" s="139">
        <v>30.014793395996094</v>
      </c>
      <c r="M1093" s="138">
        <v>4.9739394187927246</v>
      </c>
      <c r="N1093" s="140">
        <v>1.7791131511330605E-2</v>
      </c>
      <c r="O1093" s="136">
        <v>1394.4971923828125</v>
      </c>
    </row>
    <row r="1094" spans="2:15" ht="15" x14ac:dyDescent="0.25">
      <c r="B1094" s="128">
        <v>90.583361111110321</v>
      </c>
      <c r="C1094" s="129">
        <v>26820.80078125</v>
      </c>
      <c r="D1094" s="130">
        <v>2.0737994671258337</v>
      </c>
      <c r="E1094" s="131">
        <v>17.753947509167443</v>
      </c>
      <c r="F1094" s="132">
        <v>3.9795053005218506</v>
      </c>
      <c r="G1094" s="53">
        <v>-179.87766265869141</v>
      </c>
      <c r="H1094" s="140">
        <v>-401.676025390625</v>
      </c>
      <c r="I1094" s="135">
        <v>3.9795053005218506</v>
      </c>
      <c r="J1094" s="134">
        <v>-627.5</v>
      </c>
      <c r="K1094" s="137">
        <v>50.539951324462891</v>
      </c>
      <c r="L1094" s="139">
        <v>30.014793395996094</v>
      </c>
      <c r="M1094" s="138">
        <v>4.9620361328125</v>
      </c>
      <c r="N1094" s="140">
        <v>1.7685143277049065E-2</v>
      </c>
      <c r="O1094" s="136">
        <v>1393.940185546875</v>
      </c>
    </row>
    <row r="1095" spans="2:15" ht="15" x14ac:dyDescent="0.25">
      <c r="B1095" s="128">
        <v>90.66669444444365</v>
      </c>
      <c r="C1095" s="129">
        <v>26821.6171875</v>
      </c>
      <c r="D1095" s="130">
        <v>2.0631545984098638</v>
      </c>
      <c r="E1095" s="131">
        <v>17.758379816668192</v>
      </c>
      <c r="F1095" s="132">
        <v>3.9838910102844238</v>
      </c>
      <c r="G1095" s="53">
        <v>-179.87766265869141</v>
      </c>
      <c r="H1095" s="140">
        <v>-401.676025390625</v>
      </c>
      <c r="I1095" s="135">
        <v>3.9838910102844238</v>
      </c>
      <c r="J1095" s="134">
        <v>-629.38800048828125</v>
      </c>
      <c r="K1095" s="137">
        <v>48.745326995849609</v>
      </c>
      <c r="L1095" s="139">
        <v>29.941076278686523</v>
      </c>
      <c r="M1095" s="138">
        <v>4.978888988494873</v>
      </c>
      <c r="N1095" s="140">
        <v>1.7579155042767525E-2</v>
      </c>
      <c r="O1095" s="136">
        <v>1394.132568359375</v>
      </c>
    </row>
    <row r="1096" spans="2:15" ht="15" x14ac:dyDescent="0.25">
      <c r="B1096" s="128">
        <v>90.750027777776978</v>
      </c>
      <c r="C1096" s="129">
        <v>26822.802734375</v>
      </c>
      <c r="D1096" s="130">
        <v>2.0681695938110352</v>
      </c>
      <c r="E1096" s="131">
        <v>17.731793911031883</v>
      </c>
      <c r="F1096" s="132">
        <v>3.9798715114593506</v>
      </c>
      <c r="G1096" s="53">
        <v>-179.87766265869141</v>
      </c>
      <c r="H1096" s="140">
        <v>-401.676025390625</v>
      </c>
      <c r="I1096" s="135">
        <v>3.9798715114593506</v>
      </c>
      <c r="J1096" s="134">
        <v>-629.5999755859375</v>
      </c>
      <c r="K1096" s="137">
        <v>50.330772399902344</v>
      </c>
      <c r="L1096" s="139">
        <v>30.064485549926758</v>
      </c>
      <c r="M1096" s="138">
        <v>4.9716386795043945</v>
      </c>
      <c r="N1096" s="140">
        <v>1.7504999414086342E-2</v>
      </c>
      <c r="O1096" s="136">
        <v>1393.5440673828125</v>
      </c>
    </row>
    <row r="1097" spans="2:15" ht="15" x14ac:dyDescent="0.25">
      <c r="B1097" s="128">
        <v>90.833361111110307</v>
      </c>
      <c r="C1097" s="129">
        <v>26823.46484375</v>
      </c>
      <c r="D1097" s="130">
        <v>2.0681695938110352</v>
      </c>
      <c r="E1097" s="131">
        <v>17.705195393062176</v>
      </c>
      <c r="F1097" s="132">
        <v>3.9797191619873047</v>
      </c>
      <c r="G1097" s="53">
        <v>-179.87766265869141</v>
      </c>
      <c r="H1097" s="140">
        <v>-401.676025390625</v>
      </c>
      <c r="I1097" s="135">
        <v>3.9797191619873047</v>
      </c>
      <c r="J1097" s="134">
        <v>-629</v>
      </c>
      <c r="K1097" s="137">
        <v>48.670154571533203</v>
      </c>
      <c r="L1097" s="139">
        <v>30.039640426635742</v>
      </c>
      <c r="M1097" s="138">
        <v>4.9780740737915039</v>
      </c>
      <c r="N1097" s="140">
        <v>1.7504999414086342E-2</v>
      </c>
      <c r="O1097" s="136">
        <v>1394.5460205078125</v>
      </c>
    </row>
    <row r="1098" spans="2:15" ht="15" x14ac:dyDescent="0.25">
      <c r="B1098" s="128">
        <v>90.916694444443635</v>
      </c>
      <c r="C1098" s="129">
        <v>26826.263671875</v>
      </c>
      <c r="D1098" s="130">
        <v>2.0683363974762803</v>
      </c>
      <c r="E1098" s="131">
        <v>17.696047636643176</v>
      </c>
      <c r="F1098" s="132">
        <v>3.9800446033477783</v>
      </c>
      <c r="G1098" s="53">
        <v>-179.87766265869141</v>
      </c>
      <c r="H1098" s="140">
        <v>-401.676025390625</v>
      </c>
      <c r="I1098" s="135">
        <v>3.9800446033477783</v>
      </c>
      <c r="J1098" s="134">
        <v>-630.37603759765625</v>
      </c>
      <c r="K1098" s="137">
        <v>48.439605712890625</v>
      </c>
      <c r="L1098" s="139">
        <v>30.063663482666016</v>
      </c>
      <c r="M1098" s="138">
        <v>4.9772405624389648</v>
      </c>
      <c r="N1098" s="140">
        <v>1.7504999414086342E-2</v>
      </c>
      <c r="O1098" s="136">
        <v>1393.8231201171875</v>
      </c>
    </row>
    <row r="1099" spans="2:15" ht="15" x14ac:dyDescent="0.25">
      <c r="B1099" s="128">
        <v>91.000027777776964</v>
      </c>
      <c r="C1099" s="129">
        <v>26828.05078125</v>
      </c>
      <c r="D1099" s="130">
        <v>2.0789834399453064</v>
      </c>
      <c r="E1099" s="131">
        <v>17.70048201773049</v>
      </c>
      <c r="F1099" s="132">
        <v>3.9797904491424561</v>
      </c>
      <c r="G1099" s="53">
        <v>-179.87766265869141</v>
      </c>
      <c r="H1099" s="140">
        <v>-401.676025390625</v>
      </c>
      <c r="I1099" s="135">
        <v>3.9797904491424561</v>
      </c>
      <c r="J1099" s="134">
        <v>-631.5999755859375</v>
      </c>
      <c r="K1099" s="137">
        <v>48.226589202880859</v>
      </c>
      <c r="L1099" s="139">
        <v>29.99077033996582</v>
      </c>
      <c r="M1099" s="138">
        <v>4.9724407196044922</v>
      </c>
      <c r="N1099" s="140">
        <v>1.7504999414086342E-2</v>
      </c>
      <c r="O1099" s="136">
        <v>1393.646240234375</v>
      </c>
    </row>
    <row r="1100" spans="2:15" ht="15" x14ac:dyDescent="0.25">
      <c r="B1100" s="128">
        <v>91.083361111110293</v>
      </c>
      <c r="C1100" s="129">
        <v>26830.599609375</v>
      </c>
      <c r="D1100" s="130">
        <v>2.1028768338686263</v>
      </c>
      <c r="E1100" s="131">
        <v>17.68163332738591</v>
      </c>
      <c r="F1100" s="132">
        <v>3.9798688888549805</v>
      </c>
      <c r="G1100" s="53">
        <v>-179.87766265869141</v>
      </c>
      <c r="H1100" s="140">
        <v>-401.676025390625</v>
      </c>
      <c r="I1100" s="135">
        <v>3.9798688888549805</v>
      </c>
      <c r="J1100" s="134">
        <v>-634.38800048828125</v>
      </c>
      <c r="K1100" s="137">
        <v>49.663227081298828</v>
      </c>
      <c r="L1100" s="139">
        <v>30.063991546630859</v>
      </c>
      <c r="M1100" s="138">
        <v>4.9573593139648438</v>
      </c>
      <c r="N1100" s="140">
        <v>1.7504999414086342E-2</v>
      </c>
      <c r="O1100" s="136">
        <v>1394.295654296875</v>
      </c>
    </row>
    <row r="1101" spans="2:15" ht="15" x14ac:dyDescent="0.25">
      <c r="B1101" s="128">
        <v>91.166694444443621</v>
      </c>
      <c r="C1101" s="129">
        <v>26832.919921875</v>
      </c>
      <c r="D1101" s="130">
        <v>2.0993284469431943</v>
      </c>
      <c r="E1101" s="131">
        <v>17.690499110628711</v>
      </c>
      <c r="F1101" s="132">
        <v>3.9801042079925537</v>
      </c>
      <c r="G1101" s="53">
        <v>-179.87766265869141</v>
      </c>
      <c r="H1101" s="140">
        <v>-401.676025390625</v>
      </c>
      <c r="I1101" s="135">
        <v>3.9801042079925537</v>
      </c>
      <c r="J1101" s="134">
        <v>-636.88800048828125</v>
      </c>
      <c r="K1101" s="137">
        <v>47.892925262451172</v>
      </c>
      <c r="L1101" s="139">
        <v>30.064157485961914</v>
      </c>
      <c r="M1101" s="138">
        <v>4.980898380279541</v>
      </c>
      <c r="N1101" s="140">
        <v>1.7504999414086342E-2</v>
      </c>
      <c r="O1101" s="136">
        <v>1394.68115234375</v>
      </c>
    </row>
    <row r="1102" spans="2:15" ht="15" x14ac:dyDescent="0.25">
      <c r="B1102" s="128">
        <v>91.25002777777695</v>
      </c>
      <c r="C1102" s="129">
        <v>26835.505859375</v>
      </c>
      <c r="D1102" s="130">
        <v>2.1200131897630681</v>
      </c>
      <c r="E1102" s="131">
        <v>17.659863809833567</v>
      </c>
      <c r="F1102" s="132">
        <v>3.9798552989959717</v>
      </c>
      <c r="G1102" s="53">
        <v>-179.87766265869141</v>
      </c>
      <c r="H1102" s="140">
        <v>-401.676025390625</v>
      </c>
      <c r="I1102" s="135">
        <v>3.9798552989959717</v>
      </c>
      <c r="J1102" s="134">
        <v>-637.4000244140625</v>
      </c>
      <c r="K1102" s="137">
        <v>49.447097778320313</v>
      </c>
      <c r="L1102" s="139">
        <v>30.014793395996094</v>
      </c>
      <c r="M1102" s="138">
        <v>4.9720373153686523</v>
      </c>
      <c r="N1102" s="140">
        <v>1.7473233863711357E-2</v>
      </c>
      <c r="O1102" s="136">
        <v>1394.497802734375</v>
      </c>
    </row>
    <row r="1103" spans="2:15" ht="15" x14ac:dyDescent="0.25">
      <c r="B1103" s="128">
        <v>91.333361111110278</v>
      </c>
      <c r="C1103" s="129">
        <v>26837.67578125</v>
      </c>
      <c r="D1103" s="130">
        <v>2.1023006235101906</v>
      </c>
      <c r="E1103" s="131">
        <v>17.664290056100295</v>
      </c>
      <c r="F1103" s="132">
        <v>3.9799916744232178</v>
      </c>
      <c r="G1103" s="53">
        <v>-179.87766265869141</v>
      </c>
      <c r="H1103" s="140">
        <v>-401.676025390625</v>
      </c>
      <c r="I1103" s="135">
        <v>3.9799916744232178</v>
      </c>
      <c r="J1103" s="134">
        <v>-639.08795166015625</v>
      </c>
      <c r="K1103" s="137">
        <v>47.667922973632813</v>
      </c>
      <c r="L1103" s="139">
        <v>29.965923309326172</v>
      </c>
      <c r="M1103" s="138">
        <v>4.9774608612060547</v>
      </c>
      <c r="N1103" s="140">
        <v>1.7367234453558922E-2</v>
      </c>
      <c r="O1103" s="136">
        <v>1394.1231689453125</v>
      </c>
    </row>
    <row r="1104" spans="2:15" ht="15" x14ac:dyDescent="0.25">
      <c r="B1104" s="128">
        <v>91.416694444443607</v>
      </c>
      <c r="C1104" s="129">
        <v>26839.435546875</v>
      </c>
      <c r="D1104" s="130">
        <v>2.0916830154552297</v>
      </c>
      <c r="E1104" s="131">
        <v>17.666957505991807</v>
      </c>
      <c r="F1104" s="132">
        <v>3.9798481464385986</v>
      </c>
      <c r="G1104" s="53">
        <v>-179.87766265869141</v>
      </c>
      <c r="H1104" s="140">
        <v>-401.676025390625</v>
      </c>
      <c r="I1104" s="135">
        <v>3.9798481464385986</v>
      </c>
      <c r="J1104" s="134">
        <v>-641.20001220703125</v>
      </c>
      <c r="K1104" s="137">
        <v>47.506546020507813</v>
      </c>
      <c r="L1104" s="139">
        <v>29.941076278686523</v>
      </c>
      <c r="M1104" s="138">
        <v>4.9743318557739258</v>
      </c>
      <c r="N1104" s="140">
        <v>1.7261235043406487E-2</v>
      </c>
      <c r="O1104" s="136">
        <v>1393.7086181640625</v>
      </c>
    </row>
    <row r="1105" spans="2:15" ht="15" x14ac:dyDescent="0.25">
      <c r="B1105" s="128">
        <v>91.500027777776936</v>
      </c>
      <c r="C1105" s="129">
        <v>26841.203125</v>
      </c>
      <c r="D1105" s="130">
        <v>2.1129684071559125</v>
      </c>
      <c r="E1105" s="131">
        <v>17.662524935225409</v>
      </c>
      <c r="F1105" s="132">
        <v>3.9799931049346924</v>
      </c>
      <c r="G1105" s="53">
        <v>-179.87766265869141</v>
      </c>
      <c r="H1105" s="140">
        <v>-401.676025390625</v>
      </c>
      <c r="I1105" s="135">
        <v>3.9799931049346924</v>
      </c>
      <c r="J1105" s="134">
        <v>-642.18798828125</v>
      </c>
      <c r="K1105" s="137">
        <v>47.502693176269531</v>
      </c>
      <c r="L1105" s="139">
        <v>29.965593338012695</v>
      </c>
      <c r="M1105" s="138">
        <v>4.9714193344116211</v>
      </c>
      <c r="N1105" s="140">
        <v>1.7250591889023781E-2</v>
      </c>
      <c r="O1105" s="136">
        <v>1393.9215087890625</v>
      </c>
    </row>
    <row r="1106" spans="2:15" ht="15" x14ac:dyDescent="0.25">
      <c r="B1106" s="128">
        <v>91.583361111110264</v>
      </c>
      <c r="C1106" s="129">
        <v>26843.51171875</v>
      </c>
      <c r="D1106" s="130">
        <v>2.1491252906181879</v>
      </c>
      <c r="E1106" s="131">
        <v>17.630840301513672</v>
      </c>
      <c r="F1106" s="132">
        <v>3.9802358150482178</v>
      </c>
      <c r="G1106" s="53">
        <v>-179.87766265869141</v>
      </c>
      <c r="H1106" s="140">
        <v>-401.676025390625</v>
      </c>
      <c r="I1106" s="135">
        <v>3.9802358150482178</v>
      </c>
      <c r="J1106" s="134">
        <v>-642.9000244140625</v>
      </c>
      <c r="K1106" s="137">
        <v>48.988834381103516</v>
      </c>
      <c r="L1106" s="139">
        <v>29.965757369995117</v>
      </c>
      <c r="M1106" s="138">
        <v>4.9586420059204102</v>
      </c>
      <c r="N1106" s="140">
        <v>1.7462804913520813E-2</v>
      </c>
      <c r="O1106" s="136">
        <v>1393.624755859375</v>
      </c>
    </row>
    <row r="1107" spans="2:15" ht="15" x14ac:dyDescent="0.25">
      <c r="B1107" s="128">
        <v>91.666694444443593</v>
      </c>
      <c r="C1107" s="129">
        <v>26845</v>
      </c>
      <c r="D1107" s="130">
        <v>2.1384782481491618</v>
      </c>
      <c r="E1107" s="131">
        <v>17.630840301513672</v>
      </c>
      <c r="F1107" s="132">
        <v>3.9800601005554199</v>
      </c>
      <c r="G1107" s="53">
        <v>-179.87766265869141</v>
      </c>
      <c r="H1107" s="140">
        <v>-401.676025390625</v>
      </c>
      <c r="I1107" s="135">
        <v>3.9800601005554199</v>
      </c>
      <c r="J1107" s="134">
        <v>-645.0999755859375</v>
      </c>
      <c r="K1107" s="137">
        <v>47.213142395019531</v>
      </c>
      <c r="L1107" s="139">
        <v>29.990440368652344</v>
      </c>
      <c r="M1107" s="138">
        <v>4.9791254997253418</v>
      </c>
      <c r="N1107" s="140">
        <v>1.7675016075372696E-2</v>
      </c>
      <c r="O1107" s="136">
        <v>1394.19384765625</v>
      </c>
    </row>
    <row r="1108" spans="2:15" ht="15" x14ac:dyDescent="0.25">
      <c r="B1108" s="128">
        <v>91.750027777776921</v>
      </c>
      <c r="C1108" s="129">
        <v>26846.599609375</v>
      </c>
      <c r="D1108" s="130">
        <v>2.1549517448551181</v>
      </c>
      <c r="E1108" s="131">
        <v>17.594941260300917</v>
      </c>
      <c r="F1108" s="132">
        <v>3.9799566268920898</v>
      </c>
      <c r="G1108" s="53">
        <v>-179.87766265869141</v>
      </c>
      <c r="H1108" s="140">
        <v>-401.676025390625</v>
      </c>
      <c r="I1108" s="135">
        <v>3.9799566268920898</v>
      </c>
      <c r="J1108" s="134">
        <v>-646.79998779296875</v>
      </c>
      <c r="K1108" s="137">
        <v>48.609382629394531</v>
      </c>
      <c r="L1108" s="139">
        <v>29.990276336669922</v>
      </c>
      <c r="M1108" s="138">
        <v>4.9697418212890625</v>
      </c>
      <c r="N1108" s="140">
        <v>1.7790921032428741E-2</v>
      </c>
      <c r="O1108" s="136">
        <v>1394.6669921875</v>
      </c>
    </row>
    <row r="1109" spans="2:15" ht="15" x14ac:dyDescent="0.25">
      <c r="B1109" s="128">
        <v>91.83336111111025</v>
      </c>
      <c r="C1109" s="129">
        <v>26849.21484375</v>
      </c>
      <c r="D1109" s="130">
        <v>2.1478681330626186</v>
      </c>
      <c r="E1109" s="131">
        <v>17.612640305062783</v>
      </c>
      <c r="F1109" s="132">
        <v>3.9798507690429688</v>
      </c>
      <c r="G1109" s="53">
        <v>-179.87766265869141</v>
      </c>
      <c r="H1109" s="140">
        <v>-401.676025390625</v>
      </c>
      <c r="I1109" s="135">
        <v>3.9798507690429688</v>
      </c>
      <c r="J1109" s="134">
        <v>-647.2879638671875</v>
      </c>
      <c r="K1109" s="137">
        <v>46.989376068115234</v>
      </c>
      <c r="L1109" s="139">
        <v>30.014793395996094</v>
      </c>
      <c r="M1109" s="138">
        <v>4.9767956733703613</v>
      </c>
      <c r="N1109" s="140">
        <v>1.7684932798147202E-2</v>
      </c>
      <c r="O1109" s="136">
        <v>1394.440673828125</v>
      </c>
    </row>
    <row r="1110" spans="2:15" ht="15" x14ac:dyDescent="0.25">
      <c r="B1110" s="128">
        <v>91.916694444443579</v>
      </c>
      <c r="C1110" s="129">
        <v>26849.79296875</v>
      </c>
      <c r="D1110" s="130">
        <v>2.149219929502562</v>
      </c>
      <c r="E1110" s="131">
        <v>17.559143917059128</v>
      </c>
      <c r="F1110" s="132">
        <v>3.980008602142334</v>
      </c>
      <c r="G1110" s="53">
        <v>-179.87766265869141</v>
      </c>
      <c r="H1110" s="140">
        <v>-401.676025390625</v>
      </c>
      <c r="I1110" s="135">
        <v>3.980008602142334</v>
      </c>
      <c r="J1110" s="134">
        <v>-647.4000244140625</v>
      </c>
      <c r="K1110" s="137">
        <v>47.916240692138672</v>
      </c>
      <c r="L1110" s="139">
        <v>30.064157485961914</v>
      </c>
      <c r="M1110" s="138">
        <v>4.9644813537597656</v>
      </c>
      <c r="N1110" s="140">
        <v>1.7578944563865662E-2</v>
      </c>
      <c r="O1110" s="136">
        <v>1394.1727294921875</v>
      </c>
    </row>
    <row r="1111" spans="2:15" ht="15" x14ac:dyDescent="0.25">
      <c r="B1111" s="128">
        <v>92.000027777776907</v>
      </c>
      <c r="C1111" s="129">
        <v>26852.7421875</v>
      </c>
      <c r="D1111" s="130">
        <v>2.1456708179728978</v>
      </c>
      <c r="E1111" s="131">
        <v>17.603483054012795</v>
      </c>
      <c r="F1111" s="132">
        <v>3.9802377223968506</v>
      </c>
      <c r="G1111" s="53">
        <v>-179.87766265869141</v>
      </c>
      <c r="H1111" s="140">
        <v>-401.676025390625</v>
      </c>
      <c r="I1111" s="135">
        <v>3.9802377223968506</v>
      </c>
      <c r="J1111" s="134">
        <v>-649.4000244140625</v>
      </c>
      <c r="K1111" s="137">
        <v>46.798103332519531</v>
      </c>
      <c r="L1111" s="139">
        <v>29.99077033996582</v>
      </c>
      <c r="M1111" s="138">
        <v>4.9728755950927734</v>
      </c>
      <c r="N1111" s="140">
        <v>1.7504999414086342E-2</v>
      </c>
      <c r="O1111" s="136">
        <v>1393.763671875</v>
      </c>
    </row>
    <row r="1112" spans="2:15" ht="15" x14ac:dyDescent="0.25">
      <c r="B1112" s="128">
        <v>92.083361111110236</v>
      </c>
      <c r="C1112" s="129">
        <v>26855.50390625</v>
      </c>
      <c r="D1112" s="130">
        <v>2.1608110893398669</v>
      </c>
      <c r="E1112" s="131">
        <v>17.587475869176973</v>
      </c>
      <c r="F1112" s="132">
        <v>3.9794495105743408</v>
      </c>
      <c r="G1112" s="53">
        <v>-179.87766265869141</v>
      </c>
      <c r="H1112" s="140">
        <v>-401.676025390625</v>
      </c>
      <c r="I1112" s="135">
        <v>3.9794495105743408</v>
      </c>
      <c r="J1112" s="134">
        <v>-651.7760009765625</v>
      </c>
      <c r="K1112" s="137">
        <v>48.210281372070313</v>
      </c>
      <c r="L1112" s="139">
        <v>29.990606307983398</v>
      </c>
      <c r="M1112" s="138">
        <v>4.9635677337646484</v>
      </c>
      <c r="N1112" s="140">
        <v>1.7504999414086342E-2</v>
      </c>
      <c r="O1112" s="136">
        <v>1393.5909423828125</v>
      </c>
    </row>
    <row r="1113" spans="2:15" ht="15" x14ac:dyDescent="0.25">
      <c r="B1113" s="128">
        <v>92.166694444443564</v>
      </c>
      <c r="C1113" s="129">
        <v>26857</v>
      </c>
      <c r="D1113" s="130">
        <v>2.1572619778102027</v>
      </c>
      <c r="E1113" s="131">
        <v>17.591910250264284</v>
      </c>
      <c r="F1113" s="132">
        <v>3.9801077842712402</v>
      </c>
      <c r="G1113" s="53">
        <v>-179.87766265869141</v>
      </c>
      <c r="H1113" s="140">
        <v>-401.676025390625</v>
      </c>
      <c r="I1113" s="135">
        <v>3.9801077842712402</v>
      </c>
      <c r="J1113" s="134">
        <v>-653.68798828125</v>
      </c>
      <c r="K1113" s="137">
        <v>46.594894409179688</v>
      </c>
      <c r="L1113" s="139">
        <v>29.965923309326172</v>
      </c>
      <c r="M1113" s="138">
        <v>4.9739017486572266</v>
      </c>
      <c r="N1113" s="140">
        <v>1.7504999414086342E-2</v>
      </c>
      <c r="O1113" s="136">
        <v>1393.764404296875</v>
      </c>
    </row>
    <row r="1114" spans="2:15" ht="15" x14ac:dyDescent="0.25">
      <c r="B1114" s="128">
        <v>92.250027777776893</v>
      </c>
      <c r="C1114" s="129">
        <v>26858.81640625</v>
      </c>
      <c r="D1114" s="130">
        <v>2.1780135774438971</v>
      </c>
      <c r="E1114" s="131">
        <v>17.573080540286444</v>
      </c>
      <c r="F1114" s="132">
        <v>3.9798166751861572</v>
      </c>
      <c r="G1114" s="53">
        <v>-179.87766265869141</v>
      </c>
      <c r="H1114" s="140">
        <v>-401.676025390625</v>
      </c>
      <c r="I1114" s="135">
        <v>3.9798166751861572</v>
      </c>
      <c r="J1114" s="134">
        <v>-655.70001220703125</v>
      </c>
      <c r="K1114" s="137">
        <v>48.228263854980469</v>
      </c>
      <c r="L1114" s="139">
        <v>29.990606307983398</v>
      </c>
      <c r="M1114" s="138">
        <v>4.9649062156677246</v>
      </c>
      <c r="N1114" s="140">
        <v>1.7504999414086342E-2</v>
      </c>
      <c r="O1114" s="136">
        <v>1393.9971923828125</v>
      </c>
    </row>
    <row r="1115" spans="2:15" ht="15" x14ac:dyDescent="0.25">
      <c r="B1115" s="128">
        <v>92.333361111110221</v>
      </c>
      <c r="C1115" s="129">
        <v>26861.205078125</v>
      </c>
      <c r="D1115" s="130">
        <v>2.1638434661247801</v>
      </c>
      <c r="E1115" s="131">
        <v>17.581931866483597</v>
      </c>
      <c r="F1115" s="132">
        <v>3.9800338745117188</v>
      </c>
      <c r="G1115" s="53">
        <v>-179.87766265869141</v>
      </c>
      <c r="H1115" s="140">
        <v>-401.676025390625</v>
      </c>
      <c r="I1115" s="135">
        <v>3.9800338745117188</v>
      </c>
      <c r="J1115" s="134">
        <v>-657.31201171875</v>
      </c>
      <c r="K1115" s="137">
        <v>46.677909851074219</v>
      </c>
      <c r="L1115" s="139">
        <v>29.9901123046875</v>
      </c>
      <c r="M1115" s="138">
        <v>4.9769487380981445</v>
      </c>
      <c r="N1115" s="140">
        <v>1.7504999414086342E-2</v>
      </c>
      <c r="O1115" s="136">
        <v>1393.8529052734375</v>
      </c>
    </row>
    <row r="1116" spans="2:15" ht="15" x14ac:dyDescent="0.25">
      <c r="B1116" s="128">
        <v>92.41669444444355</v>
      </c>
      <c r="C1116" s="129">
        <v>26863.36328125</v>
      </c>
      <c r="D1116" s="130">
        <v>2.1780735296150837</v>
      </c>
      <c r="E1116" s="131">
        <v>17.573077816338092</v>
      </c>
      <c r="F1116" s="132">
        <v>3.979902982711792</v>
      </c>
      <c r="G1116" s="53">
        <v>-179.87766265869141</v>
      </c>
      <c r="H1116" s="140">
        <v>-401.676025390625</v>
      </c>
      <c r="I1116" s="135">
        <v>3.979902982711792</v>
      </c>
      <c r="J1116" s="134">
        <v>-657.5999755859375</v>
      </c>
      <c r="K1116" s="137">
        <v>48.125236511230469</v>
      </c>
      <c r="L1116" s="139">
        <v>29.990276336669922</v>
      </c>
      <c r="M1116" s="138">
        <v>4.9652113914489746</v>
      </c>
      <c r="N1116" s="140">
        <v>1.7504999414086342E-2</v>
      </c>
      <c r="O1116" s="136">
        <v>1394.2081298828125</v>
      </c>
    </row>
    <row r="1117" spans="2:15" ht="15" x14ac:dyDescent="0.25">
      <c r="B1117" s="128">
        <v>92.500027777776879</v>
      </c>
      <c r="C1117" s="129">
        <v>26864.083984375</v>
      </c>
      <c r="D1117" s="130">
        <v>2.1674286608991138</v>
      </c>
      <c r="E1117" s="131">
        <v>17.581943599580892</v>
      </c>
      <c r="F1117" s="132">
        <v>3.9797742366790771</v>
      </c>
      <c r="G1117" s="53">
        <v>-179.87766265869141</v>
      </c>
      <c r="H1117" s="140">
        <v>-401.676025390625</v>
      </c>
      <c r="I1117" s="135">
        <v>3.9797742366790771</v>
      </c>
      <c r="J1117" s="134">
        <v>-658.18798828125</v>
      </c>
      <c r="K1117" s="137">
        <v>46.569381713867188</v>
      </c>
      <c r="L1117" s="139">
        <v>29.94140625</v>
      </c>
      <c r="M1117" s="138">
        <v>4.9765667915344238</v>
      </c>
      <c r="N1117" s="140">
        <v>1.7473027110099792E-2</v>
      </c>
      <c r="O1117" s="136">
        <v>1393.1097412109375</v>
      </c>
    </row>
    <row r="1118" spans="2:15" ht="15" x14ac:dyDescent="0.25">
      <c r="B1118" s="128">
        <v>92.583361111110207</v>
      </c>
      <c r="C1118" s="129">
        <v>26866.400390625</v>
      </c>
      <c r="D1118" s="130">
        <v>2.155216472009565</v>
      </c>
      <c r="E1118" s="131">
        <v>17.61605512214831</v>
      </c>
      <c r="F1118" s="132">
        <v>3.980039119720459</v>
      </c>
      <c r="G1118" s="53">
        <v>-179.87766265869141</v>
      </c>
      <c r="H1118" s="140">
        <v>-401.676025390625</v>
      </c>
      <c r="I1118" s="135">
        <v>3.980039119720459</v>
      </c>
      <c r="J1118" s="134">
        <v>-660.01202392578125</v>
      </c>
      <c r="K1118" s="137">
        <v>48.074169158935547</v>
      </c>
      <c r="L1118" s="139">
        <v>30.015121459960938</v>
      </c>
      <c r="M1118" s="138">
        <v>4.9697370529174805</v>
      </c>
      <c r="N1118" s="140">
        <v>1.7367038875818253E-2</v>
      </c>
      <c r="O1118" s="136">
        <v>1394.3162841796875</v>
      </c>
    </row>
    <row r="1119" spans="2:15" ht="15" x14ac:dyDescent="0.25">
      <c r="B1119" s="128">
        <v>92.666694444443536</v>
      </c>
      <c r="C1119" s="129">
        <v>26868.783203125</v>
      </c>
      <c r="D1119" s="130">
        <v>2.1658613407255349</v>
      </c>
      <c r="E1119" s="131">
        <v>17.593890079920655</v>
      </c>
      <c r="F1119" s="132">
        <v>3.9800682067871094</v>
      </c>
      <c r="G1119" s="53">
        <v>-179.87766265869141</v>
      </c>
      <c r="H1119" s="140">
        <v>-401.676025390625</v>
      </c>
      <c r="I1119" s="135">
        <v>3.9800682067871094</v>
      </c>
      <c r="J1119" s="134">
        <v>-662.29998779296875</v>
      </c>
      <c r="K1119" s="137">
        <v>46.498733520507813</v>
      </c>
      <c r="L1119" s="139">
        <v>29.990440368652344</v>
      </c>
      <c r="M1119" s="138">
        <v>4.9710993766784668</v>
      </c>
      <c r="N1119" s="140">
        <v>1.7261050641536713E-2</v>
      </c>
      <c r="O1119" s="136">
        <v>1394.0003662109375</v>
      </c>
    </row>
    <row r="1120" spans="2:15" ht="15" x14ac:dyDescent="0.25">
      <c r="B1120" s="128">
        <v>92.750027777776864</v>
      </c>
      <c r="C1120" s="129">
        <v>26870.52734375</v>
      </c>
      <c r="D1120" s="130">
        <v>2.18965995501588</v>
      </c>
      <c r="E1120" s="131">
        <v>17.558672405350251</v>
      </c>
      <c r="F1120" s="132">
        <v>3.9800121784210205</v>
      </c>
      <c r="G1120" s="53">
        <v>-179.87766265869141</v>
      </c>
      <c r="H1120" s="140">
        <v>-401.676025390625</v>
      </c>
      <c r="I1120" s="135">
        <v>3.9800121784210205</v>
      </c>
      <c r="J1120" s="134">
        <v>-663.676025390625</v>
      </c>
      <c r="K1120" s="137">
        <v>48.029369354248047</v>
      </c>
      <c r="L1120" s="139">
        <v>30.014957427978516</v>
      </c>
      <c r="M1120" s="138">
        <v>4.957949161529541</v>
      </c>
      <c r="N1120" s="140">
        <v>1.7218936234712601E-2</v>
      </c>
      <c r="O1120" s="136">
        <v>1394.1602783203125</v>
      </c>
    </row>
    <row r="1121" spans="2:15" ht="15" x14ac:dyDescent="0.25">
      <c r="B1121" s="128">
        <v>92.833361111110193</v>
      </c>
      <c r="C1121" s="129">
        <v>26872.568359375</v>
      </c>
      <c r="D1121" s="130">
        <v>2.1790149402697461</v>
      </c>
      <c r="E1121" s="131">
        <v>17.571971664335106</v>
      </c>
      <c r="F1121" s="132">
        <v>3.9800331592559814</v>
      </c>
      <c r="G1121" s="53">
        <v>-179.87766265869141</v>
      </c>
      <c r="H1121" s="140">
        <v>-401.676025390625</v>
      </c>
      <c r="I1121" s="135">
        <v>3.9800331592559814</v>
      </c>
      <c r="J1121" s="134">
        <v>-664.79998779296875</v>
      </c>
      <c r="K1121" s="137">
        <v>46.565906524658203</v>
      </c>
      <c r="L1121" s="139">
        <v>30.014793395996094</v>
      </c>
      <c r="M1121" s="138">
        <v>4.9694876670837402</v>
      </c>
      <c r="N1121" s="140">
        <v>1.7324924468994141E-2</v>
      </c>
      <c r="O1121" s="136">
        <v>1393.9840087890625</v>
      </c>
    </row>
    <row r="1122" spans="2:15" ht="15" x14ac:dyDescent="0.25">
      <c r="B1122" s="128">
        <v>92.916694444443522</v>
      </c>
      <c r="C1122" s="129">
        <v>26874.828125</v>
      </c>
      <c r="D1122" s="130">
        <v>2.1897758563148995</v>
      </c>
      <c r="E1122" s="131">
        <v>17.558082727016174</v>
      </c>
      <c r="F1122" s="132">
        <v>3.980247974395752</v>
      </c>
      <c r="G1122" s="53">
        <v>-179.87766265869141</v>
      </c>
      <c r="H1122" s="140">
        <v>-401.676025390625</v>
      </c>
      <c r="I1122" s="135">
        <v>3.980247974395752</v>
      </c>
      <c r="J1122" s="134">
        <v>-664.79998779296875</v>
      </c>
      <c r="K1122" s="137">
        <v>47.975242614746094</v>
      </c>
      <c r="L1122" s="139">
        <v>29.990276336669922</v>
      </c>
      <c r="M1122" s="138">
        <v>4.964055061340332</v>
      </c>
      <c r="N1122" s="140">
        <v>1.7430912703275681E-2</v>
      </c>
      <c r="O1122" s="136">
        <v>1393.752685546875</v>
      </c>
    </row>
    <row r="1123" spans="2:15" ht="15" x14ac:dyDescent="0.25">
      <c r="B1123" s="128">
        <v>93.00002777777685</v>
      </c>
      <c r="C1123" s="129">
        <v>26876.65625</v>
      </c>
      <c r="D1123" s="130">
        <v>2.1862267447852353</v>
      </c>
      <c r="E1123" s="131">
        <v>17.531478777452033</v>
      </c>
      <c r="F1123" s="132">
        <v>3.980128288269043</v>
      </c>
      <c r="G1123" s="53">
        <v>-179.87766265869141</v>
      </c>
      <c r="H1123" s="140">
        <v>-401.676025390625</v>
      </c>
      <c r="I1123" s="135">
        <v>3.980128288269043</v>
      </c>
      <c r="J1123" s="134">
        <v>-665.58795166015625</v>
      </c>
      <c r="K1123" s="137">
        <v>46.34210205078125</v>
      </c>
      <c r="L1123" s="139">
        <v>29.965757369995117</v>
      </c>
      <c r="M1123" s="138">
        <v>4.9795408248901367</v>
      </c>
      <c r="N1123" s="140">
        <v>1.753690280020237E-2</v>
      </c>
      <c r="O1123" s="136">
        <v>1394.4468994140625</v>
      </c>
    </row>
    <row r="1124" spans="2:15" ht="15" x14ac:dyDescent="0.25">
      <c r="B1124" s="128">
        <v>93.083361111110179</v>
      </c>
      <c r="C1124" s="129">
        <v>26879.408203125</v>
      </c>
      <c r="D1124" s="130">
        <v>2.1610921725055245</v>
      </c>
      <c r="E1124" s="131">
        <v>17.622951464034454</v>
      </c>
      <c r="F1124" s="132">
        <v>3.9801204204559326</v>
      </c>
      <c r="G1124" s="53">
        <v>-179.87766265869141</v>
      </c>
      <c r="H1124" s="140">
        <v>-401.676025390625</v>
      </c>
      <c r="I1124" s="135">
        <v>3.9801204204559326</v>
      </c>
      <c r="J1124" s="134">
        <v>-667.87603759765625</v>
      </c>
      <c r="K1124" s="137">
        <v>47.07989501953125</v>
      </c>
      <c r="L1124" s="139">
        <v>29.990440368652344</v>
      </c>
      <c r="M1124" s="138">
        <v>4.9756360054016113</v>
      </c>
      <c r="N1124" s="140">
        <v>1.764289103448391E-2</v>
      </c>
      <c r="O1124" s="136">
        <v>1393.694580078125</v>
      </c>
    </row>
    <row r="1125" spans="2:15" ht="15" x14ac:dyDescent="0.25">
      <c r="B1125" s="128">
        <v>93.166694444443507</v>
      </c>
      <c r="C1125" s="129">
        <v>26880.998046875</v>
      </c>
      <c r="D1125" s="130">
        <v>2.1752592503281956</v>
      </c>
      <c r="E1125" s="131">
        <v>17.583128030270949</v>
      </c>
      <c r="F1125" s="132">
        <v>3.9798779487609863</v>
      </c>
      <c r="G1125" s="53">
        <v>-179.87766265869141</v>
      </c>
      <c r="H1125" s="140">
        <v>-401.676025390625</v>
      </c>
      <c r="I1125" s="135">
        <v>3.9798779487609863</v>
      </c>
      <c r="J1125" s="134">
        <v>-670.88800048828125</v>
      </c>
      <c r="K1125" s="137">
        <v>46.224372863769531</v>
      </c>
      <c r="L1125" s="139">
        <v>29.941076278686523</v>
      </c>
      <c r="M1125" s="138">
        <v>4.9679965972900391</v>
      </c>
      <c r="N1125" s="140">
        <v>1.774887926876545E-2</v>
      </c>
      <c r="O1125" s="136">
        <v>1394.42919921875</v>
      </c>
    </row>
    <row r="1126" spans="2:15" ht="15" x14ac:dyDescent="0.25">
      <c r="B1126" s="128">
        <v>93.250027777776836</v>
      </c>
      <c r="C1126" s="129">
        <v>26883.15625</v>
      </c>
      <c r="D1126" s="130">
        <v>2.2069932634341214</v>
      </c>
      <c r="E1126" s="131">
        <v>17.536950363832212</v>
      </c>
      <c r="F1126" s="132">
        <v>3.9800121784210205</v>
      </c>
      <c r="G1126" s="53">
        <v>-179.87766265869141</v>
      </c>
      <c r="H1126" s="140">
        <v>-401.676025390625</v>
      </c>
      <c r="I1126" s="135">
        <v>3.9800121784210205</v>
      </c>
      <c r="J1126" s="134">
        <v>-672.5999755859375</v>
      </c>
      <c r="K1126" s="137">
        <v>47.709194183349609</v>
      </c>
      <c r="L1126" s="139">
        <v>29.965757369995117</v>
      </c>
      <c r="M1126" s="138">
        <v>4.9635119438171387</v>
      </c>
      <c r="N1126" s="140">
        <v>1.7791129648685455E-2</v>
      </c>
      <c r="O1126" s="136">
        <v>1393.694091796875</v>
      </c>
    </row>
    <row r="1127" spans="2:15" ht="15" x14ac:dyDescent="0.25">
      <c r="B1127" s="128">
        <v>93.333361111110165</v>
      </c>
      <c r="C1127" s="129">
        <v>26885.115234375</v>
      </c>
      <c r="D1127" s="130">
        <v>2.1927942098941724</v>
      </c>
      <c r="E1127" s="131">
        <v>17.5502550555209</v>
      </c>
      <c r="F1127" s="132">
        <v>3.979900598526001</v>
      </c>
      <c r="G1127" s="53">
        <v>-179.87766265869141</v>
      </c>
      <c r="H1127" s="140">
        <v>-401.676025390625</v>
      </c>
      <c r="I1127" s="135">
        <v>3.979900598526001</v>
      </c>
      <c r="J1127" s="134">
        <v>-673.9000244140625</v>
      </c>
      <c r="K1127" s="137">
        <v>46.217552185058594</v>
      </c>
      <c r="L1127" s="139">
        <v>29.965757369995117</v>
      </c>
      <c r="M1127" s="138">
        <v>4.9763598442077637</v>
      </c>
      <c r="N1127" s="140">
        <v>1.7685128375887871E-2</v>
      </c>
      <c r="O1127" s="136">
        <v>1394.2650146484375</v>
      </c>
    </row>
    <row r="1128" spans="2:15" ht="15" x14ac:dyDescent="0.25">
      <c r="B1128" s="128">
        <v>93.416694444443493</v>
      </c>
      <c r="C1128" s="129">
        <v>26886.962890625</v>
      </c>
      <c r="D1128" s="130">
        <v>2.2071553911176021</v>
      </c>
      <c r="E1128" s="131">
        <v>17.536433094518685</v>
      </c>
      <c r="F1128" s="132">
        <v>3.9794390201568604</v>
      </c>
      <c r="G1128" s="53">
        <v>-179.87766265869141</v>
      </c>
      <c r="H1128" s="140">
        <v>-401.676025390625</v>
      </c>
      <c r="I1128" s="135">
        <v>3.9794390201568604</v>
      </c>
      <c r="J1128" s="134">
        <v>-673.38800048828125</v>
      </c>
      <c r="K1128" s="137">
        <v>47.673759460449219</v>
      </c>
      <c r="L1128" s="139">
        <v>30.039804458618164</v>
      </c>
      <c r="M1128" s="138">
        <v>4.9692153930664063</v>
      </c>
      <c r="N1128" s="140">
        <v>1.7579128965735435E-2</v>
      </c>
      <c r="O1128" s="136">
        <v>1393.77294921875</v>
      </c>
    </row>
    <row r="1129" spans="2:15" ht="15" x14ac:dyDescent="0.25">
      <c r="B1129" s="128">
        <v>93.500027777776822</v>
      </c>
      <c r="C1129" s="129">
        <v>26888.63671875</v>
      </c>
      <c r="D1129" s="130">
        <v>2.2036071502223327</v>
      </c>
      <c r="E1129" s="131">
        <v>17.514268052291033</v>
      </c>
      <c r="F1129" s="132">
        <v>3.979992151260376</v>
      </c>
      <c r="G1129" s="53">
        <v>-179.87766265869141</v>
      </c>
      <c r="H1129" s="140">
        <v>-401.676025390625</v>
      </c>
      <c r="I1129" s="135">
        <v>3.979992151260376</v>
      </c>
      <c r="J1129" s="134">
        <v>-673.88800048828125</v>
      </c>
      <c r="K1129" s="137">
        <v>46.200672149658203</v>
      </c>
      <c r="L1129" s="139">
        <v>30.015121459960938</v>
      </c>
      <c r="M1129" s="138">
        <v>4.9768505096435547</v>
      </c>
      <c r="N1129" s="140">
        <v>1.7536867409944534E-2</v>
      </c>
      <c r="O1129" s="136">
        <v>1393.2557373046875</v>
      </c>
    </row>
    <row r="1130" spans="2:15" ht="15" x14ac:dyDescent="0.25">
      <c r="B1130" s="128">
        <v>93.58336111111015</v>
      </c>
      <c r="C1130" s="129">
        <v>26891.1953125</v>
      </c>
      <c r="D1130" s="130">
        <v>2.201297432026359</v>
      </c>
      <c r="E1130" s="131">
        <v>17.500996401880197</v>
      </c>
      <c r="F1130" s="132">
        <v>3.980332612991333</v>
      </c>
      <c r="G1130" s="53">
        <v>-179.87766265869141</v>
      </c>
      <c r="H1130" s="140">
        <v>-401.676025390625</v>
      </c>
      <c r="I1130" s="135">
        <v>3.980332612991333</v>
      </c>
      <c r="J1130" s="134">
        <v>-676.88800048828125</v>
      </c>
      <c r="K1130" s="137">
        <v>46.223800659179688</v>
      </c>
      <c r="L1130" s="139">
        <v>30.014627456665039</v>
      </c>
      <c r="M1130" s="138">
        <v>4.9732604026794434</v>
      </c>
      <c r="N1130" s="140">
        <v>1.7642855644226074E-2</v>
      </c>
      <c r="O1130" s="136">
        <v>1393.9736328125</v>
      </c>
    </row>
    <row r="1131" spans="2:15" ht="15" x14ac:dyDescent="0.25">
      <c r="B1131" s="128">
        <v>93.666694444443479</v>
      </c>
      <c r="C1131" s="129">
        <v>26892.4609375</v>
      </c>
      <c r="D1131" s="130">
        <v>2.1942123763668007</v>
      </c>
      <c r="E1131" s="131">
        <v>17.52755154680796</v>
      </c>
      <c r="F1131" s="132">
        <v>3.9802196025848389</v>
      </c>
      <c r="G1131" s="53">
        <v>-179.87766265869141</v>
      </c>
      <c r="H1131" s="140">
        <v>-401.676025390625</v>
      </c>
      <c r="I1131" s="135">
        <v>3.9802196025848389</v>
      </c>
      <c r="J1131" s="134">
        <v>-679.2879638671875</v>
      </c>
      <c r="K1131" s="137">
        <v>46.118282318115234</v>
      </c>
      <c r="L1131" s="139">
        <v>29.990276336669922</v>
      </c>
      <c r="M1131" s="138">
        <v>4.966280460357666</v>
      </c>
      <c r="N1131" s="140">
        <v>1.7748843878507614E-2</v>
      </c>
      <c r="O1131" s="136">
        <v>1393.6708984375</v>
      </c>
    </row>
    <row r="1132" spans="2:15" ht="15" x14ac:dyDescent="0.25">
      <c r="B1132" s="128">
        <v>93.750027777776808</v>
      </c>
      <c r="C1132" s="129">
        <v>26895.76171875</v>
      </c>
      <c r="D1132" s="130">
        <v>2.2127726706270714</v>
      </c>
      <c r="E1132" s="131">
        <v>17.515391526844862</v>
      </c>
      <c r="F1132" s="132">
        <v>3.9802215099334717</v>
      </c>
      <c r="G1132" s="53">
        <v>-179.87766265869141</v>
      </c>
      <c r="H1132" s="140">
        <v>-401.676025390625</v>
      </c>
      <c r="I1132" s="135">
        <v>3.9802215099334717</v>
      </c>
      <c r="J1132" s="134">
        <v>-681.5</v>
      </c>
      <c r="K1132" s="137">
        <v>47.628128051757813</v>
      </c>
      <c r="L1132" s="139">
        <v>30.039310455322266</v>
      </c>
      <c r="M1132" s="138">
        <v>4.9553041458129883</v>
      </c>
      <c r="N1132" s="140">
        <v>1.7759336158633232E-2</v>
      </c>
      <c r="O1132" s="136">
        <v>1394.49755859375</v>
      </c>
    </row>
    <row r="1133" spans="2:15" ht="15" x14ac:dyDescent="0.25">
      <c r="B1133" s="128">
        <v>93.833361111110136</v>
      </c>
      <c r="C1133" s="129">
        <v>26897.076171875</v>
      </c>
      <c r="D1133" s="130">
        <v>2.1986055928044008</v>
      </c>
      <c r="E1133" s="131">
        <v>17.537515915846502</v>
      </c>
      <c r="F1133" s="132">
        <v>3.9797654151916504</v>
      </c>
      <c r="G1133" s="53">
        <v>-179.87766265869141</v>
      </c>
      <c r="H1133" s="140">
        <v>-401.676025390625</v>
      </c>
      <c r="I1133" s="135">
        <v>3.9797654151916504</v>
      </c>
      <c r="J1133" s="134">
        <v>-681.79998779296875</v>
      </c>
      <c r="K1133" s="137">
        <v>46.117137908935547</v>
      </c>
      <c r="L1133" s="139">
        <v>29.965923309326172</v>
      </c>
      <c r="M1133" s="138">
        <v>4.9860610961914063</v>
      </c>
      <c r="N1133" s="140">
        <v>1.7547359690070152E-2</v>
      </c>
      <c r="O1133" s="136">
        <v>1393.4591064453125</v>
      </c>
    </row>
    <row r="1134" spans="2:15" ht="15" x14ac:dyDescent="0.25">
      <c r="B1134" s="128">
        <v>93.916694444443465</v>
      </c>
      <c r="C1134" s="129">
        <v>26899.21875</v>
      </c>
      <c r="D1134" s="130">
        <v>2.2129461093900669</v>
      </c>
      <c r="E1134" s="131">
        <v>17.52187686543947</v>
      </c>
      <c r="F1134" s="132">
        <v>3.9805212020874023</v>
      </c>
      <c r="G1134" s="53">
        <v>-179.87766265869141</v>
      </c>
      <c r="H1134" s="140">
        <v>-401.676025390625</v>
      </c>
      <c r="I1134" s="135">
        <v>3.9805212020874023</v>
      </c>
      <c r="J1134" s="134">
        <v>-681.5999755859375</v>
      </c>
      <c r="K1134" s="137">
        <v>47.580356597900391</v>
      </c>
      <c r="L1134" s="139">
        <v>30.063991546630859</v>
      </c>
      <c r="M1134" s="138">
        <v>4.9684619903564453</v>
      </c>
      <c r="N1134" s="140">
        <v>1.7335383221507072E-2</v>
      </c>
      <c r="O1134" s="136">
        <v>1393.955810546875</v>
      </c>
    </row>
    <row r="1135" spans="2:15" ht="15" x14ac:dyDescent="0.25">
      <c r="B1135" s="128">
        <v>94.000027777776793</v>
      </c>
      <c r="C1135" s="129">
        <v>26900.888671875</v>
      </c>
      <c r="D1135" s="130">
        <v>2.2093971439203854</v>
      </c>
      <c r="E1135" s="131">
        <v>17.495272915875322</v>
      </c>
      <c r="F1135" s="132">
        <v>3.9799113273620605</v>
      </c>
      <c r="G1135" s="53">
        <v>-179.87766265869141</v>
      </c>
      <c r="H1135" s="140">
        <v>-401.676025390625</v>
      </c>
      <c r="I1135" s="135">
        <v>3.9799113273620605</v>
      </c>
      <c r="J1135" s="134">
        <v>-682.57598876953125</v>
      </c>
      <c r="K1135" s="137">
        <v>46.047523498535156</v>
      </c>
      <c r="L1135" s="139">
        <v>29.990440368652344</v>
      </c>
      <c r="M1135" s="138">
        <v>4.9723386764526367</v>
      </c>
      <c r="N1135" s="140">
        <v>1.7186999320983887E-2</v>
      </c>
      <c r="O1135" s="136">
        <v>1394.5169677734375</v>
      </c>
    </row>
    <row r="1136" spans="2:15" ht="15" x14ac:dyDescent="0.25">
      <c r="B1136" s="128">
        <v>94.083361111110122</v>
      </c>
      <c r="C1136" s="129">
        <v>26903.451171875</v>
      </c>
      <c r="D1136" s="130">
        <v>2.207156563720527</v>
      </c>
      <c r="E1136" s="131">
        <v>17.479408093951118</v>
      </c>
      <c r="F1136" s="132">
        <v>3.9797346591949463</v>
      </c>
      <c r="G1136" s="53">
        <v>-179.87766265869141</v>
      </c>
      <c r="H1136" s="140">
        <v>-401.676025390625</v>
      </c>
      <c r="I1136" s="135">
        <v>3.9797346591949463</v>
      </c>
      <c r="J1136" s="134">
        <v>-685.38800048828125</v>
      </c>
      <c r="K1136" s="137">
        <v>46.042930603027344</v>
      </c>
      <c r="L1136" s="139">
        <v>30.015121459960938</v>
      </c>
      <c r="M1136" s="138">
        <v>4.9739861488342285</v>
      </c>
      <c r="N1136" s="140">
        <v>1.7186999320983887E-2</v>
      </c>
      <c r="O1136" s="136">
        <v>1394.2305908203125</v>
      </c>
    </row>
    <row r="1137" spans="2:15" ht="15" x14ac:dyDescent="0.25">
      <c r="B1137" s="128">
        <v>94.166694444443451</v>
      </c>
      <c r="C1137" s="129">
        <v>26904.705078125</v>
      </c>
      <c r="D1137" s="130">
        <v>2.2036075982508461</v>
      </c>
      <c r="E1137" s="131">
        <v>17.519314018297333</v>
      </c>
      <c r="F1137" s="132">
        <v>3.9798486232757568</v>
      </c>
      <c r="G1137" s="53">
        <v>-179.87766265869141</v>
      </c>
      <c r="H1137" s="140">
        <v>-401.676025390625</v>
      </c>
      <c r="I1137" s="135">
        <v>3.9798486232757568</v>
      </c>
      <c r="J1137" s="134">
        <v>-688.2879638671875</v>
      </c>
      <c r="K1137" s="137">
        <v>46.018791198730469</v>
      </c>
      <c r="L1137" s="139">
        <v>30.014793395996094</v>
      </c>
      <c r="M1137" s="138">
        <v>4.9704866409301758</v>
      </c>
      <c r="N1137" s="140">
        <v>1.7186999320983887E-2</v>
      </c>
      <c r="O1137" s="136">
        <v>1394.111328125</v>
      </c>
    </row>
    <row r="1138" spans="2:15" ht="15" x14ac:dyDescent="0.25">
      <c r="B1138" s="128">
        <v>94.250027777776779</v>
      </c>
      <c r="C1138" s="129">
        <v>26907.056640625</v>
      </c>
      <c r="D1138" s="130">
        <v>2.2186191649873477</v>
      </c>
      <c r="E1138" s="131">
        <v>17.515254315264979</v>
      </c>
      <c r="F1138" s="132">
        <v>3.9801037311553955</v>
      </c>
      <c r="G1138" s="53">
        <v>-179.87766265869141</v>
      </c>
      <c r="H1138" s="140">
        <v>-401.676025390625</v>
      </c>
      <c r="I1138" s="135">
        <v>3.9801037311553955</v>
      </c>
      <c r="J1138" s="134">
        <v>-689.5999755859375</v>
      </c>
      <c r="K1138" s="137">
        <v>47.577747344970703</v>
      </c>
      <c r="L1138" s="139">
        <v>29.990276336669922</v>
      </c>
      <c r="M1138" s="138">
        <v>4.9555134773254395</v>
      </c>
      <c r="N1138" s="140">
        <v>1.7186999320983887E-2</v>
      </c>
      <c r="O1138" s="136">
        <v>1393.6522216796875</v>
      </c>
    </row>
    <row r="1139" spans="2:15" ht="15" x14ac:dyDescent="0.25">
      <c r="B1139" s="128">
        <v>94.333361111110108</v>
      </c>
      <c r="C1139" s="129">
        <v>26908.271484375</v>
      </c>
      <c r="D1139" s="130">
        <v>2.2079959850829427</v>
      </c>
      <c r="E1139" s="131">
        <v>17.528526477145135</v>
      </c>
      <c r="F1139" s="132">
        <v>3.979672908782959</v>
      </c>
      <c r="G1139" s="53">
        <v>-179.87766265869141</v>
      </c>
      <c r="H1139" s="140">
        <v>-401.676025390625</v>
      </c>
      <c r="I1139" s="135">
        <v>3.979672908782959</v>
      </c>
      <c r="J1139" s="134">
        <v>-691.20001220703125</v>
      </c>
      <c r="K1139" s="137">
        <v>46.101119995117188</v>
      </c>
      <c r="L1139" s="139">
        <v>29.990440368652344</v>
      </c>
      <c r="M1139" s="138">
        <v>4.9772248268127441</v>
      </c>
      <c r="N1139" s="140">
        <v>1.7186999320983887E-2</v>
      </c>
      <c r="O1139" s="136">
        <v>1394.107421875</v>
      </c>
    </row>
    <row r="1140" spans="2:15" ht="15" x14ac:dyDescent="0.25">
      <c r="B1140" s="128">
        <v>94.416694444443436</v>
      </c>
      <c r="C1140" s="129">
        <v>26909.255859375</v>
      </c>
      <c r="D1140" s="130">
        <v>2.2185265001338488</v>
      </c>
      <c r="E1140" s="131">
        <v>17.50786755409726</v>
      </c>
      <c r="F1140" s="132">
        <v>3.9797651767730713</v>
      </c>
      <c r="G1140" s="53">
        <v>-179.87766265869141</v>
      </c>
      <c r="H1140" s="140">
        <v>-401.676025390625</v>
      </c>
      <c r="I1140" s="135">
        <v>3.9797651767730713</v>
      </c>
      <c r="J1140" s="134">
        <v>-691.2120361328125</v>
      </c>
      <c r="K1140" s="137">
        <v>47.518264770507813</v>
      </c>
      <c r="L1140" s="139">
        <v>30.039310455322266</v>
      </c>
      <c r="M1140" s="138">
        <v>4.9698319435119629</v>
      </c>
      <c r="N1140" s="140">
        <v>1.7186999320983887E-2</v>
      </c>
      <c r="O1140" s="136">
        <v>1394.243896484375</v>
      </c>
    </row>
    <row r="1141" spans="2:15" ht="15" x14ac:dyDescent="0.25">
      <c r="B1141" s="128">
        <v>94.500027777776765</v>
      </c>
      <c r="C1141" s="129">
        <v>26912.46875</v>
      </c>
      <c r="D1141" s="130">
        <v>2.2007813806654761</v>
      </c>
      <c r="E1141" s="131">
        <v>17.512300766704708</v>
      </c>
      <c r="F1141" s="132">
        <v>3.9798529148101807</v>
      </c>
      <c r="G1141" s="53">
        <v>-179.87766265869141</v>
      </c>
      <c r="H1141" s="140">
        <v>-401.676025390625</v>
      </c>
      <c r="I1141" s="135">
        <v>3.9798529148101807</v>
      </c>
      <c r="J1141" s="134">
        <v>-691.08795166015625</v>
      </c>
      <c r="K1141" s="137">
        <v>46.084831237792969</v>
      </c>
      <c r="L1141" s="139">
        <v>30.088346481323242</v>
      </c>
      <c r="M1141" s="138">
        <v>4.9777364730834961</v>
      </c>
      <c r="N1141" s="140">
        <v>1.7186999320983887E-2</v>
      </c>
      <c r="O1141" s="136">
        <v>1393.591552734375</v>
      </c>
    </row>
    <row r="1142" spans="2:15" ht="15" x14ac:dyDescent="0.25">
      <c r="B1142" s="128">
        <v>94.583361111110094</v>
      </c>
      <c r="C1142" s="129">
        <v>26913.6484375</v>
      </c>
      <c r="D1142" s="130">
        <v>2.1841824240661798</v>
      </c>
      <c r="E1142" s="131">
        <v>17.515037536621094</v>
      </c>
      <c r="F1142" s="132">
        <v>3.9797725677490234</v>
      </c>
      <c r="G1142" s="53">
        <v>-179.87766265869141</v>
      </c>
      <c r="H1142" s="140">
        <v>-401.676025390625</v>
      </c>
      <c r="I1142" s="135">
        <v>3.9797725677490234</v>
      </c>
      <c r="J1142" s="134">
        <v>-692.68798828125</v>
      </c>
      <c r="K1142" s="137">
        <v>45.902610778808594</v>
      </c>
      <c r="L1142" s="139">
        <v>29.990606307983398</v>
      </c>
      <c r="M1142" s="138">
        <v>4.9719424247741699</v>
      </c>
      <c r="N1142" s="140">
        <v>1.7186999320983887E-2</v>
      </c>
      <c r="O1142" s="136">
        <v>1394.3529052734375</v>
      </c>
    </row>
    <row r="1143" spans="2:15" ht="15" x14ac:dyDescent="0.25">
      <c r="B1143" s="128">
        <v>94.666694444443422</v>
      </c>
      <c r="C1143" s="129">
        <v>26914.03515625</v>
      </c>
      <c r="D1143" s="130">
        <v>2.1948274388123128</v>
      </c>
      <c r="E1143" s="131">
        <v>17.515037536621094</v>
      </c>
      <c r="F1143" s="132">
        <v>3.9800429344177246</v>
      </c>
      <c r="G1143" s="53">
        <v>-179.87766265869141</v>
      </c>
      <c r="H1143" s="140">
        <v>-401.676025390625</v>
      </c>
      <c r="I1143" s="135">
        <v>3.9800429344177246</v>
      </c>
      <c r="J1143" s="134">
        <v>-694.70001220703125</v>
      </c>
      <c r="K1143" s="137">
        <v>46.171222686767578</v>
      </c>
      <c r="L1143" s="139">
        <v>30.014793395996094</v>
      </c>
      <c r="M1143" s="138">
        <v>4.9719233512878418</v>
      </c>
      <c r="N1143" s="140">
        <v>1.7186999320983887E-2</v>
      </c>
      <c r="O1143" s="136">
        <v>1394.05615234375</v>
      </c>
    </row>
    <row r="1144" spans="2:15" ht="15" x14ac:dyDescent="0.25">
      <c r="B1144" s="128">
        <v>94.750027777776751</v>
      </c>
      <c r="C1144" s="129">
        <v>26917.708984375</v>
      </c>
      <c r="D1144" s="130">
        <v>2.2301523828333258</v>
      </c>
      <c r="E1144" s="131">
        <v>17.507871857187034</v>
      </c>
      <c r="F1144" s="132">
        <v>3.9803626537322998</v>
      </c>
      <c r="G1144" s="53">
        <v>-179.87766265869141</v>
      </c>
      <c r="H1144" s="140">
        <v>-401.676025390625</v>
      </c>
      <c r="I1144" s="135">
        <v>3.9803626537322998</v>
      </c>
      <c r="J1144" s="134">
        <v>-696.5</v>
      </c>
      <c r="K1144" s="137">
        <v>47.529941558837891</v>
      </c>
      <c r="L1144" s="139">
        <v>29.990276336669922</v>
      </c>
      <c r="M1144" s="138">
        <v>4.9583096504211426</v>
      </c>
      <c r="N1144" s="140">
        <v>1.7251087352633476E-2</v>
      </c>
      <c r="O1144" s="136">
        <v>1394.3541259765625</v>
      </c>
    </row>
    <row r="1145" spans="2:15" ht="15" x14ac:dyDescent="0.25">
      <c r="B1145" s="128">
        <v>94.833361111110079</v>
      </c>
      <c r="C1145" s="129">
        <v>26918.908203125</v>
      </c>
      <c r="D1145" s="130">
        <v>2.2159822715142088</v>
      </c>
      <c r="E1145" s="131">
        <v>17.512296937117462</v>
      </c>
      <c r="F1145" s="132">
        <v>3.980104923248291</v>
      </c>
      <c r="G1145" s="53">
        <v>-179.87766265869141</v>
      </c>
      <c r="H1145" s="140">
        <v>-401.676025390625</v>
      </c>
      <c r="I1145" s="135">
        <v>3.980104923248291</v>
      </c>
      <c r="J1145" s="134">
        <v>-699.5999755859375</v>
      </c>
      <c r="K1145" s="137">
        <v>46.008354187011719</v>
      </c>
      <c r="L1145" s="139">
        <v>29.965923309326172</v>
      </c>
      <c r="M1145" s="138">
        <v>4.9763097763061523</v>
      </c>
      <c r="N1145" s="140">
        <v>1.7463063821196556E-2</v>
      </c>
      <c r="O1145" s="136">
        <v>1394.390869140625</v>
      </c>
    </row>
    <row r="1146" spans="2:15" ht="15" x14ac:dyDescent="0.25">
      <c r="B1146" s="128">
        <v>94.916694444443408</v>
      </c>
      <c r="C1146" s="129">
        <v>26919.859375</v>
      </c>
      <c r="D1146" s="130">
        <v>2.2301661188113355</v>
      </c>
      <c r="E1146" s="131">
        <v>17.486353881218633</v>
      </c>
      <c r="F1146" s="132">
        <v>3.9800815582275391</v>
      </c>
      <c r="G1146" s="53">
        <v>-179.87766265869141</v>
      </c>
      <c r="H1146" s="140">
        <v>-401.676025390625</v>
      </c>
      <c r="I1146" s="135">
        <v>3.9800815582275391</v>
      </c>
      <c r="J1146" s="134">
        <v>-700.81201171875</v>
      </c>
      <c r="K1146" s="137">
        <v>47.478614807128906</v>
      </c>
      <c r="L1146" s="139">
        <v>29.965757369995117</v>
      </c>
      <c r="M1146" s="138">
        <v>4.9668116569519043</v>
      </c>
      <c r="N1146" s="140">
        <v>1.7675040289759636E-2</v>
      </c>
      <c r="O1146" s="136">
        <v>1394.1495361328125</v>
      </c>
    </row>
    <row r="1147" spans="2:15" ht="15" x14ac:dyDescent="0.25">
      <c r="B1147" s="128">
        <v>95.000027777776737</v>
      </c>
      <c r="C1147" s="129">
        <v>26921.638671875</v>
      </c>
      <c r="D1147" s="130">
        <v>2.2159670652713865</v>
      </c>
      <c r="E1147" s="131">
        <v>17.5040926909912</v>
      </c>
      <c r="F1147" s="132">
        <v>3.9798729419708252</v>
      </c>
      <c r="G1147" s="53">
        <v>-179.87766265869141</v>
      </c>
      <c r="H1147" s="140">
        <v>-401.676025390625</v>
      </c>
      <c r="I1147" s="135">
        <v>3.9798729419708252</v>
      </c>
      <c r="J1147" s="134">
        <v>-701.68798828125</v>
      </c>
      <c r="K1147" s="137">
        <v>45.968944549560547</v>
      </c>
      <c r="L1147" s="139">
        <v>29.990276336669922</v>
      </c>
      <c r="M1147" s="138">
        <v>4.9782109260559082</v>
      </c>
      <c r="N1147" s="140">
        <v>1.7790988087654114E-2</v>
      </c>
      <c r="O1147" s="136">
        <v>1394.3433837890625</v>
      </c>
    </row>
    <row r="1148" spans="2:15" ht="15" x14ac:dyDescent="0.25">
      <c r="B1148" s="128">
        <v>95.083361111110065</v>
      </c>
      <c r="C1148" s="129">
        <v>26924.783203125</v>
      </c>
      <c r="D1148" s="130">
        <v>2.2128976276331618</v>
      </c>
      <c r="E1148" s="131">
        <v>17.464882863886597</v>
      </c>
      <c r="F1148" s="132">
        <v>3.9800190925598145</v>
      </c>
      <c r="G1148" s="53">
        <v>-179.87766265869141</v>
      </c>
      <c r="H1148" s="140">
        <v>-401.676025390625</v>
      </c>
      <c r="I1148" s="135">
        <v>3.9800190925598145</v>
      </c>
      <c r="J1148" s="134">
        <v>-703.7760009765625</v>
      </c>
      <c r="K1148" s="137">
        <v>47.132362365722656</v>
      </c>
      <c r="L1148" s="139">
        <v>29.990440368652344</v>
      </c>
      <c r="M1148" s="138">
        <v>4.9666461944580078</v>
      </c>
      <c r="N1148" s="140">
        <v>1.7684986814856529E-2</v>
      </c>
      <c r="O1148" s="136">
        <v>1393.5614013671875</v>
      </c>
    </row>
    <row r="1149" spans="2:15" ht="15" x14ac:dyDescent="0.25">
      <c r="B1149" s="128">
        <v>95.166694444443394</v>
      </c>
      <c r="C1149" s="129">
        <v>26925.466796875</v>
      </c>
      <c r="D1149" s="130">
        <v>2.2058011458426234</v>
      </c>
      <c r="E1149" s="131">
        <v>17.5003471650991</v>
      </c>
      <c r="F1149" s="132">
        <v>3.9800350666046143</v>
      </c>
      <c r="G1149" s="53">
        <v>-179.87766265869141</v>
      </c>
      <c r="H1149" s="140">
        <v>-401.676025390625</v>
      </c>
      <c r="I1149" s="135">
        <v>3.9800350666046143</v>
      </c>
      <c r="J1149" s="134">
        <v>-705.4000244140625</v>
      </c>
      <c r="K1149" s="137">
        <v>46.15191650390625</v>
      </c>
      <c r="L1149" s="139">
        <v>30.03947639465332</v>
      </c>
      <c r="M1149" s="138">
        <v>4.9766626358032227</v>
      </c>
      <c r="N1149" s="140">
        <v>1.7578987404704094E-2</v>
      </c>
      <c r="O1149" s="136">
        <v>1394.392822265625</v>
      </c>
    </row>
    <row r="1150" spans="2:15" ht="15" x14ac:dyDescent="0.25">
      <c r="B1150" s="128">
        <v>95.250027777776722</v>
      </c>
      <c r="C1150" s="129">
        <v>26926.35546875</v>
      </c>
      <c r="D1150" s="130">
        <v>2.2186746167292073</v>
      </c>
      <c r="E1150" s="131">
        <v>17.486309046849108</v>
      </c>
      <c r="F1150" s="132">
        <v>3.9798910617828369</v>
      </c>
      <c r="G1150" s="53">
        <v>-179.87766265869141</v>
      </c>
      <c r="H1150" s="140">
        <v>-401.676025390625</v>
      </c>
      <c r="I1150" s="135">
        <v>3.9798910617828369</v>
      </c>
      <c r="J1150" s="134">
        <v>-706.61199951171875</v>
      </c>
      <c r="K1150" s="137">
        <v>47.644550323486328</v>
      </c>
      <c r="L1150" s="139">
        <v>30.039640426635742</v>
      </c>
      <c r="M1150" s="138">
        <v>4.9627084732055664</v>
      </c>
      <c r="N1150" s="140">
        <v>1.7504999414086342E-2</v>
      </c>
      <c r="O1150" s="136">
        <v>1394.3272705078125</v>
      </c>
    </row>
    <row r="1151" spans="2:15" ht="15" x14ac:dyDescent="0.25">
      <c r="B1151" s="128">
        <v>95.333361111110051</v>
      </c>
      <c r="C1151" s="129">
        <v>26928.19921875</v>
      </c>
      <c r="D1151" s="130">
        <v>2.2115910049367078</v>
      </c>
      <c r="E1151" s="131">
        <v>17.499583913469817</v>
      </c>
      <c r="F1151" s="132">
        <v>3.9798977375030518</v>
      </c>
      <c r="G1151" s="53">
        <v>-179.87766265869141</v>
      </c>
      <c r="H1151" s="140">
        <v>-401.676025390625</v>
      </c>
      <c r="I1151" s="135">
        <v>3.9798977375030518</v>
      </c>
      <c r="J1151" s="134">
        <v>-707.38800048828125</v>
      </c>
      <c r="K1151" s="137">
        <v>46.188022613525391</v>
      </c>
      <c r="L1151" s="139">
        <v>30.014957427978516</v>
      </c>
      <c r="M1151" s="138">
        <v>4.9750056266784668</v>
      </c>
      <c r="N1151" s="140">
        <v>1.7504999414086342E-2</v>
      </c>
      <c r="O1151" s="136">
        <v>1394.0517578125</v>
      </c>
    </row>
    <row r="1152" spans="2:15" ht="15" x14ac:dyDescent="0.25">
      <c r="B1152" s="128">
        <v>95.41669444444338</v>
      </c>
      <c r="C1152" s="129">
        <v>26930.833984375</v>
      </c>
      <c r="D1152" s="130">
        <v>2.2186226714088737</v>
      </c>
      <c r="E1152" s="131">
        <v>17.50070426020466</v>
      </c>
      <c r="F1152" s="132">
        <v>3.9802873134613037</v>
      </c>
      <c r="G1152" s="53">
        <v>-179.87766265869141</v>
      </c>
      <c r="H1152" s="140">
        <v>-401.676025390625</v>
      </c>
      <c r="I1152" s="135">
        <v>3.9802873134613037</v>
      </c>
      <c r="J1152" s="134">
        <v>-708.98797607421875</v>
      </c>
      <c r="K1152" s="137">
        <v>47.712669372558594</v>
      </c>
      <c r="L1152" s="139">
        <v>29.94140625</v>
      </c>
      <c r="M1152" s="138">
        <v>4.9662747383117676</v>
      </c>
      <c r="N1152" s="140">
        <v>1.7504999414086342E-2</v>
      </c>
      <c r="O1152" s="136">
        <v>1393.666259765625</v>
      </c>
    </row>
    <row r="1153" spans="2:15" ht="15" x14ac:dyDescent="0.25">
      <c r="B1153" s="128">
        <v>95.500027777776708</v>
      </c>
      <c r="C1153" s="129">
        <v>26932.38671875</v>
      </c>
      <c r="D1153" s="130">
        <v>2.2079973266012876</v>
      </c>
      <c r="E1153" s="131">
        <v>17.509553782585595</v>
      </c>
      <c r="F1153" s="132">
        <v>3.9798598289489746</v>
      </c>
      <c r="G1153" s="53">
        <v>-179.87766265869141</v>
      </c>
      <c r="H1153" s="140">
        <v>-401.676025390625</v>
      </c>
      <c r="I1153" s="135">
        <v>3.9798598289489746</v>
      </c>
      <c r="J1153" s="134">
        <v>-709.9000244140625</v>
      </c>
      <c r="K1153" s="137">
        <v>46.192367553710938</v>
      </c>
      <c r="L1153" s="139">
        <v>29.990440368652344</v>
      </c>
      <c r="M1153" s="138">
        <v>4.9800567626953125</v>
      </c>
      <c r="N1153" s="140">
        <v>1.7504999414086342E-2</v>
      </c>
      <c r="O1153" s="136">
        <v>1394.3477783203125</v>
      </c>
    </row>
    <row r="1154" spans="2:15" ht="15" x14ac:dyDescent="0.25">
      <c r="B1154" s="128">
        <v>95.583361111110037</v>
      </c>
      <c r="C1154" s="129">
        <v>26934.576171875</v>
      </c>
      <c r="D1154" s="130">
        <v>2.2127864906852492</v>
      </c>
      <c r="E1154" s="131">
        <v>17.508399382880977</v>
      </c>
      <c r="F1154" s="132">
        <v>3.9797894954681396</v>
      </c>
      <c r="G1154" s="53">
        <v>-179.87766265869141</v>
      </c>
      <c r="H1154" s="140">
        <v>-401.676025390625</v>
      </c>
      <c r="I1154" s="135">
        <v>3.9797894954681396</v>
      </c>
      <c r="J1154" s="134">
        <v>-711.5999755859375</v>
      </c>
      <c r="K1154" s="137">
        <v>47.793792724609375</v>
      </c>
      <c r="L1154" s="139">
        <v>29.965757369995117</v>
      </c>
      <c r="M1154" s="138">
        <v>4.9651904106140137</v>
      </c>
      <c r="N1154" s="140">
        <v>1.7504999414086342E-2</v>
      </c>
      <c r="O1154" s="136">
        <v>1393.91796875</v>
      </c>
    </row>
    <row r="1155" spans="2:15" ht="15" x14ac:dyDescent="0.25">
      <c r="B1155" s="128">
        <v>95.666694444443365</v>
      </c>
      <c r="C1155" s="129">
        <v>26937.111328125</v>
      </c>
      <c r="D1155" s="130">
        <v>2.1985962782182455</v>
      </c>
      <c r="E1155" s="131">
        <v>17.548287847767185</v>
      </c>
      <c r="F1155" s="132">
        <v>3.980194091796875</v>
      </c>
      <c r="G1155" s="53">
        <v>-179.87766265869141</v>
      </c>
      <c r="H1155" s="140">
        <v>-401.676025390625</v>
      </c>
      <c r="I1155" s="135">
        <v>3.980194091796875</v>
      </c>
      <c r="J1155" s="134">
        <v>-712.9000244140625</v>
      </c>
      <c r="K1155" s="137">
        <v>46.201473236083984</v>
      </c>
      <c r="L1155" s="139">
        <v>29.990440368652344</v>
      </c>
      <c r="M1155" s="138">
        <v>4.9756827354431152</v>
      </c>
      <c r="N1155" s="140">
        <v>1.7504999414086342E-2</v>
      </c>
      <c r="O1155" s="136">
        <v>1393.717041015625</v>
      </c>
    </row>
    <row r="1156" spans="2:15" ht="15" x14ac:dyDescent="0.25">
      <c r="B1156" s="128">
        <v>95.750027777776694</v>
      </c>
      <c r="C1156" s="129">
        <v>26938.095703125</v>
      </c>
      <c r="D1156" s="130">
        <v>2.1899447871099014</v>
      </c>
      <c r="E1156" s="131">
        <v>17.536750793457031</v>
      </c>
      <c r="F1156" s="132">
        <v>3.979759693145752</v>
      </c>
      <c r="G1156" s="53">
        <v>-179.87766265869141</v>
      </c>
      <c r="H1156" s="140">
        <v>-401.676025390625</v>
      </c>
      <c r="I1156" s="135">
        <v>3.979759693145752</v>
      </c>
      <c r="J1156" s="134">
        <v>-715.98797607421875</v>
      </c>
      <c r="K1156" s="137">
        <v>47.802200317382813</v>
      </c>
      <c r="L1156" s="139">
        <v>30.014793395996094</v>
      </c>
      <c r="M1156" s="138">
        <v>4.9678430557250977</v>
      </c>
      <c r="N1156" s="140">
        <v>1.7504999414086342E-2</v>
      </c>
      <c r="O1156" s="136">
        <v>1393.80712890625</v>
      </c>
    </row>
    <row r="1157" spans="2:15" ht="15" x14ac:dyDescent="0.25">
      <c r="B1157" s="128">
        <v>95.833361111110023</v>
      </c>
      <c r="C1157" s="129">
        <v>26886.7109375</v>
      </c>
      <c r="D1157" s="130">
        <v>2.1970283989024009</v>
      </c>
      <c r="E1157" s="131">
        <v>17.536750793457031</v>
      </c>
      <c r="F1157" s="132">
        <v>3.9799158573150635</v>
      </c>
      <c r="G1157" s="53">
        <v>-179.87766265869141</v>
      </c>
      <c r="H1157" s="140">
        <v>-401.676025390625</v>
      </c>
      <c r="I1157" s="135">
        <v>3.9799158573150635</v>
      </c>
      <c r="J1157" s="134">
        <v>-717.2879638671875</v>
      </c>
      <c r="K1157" s="137">
        <v>46.2130126953125</v>
      </c>
      <c r="L1157" s="139">
        <v>29.941076278686523</v>
      </c>
      <c r="M1157" s="138">
        <v>4.9727206230163574</v>
      </c>
      <c r="N1157" s="140">
        <v>1.7504999414086342E-2</v>
      </c>
      <c r="O1157" s="136">
        <v>1394.7021484375</v>
      </c>
    </row>
    <row r="1158" spans="2:15" ht="15" x14ac:dyDescent="0.25">
      <c r="B1158" s="128">
        <v>95.916694444443351</v>
      </c>
      <c r="C1158" s="129">
        <v>26826.630859375</v>
      </c>
      <c r="D1158" s="130">
        <v>2.2009683417771293</v>
      </c>
      <c r="E1158" s="131">
        <v>17.551572985470624</v>
      </c>
      <c r="F1158" s="132">
        <v>3.9796323776245117</v>
      </c>
      <c r="G1158" s="53">
        <v>-179.87766265869141</v>
      </c>
      <c r="H1158" s="140">
        <v>-401.676025390625</v>
      </c>
      <c r="I1158" s="135">
        <v>3.9796323776245117</v>
      </c>
      <c r="J1158" s="134">
        <v>-716.68798828125</v>
      </c>
      <c r="K1158" s="137">
        <v>48.136745452880859</v>
      </c>
      <c r="L1158" s="139">
        <v>30.039310455322266</v>
      </c>
      <c r="M1158" s="138">
        <v>4.9633140563964844</v>
      </c>
      <c r="N1158" s="140">
        <v>1.7504999414086342E-2</v>
      </c>
      <c r="O1158" s="136">
        <v>1393.3284912109375</v>
      </c>
    </row>
    <row r="1159" spans="2:15" ht="15" x14ac:dyDescent="0.25">
      <c r="B1159" s="128">
        <v>96.00002777777668</v>
      </c>
      <c r="C1159" s="129">
        <v>26827.599609375</v>
      </c>
      <c r="D1159" s="130">
        <v>2.1725760337797495</v>
      </c>
      <c r="E1159" s="131">
        <v>17.573742553947458</v>
      </c>
      <c r="F1159" s="132">
        <v>3.9802548885345459</v>
      </c>
      <c r="G1159" s="53">
        <v>-179.87766265869141</v>
      </c>
      <c r="H1159" s="140">
        <v>-401.676025390625</v>
      </c>
      <c r="I1159" s="135">
        <v>3.9802548885345459</v>
      </c>
      <c r="J1159" s="134">
        <v>-718.68798828125</v>
      </c>
      <c r="K1159" s="137">
        <v>46.619548797607422</v>
      </c>
      <c r="L1159" s="139">
        <v>30.014957427978516</v>
      </c>
      <c r="M1159" s="138">
        <v>4.9825606346130371</v>
      </c>
      <c r="N1159" s="140">
        <v>1.744108647108078E-2</v>
      </c>
      <c r="O1159" s="136">
        <v>1394.9381103515625</v>
      </c>
    </row>
    <row r="1160" spans="2:15" ht="15" x14ac:dyDescent="0.25">
      <c r="B1160" s="128">
        <v>96.083361111110008</v>
      </c>
      <c r="C1160" s="129">
        <v>26828.80078125</v>
      </c>
      <c r="D1160" s="130">
        <v>2.1724469661712646</v>
      </c>
      <c r="E1160" s="131">
        <v>17.558082727016235</v>
      </c>
      <c r="F1160" s="132">
        <v>3.9795055389404297</v>
      </c>
      <c r="G1160" s="53">
        <v>-179.87766265869141</v>
      </c>
      <c r="H1160" s="140">
        <v>-401.676025390625</v>
      </c>
      <c r="I1160" s="135">
        <v>3.9795055389404297</v>
      </c>
      <c r="J1160" s="134">
        <v>-720.38800048828125</v>
      </c>
      <c r="K1160" s="137">
        <v>48.193149566650391</v>
      </c>
      <c r="L1160" s="139">
        <v>29.99077033996582</v>
      </c>
      <c r="M1160" s="138">
        <v>4.9687185287475586</v>
      </c>
      <c r="N1160" s="140">
        <v>1.7228754237294197E-2</v>
      </c>
      <c r="O1160" s="136">
        <v>1394.4073486328125</v>
      </c>
    </row>
    <row r="1161" spans="2:15" ht="15" x14ac:dyDescent="0.25">
      <c r="B1161" s="128">
        <v>96.166694444443337</v>
      </c>
      <c r="C1161" s="129">
        <v>26832.400390625</v>
      </c>
      <c r="D1161" s="130">
        <v>2.1724469661712646</v>
      </c>
      <c r="E1161" s="131">
        <v>17.53147877745209</v>
      </c>
      <c r="F1161" s="132">
        <v>3.9800806045532227</v>
      </c>
      <c r="G1161" s="53">
        <v>-179.87766265869141</v>
      </c>
      <c r="H1161" s="140">
        <v>-401.676025390625</v>
      </c>
      <c r="I1161" s="135">
        <v>3.9800806045532227</v>
      </c>
      <c r="J1161" s="134">
        <v>-721</v>
      </c>
      <c r="K1161" s="137">
        <v>46.729156494140625</v>
      </c>
      <c r="L1161" s="139">
        <v>30.039310455322266</v>
      </c>
      <c r="M1161" s="138">
        <v>4.9743399620056152</v>
      </c>
      <c r="N1161" s="140">
        <v>1.7016422003507614E-2</v>
      </c>
      <c r="O1161" s="136">
        <v>1393.9739990234375</v>
      </c>
    </row>
    <row r="1162" spans="2:15" ht="15" x14ac:dyDescent="0.25">
      <c r="B1162" s="128">
        <v>96.250027777776666</v>
      </c>
      <c r="C1162" s="129">
        <v>26833.599609375</v>
      </c>
      <c r="D1162" s="130">
        <v>2.1722698409948515</v>
      </c>
      <c r="E1162" s="131">
        <v>17.515701415243754</v>
      </c>
      <c r="F1162" s="132">
        <v>3.9800510406494141</v>
      </c>
      <c r="G1162" s="53">
        <v>-179.87766265869141</v>
      </c>
      <c r="H1162" s="140">
        <v>-401.676025390625</v>
      </c>
      <c r="I1162" s="135">
        <v>3.9800510406494141</v>
      </c>
      <c r="J1162" s="134">
        <v>-723.4000244140625</v>
      </c>
      <c r="K1162" s="137">
        <v>46.698627471923828</v>
      </c>
      <c r="L1162" s="139">
        <v>29.94140625</v>
      </c>
      <c r="M1162" s="138">
        <v>4.9738554954528809</v>
      </c>
      <c r="N1162" s="140">
        <v>1.6995711252093315E-2</v>
      </c>
      <c r="O1162" s="136">
        <v>1394.1444091796875</v>
      </c>
    </row>
    <row r="1163" spans="2:15" ht="15" x14ac:dyDescent="0.25">
      <c r="B1163" s="128">
        <v>96.333361111109994</v>
      </c>
      <c r="C1163" s="129">
        <v>26833.830078125</v>
      </c>
      <c r="D1163" s="130">
        <v>2.1616423304015324</v>
      </c>
      <c r="E1163" s="131">
        <v>17.555534132635405</v>
      </c>
      <c r="F1163" s="132">
        <v>3.9801890850067139</v>
      </c>
      <c r="G1163" s="53">
        <v>-179.87766265869141</v>
      </c>
      <c r="H1163" s="140">
        <v>-401.676025390625</v>
      </c>
      <c r="I1163" s="135">
        <v>3.9801890850067139</v>
      </c>
      <c r="J1163" s="134">
        <v>-725.70001220703125</v>
      </c>
      <c r="K1163" s="137">
        <v>46.726211547851563</v>
      </c>
      <c r="L1163" s="139">
        <v>29.965593338012695</v>
      </c>
      <c r="M1163" s="138">
        <v>4.9691572189331055</v>
      </c>
      <c r="N1163" s="140">
        <v>1.7419995740056038E-2</v>
      </c>
      <c r="O1163" s="136">
        <v>1393.915283203125</v>
      </c>
    </row>
    <row r="1164" spans="2:15" ht="15" x14ac:dyDescent="0.25">
      <c r="B1164" s="128">
        <v>96.416694444443323</v>
      </c>
      <c r="C1164" s="129">
        <v>26837.287109375</v>
      </c>
      <c r="D1164" s="130">
        <v>2.1780738015590342</v>
      </c>
      <c r="E1164" s="131">
        <v>17.558672065594724</v>
      </c>
      <c r="F1164" s="132">
        <v>3.979856014251709</v>
      </c>
      <c r="G1164" s="53">
        <v>-179.87766265869141</v>
      </c>
      <c r="H1164" s="140">
        <v>-401.676025390625</v>
      </c>
      <c r="I1164" s="135">
        <v>3.979856014251709</v>
      </c>
      <c r="J1164" s="134">
        <v>-727.38800048828125</v>
      </c>
      <c r="K1164" s="137">
        <v>48.197734832763672</v>
      </c>
      <c r="L1164" s="139">
        <v>29.9901123046875</v>
      </c>
      <c r="M1164" s="138">
        <v>4.9563360214233398</v>
      </c>
      <c r="N1164" s="140">
        <v>1.784428209066391E-2</v>
      </c>
      <c r="O1164" s="136">
        <v>1394.4959716796875</v>
      </c>
    </row>
    <row r="1165" spans="2:15" ht="15" x14ac:dyDescent="0.25">
      <c r="B1165" s="128">
        <v>96.500027777776651</v>
      </c>
      <c r="C1165" s="129">
        <v>26837.86328125</v>
      </c>
      <c r="D1165" s="130">
        <v>2.1674462909657151</v>
      </c>
      <c r="E1165" s="131">
        <v>17.571949638058609</v>
      </c>
      <c r="F1165" s="132">
        <v>3.9798548221588135</v>
      </c>
      <c r="G1165" s="53">
        <v>-179.87766265869141</v>
      </c>
      <c r="H1165" s="140">
        <v>-401.676025390625</v>
      </c>
      <c r="I1165" s="135">
        <v>3.9798548221588135</v>
      </c>
      <c r="J1165" s="134">
        <v>-730.68798828125</v>
      </c>
      <c r="K1165" s="137">
        <v>46.674423217773438</v>
      </c>
      <c r="L1165" s="139">
        <v>29.989946365356445</v>
      </c>
      <c r="M1165" s="138">
        <v>4.9813299179077148</v>
      </c>
      <c r="N1165" s="140">
        <v>1.810913160443306E-2</v>
      </c>
      <c r="O1165" s="136">
        <v>1393.775390625</v>
      </c>
    </row>
    <row r="1166" spans="2:15" ht="15" x14ac:dyDescent="0.25">
      <c r="B1166" s="128">
        <v>96.58336111110998</v>
      </c>
      <c r="C1166" s="129">
        <v>26839.599609375</v>
      </c>
      <c r="D1166" s="130">
        <v>2.1779207552541617</v>
      </c>
      <c r="E1166" s="131">
        <v>17.558597118545116</v>
      </c>
      <c r="F1166" s="132">
        <v>3.9802191257476807</v>
      </c>
      <c r="G1166" s="53">
        <v>-179.87766265869141</v>
      </c>
      <c r="H1166" s="140">
        <v>-401.676025390625</v>
      </c>
      <c r="I1166" s="135">
        <v>3.9802191257476807</v>
      </c>
      <c r="J1166" s="134">
        <v>-731.31201171875</v>
      </c>
      <c r="K1166" s="137">
        <v>48.192764282226563</v>
      </c>
      <c r="L1166" s="139">
        <v>29.965593338012695</v>
      </c>
      <c r="M1166" s="138">
        <v>4.9697270393371582</v>
      </c>
      <c r="N1166" s="140">
        <v>1.800314337015152E-2</v>
      </c>
      <c r="O1166" s="136">
        <v>1393.6671142578125</v>
      </c>
    </row>
    <row r="1167" spans="2:15" ht="15" x14ac:dyDescent="0.25">
      <c r="B1167" s="128">
        <v>96.666694444443308</v>
      </c>
      <c r="C1167" s="129">
        <v>26842.400390625</v>
      </c>
      <c r="D1167" s="130">
        <v>2.1566178238553091</v>
      </c>
      <c r="E1167" s="131">
        <v>17.567468335362936</v>
      </c>
      <c r="F1167" s="132">
        <v>3.9799153804779053</v>
      </c>
      <c r="G1167" s="53">
        <v>-179.87766265869141</v>
      </c>
      <c r="H1167" s="140">
        <v>-401.676025390625</v>
      </c>
      <c r="I1167" s="135">
        <v>3.9799153804779053</v>
      </c>
      <c r="J1167" s="134">
        <v>-732.11199951171875</v>
      </c>
      <c r="K1167" s="137">
        <v>46.711418151855469</v>
      </c>
      <c r="L1167" s="139">
        <v>29.990276336669922</v>
      </c>
      <c r="M1167" s="138">
        <v>4.9727463722229004</v>
      </c>
      <c r="N1167" s="140">
        <v>1.789715513586998E-2</v>
      </c>
      <c r="O1167" s="136">
        <v>1394.1864013671875</v>
      </c>
    </row>
    <row r="1168" spans="2:15" ht="15" x14ac:dyDescent="0.25">
      <c r="B1168" s="128">
        <v>96.750027777776637</v>
      </c>
      <c r="C1168" s="129">
        <v>26842.798828125</v>
      </c>
      <c r="D1168" s="130">
        <v>2.1435851000336648</v>
      </c>
      <c r="E1168" s="131">
        <v>17.573068950554823</v>
      </c>
      <c r="F1168" s="132">
        <v>3.9797725677490234</v>
      </c>
      <c r="G1168" s="53">
        <v>-179.87766265869141</v>
      </c>
      <c r="H1168" s="140">
        <v>-401.676025390625</v>
      </c>
      <c r="I1168" s="135">
        <v>3.9797725677490234</v>
      </c>
      <c r="J1168" s="134">
        <v>-733.4000244140625</v>
      </c>
      <c r="K1168" s="137">
        <v>46.593437194824219</v>
      </c>
      <c r="L1168" s="139">
        <v>29.990276336669922</v>
      </c>
      <c r="M1168" s="138">
        <v>4.9678373336791992</v>
      </c>
      <c r="N1168" s="140">
        <v>1.7791165038943291E-2</v>
      </c>
      <c r="O1168" s="136">
        <v>1393.888671875</v>
      </c>
    </row>
    <row r="1169" spans="2:15" ht="15" x14ac:dyDescent="0.25">
      <c r="B1169" s="128">
        <v>96.833361111109966</v>
      </c>
      <c r="C1169" s="129">
        <v>26844.15625</v>
      </c>
      <c r="D1169" s="130">
        <v>2.1506817278543657</v>
      </c>
      <c r="E1169" s="131">
        <v>17.581934733797624</v>
      </c>
      <c r="F1169" s="132">
        <v>3.9799158573150635</v>
      </c>
      <c r="G1169" s="53">
        <v>-179.87766265869141</v>
      </c>
      <c r="H1169" s="140">
        <v>-401.676025390625</v>
      </c>
      <c r="I1169" s="135">
        <v>3.9799158573150635</v>
      </c>
      <c r="J1169" s="134">
        <v>-735.2879638671875</v>
      </c>
      <c r="K1169" s="137">
        <v>46.748424530029297</v>
      </c>
      <c r="L1169" s="139">
        <v>29.990440368652344</v>
      </c>
      <c r="M1169" s="138">
        <v>4.9742169380187988</v>
      </c>
      <c r="N1169" s="140">
        <v>1.7685163766145706E-2</v>
      </c>
      <c r="O1169" s="136">
        <v>1393.7030029296875</v>
      </c>
    </row>
    <row r="1170" spans="2:15" ht="15" x14ac:dyDescent="0.25">
      <c r="B1170" s="128">
        <v>96.916694444443294</v>
      </c>
      <c r="C1170" s="129">
        <v>26847.31640625</v>
      </c>
      <c r="D1170" s="130">
        <v>2.1780041788319671</v>
      </c>
      <c r="E1170" s="131">
        <v>17.558759034372088</v>
      </c>
      <c r="F1170" s="132">
        <v>3.9797794818878174</v>
      </c>
      <c r="G1170" s="53">
        <v>-179.87766265869141</v>
      </c>
      <c r="H1170" s="140">
        <v>-401.676025390625</v>
      </c>
      <c r="I1170" s="135">
        <v>3.9797794818878174</v>
      </c>
      <c r="J1170" s="134">
        <v>-738.2879638671875</v>
      </c>
      <c r="K1170" s="137">
        <v>48.416271209716797</v>
      </c>
      <c r="L1170" s="139">
        <v>30.03947639465332</v>
      </c>
      <c r="M1170" s="138">
        <v>4.960906982421875</v>
      </c>
      <c r="N1170" s="140">
        <v>1.7579164355993271E-2</v>
      </c>
      <c r="O1170" s="136">
        <v>1393.08642578125</v>
      </c>
    </row>
    <row r="1171" spans="2:15" ht="15" x14ac:dyDescent="0.25">
      <c r="B1171" s="128">
        <v>97.000027777776623</v>
      </c>
      <c r="C1171" s="129">
        <v>26848.123046875</v>
      </c>
      <c r="D1171" s="130">
        <v>2.1638369552469681</v>
      </c>
      <c r="E1171" s="131">
        <v>17.576458079133953</v>
      </c>
      <c r="F1171" s="132">
        <v>3.9796328544616699</v>
      </c>
      <c r="G1171" s="53">
        <v>-179.87766265869141</v>
      </c>
      <c r="H1171" s="140">
        <v>-401.676025390625</v>
      </c>
      <c r="I1171" s="135">
        <v>3.9796328544616699</v>
      </c>
      <c r="J1171" s="134">
        <v>-740.2760009765625</v>
      </c>
      <c r="K1171" s="137">
        <v>46.868751525878906</v>
      </c>
      <c r="L1171" s="139">
        <v>29.941242218017578</v>
      </c>
      <c r="M1171" s="138">
        <v>4.9777512550354004</v>
      </c>
      <c r="N1171" s="140">
        <v>1.7504999414086342E-2</v>
      </c>
      <c r="O1171" s="136">
        <v>1393.7239990234375</v>
      </c>
    </row>
    <row r="1172" spans="2:15" ht="15" x14ac:dyDescent="0.25">
      <c r="B1172" s="128">
        <v>97.083361111109951</v>
      </c>
      <c r="C1172" s="129">
        <v>26849.599609375</v>
      </c>
      <c r="D1172" s="130">
        <v>2.1779628023538051</v>
      </c>
      <c r="E1172" s="131">
        <v>17.573285605146097</v>
      </c>
      <c r="F1172" s="132">
        <v>3.9803783893585205</v>
      </c>
      <c r="G1172" s="53">
        <v>-179.87766265869141</v>
      </c>
      <c r="H1172" s="140">
        <v>-401.676025390625</v>
      </c>
      <c r="I1172" s="135">
        <v>3.9803783893585205</v>
      </c>
      <c r="J1172" s="134">
        <v>-742.2879638671875</v>
      </c>
      <c r="K1172" s="137">
        <v>48.482959747314453</v>
      </c>
      <c r="L1172" s="139">
        <v>30.014627456665039</v>
      </c>
      <c r="M1172" s="138">
        <v>4.9664998054504395</v>
      </c>
      <c r="N1172" s="140">
        <v>1.7504999414086342E-2</v>
      </c>
      <c r="O1172" s="136">
        <v>1393.884033203125</v>
      </c>
    </row>
    <row r="1173" spans="2:15" ht="15" x14ac:dyDescent="0.25">
      <c r="B1173" s="128">
        <v>97.16669444444328</v>
      </c>
      <c r="C1173" s="129">
        <v>26851.662109375</v>
      </c>
      <c r="D1173" s="130">
        <v>2.1602502361009277</v>
      </c>
      <c r="E1173" s="131">
        <v>17.595414503807135</v>
      </c>
      <c r="F1173" s="132">
        <v>3.979689359664917</v>
      </c>
      <c r="G1173" s="53">
        <v>-179.87766265869141</v>
      </c>
      <c r="H1173" s="140">
        <v>-401.676025390625</v>
      </c>
      <c r="I1173" s="135">
        <v>3.979689359664917</v>
      </c>
      <c r="J1173" s="134">
        <v>-742.9000244140625</v>
      </c>
      <c r="K1173" s="137">
        <v>46.963832855224609</v>
      </c>
      <c r="L1173" s="139">
        <v>29.965923309326172</v>
      </c>
      <c r="M1173" s="138">
        <v>4.9777841567993164</v>
      </c>
      <c r="N1173" s="140">
        <v>1.7504999414086342E-2</v>
      </c>
      <c r="O1173" s="136">
        <v>1394.02392578125</v>
      </c>
    </row>
    <row r="1174" spans="2:15" ht="15" x14ac:dyDescent="0.25">
      <c r="B1174" s="128">
        <v>97.250027777776609</v>
      </c>
      <c r="C1174" s="129">
        <v>26852.423828125</v>
      </c>
      <c r="D1174" s="130">
        <v>2.1723428844384358</v>
      </c>
      <c r="E1174" s="131">
        <v>17.587023693379486</v>
      </c>
      <c r="F1174" s="132">
        <v>3.980069637298584</v>
      </c>
      <c r="G1174" s="53">
        <v>-179.87766265869141</v>
      </c>
      <c r="H1174" s="140">
        <v>-401.676025390625</v>
      </c>
      <c r="I1174" s="135">
        <v>3.980069637298584</v>
      </c>
      <c r="J1174" s="134">
        <v>-744</v>
      </c>
      <c r="K1174" s="137">
        <v>48.572498321533203</v>
      </c>
      <c r="L1174" s="139">
        <v>30.039804458618164</v>
      </c>
      <c r="M1174" s="138">
        <v>4.9643869400024414</v>
      </c>
      <c r="N1174" s="140">
        <v>1.747320219874382E-2</v>
      </c>
      <c r="O1174" s="136">
        <v>1393.4393310546875</v>
      </c>
    </row>
    <row r="1175" spans="2:15" ht="15" x14ac:dyDescent="0.25">
      <c r="B1175" s="128">
        <v>97.333361111109937</v>
      </c>
      <c r="C1175" s="129">
        <v>26853.599609375</v>
      </c>
      <c r="D1175" s="130">
        <v>2.1652464026478975</v>
      </c>
      <c r="E1175" s="131">
        <v>17.560426343651081</v>
      </c>
      <c r="F1175" s="132">
        <v>3.9796476364135742</v>
      </c>
      <c r="G1175" s="53">
        <v>-179.87766265869141</v>
      </c>
      <c r="H1175" s="140">
        <v>-401.676025390625</v>
      </c>
      <c r="I1175" s="135">
        <v>3.9796476364135742</v>
      </c>
      <c r="J1175" s="134">
        <v>-744.7760009765625</v>
      </c>
      <c r="K1175" s="137">
        <v>47.043926239013672</v>
      </c>
      <c r="L1175" s="139">
        <v>30.015121459960938</v>
      </c>
      <c r="M1175" s="138">
        <v>4.9778056144714355</v>
      </c>
      <c r="N1175" s="140">
        <v>1.736721396446228E-2</v>
      </c>
      <c r="O1175" s="136">
        <v>1393.2210693359375</v>
      </c>
    </row>
    <row r="1176" spans="2:15" ht="15" x14ac:dyDescent="0.25">
      <c r="B1176" s="128">
        <v>97.416694444443266</v>
      </c>
      <c r="C1176" s="129">
        <v>26857.275390625</v>
      </c>
      <c r="D1176" s="130">
        <v>2.1320719520654423</v>
      </c>
      <c r="E1176" s="131">
        <v>17.645020126081764</v>
      </c>
      <c r="F1176" s="132">
        <v>3.9801020622253418</v>
      </c>
      <c r="G1176" s="53">
        <v>-179.87766265869141</v>
      </c>
      <c r="H1176" s="140">
        <v>-401.676025390625</v>
      </c>
      <c r="I1176" s="135">
        <v>3.9801020622253418</v>
      </c>
      <c r="J1176" s="134">
        <v>-747.18798828125</v>
      </c>
      <c r="K1176" s="137">
        <v>47.448768615722656</v>
      </c>
      <c r="L1176" s="139">
        <v>30.088510513305664</v>
      </c>
      <c r="M1176" s="138">
        <v>4.9785537719726563</v>
      </c>
      <c r="N1176" s="140">
        <v>1.726122573018074E-2</v>
      </c>
      <c r="O1176" s="136">
        <v>1393.532958984375</v>
      </c>
    </row>
    <row r="1177" spans="2:15" ht="15" x14ac:dyDescent="0.25">
      <c r="B1177" s="128">
        <v>97.500027777776594</v>
      </c>
      <c r="C1177" s="129">
        <v>26856.8359375</v>
      </c>
      <c r="D1177" s="130">
        <v>2.142699462658761</v>
      </c>
      <c r="E1177" s="131">
        <v>17.627317473687459</v>
      </c>
      <c r="F1177" s="132">
        <v>3.9801788330078125</v>
      </c>
      <c r="G1177" s="53">
        <v>-179.87766265869141</v>
      </c>
      <c r="H1177" s="140">
        <v>-401.676025390625</v>
      </c>
      <c r="I1177" s="135">
        <v>3.9801788330078125</v>
      </c>
      <c r="J1177" s="134">
        <v>-750.08795166015625</v>
      </c>
      <c r="K1177" s="137">
        <v>47.240318298339844</v>
      </c>
      <c r="L1177" s="139">
        <v>29.965757369995117</v>
      </c>
      <c r="M1177" s="138">
        <v>4.9717354774475098</v>
      </c>
      <c r="N1177" s="140">
        <v>1.725052110850811E-2</v>
      </c>
      <c r="O1177" s="136">
        <v>1393.652587890625</v>
      </c>
    </row>
    <row r="1178" spans="2:15" ht="15" x14ac:dyDescent="0.25">
      <c r="B1178" s="128">
        <v>97.583361111109923</v>
      </c>
      <c r="C1178" s="129">
        <v>26858.3984375</v>
      </c>
      <c r="D1178" s="130">
        <v>2.1605769129569121</v>
      </c>
      <c r="E1178" s="131">
        <v>17.595006816578646</v>
      </c>
      <c r="F1178" s="132">
        <v>3.9801292419433594</v>
      </c>
      <c r="G1178" s="53">
        <v>-179.87766265869141</v>
      </c>
      <c r="H1178" s="140">
        <v>-401.676025390625</v>
      </c>
      <c r="I1178" s="135">
        <v>3.9801292419433594</v>
      </c>
      <c r="J1178" s="134">
        <v>-752.38800048828125</v>
      </c>
      <c r="K1178" s="137">
        <v>48.768119812011719</v>
      </c>
      <c r="L1178" s="139">
        <v>29.989946365356445</v>
      </c>
      <c r="M1178" s="138">
        <v>4.9547581672668457</v>
      </c>
      <c r="N1178" s="140">
        <v>1.746249757707119E-2</v>
      </c>
      <c r="O1178" s="136">
        <v>1393.7484130859375</v>
      </c>
    </row>
    <row r="1179" spans="2:15" ht="15" x14ac:dyDescent="0.25">
      <c r="B1179" s="128">
        <v>97.666694444443252</v>
      </c>
      <c r="C1179" s="129">
        <v>26860.84375</v>
      </c>
      <c r="D1179" s="130">
        <v>2.1428354164202412</v>
      </c>
      <c r="E1179" s="131">
        <v>17.617171858806298</v>
      </c>
      <c r="F1179" s="132">
        <v>3.9800825119018555</v>
      </c>
      <c r="G1179" s="53">
        <v>-179.87766265869141</v>
      </c>
      <c r="H1179" s="140">
        <v>-401.676025390625</v>
      </c>
      <c r="I1179" s="135">
        <v>3.9800825119018555</v>
      </c>
      <c r="J1179" s="134">
        <v>-754.47601318359375</v>
      </c>
      <c r="K1179" s="137">
        <v>47.282684326171875</v>
      </c>
      <c r="L1179" s="139">
        <v>29.990440368652344</v>
      </c>
      <c r="M1179" s="138">
        <v>4.9785332679748535</v>
      </c>
      <c r="N1179" s="140">
        <v>1.767447404563427E-2</v>
      </c>
      <c r="O1179" s="136">
        <v>1393.5408935546875</v>
      </c>
    </row>
    <row r="1180" spans="2:15" ht="15" x14ac:dyDescent="0.25">
      <c r="B1180" s="128">
        <v>97.75002777777658</v>
      </c>
      <c r="C1180" s="129">
        <v>26861.6796875</v>
      </c>
      <c r="D1180" s="130">
        <v>2.1550674438476563</v>
      </c>
      <c r="E1180" s="131">
        <v>17.608661487245605</v>
      </c>
      <c r="F1180" s="132">
        <v>3.980339527130127</v>
      </c>
      <c r="G1180" s="53">
        <v>-179.87766265869141</v>
      </c>
      <c r="H1180" s="140">
        <v>-401.676025390625</v>
      </c>
      <c r="I1180" s="135">
        <v>3.980339527130127</v>
      </c>
      <c r="J1180" s="134">
        <v>-754.20001220703125</v>
      </c>
      <c r="K1180" s="137">
        <v>48.954261779785156</v>
      </c>
      <c r="L1180" s="139">
        <v>30.03947639465332</v>
      </c>
      <c r="M1180" s="138">
        <v>4.9748091697692871</v>
      </c>
      <c r="N1180" s="140">
        <v>1.7822999507188797E-2</v>
      </c>
      <c r="O1180" s="136">
        <v>1394.1702880859375</v>
      </c>
    </row>
    <row r="1181" spans="2:15" ht="15" x14ac:dyDescent="0.25">
      <c r="B1181" s="128">
        <v>97.833361111109909</v>
      </c>
      <c r="C1181" s="129">
        <v>26863.037109375</v>
      </c>
      <c r="D1181" s="130">
        <v>2.1550674438476563</v>
      </c>
      <c r="E1181" s="131">
        <v>17.577624325074016</v>
      </c>
      <c r="F1181" s="132">
        <v>3.9802815914154053</v>
      </c>
      <c r="G1181" s="53">
        <v>-179.87766265869141</v>
      </c>
      <c r="H1181" s="140">
        <v>-401.676025390625</v>
      </c>
      <c r="I1181" s="135">
        <v>3.9802815914154053</v>
      </c>
      <c r="J1181" s="134">
        <v>-755.20001220703125</v>
      </c>
      <c r="K1181" s="137">
        <v>47.462230682373047</v>
      </c>
      <c r="L1181" s="139">
        <v>29.990440368652344</v>
      </c>
      <c r="M1181" s="138">
        <v>4.9812898635864258</v>
      </c>
      <c r="N1181" s="140">
        <v>1.7822999507188797E-2</v>
      </c>
      <c r="O1181" s="136">
        <v>1394.24072265625</v>
      </c>
    </row>
    <row r="1182" spans="2:15" ht="15" x14ac:dyDescent="0.25">
      <c r="B1182" s="128">
        <v>97.916694444443237</v>
      </c>
      <c r="C1182" s="129">
        <v>26866.19921875</v>
      </c>
      <c r="D1182" s="130">
        <v>2.149125229715847</v>
      </c>
      <c r="E1182" s="131">
        <v>17.559085051834973</v>
      </c>
      <c r="F1182" s="132">
        <v>3.9801912307739258</v>
      </c>
      <c r="G1182" s="53">
        <v>-179.87766265869141</v>
      </c>
      <c r="H1182" s="140">
        <v>-401.676025390625</v>
      </c>
      <c r="I1182" s="135">
        <v>3.9801912307739258</v>
      </c>
      <c r="J1182" s="134">
        <v>-756.47601318359375</v>
      </c>
      <c r="K1182" s="137">
        <v>47.489650726318359</v>
      </c>
      <c r="L1182" s="139">
        <v>29.965757369995117</v>
      </c>
      <c r="M1182" s="138">
        <v>4.9769039154052734</v>
      </c>
      <c r="N1182" s="140">
        <v>1.7822999507188797E-2</v>
      </c>
      <c r="O1182" s="136">
        <v>1394.492919921875</v>
      </c>
    </row>
    <row r="1183" spans="2:15" ht="15" x14ac:dyDescent="0.25">
      <c r="B1183" s="128">
        <v>98.000027777776566</v>
      </c>
      <c r="C1183" s="129">
        <v>26866.66796875</v>
      </c>
      <c r="D1183" s="130">
        <v>2.1384738370762508</v>
      </c>
      <c r="E1183" s="131">
        <v>17.603442304881366</v>
      </c>
      <c r="F1183" s="132">
        <v>3.9800562858581543</v>
      </c>
      <c r="G1183" s="53">
        <v>-179.87766265869141</v>
      </c>
      <c r="H1183" s="140">
        <v>-401.676025390625</v>
      </c>
      <c r="I1183" s="135">
        <v>3.9800562858581543</v>
      </c>
      <c r="J1183" s="134">
        <v>-759.48797607421875</v>
      </c>
      <c r="K1183" s="137">
        <v>47.460201263427734</v>
      </c>
      <c r="L1183" s="139">
        <v>30.014957427978516</v>
      </c>
      <c r="M1183" s="138">
        <v>4.9706997871398926</v>
      </c>
      <c r="N1183" s="140">
        <v>1.7790921032428741E-2</v>
      </c>
      <c r="O1183" s="136">
        <v>1394.2279052734375</v>
      </c>
    </row>
    <row r="1184" spans="2:15" ht="15" x14ac:dyDescent="0.25">
      <c r="B1184" s="128">
        <v>98.083361111109895</v>
      </c>
      <c r="C1184" s="129">
        <v>26867.791015625</v>
      </c>
      <c r="D1184" s="130">
        <v>2.1548733921127128</v>
      </c>
      <c r="E1184" s="131">
        <v>17.609430090663935</v>
      </c>
      <c r="F1184" s="132">
        <v>3.9799637794494629</v>
      </c>
      <c r="G1184" s="53">
        <v>-179.87766265869141</v>
      </c>
      <c r="H1184" s="140">
        <v>-401.676025390625</v>
      </c>
      <c r="I1184" s="135">
        <v>3.9799637794494629</v>
      </c>
      <c r="J1184" s="134">
        <v>-761.97601318359375</v>
      </c>
      <c r="K1184" s="137">
        <v>49.159496307373047</v>
      </c>
      <c r="L1184" s="139">
        <v>30.039804458618164</v>
      </c>
      <c r="M1184" s="138">
        <v>4.9575505256652832</v>
      </c>
      <c r="N1184" s="140">
        <v>1.7684932798147202E-2</v>
      </c>
      <c r="O1184" s="136">
        <v>1393.2796630859375</v>
      </c>
    </row>
    <row r="1185" spans="2:15" ht="15" x14ac:dyDescent="0.25">
      <c r="B1185" s="128">
        <v>98.166694444443223</v>
      </c>
      <c r="C1185" s="129">
        <v>26871.19921875</v>
      </c>
      <c r="D1185" s="130">
        <v>2.1406744846625791</v>
      </c>
      <c r="E1185" s="131">
        <v>17.631604187238903</v>
      </c>
      <c r="F1185" s="132">
        <v>3.980149507522583</v>
      </c>
      <c r="G1185" s="53">
        <v>-179.87766265869141</v>
      </c>
      <c r="H1185" s="140">
        <v>-401.676025390625</v>
      </c>
      <c r="I1185" s="135">
        <v>3.980149507522583</v>
      </c>
      <c r="J1185" s="134">
        <v>-763.7879638671875</v>
      </c>
      <c r="K1185" s="137">
        <v>47.549701690673828</v>
      </c>
      <c r="L1185" s="139">
        <v>29.965757369995117</v>
      </c>
      <c r="M1185" s="138">
        <v>4.9807515144348145</v>
      </c>
      <c r="N1185" s="140">
        <v>1.7578944563865662E-2</v>
      </c>
      <c r="O1185" s="136">
        <v>1393.6019287109375</v>
      </c>
    </row>
    <row r="1186" spans="2:15" ht="15" x14ac:dyDescent="0.25">
      <c r="B1186" s="128">
        <v>98.250027777776552</v>
      </c>
      <c r="C1186" s="129">
        <v>26871.552734375</v>
      </c>
      <c r="D1186" s="130">
        <v>2.1489851029217721</v>
      </c>
      <c r="E1186" s="131">
        <v>17.623890997849667</v>
      </c>
      <c r="F1186" s="132">
        <v>3.9798514842987061</v>
      </c>
      <c r="G1186" s="53">
        <v>-179.87766265869141</v>
      </c>
      <c r="H1186" s="140">
        <v>-401.676025390625</v>
      </c>
      <c r="I1186" s="135">
        <v>3.9798514842987061</v>
      </c>
      <c r="J1186" s="134">
        <v>-765.11199951171875</v>
      </c>
      <c r="K1186" s="137">
        <v>49.220016479492188</v>
      </c>
      <c r="L1186" s="139">
        <v>30.03947639465332</v>
      </c>
      <c r="M1186" s="138">
        <v>4.9738864898681641</v>
      </c>
      <c r="N1186" s="140">
        <v>1.7537042498588562E-2</v>
      </c>
      <c r="O1186" s="136">
        <v>1393.942138671875</v>
      </c>
    </row>
    <row r="1187" spans="2:15" ht="15" x14ac:dyDescent="0.25">
      <c r="B1187" s="128">
        <v>98.33336111110988</v>
      </c>
      <c r="C1187" s="129">
        <v>26873.02734375</v>
      </c>
      <c r="D1187" s="130">
        <v>2.1312761463216865</v>
      </c>
      <c r="E1187" s="131">
        <v>17.641590042611533</v>
      </c>
      <c r="F1187" s="132">
        <v>3.9798471927642822</v>
      </c>
      <c r="G1187" s="53">
        <v>-179.87766265869141</v>
      </c>
      <c r="H1187" s="140">
        <v>-401.676025390625</v>
      </c>
      <c r="I1187" s="135">
        <v>3.9798471927642822</v>
      </c>
      <c r="J1187" s="134">
        <v>-765.48797607421875</v>
      </c>
      <c r="K1187" s="137">
        <v>47.661109924316406</v>
      </c>
      <c r="L1187" s="139">
        <v>29.989946365356445</v>
      </c>
      <c r="M1187" s="138">
        <v>4.9798693656921387</v>
      </c>
      <c r="N1187" s="140">
        <v>1.7643030732870102E-2</v>
      </c>
      <c r="O1187" s="136">
        <v>1394.465087890625</v>
      </c>
    </row>
    <row r="1188" spans="2:15" ht="15" x14ac:dyDescent="0.25">
      <c r="B1188" s="128">
        <v>98.416694444443209</v>
      </c>
      <c r="C1188" s="129">
        <v>26875.400390625</v>
      </c>
      <c r="D1188" s="130">
        <v>2.126047076364967</v>
      </c>
      <c r="E1188" s="131">
        <v>17.59526404882601</v>
      </c>
      <c r="F1188" s="132">
        <v>3.97998046875</v>
      </c>
      <c r="G1188" s="53">
        <v>-179.87766265869141</v>
      </c>
      <c r="H1188" s="140">
        <v>-401.676025390625</v>
      </c>
      <c r="I1188" s="135">
        <v>3.97998046875</v>
      </c>
      <c r="J1188" s="134">
        <v>-766.20001220703125</v>
      </c>
      <c r="K1188" s="137">
        <v>47.6517333984375</v>
      </c>
      <c r="L1188" s="139">
        <v>29.989782333374023</v>
      </c>
      <c r="M1188" s="138">
        <v>4.9708905220031738</v>
      </c>
      <c r="N1188" s="140">
        <v>1.7749018967151642E-2</v>
      </c>
      <c r="O1188" s="136">
        <v>1394.4722900390625</v>
      </c>
    </row>
    <row r="1189" spans="2:15" ht="15" x14ac:dyDescent="0.25">
      <c r="B1189" s="128">
        <v>98.500027777776538</v>
      </c>
      <c r="C1189" s="129">
        <v>26876.80078125</v>
      </c>
      <c r="D1189" s="130">
        <v>2.1224981108952856</v>
      </c>
      <c r="E1189" s="131">
        <v>17.635168804692366</v>
      </c>
      <c r="F1189" s="132">
        <v>3.9805881977081299</v>
      </c>
      <c r="G1189" s="53">
        <v>-179.87766265869141</v>
      </c>
      <c r="H1189" s="140">
        <v>-401.676025390625</v>
      </c>
      <c r="I1189" s="135">
        <v>3.9805881977081299</v>
      </c>
      <c r="J1189" s="134">
        <v>-768.48797607421875</v>
      </c>
      <c r="K1189" s="137">
        <v>47.690845489501953</v>
      </c>
      <c r="L1189" s="139">
        <v>30.014793395996094</v>
      </c>
      <c r="M1189" s="138">
        <v>4.9770069122314453</v>
      </c>
      <c r="N1189" s="140">
        <v>1.7758982256054878E-2</v>
      </c>
      <c r="O1189" s="136">
        <v>1393.2801513671875</v>
      </c>
    </row>
    <row r="1190" spans="2:15" ht="15" x14ac:dyDescent="0.25">
      <c r="B1190" s="128">
        <v>98.583361111109866</v>
      </c>
      <c r="C1190" s="129">
        <v>26878.501953125</v>
      </c>
      <c r="D1190" s="130">
        <v>2.1433816248296411</v>
      </c>
      <c r="E1190" s="131">
        <v>17.623664007467315</v>
      </c>
      <c r="F1190" s="132">
        <v>3.9800996780395508</v>
      </c>
      <c r="G1190" s="53">
        <v>-179.87766265869141</v>
      </c>
      <c r="H1190" s="140">
        <v>-401.676025390625</v>
      </c>
      <c r="I1190" s="135">
        <v>3.9800996780395508</v>
      </c>
      <c r="J1190" s="134">
        <v>-769.7879638671875</v>
      </c>
      <c r="K1190" s="137">
        <v>49.229835510253906</v>
      </c>
      <c r="L1190" s="139">
        <v>30.063991546630859</v>
      </c>
      <c r="M1190" s="138">
        <v>4.9647078514099121</v>
      </c>
      <c r="N1190" s="140">
        <v>1.7547005787491798E-2</v>
      </c>
      <c r="O1190" s="136">
        <v>1393.7742919921875</v>
      </c>
    </row>
    <row r="1191" spans="2:15" ht="15" x14ac:dyDescent="0.25">
      <c r="B1191" s="128">
        <v>98.666694444443195</v>
      </c>
      <c r="C1191" s="129">
        <v>26881.693359375</v>
      </c>
      <c r="D1191" s="130">
        <v>2.1362822441494829</v>
      </c>
      <c r="E1191" s="131">
        <v>17.62809929426972</v>
      </c>
      <c r="F1191" s="132">
        <v>3.979924201965332</v>
      </c>
      <c r="G1191" s="53">
        <v>-179.87766265869141</v>
      </c>
      <c r="H1191" s="140">
        <v>-401.676025390625</v>
      </c>
      <c r="I1191" s="135">
        <v>3.979924201965332</v>
      </c>
      <c r="J1191" s="134">
        <v>-771.98797607421875</v>
      </c>
      <c r="K1191" s="137">
        <v>47.499469757080078</v>
      </c>
      <c r="L1191" s="139">
        <v>29.9901123046875</v>
      </c>
      <c r="M1191" s="138">
        <v>4.9755516052246094</v>
      </c>
      <c r="N1191" s="140">
        <v>1.7335029318928719E-2</v>
      </c>
      <c r="O1191" s="136">
        <v>1394.25439453125</v>
      </c>
    </row>
    <row r="1192" spans="2:15" ht="15" x14ac:dyDescent="0.25">
      <c r="B1192" s="128">
        <v>98.750027777776523</v>
      </c>
      <c r="C1192" s="129">
        <v>26882.55078125</v>
      </c>
      <c r="D1192" s="130">
        <v>2.1605715306103765</v>
      </c>
      <c r="E1192" s="131">
        <v>17.609343867499007</v>
      </c>
      <c r="F1192" s="132">
        <v>3.9800331592559814</v>
      </c>
      <c r="G1192" s="53">
        <v>-179.87766265869141</v>
      </c>
      <c r="H1192" s="140">
        <v>-401.676025390625</v>
      </c>
      <c r="I1192" s="135">
        <v>3.9800331592559814</v>
      </c>
      <c r="J1192" s="134">
        <v>-774.68798828125</v>
      </c>
      <c r="K1192" s="137">
        <v>49.190837860107422</v>
      </c>
      <c r="L1192" s="139">
        <v>29.990276336669922</v>
      </c>
      <c r="M1192" s="138">
        <v>4.9675307273864746</v>
      </c>
      <c r="N1192" s="140">
        <v>1.7186999320983887E-2</v>
      </c>
      <c r="O1192" s="136">
        <v>1394.439208984375</v>
      </c>
    </row>
    <row r="1193" spans="2:15" ht="15" x14ac:dyDescent="0.25">
      <c r="B1193" s="128">
        <v>98.833361111109852</v>
      </c>
      <c r="C1193" s="129">
        <v>26883.3515625</v>
      </c>
      <c r="D1193" s="130">
        <v>2.1428625740102913</v>
      </c>
      <c r="E1193" s="131">
        <v>17.622618734119715</v>
      </c>
      <c r="F1193" s="132">
        <v>3.9801387786865234</v>
      </c>
      <c r="G1193" s="53">
        <v>-179.87766265869141</v>
      </c>
      <c r="H1193" s="140">
        <v>-401.676025390625</v>
      </c>
      <c r="I1193" s="135">
        <v>3.9801387786865234</v>
      </c>
      <c r="J1193" s="134">
        <v>-775.79998779296875</v>
      </c>
      <c r="K1193" s="137">
        <v>47.544509887695313</v>
      </c>
      <c r="L1193" s="139">
        <v>30.039970397949219</v>
      </c>
      <c r="M1193" s="138">
        <v>4.9797182083129883</v>
      </c>
      <c r="N1193" s="140">
        <v>1.7186999320983887E-2</v>
      </c>
      <c r="O1193" s="136">
        <v>1393.6207275390625</v>
      </c>
    </row>
    <row r="1194" spans="2:15" ht="15" x14ac:dyDescent="0.25">
      <c r="B1194" s="128">
        <v>98.916694444443181</v>
      </c>
      <c r="C1194" s="129">
        <v>26886.3359375</v>
      </c>
      <c r="D1194" s="130">
        <v>2.1550131151314593</v>
      </c>
      <c r="E1194" s="131">
        <v>17.615958170837743</v>
      </c>
      <c r="F1194" s="132">
        <v>3.9799025058746338</v>
      </c>
      <c r="G1194" s="53">
        <v>-179.87766265869141</v>
      </c>
      <c r="H1194" s="140">
        <v>-401.676025390625</v>
      </c>
      <c r="I1194" s="135">
        <v>3.9799025058746338</v>
      </c>
      <c r="J1194" s="134">
        <v>-776.9000244140625</v>
      </c>
      <c r="K1194" s="137">
        <v>49.143337249755859</v>
      </c>
      <c r="L1194" s="139">
        <v>30.039640426635742</v>
      </c>
      <c r="M1194" s="138">
        <v>4.9694662094116211</v>
      </c>
      <c r="N1194" s="140">
        <v>1.7186999320983887E-2</v>
      </c>
      <c r="O1194" s="136">
        <v>1394.2969970703125</v>
      </c>
    </row>
    <row r="1195" spans="2:15" ht="15" x14ac:dyDescent="0.25">
      <c r="B1195" s="128">
        <v>99.000027777776509</v>
      </c>
      <c r="C1195" s="129">
        <v>26886.705078125</v>
      </c>
      <c r="D1195" s="130">
        <v>2.1514699379846642</v>
      </c>
      <c r="E1195" s="131">
        <v>17.589397612017027</v>
      </c>
      <c r="F1195" s="132">
        <v>3.9799113273620605</v>
      </c>
      <c r="G1195" s="53">
        <v>-179.87766265869141</v>
      </c>
      <c r="H1195" s="140">
        <v>-401.676025390625</v>
      </c>
      <c r="I1195" s="135">
        <v>3.9799113273620605</v>
      </c>
      <c r="J1195" s="134">
        <v>-777.5999755859375</v>
      </c>
      <c r="K1195" s="137">
        <v>47.63250732421875</v>
      </c>
      <c r="L1195" s="139">
        <v>29.990440368652344</v>
      </c>
      <c r="M1195" s="138">
        <v>4.9792618751525879</v>
      </c>
      <c r="N1195" s="140">
        <v>1.7186999320983887E-2</v>
      </c>
      <c r="O1195" s="136">
        <v>1393.9781494140625</v>
      </c>
    </row>
    <row r="1196" spans="2:15" ht="15" x14ac:dyDescent="0.25">
      <c r="B1196" s="128">
        <v>99.083361111109838</v>
      </c>
      <c r="C1196" s="129">
        <v>26887.80078125</v>
      </c>
      <c r="D1196" s="130">
        <v>2.12052129584439</v>
      </c>
      <c r="E1196" s="131">
        <v>17.688340816365809</v>
      </c>
      <c r="F1196" s="132">
        <v>3.9797744750976563</v>
      </c>
      <c r="G1196" s="53">
        <v>-179.87766265869141</v>
      </c>
      <c r="H1196" s="140">
        <v>-401.676025390625</v>
      </c>
      <c r="I1196" s="135">
        <v>3.9797744750976563</v>
      </c>
      <c r="J1196" s="134">
        <v>-779.08795166015625</v>
      </c>
      <c r="K1196" s="137">
        <v>49.113418579101563</v>
      </c>
      <c r="L1196" s="139">
        <v>29.990440368652344</v>
      </c>
      <c r="M1196" s="138">
        <v>4.9756083488464355</v>
      </c>
      <c r="N1196" s="140">
        <v>1.7186999320983887E-2</v>
      </c>
      <c r="O1196" s="136">
        <v>1393.29052734375</v>
      </c>
    </row>
    <row r="1197" spans="2:15" ht="15" x14ac:dyDescent="0.25">
      <c r="B1197" s="128">
        <v>99.166694444443166</v>
      </c>
      <c r="C1197" s="129">
        <v>26891.470703125</v>
      </c>
      <c r="D1197" s="130">
        <v>2.1347144054556306</v>
      </c>
      <c r="E1197" s="131">
        <v>17.661743466637404</v>
      </c>
      <c r="F1197" s="132">
        <v>3.980161190032959</v>
      </c>
      <c r="G1197" s="53">
        <v>-179.87766265869141</v>
      </c>
      <c r="H1197" s="140">
        <v>-401.676025390625</v>
      </c>
      <c r="I1197" s="135">
        <v>3.980161190032959</v>
      </c>
      <c r="J1197" s="134">
        <v>-779.81201171875</v>
      </c>
      <c r="K1197" s="137">
        <v>47.639575958251953</v>
      </c>
      <c r="L1197" s="139">
        <v>30.015121459960938</v>
      </c>
      <c r="M1197" s="138">
        <v>4.9732813835144043</v>
      </c>
      <c r="N1197" s="140">
        <v>1.7186999320983887E-2</v>
      </c>
      <c r="O1197" s="136">
        <v>1394.0931396484375</v>
      </c>
    </row>
    <row r="1198" spans="2:15" ht="15" x14ac:dyDescent="0.25">
      <c r="B1198" s="128">
        <v>99.250027777776495</v>
      </c>
      <c r="C1198" s="129">
        <v>26892.138671875</v>
      </c>
      <c r="D1198" s="130">
        <v>2.1607152356043438</v>
      </c>
      <c r="E1198" s="131">
        <v>17.609187660263967</v>
      </c>
      <c r="F1198" s="132">
        <v>3.9802064895629883</v>
      </c>
      <c r="G1198" s="53">
        <v>-179.87766265869141</v>
      </c>
      <c r="H1198" s="140">
        <v>-401.676025390625</v>
      </c>
      <c r="I1198" s="135">
        <v>3.9802064895629883</v>
      </c>
      <c r="J1198" s="134">
        <v>-781.0999755859375</v>
      </c>
      <c r="K1198" s="137">
        <v>49.140811920166016</v>
      </c>
      <c r="L1198" s="139">
        <v>30.063827514648438</v>
      </c>
      <c r="M1198" s="138">
        <v>4.961329460144043</v>
      </c>
      <c r="N1198" s="140">
        <v>1.7186999320983887E-2</v>
      </c>
      <c r="O1198" s="136">
        <v>1393.623046875</v>
      </c>
    </row>
    <row r="1199" spans="2:15" ht="15" x14ac:dyDescent="0.25">
      <c r="B1199" s="128">
        <v>99.333361111109824</v>
      </c>
      <c r="C1199" s="129">
        <v>26893.19921875</v>
      </c>
      <c r="D1199" s="130">
        <v>2.1500658724044754</v>
      </c>
      <c r="E1199" s="131">
        <v>17.613622947066368</v>
      </c>
      <c r="F1199" s="132">
        <v>3.9799270629882813</v>
      </c>
      <c r="G1199" s="53">
        <v>-179.87766265869141</v>
      </c>
      <c r="H1199" s="140">
        <v>-401.676025390625</v>
      </c>
      <c r="I1199" s="135">
        <v>3.9799270629882813</v>
      </c>
      <c r="J1199" s="134">
        <v>-782.4000244140625</v>
      </c>
      <c r="K1199" s="137">
        <v>47.587646484375</v>
      </c>
      <c r="L1199" s="139">
        <v>30.014463424682617</v>
      </c>
      <c r="M1199" s="138">
        <v>4.9784703254699707</v>
      </c>
      <c r="N1199" s="140">
        <v>1.7186999320983887E-2</v>
      </c>
      <c r="O1199" s="136">
        <v>1393.6756591796875</v>
      </c>
    </row>
    <row r="1200" spans="2:15" ht="15" x14ac:dyDescent="0.25">
      <c r="B1200" s="128">
        <v>99.416694444443152</v>
      </c>
      <c r="C1200" s="129">
        <v>26896.291015625</v>
      </c>
      <c r="D1200" s="130">
        <v>2.1608135518509344</v>
      </c>
      <c r="E1200" s="131">
        <v>17.587059806946971</v>
      </c>
      <c r="F1200" s="132">
        <v>3.9803693294525146</v>
      </c>
      <c r="G1200" s="53">
        <v>-179.87766265869141</v>
      </c>
      <c r="H1200" s="140">
        <v>-401.676025390625</v>
      </c>
      <c r="I1200" s="135">
        <v>3.9803693294525146</v>
      </c>
      <c r="J1200" s="134">
        <v>-783.58795166015625</v>
      </c>
      <c r="K1200" s="137">
        <v>48.910190582275391</v>
      </c>
      <c r="L1200" s="139">
        <v>29.990440368652344</v>
      </c>
      <c r="M1200" s="138">
        <v>4.9716978073120117</v>
      </c>
      <c r="N1200" s="140">
        <v>1.7186999320983887E-2</v>
      </c>
      <c r="O1200" s="136">
        <v>1393.950927734375</v>
      </c>
    </row>
    <row r="1201" spans="2:15" ht="15" x14ac:dyDescent="0.25">
      <c r="B1201" s="128">
        <v>99.500027777776481</v>
      </c>
      <c r="C1201" s="129">
        <v>26898.400390625</v>
      </c>
      <c r="D1201" s="130">
        <v>2.1572716730735215</v>
      </c>
      <c r="E1201" s="131">
        <v>17.560511239804171</v>
      </c>
      <c r="F1201" s="132">
        <v>3.9801673889160156</v>
      </c>
      <c r="G1201" s="53">
        <v>-179.87766265869141</v>
      </c>
      <c r="H1201" s="140">
        <v>-401.676025390625</v>
      </c>
      <c r="I1201" s="135">
        <v>3.9801673889160156</v>
      </c>
      <c r="J1201" s="134">
        <v>-784.5999755859375</v>
      </c>
      <c r="K1201" s="137">
        <v>47.305160522460938</v>
      </c>
      <c r="L1201" s="139">
        <v>29.990276336669922</v>
      </c>
      <c r="M1201" s="138">
        <v>4.9783987998962402</v>
      </c>
      <c r="N1201" s="140">
        <v>1.715499721467495E-2</v>
      </c>
      <c r="O1201" s="136">
        <v>1393.8489990234375</v>
      </c>
    </row>
    <row r="1202" spans="2:15" ht="15" x14ac:dyDescent="0.25">
      <c r="B1202" s="128">
        <v>99.583361111109809</v>
      </c>
      <c r="C1202" s="129">
        <v>26901.00390625</v>
      </c>
      <c r="D1202" s="130">
        <v>2.1551985432003895</v>
      </c>
      <c r="E1202" s="131">
        <v>17.544207558743416</v>
      </c>
      <c r="F1202" s="132">
        <v>3.9796373844146729</v>
      </c>
      <c r="G1202" s="53">
        <v>-179.87766265869141</v>
      </c>
      <c r="H1202" s="140">
        <v>-401.676025390625</v>
      </c>
      <c r="I1202" s="135">
        <v>3.9796373844146729</v>
      </c>
      <c r="J1202" s="134">
        <v>-786.98797607421875</v>
      </c>
      <c r="K1202" s="137">
        <v>47.182266235351563</v>
      </c>
      <c r="L1202" s="139">
        <v>29.990276336669922</v>
      </c>
      <c r="M1202" s="138">
        <v>4.977902889251709</v>
      </c>
      <c r="N1202" s="140">
        <v>1.7048675566911697E-2</v>
      </c>
      <c r="O1202" s="136">
        <v>1393.7557373046875</v>
      </c>
    </row>
    <row r="1203" spans="2:15" ht="15" x14ac:dyDescent="0.25">
      <c r="B1203" s="128">
        <v>99.666694444443138</v>
      </c>
      <c r="C1203" s="129">
        <v>26902.556640625</v>
      </c>
      <c r="D1203" s="130">
        <v>2.1658282204625352</v>
      </c>
      <c r="E1203" s="131">
        <v>17.56191382024117</v>
      </c>
      <c r="F1203" s="132">
        <v>3.9801809787750244</v>
      </c>
      <c r="G1203" s="53">
        <v>-179.87766265869141</v>
      </c>
      <c r="H1203" s="140">
        <v>-401.676025390625</v>
      </c>
      <c r="I1203" s="135">
        <v>3.9801809787750244</v>
      </c>
      <c r="J1203" s="134">
        <v>-789.38800048828125</v>
      </c>
      <c r="K1203" s="137">
        <v>47.018863677978516</v>
      </c>
      <c r="L1203" s="139">
        <v>30.014793395996094</v>
      </c>
      <c r="M1203" s="138">
        <v>4.9723544120788574</v>
      </c>
      <c r="N1203" s="140">
        <v>1.6942353919148445E-2</v>
      </c>
      <c r="O1203" s="136">
        <v>1393.514404296875</v>
      </c>
    </row>
    <row r="1204" spans="2:15" ht="15" x14ac:dyDescent="0.25">
      <c r="B1204" s="128">
        <v>99.750027777776467</v>
      </c>
      <c r="C1204" s="129">
        <v>26905.3203125</v>
      </c>
      <c r="D1204" s="130">
        <v>2.1897853206123288</v>
      </c>
      <c r="E1204" s="131">
        <v>17.551277396677396</v>
      </c>
      <c r="F1204" s="132">
        <v>3.9805326461791992</v>
      </c>
      <c r="G1204" s="53">
        <v>-179.87766265869141</v>
      </c>
      <c r="H1204" s="140">
        <v>-401.676025390625</v>
      </c>
      <c r="I1204" s="135">
        <v>3.9805326461791992</v>
      </c>
      <c r="J1204" s="134">
        <v>-791.5</v>
      </c>
      <c r="K1204" s="137">
        <v>48.42327880859375</v>
      </c>
      <c r="L1204" s="139">
        <v>29.9901123046875</v>
      </c>
      <c r="M1204" s="138">
        <v>4.959111213684082</v>
      </c>
      <c r="N1204" s="140">
        <v>1.6931835561990738E-2</v>
      </c>
      <c r="O1204" s="136">
        <v>1393.55078125</v>
      </c>
    </row>
    <row r="1205" spans="2:15" ht="15" x14ac:dyDescent="0.25">
      <c r="B1205" s="128">
        <v>99.833361111109795</v>
      </c>
      <c r="C1205" s="129">
        <v>26907.6171875</v>
      </c>
      <c r="D1205" s="130">
        <v>2.1862362090826641</v>
      </c>
      <c r="E1205" s="131">
        <v>17.555711777764706</v>
      </c>
      <c r="F1205" s="132">
        <v>3.980100154876709</v>
      </c>
      <c r="G1205" s="53">
        <v>-179.87766265869141</v>
      </c>
      <c r="H1205" s="140">
        <v>-401.676025390625</v>
      </c>
      <c r="I1205" s="135">
        <v>3.980100154876709</v>
      </c>
      <c r="J1205" s="134">
        <v>-792.7879638671875</v>
      </c>
      <c r="K1205" s="137">
        <v>46.854587554931641</v>
      </c>
      <c r="L1205" s="139">
        <v>30.063663482666016</v>
      </c>
      <c r="M1205" s="138">
        <v>4.9808425903320313</v>
      </c>
      <c r="N1205" s="140">
        <v>1.7144143581390381E-2</v>
      </c>
      <c r="O1205" s="136">
        <v>1394.28369140625</v>
      </c>
    </row>
    <row r="1206" spans="2:15" ht="15" x14ac:dyDescent="0.25">
      <c r="B1206" s="128">
        <v>99.916694444443124</v>
      </c>
      <c r="C1206" s="129">
        <v>26908.236328125</v>
      </c>
      <c r="D1206" s="130">
        <v>2.2012616980311823</v>
      </c>
      <c r="E1206" s="131">
        <v>17.536892710168168</v>
      </c>
      <c r="F1206" s="132">
        <v>3.9802091121673584</v>
      </c>
      <c r="G1206" s="53">
        <v>-179.87766265869141</v>
      </c>
      <c r="H1206" s="140">
        <v>-401.676025390625</v>
      </c>
      <c r="I1206" s="135">
        <v>3.9802091121673584</v>
      </c>
      <c r="J1206" s="134">
        <v>-793.20001220703125</v>
      </c>
      <c r="K1206" s="137">
        <v>48.208534240722656</v>
      </c>
      <c r="L1206" s="139">
        <v>30.03947639465332</v>
      </c>
      <c r="M1206" s="138">
        <v>4.9706339836120605</v>
      </c>
      <c r="N1206" s="140">
        <v>1.7356453463435173E-2</v>
      </c>
      <c r="O1206" s="136">
        <v>1393.868408203125</v>
      </c>
    </row>
    <row r="1207" spans="2:15" ht="15" x14ac:dyDescent="0.25">
      <c r="B1207" s="128">
        <v>100.00002777777645</v>
      </c>
      <c r="C1207" s="129">
        <v>26910.33203125</v>
      </c>
      <c r="D1207" s="130">
        <v>2.1870626444912347</v>
      </c>
      <c r="E1207" s="131">
        <v>17.550197401856853</v>
      </c>
      <c r="F1207" s="132">
        <v>3.9801557064056396</v>
      </c>
      <c r="G1207" s="53">
        <v>-179.87766265869141</v>
      </c>
      <c r="H1207" s="140">
        <v>-401.676025390625</v>
      </c>
      <c r="I1207" s="135">
        <v>3.9801557064056396</v>
      </c>
      <c r="J1207" s="134">
        <v>-793.70001220703125</v>
      </c>
      <c r="K1207" s="137">
        <v>46.605255126953125</v>
      </c>
      <c r="L1207" s="139">
        <v>30.039804458618164</v>
      </c>
      <c r="M1207" s="138">
        <v>4.978482723236084</v>
      </c>
      <c r="N1207" s="140">
        <v>1.7504999414086342E-2</v>
      </c>
      <c r="O1207" s="136">
        <v>1394.5108642578125</v>
      </c>
    </row>
    <row r="1208" spans="2:15" ht="15" x14ac:dyDescent="0.25">
      <c r="B1208" s="128">
        <v>100.08336111110978</v>
      </c>
      <c r="C1208" s="129">
        <v>26912.677734375</v>
      </c>
      <c r="D1208" s="130">
        <v>2.178476514922937</v>
      </c>
      <c r="E1208" s="131">
        <v>17.558168938157866</v>
      </c>
      <c r="F1208" s="132">
        <v>3.9798884391784668</v>
      </c>
      <c r="G1208" s="53">
        <v>-179.87766265869141</v>
      </c>
      <c r="H1208" s="140">
        <v>-401.676025390625</v>
      </c>
      <c r="I1208" s="135">
        <v>3.9798884391784668</v>
      </c>
      <c r="J1208" s="134">
        <v>-795.20001220703125</v>
      </c>
      <c r="K1208" s="137">
        <v>46.541866302490234</v>
      </c>
      <c r="L1208" s="139">
        <v>30.014793395996094</v>
      </c>
      <c r="M1208" s="138">
        <v>4.977421760559082</v>
      </c>
      <c r="N1208" s="140">
        <v>1.7504999414086342E-2</v>
      </c>
      <c r="O1208" s="136">
        <v>1394.572509765625</v>
      </c>
    </row>
    <row r="1209" spans="2:15" ht="15" x14ac:dyDescent="0.25">
      <c r="B1209" s="128">
        <v>100.16669444444311</v>
      </c>
      <c r="C1209" s="129">
        <v>26914.2421875</v>
      </c>
      <c r="D1209" s="130">
        <v>2.196192692300432</v>
      </c>
      <c r="E1209" s="131">
        <v>17.536035527998632</v>
      </c>
      <c r="F1209" s="132">
        <v>3.9800662994384766</v>
      </c>
      <c r="G1209" s="53">
        <v>-179.87766265869141</v>
      </c>
      <c r="H1209" s="140">
        <v>-401.676025390625</v>
      </c>
      <c r="I1209" s="135">
        <v>3.9800662994384766</v>
      </c>
      <c r="J1209" s="134">
        <v>-797</v>
      </c>
      <c r="K1209" s="137">
        <v>46.470314025878906</v>
      </c>
      <c r="L1209" s="139">
        <v>30.064157485961914</v>
      </c>
      <c r="M1209" s="138">
        <v>4.972043514251709</v>
      </c>
      <c r="N1209" s="140">
        <v>1.7504999414086342E-2</v>
      </c>
      <c r="O1209" s="136">
        <v>1394.0255126953125</v>
      </c>
    </row>
    <row r="1210" spans="2:15" ht="15" x14ac:dyDescent="0.25">
      <c r="B1210" s="128">
        <v>100.25002777777644</v>
      </c>
      <c r="C1210" s="129">
        <v>26918.283203125</v>
      </c>
      <c r="D1210" s="130">
        <v>2.2302445150672097</v>
      </c>
      <c r="E1210" s="131">
        <v>17.500674761796695</v>
      </c>
      <c r="F1210" s="132">
        <v>3.9800686836242676</v>
      </c>
      <c r="G1210" s="53">
        <v>-179.87766265869141</v>
      </c>
      <c r="H1210" s="140">
        <v>-401.676025390625</v>
      </c>
      <c r="I1210" s="135">
        <v>3.9800686836242676</v>
      </c>
      <c r="J1210" s="134">
        <v>-799.37603759765625</v>
      </c>
      <c r="K1210" s="137">
        <v>47.89154052734375</v>
      </c>
      <c r="L1210" s="139">
        <v>30.039640426635742</v>
      </c>
      <c r="M1210" s="138">
        <v>4.9580879211425781</v>
      </c>
      <c r="N1210" s="140">
        <v>1.7536796629428864E-2</v>
      </c>
      <c r="O1210" s="136">
        <v>1393.797119140625</v>
      </c>
    </row>
    <row r="1211" spans="2:15" ht="15" x14ac:dyDescent="0.25">
      <c r="B1211" s="128">
        <v>100.33336111110977</v>
      </c>
      <c r="C1211" s="129">
        <v>26919.861328125</v>
      </c>
      <c r="D1211" s="130">
        <v>2.2196190244972969</v>
      </c>
      <c r="E1211" s="131">
        <v>17.50952428417763</v>
      </c>
      <c r="F1211" s="132">
        <v>3.9799692630767822</v>
      </c>
      <c r="G1211" s="53">
        <v>-179.87766265869141</v>
      </c>
      <c r="H1211" s="140">
        <v>-401.676025390625</v>
      </c>
      <c r="I1211" s="135">
        <v>3.9799692630767822</v>
      </c>
      <c r="J1211" s="134">
        <v>-801.88800048828125</v>
      </c>
      <c r="K1211" s="137">
        <v>46.179756164550781</v>
      </c>
      <c r="L1211" s="139">
        <v>29.990276336669922</v>
      </c>
      <c r="M1211" s="138">
        <v>4.9774818420410156</v>
      </c>
      <c r="N1211" s="140">
        <v>1.7642784863710403E-2</v>
      </c>
      <c r="O1211" s="136">
        <v>1394.061767578125</v>
      </c>
    </row>
    <row r="1212" spans="2:15" ht="15" x14ac:dyDescent="0.25">
      <c r="B1212" s="128">
        <v>100.4166944444431</v>
      </c>
      <c r="C1212" s="129">
        <v>26921.19921875</v>
      </c>
      <c r="D1212" s="130">
        <v>2.2360065436248657</v>
      </c>
      <c r="E1212" s="131">
        <v>17.478849411010742</v>
      </c>
      <c r="F1212" s="132">
        <v>3.9804198741912842</v>
      </c>
      <c r="G1212" s="53">
        <v>-179.87766265869141</v>
      </c>
      <c r="H1212" s="140">
        <v>-401.676025390625</v>
      </c>
      <c r="I1212" s="135">
        <v>3.9804198741912842</v>
      </c>
      <c r="J1212" s="134">
        <v>-802.7879638671875</v>
      </c>
      <c r="K1212" s="137">
        <v>47.622745513916016</v>
      </c>
      <c r="L1212" s="139">
        <v>29.965923309326172</v>
      </c>
      <c r="M1212" s="138">
        <v>4.9709486961364746</v>
      </c>
      <c r="N1212" s="140">
        <v>1.7748773097991943E-2</v>
      </c>
      <c r="O1212" s="136">
        <v>1394.4539794921875</v>
      </c>
    </row>
    <row r="1213" spans="2:15" ht="15" x14ac:dyDescent="0.25">
      <c r="B1213" s="128">
        <v>100.50002777777642</v>
      </c>
      <c r="C1213" s="129">
        <v>26924.12109375</v>
      </c>
      <c r="D1213" s="130">
        <v>2.2218074900849167</v>
      </c>
      <c r="E1213" s="131">
        <v>17.478849411010742</v>
      </c>
      <c r="F1213" s="132">
        <v>3.9802088737487793</v>
      </c>
      <c r="G1213" s="53">
        <v>-179.87766265869141</v>
      </c>
      <c r="H1213" s="140">
        <v>-401.676025390625</v>
      </c>
      <c r="I1213" s="135">
        <v>3.9802088737487793</v>
      </c>
      <c r="J1213" s="134">
        <v>-803.88800048828125</v>
      </c>
      <c r="K1213" s="137">
        <v>45.943058013916016</v>
      </c>
      <c r="L1213" s="139">
        <v>30.039146423339844</v>
      </c>
      <c r="M1213" s="138">
        <v>4.9783387184143066</v>
      </c>
      <c r="N1213" s="140">
        <v>1.7791233956813812E-2</v>
      </c>
      <c r="O1213" s="136">
        <v>1393.7196044921875</v>
      </c>
    </row>
    <row r="1214" spans="2:15" ht="15" x14ac:dyDescent="0.25">
      <c r="B1214" s="128">
        <v>100.58336111110975</v>
      </c>
      <c r="C1214" s="129">
        <v>26925.9296875</v>
      </c>
      <c r="D1214" s="130">
        <v>2.2073955305111004</v>
      </c>
      <c r="E1214" s="131">
        <v>17.478849411010742</v>
      </c>
      <c r="F1214" s="132">
        <v>3.9796364307403564</v>
      </c>
      <c r="G1214" s="53">
        <v>-179.87766265869141</v>
      </c>
      <c r="H1214" s="140">
        <v>-401.676025390625</v>
      </c>
      <c r="I1214" s="135">
        <v>3.9796364307403564</v>
      </c>
      <c r="J1214" s="134">
        <v>-805.57598876953125</v>
      </c>
      <c r="K1214" s="137">
        <v>45.704090118408203</v>
      </c>
      <c r="L1214" s="139">
        <v>29.990440368652344</v>
      </c>
      <c r="M1214" s="138">
        <v>4.9736976623535156</v>
      </c>
      <c r="N1214" s="140">
        <v>1.7685234546661377E-2</v>
      </c>
      <c r="O1214" s="136">
        <v>1394.4012451171875</v>
      </c>
    </row>
    <row r="1215" spans="2:15" ht="15" x14ac:dyDescent="0.25">
      <c r="B1215" s="128">
        <v>100.66669444444308</v>
      </c>
      <c r="C1215" s="129">
        <v>26927.28515625</v>
      </c>
      <c r="D1215" s="130">
        <v>2.2251406499794717</v>
      </c>
      <c r="E1215" s="131">
        <v>17.478849411010742</v>
      </c>
      <c r="F1215" s="132">
        <v>3.9797325134277344</v>
      </c>
      <c r="G1215" s="53">
        <v>-179.87766265869141</v>
      </c>
      <c r="H1215" s="140">
        <v>-401.676025390625</v>
      </c>
      <c r="I1215" s="135">
        <v>3.9797325134277344</v>
      </c>
      <c r="J1215" s="134">
        <v>-808.0999755859375</v>
      </c>
      <c r="K1215" s="137">
        <v>45.935878753662109</v>
      </c>
      <c r="L1215" s="139">
        <v>29.94140625</v>
      </c>
      <c r="M1215" s="138">
        <v>4.9726252555847168</v>
      </c>
      <c r="N1215" s="140">
        <v>1.7579235136508942E-2</v>
      </c>
      <c r="O1215" s="136">
        <v>1393.6326904296875</v>
      </c>
    </row>
    <row r="1216" spans="2:15" ht="15" x14ac:dyDescent="0.25">
      <c r="B1216" s="128">
        <v>100.75002777777641</v>
      </c>
      <c r="C1216" s="129">
        <v>26930.806640625</v>
      </c>
      <c r="D1216" s="130">
        <v>2.2592068950936302</v>
      </c>
      <c r="E1216" s="131">
        <v>17.464489609476747</v>
      </c>
      <c r="F1216" s="132">
        <v>3.9803647994995117</v>
      </c>
      <c r="G1216" s="53">
        <v>-179.87766265869141</v>
      </c>
      <c r="H1216" s="140">
        <v>-401.676025390625</v>
      </c>
      <c r="I1216" s="135">
        <v>3.9803647994995117</v>
      </c>
      <c r="J1216" s="134">
        <v>-809.38800048828125</v>
      </c>
      <c r="K1216" s="137">
        <v>47.310405731201172</v>
      </c>
      <c r="L1216" s="139">
        <v>30.064321517944336</v>
      </c>
      <c r="M1216" s="138">
        <v>4.9574413299560547</v>
      </c>
      <c r="N1216" s="140">
        <v>1.7504999414086342E-2</v>
      </c>
      <c r="O1216" s="136">
        <v>1394.3568115234375</v>
      </c>
    </row>
    <row r="1217" spans="2:15" ht="15" x14ac:dyDescent="0.25">
      <c r="B1217" s="128">
        <v>100.83336111110974</v>
      </c>
      <c r="C1217" s="129">
        <v>26931.234375</v>
      </c>
      <c r="D1217" s="130">
        <v>2.2485792387082735</v>
      </c>
      <c r="E1217" s="131">
        <v>17.4733409356739</v>
      </c>
      <c r="F1217" s="132">
        <v>3.9799206256866455</v>
      </c>
      <c r="G1217" s="53">
        <v>-179.87766265869141</v>
      </c>
      <c r="H1217" s="140">
        <v>-401.676025390625</v>
      </c>
      <c r="I1217" s="135">
        <v>3.9799206256866455</v>
      </c>
      <c r="J1217" s="134">
        <v>-809.9000244140625</v>
      </c>
      <c r="K1217" s="137">
        <v>45.792201995849609</v>
      </c>
      <c r="L1217" s="139">
        <v>30.039640426635742</v>
      </c>
      <c r="M1217" s="138">
        <v>4.977869987487793</v>
      </c>
      <c r="N1217" s="140">
        <v>1.7504999414086342E-2</v>
      </c>
      <c r="O1217" s="136">
        <v>1393.642822265625</v>
      </c>
    </row>
    <row r="1218" spans="2:15" ht="15" x14ac:dyDescent="0.25">
      <c r="B1218" s="128">
        <v>100.91669444444307</v>
      </c>
      <c r="C1218" s="129">
        <v>26933.123046875</v>
      </c>
      <c r="D1218" s="130">
        <v>2.2649677606192293</v>
      </c>
      <c r="E1218" s="131">
        <v>17.442874165141991</v>
      </c>
      <c r="F1218" s="132">
        <v>3.9800059795379639</v>
      </c>
      <c r="G1218" s="53">
        <v>-179.87766265869141</v>
      </c>
      <c r="H1218" s="140">
        <v>-401.676025390625</v>
      </c>
      <c r="I1218" s="135">
        <v>3.9800059795379639</v>
      </c>
      <c r="J1218" s="134">
        <v>-811.0999755859375</v>
      </c>
      <c r="K1218" s="137">
        <v>47.194129943847656</v>
      </c>
      <c r="L1218" s="139">
        <v>30.039640426635742</v>
      </c>
      <c r="M1218" s="138">
        <v>4.9704141616821289</v>
      </c>
      <c r="N1218" s="140">
        <v>1.7504999414086342E-2</v>
      </c>
      <c r="O1218" s="136">
        <v>1394.2900390625</v>
      </c>
    </row>
    <row r="1219" spans="2:15" ht="15" x14ac:dyDescent="0.25">
      <c r="B1219" s="128">
        <v>101.0000277777764</v>
      </c>
      <c r="C1219" s="129">
        <v>26936.427734375</v>
      </c>
      <c r="D1219" s="130">
        <v>2.2507687070792817</v>
      </c>
      <c r="E1219" s="131">
        <v>17.46061414363308</v>
      </c>
      <c r="F1219" s="132">
        <v>3.9800591468811035</v>
      </c>
      <c r="G1219" s="53">
        <v>-179.87766265869141</v>
      </c>
      <c r="H1219" s="140">
        <v>-401.676025390625</v>
      </c>
      <c r="I1219" s="135">
        <v>3.9800591468811035</v>
      </c>
      <c r="J1219" s="134">
        <v>-812.20001220703125</v>
      </c>
      <c r="K1219" s="137">
        <v>45.7364501953125</v>
      </c>
      <c r="L1219" s="139">
        <v>30.064157485961914</v>
      </c>
      <c r="M1219" s="138">
        <v>4.9761443138122559</v>
      </c>
      <c r="N1219" s="140">
        <v>1.7504999414086342E-2</v>
      </c>
      <c r="O1219" s="136">
        <v>1393.8817138671875</v>
      </c>
    </row>
    <row r="1220" spans="2:15" ht="15" x14ac:dyDescent="0.25">
      <c r="B1220" s="128">
        <v>101.08336111110972</v>
      </c>
      <c r="C1220" s="129">
        <v>26938.63671875</v>
      </c>
      <c r="D1220" s="130">
        <v>2.2649429529476186</v>
      </c>
      <c r="E1220" s="131">
        <v>17.400065818366269</v>
      </c>
      <c r="F1220" s="132">
        <v>3.9806792736053467</v>
      </c>
      <c r="G1220" s="53">
        <v>-179.87766265869141</v>
      </c>
      <c r="H1220" s="140">
        <v>-401.676025390625</v>
      </c>
      <c r="I1220" s="135">
        <v>3.9806792736053467</v>
      </c>
      <c r="J1220" s="134">
        <v>-814.0999755859375</v>
      </c>
      <c r="K1220" s="137">
        <v>46.789752960205078</v>
      </c>
      <c r="L1220" s="139">
        <v>30.039640426635742</v>
      </c>
      <c r="M1220" s="138">
        <v>4.9617171287536621</v>
      </c>
      <c r="N1220" s="140">
        <v>1.7504999414086342E-2</v>
      </c>
      <c r="O1220" s="136">
        <v>1394.0433349609375</v>
      </c>
    </row>
    <row r="1221" spans="2:15" ht="15" x14ac:dyDescent="0.25">
      <c r="B1221" s="128">
        <v>101.16669444444305</v>
      </c>
      <c r="C1221" s="129">
        <v>26939.40234375</v>
      </c>
      <c r="D1221" s="130">
        <v>2.247197833479246</v>
      </c>
      <c r="E1221" s="131">
        <v>17.475442117491529</v>
      </c>
      <c r="F1221" s="132">
        <v>3.9799263477325439</v>
      </c>
      <c r="G1221" s="53">
        <v>-179.87766265869141</v>
      </c>
      <c r="H1221" s="140">
        <v>-401.676025390625</v>
      </c>
      <c r="I1221" s="135">
        <v>3.9799263477325439</v>
      </c>
      <c r="J1221" s="134">
        <v>-815.7879638671875</v>
      </c>
      <c r="K1221" s="137">
        <v>45.682308197021484</v>
      </c>
      <c r="L1221" s="139">
        <v>30.014627456665039</v>
      </c>
      <c r="M1221" s="138">
        <v>4.976658821105957</v>
      </c>
      <c r="N1221" s="140">
        <v>1.7504999414086342E-2</v>
      </c>
      <c r="O1221" s="136">
        <v>1393.7354736328125</v>
      </c>
    </row>
    <row r="1222" spans="2:15" ht="15" x14ac:dyDescent="0.25">
      <c r="B1222" s="128">
        <v>101.25002777777638</v>
      </c>
      <c r="C1222" s="129">
        <v>26943.216796875</v>
      </c>
      <c r="D1222" s="130">
        <v>2.2420008067554087</v>
      </c>
      <c r="E1222" s="131">
        <v>17.471568559304497</v>
      </c>
      <c r="F1222" s="132">
        <v>3.980067253112793</v>
      </c>
      <c r="G1222" s="53">
        <v>-179.87766265869141</v>
      </c>
      <c r="H1222" s="140">
        <v>-401.676025390625</v>
      </c>
      <c r="I1222" s="135">
        <v>3.980067253112793</v>
      </c>
      <c r="J1222" s="134">
        <v>-817.676025390625</v>
      </c>
      <c r="K1222" s="137">
        <v>47.198162078857422</v>
      </c>
      <c r="L1222" s="139">
        <v>29.965757369995117</v>
      </c>
      <c r="M1222" s="138">
        <v>4.9674320220947266</v>
      </c>
      <c r="N1222" s="140">
        <v>1.7504999414086342E-2</v>
      </c>
      <c r="O1222" s="136">
        <v>1393.60791015625</v>
      </c>
    </row>
    <row r="1223" spans="2:15" ht="15" x14ac:dyDescent="0.25">
      <c r="B1223" s="128">
        <v>101.33336111110971</v>
      </c>
      <c r="C1223" s="129">
        <v>26944.705078125</v>
      </c>
      <c r="D1223" s="130">
        <v>2.2455520938744864</v>
      </c>
      <c r="E1223" s="131">
        <v>17.467131459961511</v>
      </c>
      <c r="F1223" s="132">
        <v>3.9801797866821289</v>
      </c>
      <c r="G1223" s="53">
        <v>-179.87766265869141</v>
      </c>
      <c r="H1223" s="140">
        <v>-401.676025390625</v>
      </c>
      <c r="I1223" s="135">
        <v>3.9801797866821289</v>
      </c>
      <c r="J1223" s="134">
        <v>-820.58795166015625</v>
      </c>
      <c r="K1223" s="137">
        <v>45.619899749755859</v>
      </c>
      <c r="L1223" s="139">
        <v>29.916559219360352</v>
      </c>
      <c r="M1223" s="138">
        <v>4.9727506637573242</v>
      </c>
      <c r="N1223" s="140">
        <v>1.7504999414086342E-2</v>
      </c>
      <c r="O1223" s="136">
        <v>1393.27587890625</v>
      </c>
    </row>
    <row r="1224" spans="2:15" ht="15" x14ac:dyDescent="0.25">
      <c r="B1224" s="128">
        <v>101.41669444444304</v>
      </c>
      <c r="C1224" s="129">
        <v>26945.943359375</v>
      </c>
      <c r="D1224" s="130">
        <v>2.2707467711346516</v>
      </c>
      <c r="E1224" s="131">
        <v>17.43571289141887</v>
      </c>
      <c r="F1224" s="132">
        <v>3.9798343181610107</v>
      </c>
      <c r="G1224" s="53">
        <v>-179.87766265869141</v>
      </c>
      <c r="H1224" s="140">
        <v>-401.676025390625</v>
      </c>
      <c r="I1224" s="135">
        <v>3.9798343181610107</v>
      </c>
      <c r="J1224" s="134">
        <v>-822.11199951171875</v>
      </c>
      <c r="K1224" s="137">
        <v>47.114784240722656</v>
      </c>
      <c r="L1224" s="139">
        <v>29.990276336669922</v>
      </c>
      <c r="M1224" s="138">
        <v>4.9614982604980469</v>
      </c>
      <c r="N1224" s="140">
        <v>1.7504999414086342E-2</v>
      </c>
      <c r="O1224" s="136">
        <v>1394.352783203125</v>
      </c>
    </row>
    <row r="1225" spans="2:15" ht="15" x14ac:dyDescent="0.25">
      <c r="B1225" s="128">
        <v>101.50002777777637</v>
      </c>
      <c r="C1225" s="129">
        <v>26948.615234375</v>
      </c>
      <c r="D1225" s="130">
        <v>2.2565565586676493</v>
      </c>
      <c r="E1225" s="131">
        <v>17.45787340924517</v>
      </c>
      <c r="F1225" s="132">
        <v>3.9804565906524658</v>
      </c>
      <c r="G1225" s="53">
        <v>-179.87766265869141</v>
      </c>
      <c r="H1225" s="140">
        <v>-401.676025390625</v>
      </c>
      <c r="I1225" s="135">
        <v>3.9804565906524658</v>
      </c>
      <c r="J1225" s="134">
        <v>-823.91204833984375</v>
      </c>
      <c r="K1225" s="137">
        <v>45.538078308105469</v>
      </c>
      <c r="L1225" s="139">
        <v>29.916559219360352</v>
      </c>
      <c r="M1225" s="138">
        <v>4.9777727127075195</v>
      </c>
      <c r="N1225" s="140">
        <v>1.740887388586998E-2</v>
      </c>
      <c r="O1225" s="136">
        <v>1394.25732421875</v>
      </c>
    </row>
    <row r="1226" spans="2:15" ht="15" x14ac:dyDescent="0.25">
      <c r="B1226" s="128">
        <v>101.5833611111097</v>
      </c>
      <c r="C1226" s="129">
        <v>26950.19921875</v>
      </c>
      <c r="D1226" s="130">
        <v>2.2708922052763785</v>
      </c>
      <c r="E1226" s="131">
        <v>17.435132161242748</v>
      </c>
      <c r="F1226" s="132">
        <v>3.98012375831604</v>
      </c>
      <c r="G1226" s="53">
        <v>-179.87766265869141</v>
      </c>
      <c r="H1226" s="140">
        <v>-401.676025390625</v>
      </c>
      <c r="I1226" s="135">
        <v>3.98012375831604</v>
      </c>
      <c r="J1226" s="134">
        <v>-825.48797607421875</v>
      </c>
      <c r="K1226" s="137">
        <v>47.164485931396484</v>
      </c>
      <c r="L1226" s="139">
        <v>29.965757369995117</v>
      </c>
      <c r="M1226" s="138">
        <v>4.9672069549560547</v>
      </c>
      <c r="N1226" s="140">
        <v>1.7090575769543648E-2</v>
      </c>
      <c r="O1226" s="136">
        <v>1394.4010009765625</v>
      </c>
    </row>
    <row r="1227" spans="2:15" ht="15" x14ac:dyDescent="0.25">
      <c r="B1227" s="128">
        <v>101.66669444444302</v>
      </c>
      <c r="C1227" s="129">
        <v>26951.3359375</v>
      </c>
      <c r="D1227" s="130">
        <v>2.2673432398066971</v>
      </c>
      <c r="E1227" s="131">
        <v>17.4085282116786</v>
      </c>
      <c r="F1227" s="132">
        <v>3.9801294803619385</v>
      </c>
      <c r="G1227" s="53">
        <v>-179.87766265869141</v>
      </c>
      <c r="H1227" s="140">
        <v>-401.676025390625</v>
      </c>
      <c r="I1227" s="135">
        <v>3.9801294803619385</v>
      </c>
      <c r="J1227" s="134">
        <v>-826.08795166015625</v>
      </c>
      <c r="K1227" s="137">
        <v>45.659835815429688</v>
      </c>
      <c r="L1227" s="139">
        <v>29.990606307983398</v>
      </c>
      <c r="M1227" s="138">
        <v>4.9780087471008301</v>
      </c>
      <c r="N1227" s="140">
        <v>1.6772277653217316E-2</v>
      </c>
      <c r="O1227" s="136">
        <v>1394.447265625</v>
      </c>
    </row>
    <row r="1228" spans="2:15" ht="15" x14ac:dyDescent="0.25">
      <c r="B1228" s="128">
        <v>101.75002777777635</v>
      </c>
      <c r="C1228" s="129">
        <v>26953.896484375</v>
      </c>
      <c r="D1228" s="130">
        <v>2.2362666474063793</v>
      </c>
      <c r="E1228" s="131">
        <v>17.521862939198048</v>
      </c>
      <c r="F1228" s="132">
        <v>3.9799778461456299</v>
      </c>
      <c r="G1228" s="53">
        <v>-179.87766265869141</v>
      </c>
      <c r="H1228" s="140">
        <v>-401.676025390625</v>
      </c>
      <c r="I1228" s="135">
        <v>3.9799778461456299</v>
      </c>
      <c r="J1228" s="134">
        <v>-827.38800048828125</v>
      </c>
      <c r="K1228" s="137">
        <v>47.338027954101563</v>
      </c>
      <c r="L1228" s="139">
        <v>30.015121459960938</v>
      </c>
      <c r="M1228" s="138">
        <v>4.9711642265319824</v>
      </c>
      <c r="N1228" s="140">
        <v>1.6581973060965538E-2</v>
      </c>
      <c r="O1228" s="136">
        <v>1393.90283203125</v>
      </c>
    </row>
    <row r="1229" spans="2:15" ht="15" x14ac:dyDescent="0.25">
      <c r="B1229" s="128">
        <v>101.83336111110968</v>
      </c>
      <c r="C1229" s="129">
        <v>26955.3359375</v>
      </c>
      <c r="D1229" s="130">
        <v>2.2433502591988788</v>
      </c>
      <c r="E1229" s="131">
        <v>17.490889027815474</v>
      </c>
      <c r="F1229" s="132">
        <v>3.9798831939697266</v>
      </c>
      <c r="G1229" s="53">
        <v>-179.87766265869141</v>
      </c>
      <c r="H1229" s="140">
        <v>-401.676025390625</v>
      </c>
      <c r="I1229" s="135">
        <v>3.9798831939697266</v>
      </c>
      <c r="J1229" s="134">
        <v>-828.18798828125</v>
      </c>
      <c r="K1229" s="137">
        <v>45.729927062988281</v>
      </c>
      <c r="L1229" s="139">
        <v>30.039640426635742</v>
      </c>
      <c r="M1229" s="138">
        <v>4.969886302947998</v>
      </c>
      <c r="N1229" s="140">
        <v>1.6687961295247078E-2</v>
      </c>
      <c r="O1229" s="136">
        <v>1393.4212646484375</v>
      </c>
    </row>
    <row r="1230" spans="2:15" ht="15" x14ac:dyDescent="0.25">
      <c r="B1230" s="128">
        <v>101.91669444444301</v>
      </c>
      <c r="C1230" s="129">
        <v>26957.951171875</v>
      </c>
      <c r="D1230" s="130">
        <v>2.2707124321061709</v>
      </c>
      <c r="E1230" s="131">
        <v>17.435752838667025</v>
      </c>
      <c r="F1230" s="132">
        <v>3.9802341461181641</v>
      </c>
      <c r="G1230" s="53">
        <v>-179.87766265869141</v>
      </c>
      <c r="H1230" s="140">
        <v>-401.676025390625</v>
      </c>
      <c r="I1230" s="135">
        <v>3.9802341461181641</v>
      </c>
      <c r="J1230" s="134">
        <v>-830.08795166015625</v>
      </c>
      <c r="K1230" s="137">
        <v>47.372951507568359</v>
      </c>
      <c r="L1230" s="139">
        <v>30.088510513305664</v>
      </c>
      <c r="M1230" s="138">
        <v>4.9560689926147461</v>
      </c>
      <c r="N1230" s="140">
        <v>1.6793949529528618E-2</v>
      </c>
      <c r="O1230" s="136">
        <v>1393.8084716796875</v>
      </c>
    </row>
    <row r="1231" spans="2:15" ht="15" x14ac:dyDescent="0.25">
      <c r="B1231" s="128">
        <v>102.00002777777634</v>
      </c>
      <c r="C1231" s="129">
        <v>26960.484375</v>
      </c>
      <c r="D1231" s="130">
        <v>2.2529709355694996</v>
      </c>
      <c r="E1231" s="131">
        <v>17.46235018839543</v>
      </c>
      <c r="F1231" s="132">
        <v>3.9801456928253174</v>
      </c>
      <c r="G1231" s="53">
        <v>-179.87766265869141</v>
      </c>
      <c r="H1231" s="140">
        <v>-401.676025390625</v>
      </c>
      <c r="I1231" s="135">
        <v>3.9801456928253174</v>
      </c>
      <c r="J1231" s="134">
        <v>-831</v>
      </c>
      <c r="K1231" s="137">
        <v>45.941036224365234</v>
      </c>
      <c r="L1231" s="139">
        <v>29.99077033996582</v>
      </c>
      <c r="M1231" s="138">
        <v>4.972498893737793</v>
      </c>
      <c r="N1231" s="140">
        <v>1.6931984573602676E-2</v>
      </c>
      <c r="O1231" s="136">
        <v>1393.9805908203125</v>
      </c>
    </row>
    <row r="1232" spans="2:15" ht="15" x14ac:dyDescent="0.25">
      <c r="B1232" s="128">
        <v>102.08336111110967</v>
      </c>
      <c r="C1232" s="129">
        <v>26963</v>
      </c>
      <c r="D1232" s="130">
        <v>2.2592669598321184</v>
      </c>
      <c r="E1232" s="131">
        <v>17.449606970245224</v>
      </c>
      <c r="F1232" s="132">
        <v>3.9799439907073975</v>
      </c>
      <c r="G1232" s="53">
        <v>-179.87766265869141</v>
      </c>
      <c r="H1232" s="140">
        <v>-401.676025390625</v>
      </c>
      <c r="I1232" s="135">
        <v>3.9799439907073975</v>
      </c>
      <c r="J1232" s="134">
        <v>-832.58795166015625</v>
      </c>
      <c r="K1232" s="137">
        <v>47.429183959960938</v>
      </c>
      <c r="L1232" s="139">
        <v>29.94140625</v>
      </c>
      <c r="M1232" s="138">
        <v>4.9665923118591309</v>
      </c>
      <c r="N1232" s="140">
        <v>1.7144316807389259E-2</v>
      </c>
      <c r="O1232" s="136">
        <v>1393.731689453125</v>
      </c>
    </row>
    <row r="1233" spans="2:15" ht="15" x14ac:dyDescent="0.25">
      <c r="B1233" s="128">
        <v>102.166694444443</v>
      </c>
      <c r="C1233" s="129">
        <v>26964.19921875</v>
      </c>
      <c r="D1233" s="130">
        <v>2.252167433062144</v>
      </c>
      <c r="E1233" s="131">
        <v>17.422997586867851</v>
      </c>
      <c r="F1233" s="132">
        <v>3.9802298545837402</v>
      </c>
      <c r="G1233" s="53">
        <v>-179.87766265869141</v>
      </c>
      <c r="H1233" s="140">
        <v>-401.676025390625</v>
      </c>
      <c r="I1233" s="135">
        <v>3.9802298545837402</v>
      </c>
      <c r="J1233" s="134">
        <v>-834.08795166015625</v>
      </c>
      <c r="K1233" s="137">
        <v>45.856792449951172</v>
      </c>
      <c r="L1233" s="139">
        <v>29.965757369995117</v>
      </c>
      <c r="M1233" s="138">
        <v>4.979762077331543</v>
      </c>
      <c r="N1233" s="140">
        <v>1.7356649041175842E-2</v>
      </c>
      <c r="O1233" s="136">
        <v>1393.32177734375</v>
      </c>
    </row>
    <row r="1234" spans="2:15" ht="15" x14ac:dyDescent="0.25">
      <c r="B1234" s="128">
        <v>102.25002777777632</v>
      </c>
      <c r="C1234" s="129">
        <v>26967.435546875</v>
      </c>
      <c r="D1234" s="130">
        <v>2.2362194127344135</v>
      </c>
      <c r="E1234" s="131">
        <v>17.471612930297852</v>
      </c>
      <c r="F1234" s="132">
        <v>3.9794242382049561</v>
      </c>
      <c r="G1234" s="53">
        <v>-179.87766265869141</v>
      </c>
      <c r="H1234" s="140">
        <v>-401.676025390625</v>
      </c>
      <c r="I1234" s="135">
        <v>3.9794242382049561</v>
      </c>
      <c r="J1234" s="134">
        <v>-835.91204833984375</v>
      </c>
      <c r="K1234" s="137">
        <v>45.984600067138672</v>
      </c>
      <c r="L1234" s="139">
        <v>29.940912246704102</v>
      </c>
      <c r="M1234" s="138">
        <v>4.9777636528015137</v>
      </c>
      <c r="N1234" s="140">
        <v>1.7504999414086342E-2</v>
      </c>
      <c r="O1234" s="136">
        <v>1394.40576171875</v>
      </c>
    </row>
    <row r="1235" spans="2:15" ht="15" x14ac:dyDescent="0.25">
      <c r="B1235" s="128">
        <v>102.33336111110965</v>
      </c>
      <c r="C1235" s="129">
        <v>26969</v>
      </c>
      <c r="D1235" s="130">
        <v>2.2397604241250062</v>
      </c>
      <c r="E1235" s="131">
        <v>17.471612930297852</v>
      </c>
      <c r="F1235" s="132">
        <v>3.9800021648406982</v>
      </c>
      <c r="G1235" s="53">
        <v>-179.87766265869141</v>
      </c>
      <c r="H1235" s="140">
        <v>-401.676025390625</v>
      </c>
      <c r="I1235" s="135">
        <v>3.9800021648406982</v>
      </c>
      <c r="J1235" s="134">
        <v>-838.47601318359375</v>
      </c>
      <c r="K1235" s="137">
        <v>45.918903350830078</v>
      </c>
      <c r="L1235" s="139">
        <v>29.940912246704102</v>
      </c>
      <c r="M1235" s="138">
        <v>4.9695296287536621</v>
      </c>
      <c r="N1235" s="140">
        <v>1.7504999414086342E-2</v>
      </c>
      <c r="O1235" s="136">
        <v>1394.28662109375</v>
      </c>
    </row>
    <row r="1236" spans="2:15" ht="15" x14ac:dyDescent="0.25">
      <c r="B1236" s="128">
        <v>102.41669444444298</v>
      </c>
      <c r="C1236" s="129">
        <v>26970.423828125</v>
      </c>
      <c r="D1236" s="130">
        <v>2.2649678649601146</v>
      </c>
      <c r="E1236" s="131">
        <v>17.442820843931713</v>
      </c>
      <c r="F1236" s="132">
        <v>3.9801838397979736</v>
      </c>
      <c r="G1236" s="53">
        <v>-179.87766265869141</v>
      </c>
      <c r="H1236" s="140">
        <v>-401.676025390625</v>
      </c>
      <c r="I1236" s="135">
        <v>3.9801838397979736</v>
      </c>
      <c r="J1236" s="134">
        <v>-841.2879638671875</v>
      </c>
      <c r="K1236" s="137">
        <v>47.428852081298828</v>
      </c>
      <c r="L1236" s="139">
        <v>29.990276336669922</v>
      </c>
      <c r="M1236" s="138">
        <v>4.9560585021972656</v>
      </c>
      <c r="N1236" s="140">
        <v>1.7504999414086342E-2</v>
      </c>
      <c r="O1236" s="136">
        <v>1394.5438232421875</v>
      </c>
    </row>
    <row r="1237" spans="2:15" ht="15" x14ac:dyDescent="0.25">
      <c r="B1237" s="128">
        <v>102.50002777777631</v>
      </c>
      <c r="C1237" s="129">
        <v>26971.767578125</v>
      </c>
      <c r="D1237" s="130">
        <v>2.2507775064927564</v>
      </c>
      <c r="E1237" s="131">
        <v>17.456117388228062</v>
      </c>
      <c r="F1237" s="132">
        <v>3.9802188873291016</v>
      </c>
      <c r="G1237" s="53">
        <v>-179.87766265869141</v>
      </c>
      <c r="H1237" s="140">
        <v>-401.676025390625</v>
      </c>
      <c r="I1237" s="135">
        <v>3.9802188873291016</v>
      </c>
      <c r="J1237" s="134">
        <v>-842.48797607421875</v>
      </c>
      <c r="K1237" s="137">
        <v>45.843463897705078</v>
      </c>
      <c r="L1237" s="139">
        <v>29.94140625</v>
      </c>
      <c r="M1237" s="138">
        <v>4.9774985313415527</v>
      </c>
      <c r="N1237" s="140">
        <v>1.7504999414086342E-2</v>
      </c>
      <c r="O1237" s="136">
        <v>1394.626708984375</v>
      </c>
    </row>
    <row r="1238" spans="2:15" ht="15" x14ac:dyDescent="0.25">
      <c r="B1238" s="128">
        <v>102.58336111110964</v>
      </c>
      <c r="C1238" s="129">
        <v>26974.314453125</v>
      </c>
      <c r="D1238" s="130">
        <v>2.2651014841056192</v>
      </c>
      <c r="E1238" s="131">
        <v>17.435149953335614</v>
      </c>
      <c r="F1238" s="132">
        <v>3.9799747467041016</v>
      </c>
      <c r="G1238" s="53">
        <v>-179.87766265869141</v>
      </c>
      <c r="H1238" s="140">
        <v>-401.676025390625</v>
      </c>
      <c r="I1238" s="135">
        <v>3.9799747467041016</v>
      </c>
      <c r="J1238" s="134">
        <v>-843.98797607421875</v>
      </c>
      <c r="K1238" s="137">
        <v>47.491909027099609</v>
      </c>
      <c r="L1238" s="139">
        <v>30.014627456665039</v>
      </c>
      <c r="M1238" s="138">
        <v>4.9714484214782715</v>
      </c>
      <c r="N1238" s="140">
        <v>1.7504999414086342E-2</v>
      </c>
      <c r="O1238" s="136">
        <v>1394.01953125</v>
      </c>
    </row>
    <row r="1239" spans="2:15" ht="15" x14ac:dyDescent="0.25">
      <c r="B1239" s="128">
        <v>102.66669444444297</v>
      </c>
      <c r="C1239" s="129">
        <v>26977.208984375</v>
      </c>
      <c r="D1239" s="130">
        <v>2.2615532432103502</v>
      </c>
      <c r="E1239" s="131">
        <v>17.408551435365911</v>
      </c>
      <c r="F1239" s="132">
        <v>3.9797594547271729</v>
      </c>
      <c r="G1239" s="53">
        <v>-179.87766265869141</v>
      </c>
      <c r="H1239" s="140">
        <v>-401.676025390625</v>
      </c>
      <c r="I1239" s="135">
        <v>3.9797594547271729</v>
      </c>
      <c r="J1239" s="134">
        <v>-844.9000244140625</v>
      </c>
      <c r="K1239" s="137">
        <v>46.088581085205078</v>
      </c>
      <c r="L1239" s="139">
        <v>30.015287399291992</v>
      </c>
      <c r="M1239" s="138">
        <v>4.9797639846801758</v>
      </c>
      <c r="N1239" s="140">
        <v>1.7504999414086342E-2</v>
      </c>
      <c r="O1239" s="136">
        <v>1394.0814208984375</v>
      </c>
    </row>
    <row r="1240" spans="2:15" ht="15" x14ac:dyDescent="0.25">
      <c r="B1240" s="128">
        <v>102.7500277777763</v>
      </c>
      <c r="C1240" s="129">
        <v>26977.3984375</v>
      </c>
      <c r="D1240" s="130">
        <v>2.2591702899204469</v>
      </c>
      <c r="E1240" s="131">
        <v>17.392707893908632</v>
      </c>
      <c r="F1240" s="132">
        <v>3.9801962375640869</v>
      </c>
      <c r="G1240" s="53">
        <v>-179.87766265869141</v>
      </c>
      <c r="H1240" s="140">
        <v>-401.676025390625</v>
      </c>
      <c r="I1240" s="135">
        <v>3.9801962375640869</v>
      </c>
      <c r="J1240" s="134">
        <v>-845.4000244140625</v>
      </c>
      <c r="K1240" s="137">
        <v>46.127559661865234</v>
      </c>
      <c r="L1240" s="139">
        <v>30.063991546630859</v>
      </c>
      <c r="M1240" s="138">
        <v>4.9774594306945801</v>
      </c>
      <c r="N1240" s="140">
        <v>1.7504999414086342E-2</v>
      </c>
      <c r="O1240" s="136">
        <v>1393.9293212890625</v>
      </c>
    </row>
    <row r="1241" spans="2:15" ht="15" x14ac:dyDescent="0.25">
      <c r="B1241" s="128">
        <v>102.83336111110962</v>
      </c>
      <c r="C1241" s="129">
        <v>26978.912109375</v>
      </c>
      <c r="D1241" s="130">
        <v>2.2450001786013298</v>
      </c>
      <c r="E1241" s="131">
        <v>17.450243263694588</v>
      </c>
      <c r="F1241" s="132">
        <v>3.979736328125</v>
      </c>
      <c r="G1241" s="53">
        <v>-179.87766265869141</v>
      </c>
      <c r="H1241" s="140">
        <v>-401.676025390625</v>
      </c>
      <c r="I1241" s="135">
        <v>3.979736328125</v>
      </c>
      <c r="J1241" s="134">
        <v>-846.31201171875</v>
      </c>
      <c r="K1241" s="137">
        <v>46.191169738769531</v>
      </c>
      <c r="L1241" s="139">
        <v>29.966087341308594</v>
      </c>
      <c r="M1241" s="138">
        <v>4.9703164100646973</v>
      </c>
      <c r="N1241" s="140">
        <v>1.7504999414086342E-2</v>
      </c>
      <c r="O1241" s="136">
        <v>1394.2550048828125</v>
      </c>
    </row>
    <row r="1242" spans="2:15" ht="15" x14ac:dyDescent="0.25">
      <c r="B1242" s="128">
        <v>102.91669444444295</v>
      </c>
      <c r="C1242" s="129">
        <v>26983</v>
      </c>
      <c r="D1242" s="130">
        <v>2.2591380282329863</v>
      </c>
      <c r="E1242" s="131">
        <v>17.464477997495941</v>
      </c>
      <c r="F1242" s="132">
        <v>3.9799418449401855</v>
      </c>
      <c r="G1242" s="53">
        <v>-179.87766265869141</v>
      </c>
      <c r="H1242" s="140">
        <v>-401.676025390625</v>
      </c>
      <c r="I1242" s="135">
        <v>3.9799418449401855</v>
      </c>
      <c r="J1242" s="134">
        <v>-848.38800048828125</v>
      </c>
      <c r="K1242" s="137">
        <v>47.793769836425781</v>
      </c>
      <c r="L1242" s="139">
        <v>30.015121459960938</v>
      </c>
      <c r="M1242" s="138">
        <v>4.954185962677002</v>
      </c>
      <c r="N1242" s="140">
        <v>1.7504999414086342E-2</v>
      </c>
      <c r="O1242" s="136">
        <v>1393.9283447265625</v>
      </c>
    </row>
    <row r="1243" spans="2:15" ht="15" x14ac:dyDescent="0.25">
      <c r="B1243" s="128">
        <v>103.00002777777628</v>
      </c>
      <c r="C1243" s="129">
        <v>26983.650390625</v>
      </c>
      <c r="D1243" s="130">
        <v>2.2413929087646132</v>
      </c>
      <c r="E1243" s="131">
        <v>17.4733455911907</v>
      </c>
      <c r="F1243" s="132">
        <v>3.9800281524658203</v>
      </c>
      <c r="G1243" s="53">
        <v>-179.87766265869141</v>
      </c>
      <c r="H1243" s="140">
        <v>-401.676025390625</v>
      </c>
      <c r="I1243" s="135">
        <v>3.9800281524658203</v>
      </c>
      <c r="J1243" s="134">
        <v>-850.70001220703125</v>
      </c>
      <c r="K1243" s="137">
        <v>46.169765472412109</v>
      </c>
      <c r="L1243" s="139">
        <v>30.014463424682617</v>
      </c>
      <c r="M1243" s="138">
        <v>4.9832162857055664</v>
      </c>
      <c r="N1243" s="140">
        <v>1.7536832019686699E-2</v>
      </c>
      <c r="O1243" s="136">
        <v>1394.448974609375</v>
      </c>
    </row>
    <row r="1244" spans="2:15" ht="15" x14ac:dyDescent="0.25">
      <c r="B1244" s="128">
        <v>103.08336111110961</v>
      </c>
      <c r="C1244" s="129">
        <v>26986.8359375</v>
      </c>
      <c r="D1244" s="130">
        <v>2.2591556960158772</v>
      </c>
      <c r="E1244" s="131">
        <v>17.464232596533044</v>
      </c>
      <c r="F1244" s="132">
        <v>3.9802720546722412</v>
      </c>
      <c r="G1244" s="53">
        <v>-179.87766265869141</v>
      </c>
      <c r="H1244" s="140">
        <v>-401.676025390625</v>
      </c>
      <c r="I1244" s="135">
        <v>3.9802720546722412</v>
      </c>
      <c r="J1244" s="134">
        <v>-851.68798828125</v>
      </c>
      <c r="K1244" s="137">
        <v>47.698074340820313</v>
      </c>
      <c r="L1244" s="139">
        <v>29.941076278686523</v>
      </c>
      <c r="M1244" s="138">
        <v>4.9713339805603027</v>
      </c>
      <c r="N1244" s="140">
        <v>1.7642820253968239E-2</v>
      </c>
      <c r="O1244" s="136">
        <v>1393.5440673828125</v>
      </c>
    </row>
    <row r="1245" spans="2:15" ht="15" x14ac:dyDescent="0.25">
      <c r="B1245" s="128">
        <v>103.16669444444294</v>
      </c>
      <c r="C1245" s="129">
        <v>26989.203125</v>
      </c>
      <c r="D1245" s="130">
        <v>2.2414033262433306</v>
      </c>
      <c r="E1245" s="131">
        <v>17.450925186827668</v>
      </c>
      <c r="F1245" s="132">
        <v>3.9798431396484375</v>
      </c>
      <c r="G1245" s="53">
        <v>-179.87766265869141</v>
      </c>
      <c r="H1245" s="140">
        <v>-401.676025390625</v>
      </c>
      <c r="I1245" s="135">
        <v>3.9798431396484375</v>
      </c>
      <c r="J1245" s="134">
        <v>-854.08795166015625</v>
      </c>
      <c r="K1245" s="137">
        <v>46.179710388183594</v>
      </c>
      <c r="L1245" s="139">
        <v>29.941242218017578</v>
      </c>
      <c r="M1245" s="138">
        <v>4.9774761199951172</v>
      </c>
      <c r="N1245" s="140">
        <v>1.7748808488249779E-2</v>
      </c>
      <c r="O1245" s="136">
        <v>1393.3485107421875</v>
      </c>
    </row>
    <row r="1246" spans="2:15" ht="15" x14ac:dyDescent="0.25">
      <c r="B1246" s="128">
        <v>103.25002777777627</v>
      </c>
      <c r="C1246" s="129">
        <v>26990.80078125</v>
      </c>
      <c r="D1246" s="130">
        <v>2.2304157772573801</v>
      </c>
      <c r="E1246" s="131">
        <v>17.442936192878737</v>
      </c>
      <c r="F1246" s="132">
        <v>3.9799947738647461</v>
      </c>
      <c r="G1246" s="53">
        <v>-179.87766265869141</v>
      </c>
      <c r="H1246" s="140">
        <v>-401.676025390625</v>
      </c>
      <c r="I1246" s="135">
        <v>3.9799947738647461</v>
      </c>
      <c r="J1246" s="134">
        <v>-855.9000244140625</v>
      </c>
      <c r="K1246" s="137">
        <v>46.151351928710938</v>
      </c>
      <c r="L1246" s="139">
        <v>29.965593338012695</v>
      </c>
      <c r="M1246" s="138">
        <v>4.9754695892333984</v>
      </c>
      <c r="N1246" s="140">
        <v>1.7822999507188797E-2</v>
      </c>
      <c r="O1246" s="136">
        <v>1393.957763671875</v>
      </c>
    </row>
    <row r="1247" spans="2:15" ht="15" x14ac:dyDescent="0.25">
      <c r="B1247" s="128">
        <v>103.3333611111096</v>
      </c>
      <c r="C1247" s="129">
        <v>26993.115234375</v>
      </c>
      <c r="D1247" s="130">
        <v>2.233964742727061</v>
      </c>
      <c r="E1247" s="131">
        <v>17.469540142442881</v>
      </c>
      <c r="F1247" s="132">
        <v>3.9801297187805176</v>
      </c>
      <c r="G1247" s="53">
        <v>-179.87766265869141</v>
      </c>
      <c r="H1247" s="140">
        <v>-401.676025390625</v>
      </c>
      <c r="I1247" s="135">
        <v>3.9801297187805176</v>
      </c>
      <c r="J1247" s="134">
        <v>-857.48797607421875</v>
      </c>
      <c r="K1247" s="137">
        <v>46.169681549072266</v>
      </c>
      <c r="L1247" s="139">
        <v>29.990440368652344</v>
      </c>
      <c r="M1247" s="138">
        <v>4.972020149230957</v>
      </c>
      <c r="N1247" s="140">
        <v>1.7822999507188797E-2</v>
      </c>
      <c r="O1247" s="136">
        <v>1394.11474609375</v>
      </c>
    </row>
    <row r="1248" spans="2:15" ht="15" x14ac:dyDescent="0.25">
      <c r="B1248" s="128">
        <v>103.41669444444292</v>
      </c>
      <c r="C1248" s="129">
        <v>26994.142578125</v>
      </c>
      <c r="D1248" s="130">
        <v>2.2649079328259951</v>
      </c>
      <c r="E1248" s="131">
        <v>17.450129761043495</v>
      </c>
      <c r="F1248" s="132">
        <v>3.9801068305969238</v>
      </c>
      <c r="G1248" s="53">
        <v>-179.87766265869141</v>
      </c>
      <c r="H1248" s="140">
        <v>-401.676025390625</v>
      </c>
      <c r="I1248" s="135">
        <v>3.9801068305969238</v>
      </c>
      <c r="J1248" s="134">
        <v>-858.5</v>
      </c>
      <c r="K1248" s="137">
        <v>47.742050170898438</v>
      </c>
      <c r="L1248" s="139">
        <v>30.014793395996094</v>
      </c>
      <c r="M1248" s="138">
        <v>4.9583673477172852</v>
      </c>
      <c r="N1248" s="140">
        <v>1.7822999507188797E-2</v>
      </c>
      <c r="O1248" s="136">
        <v>1393.8079833984375</v>
      </c>
    </row>
    <row r="1249" spans="2:15" ht="15" x14ac:dyDescent="0.25">
      <c r="B1249" s="128">
        <v>103.50002777777625</v>
      </c>
      <c r="C1249" s="129">
        <v>26995.630859375</v>
      </c>
      <c r="D1249" s="130">
        <v>2.2471989762259117</v>
      </c>
      <c r="E1249" s="131">
        <v>17.467828805805361</v>
      </c>
      <c r="F1249" s="132">
        <v>3.9801843166351318</v>
      </c>
      <c r="G1249" s="53">
        <v>-179.87766265869141</v>
      </c>
      <c r="H1249" s="140">
        <v>-401.676025390625</v>
      </c>
      <c r="I1249" s="135">
        <v>3.9801843166351318</v>
      </c>
      <c r="J1249" s="134">
        <v>-859.7879638671875</v>
      </c>
      <c r="K1249" s="137">
        <v>46.199188232421875</v>
      </c>
      <c r="L1249" s="139">
        <v>29.990606307983398</v>
      </c>
      <c r="M1249" s="138">
        <v>4.9787797927856445</v>
      </c>
      <c r="N1249" s="140">
        <v>1.7791233956813812E-2</v>
      </c>
      <c r="O1249" s="136">
        <v>1394.4481201171875</v>
      </c>
    </row>
    <row r="1250" spans="2:15" ht="15" x14ac:dyDescent="0.25">
      <c r="B1250" s="128">
        <v>103.58336111110958</v>
      </c>
      <c r="C1250" s="129">
        <v>26999.423828125</v>
      </c>
      <c r="D1250" s="130">
        <v>2.2590469362693084</v>
      </c>
      <c r="E1250" s="131">
        <v>17.464534165933468</v>
      </c>
      <c r="F1250" s="132">
        <v>3.9799141883850098</v>
      </c>
      <c r="G1250" s="53">
        <v>-179.87766265869141</v>
      </c>
      <c r="H1250" s="140">
        <v>-401.676025390625</v>
      </c>
      <c r="I1250" s="135">
        <v>3.9799141883850098</v>
      </c>
      <c r="J1250" s="134">
        <v>-860.70001220703125</v>
      </c>
      <c r="K1250" s="137">
        <v>47.747440338134766</v>
      </c>
      <c r="L1250" s="139">
        <v>30.064321517944336</v>
      </c>
      <c r="M1250" s="138">
        <v>4.9696321487426758</v>
      </c>
      <c r="N1250" s="140">
        <v>1.7685234546661377E-2</v>
      </c>
      <c r="O1250" s="136">
        <v>1393.5487060546875</v>
      </c>
    </row>
    <row r="1251" spans="2:15" ht="15" x14ac:dyDescent="0.25">
      <c r="B1251" s="128">
        <v>103.66669444444291</v>
      </c>
      <c r="C1251" s="129">
        <v>27000.12890625</v>
      </c>
      <c r="D1251" s="130">
        <v>2.2342037398015924</v>
      </c>
      <c r="E1251" s="131">
        <v>17.477836140715542</v>
      </c>
      <c r="F1251" s="132">
        <v>3.9799771308898926</v>
      </c>
      <c r="G1251" s="53">
        <v>-179.87766265869141</v>
      </c>
      <c r="H1251" s="140">
        <v>-401.676025390625</v>
      </c>
      <c r="I1251" s="135">
        <v>3.9799771308898926</v>
      </c>
      <c r="J1251" s="134">
        <v>-862.18798828125</v>
      </c>
      <c r="K1251" s="137">
        <v>46.168735504150391</v>
      </c>
      <c r="L1251" s="139">
        <v>30.014957427978516</v>
      </c>
      <c r="M1251" s="138">
        <v>4.9777045249938965</v>
      </c>
      <c r="N1251" s="140">
        <v>1.7579235136508942E-2</v>
      </c>
      <c r="O1251" s="136">
        <v>1393.7850341796875</v>
      </c>
    </row>
    <row r="1252" spans="2:15" ht="15" x14ac:dyDescent="0.25">
      <c r="B1252" s="128">
        <v>103.75002777777624</v>
      </c>
      <c r="C1252" s="129">
        <v>27002.248046875</v>
      </c>
      <c r="D1252" s="130">
        <v>2.2189097943926228</v>
      </c>
      <c r="E1252" s="131">
        <v>17.486087799072266</v>
      </c>
      <c r="F1252" s="132">
        <v>3.9803531169891357</v>
      </c>
      <c r="G1252" s="53">
        <v>-179.87766265869141</v>
      </c>
      <c r="H1252" s="140">
        <v>-401.676025390625</v>
      </c>
      <c r="I1252" s="135">
        <v>3.9803531169891357</v>
      </c>
      <c r="J1252" s="134">
        <v>-864.08795166015625</v>
      </c>
      <c r="K1252" s="137">
        <v>46.034885406494141</v>
      </c>
      <c r="L1252" s="139">
        <v>29.941076278686523</v>
      </c>
      <c r="M1252" s="138">
        <v>4.974677562713623</v>
      </c>
      <c r="N1252" s="140">
        <v>1.7473237589001656E-2</v>
      </c>
      <c r="O1252" s="136">
        <v>1393.4793701171875</v>
      </c>
    </row>
    <row r="1253" spans="2:15" ht="15" x14ac:dyDescent="0.25">
      <c r="B1253" s="128">
        <v>103.83336111110957</v>
      </c>
      <c r="C1253" s="129">
        <v>27005.927734375</v>
      </c>
      <c r="D1253" s="130">
        <v>2.2295568368616485</v>
      </c>
      <c r="E1253" s="131">
        <v>17.486087799072266</v>
      </c>
      <c r="F1253" s="132">
        <v>3.9800524711608887</v>
      </c>
      <c r="G1253" s="53">
        <v>-179.87766265869141</v>
      </c>
      <c r="H1253" s="140">
        <v>-401.676025390625</v>
      </c>
      <c r="I1253" s="135">
        <v>3.9800524711608887</v>
      </c>
      <c r="J1253" s="134">
        <v>-866.58795166015625</v>
      </c>
      <c r="K1253" s="137">
        <v>46.312080383300781</v>
      </c>
      <c r="L1253" s="139">
        <v>29.965757369995117</v>
      </c>
      <c r="M1253" s="138">
        <v>4.9722986221313477</v>
      </c>
      <c r="N1253" s="140">
        <v>1.7367249354720116E-2</v>
      </c>
      <c r="O1253" s="136">
        <v>1393.6414794921875</v>
      </c>
    </row>
    <row r="1254" spans="2:15" ht="15" x14ac:dyDescent="0.25">
      <c r="B1254" s="128">
        <v>103.9166944444429</v>
      </c>
      <c r="C1254" s="129">
        <v>27007.599609375</v>
      </c>
      <c r="D1254" s="130">
        <v>2.2592385609946644</v>
      </c>
      <c r="E1254" s="131">
        <v>17.471657271478609</v>
      </c>
      <c r="F1254" s="132">
        <v>3.9801559448242188</v>
      </c>
      <c r="G1254" s="53">
        <v>-179.87766265869141</v>
      </c>
      <c r="H1254" s="140">
        <v>-401.676025390625</v>
      </c>
      <c r="I1254" s="135">
        <v>3.9801559448242188</v>
      </c>
      <c r="J1254" s="134">
        <v>-868.9000244140625</v>
      </c>
      <c r="K1254" s="137">
        <v>47.777458190917969</v>
      </c>
      <c r="L1254" s="139">
        <v>30.014627456665039</v>
      </c>
      <c r="M1254" s="138">
        <v>4.9576282501220703</v>
      </c>
      <c r="N1254" s="140">
        <v>1.7261261120438576E-2</v>
      </c>
      <c r="O1254" s="136">
        <v>1393.748291015625</v>
      </c>
    </row>
    <row r="1255" spans="2:15" ht="15" x14ac:dyDescent="0.25">
      <c r="B1255" s="128">
        <v>104.00002777777622</v>
      </c>
      <c r="C1255" s="129">
        <v>27008.6640625</v>
      </c>
      <c r="D1255" s="130">
        <v>2.2485891977947947</v>
      </c>
      <c r="E1255" s="131">
        <v>17.476091389562487</v>
      </c>
      <c r="F1255" s="132">
        <v>3.9800047874450684</v>
      </c>
      <c r="G1255" s="53">
        <v>-179.87766265869141</v>
      </c>
      <c r="H1255" s="140">
        <v>-401.676025390625</v>
      </c>
      <c r="I1255" s="135">
        <v>3.9800047874450684</v>
      </c>
      <c r="J1255" s="134">
        <v>-870.08795166015625</v>
      </c>
      <c r="K1255" s="137">
        <v>46.285694122314453</v>
      </c>
      <c r="L1255" s="139">
        <v>29.941076278686523</v>
      </c>
      <c r="M1255" s="138">
        <v>4.9792647361755371</v>
      </c>
      <c r="N1255" s="140">
        <v>1.7218761146068573E-2</v>
      </c>
      <c r="O1255" s="136">
        <v>1394.2930908203125</v>
      </c>
    </row>
    <row r="1256" spans="2:15" ht="15" x14ac:dyDescent="0.25">
      <c r="B1256" s="128">
        <v>104.08336111110955</v>
      </c>
      <c r="C1256" s="129">
        <v>27009.865234375</v>
      </c>
      <c r="D1256" s="130">
        <v>2.2648689738600782</v>
      </c>
      <c r="E1256" s="131">
        <v>17.442661285400391</v>
      </c>
      <c r="F1256" s="132">
        <v>3.9804179668426514</v>
      </c>
      <c r="G1256" s="53">
        <v>-179.87766265869141</v>
      </c>
      <c r="H1256" s="140">
        <v>-401.676025390625</v>
      </c>
      <c r="I1256" s="135">
        <v>3.9804179668426514</v>
      </c>
      <c r="J1256" s="134">
        <v>-870.4000244140625</v>
      </c>
      <c r="K1256" s="137">
        <v>47.942771911621094</v>
      </c>
      <c r="L1256" s="139">
        <v>30.015121459960938</v>
      </c>
      <c r="M1256" s="138">
        <v>4.969428539276123</v>
      </c>
      <c r="N1256" s="140">
        <v>1.7324866726994514E-2</v>
      </c>
      <c r="O1256" s="136">
        <v>1394.54736328125</v>
      </c>
    </row>
    <row r="1257" spans="2:15" ht="15" x14ac:dyDescent="0.25">
      <c r="B1257" s="128">
        <v>104.16669444444288</v>
      </c>
      <c r="C1257" s="129">
        <v>27013.49609375</v>
      </c>
      <c r="D1257" s="130">
        <v>2.2436182842449086</v>
      </c>
      <c r="E1257" s="131">
        <v>17.442661285400391</v>
      </c>
      <c r="F1257" s="132">
        <v>3.9801135063171387</v>
      </c>
      <c r="G1257" s="53">
        <v>-179.87766265869141</v>
      </c>
      <c r="H1257" s="140">
        <v>-401.676025390625</v>
      </c>
      <c r="I1257" s="135">
        <v>3.9801135063171387</v>
      </c>
      <c r="J1257" s="134">
        <v>-871.20001220703125</v>
      </c>
      <c r="K1257" s="137">
        <v>46.306087493896484</v>
      </c>
      <c r="L1257" s="139">
        <v>30.014463424682617</v>
      </c>
      <c r="M1257" s="138">
        <v>4.977820873260498</v>
      </c>
      <c r="N1257" s="140">
        <v>1.7430972307920456E-2</v>
      </c>
      <c r="O1257" s="136">
        <v>1394.4033203125</v>
      </c>
    </row>
    <row r="1258" spans="2:15" ht="15" x14ac:dyDescent="0.25">
      <c r="B1258" s="128">
        <v>104.25002777777621</v>
      </c>
      <c r="C1258" s="129">
        <v>27016.3515625</v>
      </c>
      <c r="D1258" s="130">
        <v>2.2304642450129237</v>
      </c>
      <c r="E1258" s="131">
        <v>17.442927211613888</v>
      </c>
      <c r="F1258" s="132">
        <v>3.9802885055541992</v>
      </c>
      <c r="G1258" s="53">
        <v>-179.87766265869141</v>
      </c>
      <c r="H1258" s="140">
        <v>-401.676025390625</v>
      </c>
      <c r="I1258" s="135">
        <v>3.9802885055541992</v>
      </c>
      <c r="J1258" s="134">
        <v>-872.864013671875</v>
      </c>
      <c r="K1258" s="137">
        <v>46.098075866699219</v>
      </c>
      <c r="L1258" s="139">
        <v>29.990440368652344</v>
      </c>
      <c r="M1258" s="138">
        <v>4.9715628623962402</v>
      </c>
      <c r="N1258" s="140">
        <v>1.7440810799598694E-2</v>
      </c>
      <c r="O1258" s="136">
        <v>1394.610107421875</v>
      </c>
    </row>
    <row r="1259" spans="2:15" ht="15" x14ac:dyDescent="0.25">
      <c r="B1259" s="128">
        <v>104.33336111110954</v>
      </c>
      <c r="C1259" s="129">
        <v>27017.5078125</v>
      </c>
      <c r="D1259" s="130">
        <v>2.2375592782462483</v>
      </c>
      <c r="E1259" s="131">
        <v>17.465087729440189</v>
      </c>
      <c r="F1259" s="132">
        <v>3.9802470207214355</v>
      </c>
      <c r="G1259" s="53">
        <v>-179.87766265869141</v>
      </c>
      <c r="H1259" s="140">
        <v>-401.676025390625</v>
      </c>
      <c r="I1259" s="135">
        <v>3.9802470207214355</v>
      </c>
      <c r="J1259" s="134">
        <v>-875.7879638671875</v>
      </c>
      <c r="K1259" s="137">
        <v>46.354667663574219</v>
      </c>
      <c r="L1259" s="139">
        <v>30.014793395996094</v>
      </c>
      <c r="M1259" s="138">
        <v>4.9745912551879883</v>
      </c>
      <c r="N1259" s="140">
        <v>1.7228502780199051E-2</v>
      </c>
      <c r="O1259" s="136">
        <v>1394.3358154296875</v>
      </c>
    </row>
    <row r="1260" spans="2:15" ht="15" x14ac:dyDescent="0.25">
      <c r="B1260" s="128">
        <v>104.41669444444287</v>
      </c>
      <c r="C1260" s="129">
        <v>27019.77734375</v>
      </c>
      <c r="D1260" s="130">
        <v>2.2649492914347071</v>
      </c>
      <c r="E1260" s="131">
        <v>17.450135612642907</v>
      </c>
      <c r="F1260" s="132">
        <v>3.9798257350921631</v>
      </c>
      <c r="G1260" s="53">
        <v>-179.87766265869141</v>
      </c>
      <c r="H1260" s="140">
        <v>-401.676025390625</v>
      </c>
      <c r="I1260" s="135">
        <v>3.9798257350921631</v>
      </c>
      <c r="J1260" s="134">
        <v>-878.08795166015625</v>
      </c>
      <c r="K1260" s="137">
        <v>47.852447509765625</v>
      </c>
      <c r="L1260" s="139">
        <v>29.990606307983398</v>
      </c>
      <c r="M1260" s="138">
        <v>4.9598422050476074</v>
      </c>
      <c r="N1260" s="140">
        <v>1.7016192898154259E-2</v>
      </c>
      <c r="O1260" s="136">
        <v>1393.956787109375</v>
      </c>
    </row>
    <row r="1261" spans="2:15" ht="15" x14ac:dyDescent="0.25">
      <c r="B1261" s="128">
        <v>104.5000277777762</v>
      </c>
      <c r="C1261" s="129">
        <v>27023</v>
      </c>
      <c r="D1261" s="130">
        <v>2.2507849544070817</v>
      </c>
      <c r="E1261" s="131">
        <v>17.467831051242435</v>
      </c>
      <c r="F1261" s="132">
        <v>3.9801914691925049</v>
      </c>
      <c r="G1261" s="53">
        <v>-179.87766265869141</v>
      </c>
      <c r="H1261" s="140">
        <v>-401.676025390625</v>
      </c>
      <c r="I1261" s="135">
        <v>3.9801914691925049</v>
      </c>
      <c r="J1261" s="134">
        <v>-880.48797607421875</v>
      </c>
      <c r="K1261" s="137">
        <v>46.21563720703125</v>
      </c>
      <c r="L1261" s="139">
        <v>29.965923309326172</v>
      </c>
      <c r="M1261" s="138">
        <v>4.9765110015869141</v>
      </c>
      <c r="N1261" s="140">
        <v>1.6900109127163887E-2</v>
      </c>
      <c r="O1261" s="136">
        <v>1394.5399169921875</v>
      </c>
    </row>
    <row r="1262" spans="2:15" ht="15" x14ac:dyDescent="0.25">
      <c r="B1262" s="128">
        <v>104.58336111110953</v>
      </c>
      <c r="C1262" s="129">
        <v>27023.599609375</v>
      </c>
      <c r="D1262" s="130">
        <v>2.2649630991088348</v>
      </c>
      <c r="E1262" s="131">
        <v>17.450063697655807</v>
      </c>
      <c r="F1262" s="132">
        <v>3.9803586006164551</v>
      </c>
      <c r="G1262" s="53">
        <v>-179.87766265869141</v>
      </c>
      <c r="H1262" s="140">
        <v>-401.676025390625</v>
      </c>
      <c r="I1262" s="135">
        <v>3.9803586006164551</v>
      </c>
      <c r="J1262" s="134">
        <v>-882</v>
      </c>
      <c r="K1262" s="137">
        <v>47.954193115234375</v>
      </c>
      <c r="L1262" s="139">
        <v>30.014627456665039</v>
      </c>
      <c r="M1262" s="138">
        <v>4.9678659439086914</v>
      </c>
      <c r="N1262" s="140">
        <v>1.7006430774927139E-2</v>
      </c>
      <c r="O1262" s="136">
        <v>1393.9813232421875</v>
      </c>
    </row>
    <row r="1263" spans="2:15" ht="15" x14ac:dyDescent="0.25">
      <c r="B1263" s="128">
        <v>104.66669444444285</v>
      </c>
      <c r="C1263" s="129">
        <v>27024.400390625</v>
      </c>
      <c r="D1263" s="130">
        <v>2.2507698434674328</v>
      </c>
      <c r="E1263" s="131">
        <v>17.463362956640658</v>
      </c>
      <c r="F1263" s="132">
        <v>3.9800772666931152</v>
      </c>
      <c r="G1263" s="53">
        <v>-179.87766265869141</v>
      </c>
      <c r="H1263" s="140">
        <v>-401.676025390625</v>
      </c>
      <c r="I1263" s="135">
        <v>3.9800772666931152</v>
      </c>
      <c r="J1263" s="134">
        <v>-882.29998779296875</v>
      </c>
      <c r="K1263" s="137">
        <v>46.259391784667969</v>
      </c>
      <c r="L1263" s="139">
        <v>29.989782333374023</v>
      </c>
      <c r="M1263" s="138">
        <v>4.9795703887939453</v>
      </c>
      <c r="N1263" s="140">
        <v>1.7112752422690392E-2</v>
      </c>
      <c r="O1263" s="136">
        <v>1393.861083984375</v>
      </c>
    </row>
    <row r="1264" spans="2:15" ht="15" x14ac:dyDescent="0.25">
      <c r="B1264" s="128">
        <v>104.75002777777618</v>
      </c>
      <c r="C1264" s="129">
        <v>27027.400390625</v>
      </c>
      <c r="D1264" s="130">
        <v>2.2649038664854597</v>
      </c>
      <c r="E1264" s="131">
        <v>17.407253693130485</v>
      </c>
      <c r="F1264" s="132">
        <v>3.9803154468536377</v>
      </c>
      <c r="G1264" s="53">
        <v>-179.87766265869141</v>
      </c>
      <c r="H1264" s="140">
        <v>-401.676025390625</v>
      </c>
      <c r="I1264" s="135">
        <v>3.9803154468536377</v>
      </c>
      <c r="J1264" s="134">
        <v>-883.48797607421875</v>
      </c>
      <c r="K1264" s="137">
        <v>48.012660980224609</v>
      </c>
      <c r="L1264" s="139">
        <v>30.014627456665039</v>
      </c>
      <c r="M1264" s="138">
        <v>4.9645562171936035</v>
      </c>
      <c r="N1264" s="140">
        <v>1.7218971624970436E-2</v>
      </c>
      <c r="O1264" s="136">
        <v>1394.413818359375</v>
      </c>
    </row>
    <row r="1265" spans="2:15" ht="15" x14ac:dyDescent="0.25">
      <c r="B1265" s="128">
        <v>104.83336111110951</v>
      </c>
      <c r="C1265" s="129">
        <v>27029.365234375</v>
      </c>
      <c r="D1265" s="130">
        <v>2.2436054322653542</v>
      </c>
      <c r="E1265" s="131">
        <v>17.478211269657791</v>
      </c>
      <c r="F1265" s="132">
        <v>3.9799251556396484</v>
      </c>
      <c r="G1265" s="53">
        <v>-179.87766265869141</v>
      </c>
      <c r="H1265" s="140">
        <v>-401.676025390625</v>
      </c>
      <c r="I1265" s="135">
        <v>3.9799251556396484</v>
      </c>
      <c r="J1265" s="134">
        <v>-885.88800048828125</v>
      </c>
      <c r="K1265" s="137">
        <v>46.375598907470703</v>
      </c>
      <c r="L1265" s="139">
        <v>29.941076278686523</v>
      </c>
      <c r="M1265" s="138">
        <v>4.9766716957092285</v>
      </c>
      <c r="N1265" s="140">
        <v>1.7324959859251976E-2</v>
      </c>
      <c r="O1265" s="136">
        <v>1393.7095947265625</v>
      </c>
    </row>
    <row r="1266" spans="2:15" ht="15" x14ac:dyDescent="0.25">
      <c r="B1266" s="128">
        <v>104.91669444444284</v>
      </c>
      <c r="C1266" s="129">
        <v>27031.66796875</v>
      </c>
      <c r="D1266" s="130">
        <v>2.2419286062574439</v>
      </c>
      <c r="E1266" s="131">
        <v>17.478895251670494</v>
      </c>
      <c r="F1266" s="132">
        <v>3.9799706935882568</v>
      </c>
      <c r="G1266" s="53">
        <v>-179.87766265869141</v>
      </c>
      <c r="H1266" s="140">
        <v>-401.676025390625</v>
      </c>
      <c r="I1266" s="135">
        <v>3.9799706935882568</v>
      </c>
      <c r="J1266" s="134">
        <v>-888.4000244140625</v>
      </c>
      <c r="K1266" s="137">
        <v>48.04296875</v>
      </c>
      <c r="L1266" s="139">
        <v>30.03947639465332</v>
      </c>
      <c r="M1266" s="138">
        <v>4.9677515029907227</v>
      </c>
      <c r="N1266" s="140">
        <v>1.7430948093533516E-2</v>
      </c>
      <c r="O1266" s="136">
        <v>1393.544921875</v>
      </c>
    </row>
    <row r="1267" spans="2:15" ht="15" x14ac:dyDescent="0.25">
      <c r="B1267" s="128">
        <v>105.00002777777617</v>
      </c>
      <c r="C1267" s="129">
        <v>27032.703125</v>
      </c>
      <c r="D1267" s="130">
        <v>2.2383781907507987</v>
      </c>
      <c r="E1267" s="131">
        <v>17.483331444558047</v>
      </c>
      <c r="F1267" s="132">
        <v>3.9801006317138672</v>
      </c>
      <c r="G1267" s="53">
        <v>-179.87766265869141</v>
      </c>
      <c r="H1267" s="140">
        <v>-401.676025390625</v>
      </c>
      <c r="I1267" s="135">
        <v>3.9801006317138672</v>
      </c>
      <c r="J1267" s="134">
        <v>-890.69781494140625</v>
      </c>
      <c r="K1267" s="137">
        <v>46.283950805664063</v>
      </c>
      <c r="L1267" s="139">
        <v>29.9901123046875</v>
      </c>
      <c r="M1267" s="138">
        <v>4.9755730628967285</v>
      </c>
      <c r="N1267" s="140">
        <v>1.7504999414086342E-2</v>
      </c>
      <c r="O1267" s="136">
        <v>1394.450439453125</v>
      </c>
    </row>
    <row r="1268" spans="2:15" ht="15" x14ac:dyDescent="0.25">
      <c r="B1268" s="128">
        <v>105.0833611111095</v>
      </c>
      <c r="C1268" s="129">
        <v>27033.884765625</v>
      </c>
      <c r="D1268" s="130">
        <v>2.2648546912015632</v>
      </c>
      <c r="E1268" s="131">
        <v>17.464669654371356</v>
      </c>
      <c r="F1268" s="132">
        <v>3.9799649715423584</v>
      </c>
      <c r="G1268" s="53">
        <v>-179.87766265869141</v>
      </c>
      <c r="H1268" s="140">
        <v>-401.676025390625</v>
      </c>
      <c r="I1268" s="135">
        <v>3.9799649715423584</v>
      </c>
      <c r="J1268" s="134">
        <v>-892.57598876953125</v>
      </c>
      <c r="K1268" s="137">
        <v>48.158805847167969</v>
      </c>
      <c r="L1268" s="139">
        <v>29.990276336669922</v>
      </c>
      <c r="M1268" s="138">
        <v>4.9629507064819336</v>
      </c>
      <c r="N1268" s="140">
        <v>1.7504999414086342E-2</v>
      </c>
      <c r="O1268" s="136">
        <v>1394.34814453125</v>
      </c>
    </row>
    <row r="1269" spans="2:15" ht="15" x14ac:dyDescent="0.25">
      <c r="B1269" s="128">
        <v>105.16669444444283</v>
      </c>
      <c r="C1269" s="129">
        <v>27036.599609375</v>
      </c>
      <c r="D1269" s="130">
        <v>2.2435953366772732</v>
      </c>
      <c r="E1269" s="131">
        <v>17.486803064530591</v>
      </c>
      <c r="F1269" s="132">
        <v>3.9796538352966309</v>
      </c>
      <c r="G1269" s="53">
        <v>-179.87766265869141</v>
      </c>
      <c r="H1269" s="140">
        <v>-401.676025390625</v>
      </c>
      <c r="I1269" s="135">
        <v>3.9796538352966309</v>
      </c>
      <c r="J1269" s="134">
        <v>-893.0999755859375</v>
      </c>
      <c r="K1269" s="137">
        <v>46.524318695068359</v>
      </c>
      <c r="L1269" s="139">
        <v>29.990606307983398</v>
      </c>
      <c r="M1269" s="138">
        <v>4.9871482849121094</v>
      </c>
      <c r="N1269" s="140">
        <v>1.7504999414086342E-2</v>
      </c>
      <c r="O1269" s="136">
        <v>1394.125732421875</v>
      </c>
    </row>
    <row r="1270" spans="2:15" ht="15" x14ac:dyDescent="0.25">
      <c r="B1270" s="128">
        <v>105.25002777777615</v>
      </c>
      <c r="C1270" s="129">
        <v>27038.599609375</v>
      </c>
      <c r="D1270" s="130">
        <v>2.2592529864359236</v>
      </c>
      <c r="E1270" s="131">
        <v>17.471267854089486</v>
      </c>
      <c r="F1270" s="132">
        <v>3.9800732135772705</v>
      </c>
      <c r="G1270" s="53">
        <v>-179.87766265869141</v>
      </c>
      <c r="H1270" s="140">
        <v>-401.676025390625</v>
      </c>
      <c r="I1270" s="135">
        <v>3.9800732135772705</v>
      </c>
      <c r="J1270" s="134">
        <v>-893.79998779296875</v>
      </c>
      <c r="K1270" s="137">
        <v>48.339252471923828</v>
      </c>
      <c r="L1270" s="139">
        <v>29.990276336669922</v>
      </c>
      <c r="M1270" s="138">
        <v>4.9707274436950684</v>
      </c>
      <c r="N1270" s="140">
        <v>1.7473062500357628E-2</v>
      </c>
      <c r="O1270" s="136">
        <v>1394.2469482421875</v>
      </c>
    </row>
    <row r="1271" spans="2:15" ht="15" x14ac:dyDescent="0.25">
      <c r="B1271" s="128">
        <v>105.33336111110948</v>
      </c>
      <c r="C1271" s="129">
        <v>27038.400390625</v>
      </c>
      <c r="D1271" s="130">
        <v>2.25217081792211</v>
      </c>
      <c r="E1271" s="131">
        <v>17.444723530329171</v>
      </c>
      <c r="F1271" s="132">
        <v>3.9800944328308105</v>
      </c>
      <c r="G1271" s="53">
        <v>-179.87766265869141</v>
      </c>
      <c r="H1271" s="140">
        <v>-401.676025390625</v>
      </c>
      <c r="I1271" s="135">
        <v>3.9800944328308105</v>
      </c>
      <c r="J1271" s="134">
        <v>-894.41204833984375</v>
      </c>
      <c r="K1271" s="137">
        <v>46.520450592041016</v>
      </c>
      <c r="L1271" s="139">
        <v>29.941076278686523</v>
      </c>
      <c r="M1271" s="138">
        <v>4.976585865020752</v>
      </c>
      <c r="N1271" s="140">
        <v>1.7367074266076088E-2</v>
      </c>
      <c r="O1271" s="136">
        <v>1394.0635986328125</v>
      </c>
    </row>
    <row r="1272" spans="2:15" ht="15" x14ac:dyDescent="0.25">
      <c r="B1272" s="128">
        <v>105.41669444444281</v>
      </c>
      <c r="C1272" s="129">
        <v>27041.685546875</v>
      </c>
      <c r="D1272" s="130">
        <v>2.2476344114426037</v>
      </c>
      <c r="E1272" s="131">
        <v>17.428703706556231</v>
      </c>
      <c r="F1272" s="132">
        <v>3.9802148342132568</v>
      </c>
      <c r="G1272" s="53">
        <v>-179.87766265869141</v>
      </c>
      <c r="H1272" s="140">
        <v>-401.676025390625</v>
      </c>
      <c r="I1272" s="135">
        <v>3.9802148342132568</v>
      </c>
      <c r="J1272" s="134">
        <v>-895.79998779296875</v>
      </c>
      <c r="K1272" s="137">
        <v>46.710712432861328</v>
      </c>
      <c r="L1272" s="139">
        <v>29.9901123046875</v>
      </c>
      <c r="M1272" s="138">
        <v>4.9731850624084473</v>
      </c>
      <c r="N1272" s="140">
        <v>1.7261086031794548E-2</v>
      </c>
      <c r="O1272" s="136">
        <v>1393.787109375</v>
      </c>
    </row>
    <row r="1273" spans="2:15" ht="15" x14ac:dyDescent="0.25">
      <c r="B1273" s="128">
        <v>105.50002777777614</v>
      </c>
      <c r="C1273" s="129">
        <v>27044.599609375</v>
      </c>
      <c r="D1273" s="130">
        <v>2.2369873689735766</v>
      </c>
      <c r="E1273" s="131">
        <v>17.473042843509898</v>
      </c>
      <c r="F1273" s="132">
        <v>3.9797103404998779</v>
      </c>
      <c r="G1273" s="53">
        <v>-179.87766265869141</v>
      </c>
      <c r="H1273" s="140">
        <v>-401.676025390625</v>
      </c>
      <c r="I1273" s="135">
        <v>3.9797103404998779</v>
      </c>
      <c r="J1273" s="134">
        <v>-899.176025390625</v>
      </c>
      <c r="K1273" s="137">
        <v>46.8076171875</v>
      </c>
      <c r="L1273" s="139">
        <v>30.039146423339844</v>
      </c>
      <c r="M1273" s="138">
        <v>4.9680533409118652</v>
      </c>
      <c r="N1273" s="140">
        <v>1.7218902707099915E-2</v>
      </c>
      <c r="O1273" s="136">
        <v>1393.7978515625</v>
      </c>
    </row>
    <row r="1274" spans="2:15" ht="15" x14ac:dyDescent="0.25">
      <c r="B1274" s="128">
        <v>105.58336111110947</v>
      </c>
      <c r="C1274" s="129">
        <v>27044.609375</v>
      </c>
      <c r="D1274" s="130">
        <v>2.247575223251455</v>
      </c>
      <c r="E1274" s="131">
        <v>17.479078543341579</v>
      </c>
      <c r="F1274" s="132">
        <v>3.9802236557006836</v>
      </c>
      <c r="G1274" s="53">
        <v>-179.87766265869141</v>
      </c>
      <c r="H1274" s="140">
        <v>-401.676025390625</v>
      </c>
      <c r="I1274" s="135">
        <v>3.9802236557006836</v>
      </c>
      <c r="J1274" s="134">
        <v>-901.88800048828125</v>
      </c>
      <c r="K1274" s="137">
        <v>48.487655639648438</v>
      </c>
      <c r="L1274" s="139">
        <v>30.014793395996094</v>
      </c>
      <c r="M1274" s="138">
        <v>4.9584774971008301</v>
      </c>
      <c r="N1274" s="140">
        <v>1.7324890941381454E-2</v>
      </c>
      <c r="O1274" s="136">
        <v>1393.7086181640625</v>
      </c>
    </row>
    <row r="1275" spans="2:15" ht="15" x14ac:dyDescent="0.25">
      <c r="B1275" s="128">
        <v>105.6666944444428</v>
      </c>
      <c r="C1275" s="129">
        <v>27047.396484375</v>
      </c>
      <c r="D1275" s="130">
        <v>2.2298264793714284</v>
      </c>
      <c r="E1275" s="131">
        <v>17.501252639916547</v>
      </c>
      <c r="F1275" s="132">
        <v>3.9800479412078857</v>
      </c>
      <c r="G1275" s="53">
        <v>-179.87766265869141</v>
      </c>
      <c r="H1275" s="140">
        <v>-401.676025390625</v>
      </c>
      <c r="I1275" s="135">
        <v>3.9800479412078857</v>
      </c>
      <c r="J1275" s="134">
        <v>-903.98797607421875</v>
      </c>
      <c r="K1275" s="137">
        <v>46.776016235351563</v>
      </c>
      <c r="L1275" s="139">
        <v>29.966087341308594</v>
      </c>
      <c r="M1275" s="138">
        <v>4.9823694229125977</v>
      </c>
      <c r="N1275" s="140">
        <v>1.7430879175662994E-2</v>
      </c>
      <c r="O1275" s="136">
        <v>1393.900146484375</v>
      </c>
    </row>
    <row r="1276" spans="2:15" ht="15" x14ac:dyDescent="0.25">
      <c r="B1276" s="128">
        <v>105.75002777777613</v>
      </c>
      <c r="C1276" s="129">
        <v>27048.599609375</v>
      </c>
      <c r="D1276" s="130">
        <v>2.2416347282497009</v>
      </c>
      <c r="E1276" s="131">
        <v>17.479026409232088</v>
      </c>
      <c r="F1276" s="132">
        <v>3.9794061183929443</v>
      </c>
      <c r="G1276" s="53">
        <v>-179.87766265869141</v>
      </c>
      <c r="H1276" s="140">
        <v>-401.676025390625</v>
      </c>
      <c r="I1276" s="135">
        <v>3.9794061183929443</v>
      </c>
      <c r="J1276" s="134">
        <v>-904.5</v>
      </c>
      <c r="K1276" s="137">
        <v>48.677253723144531</v>
      </c>
      <c r="L1276" s="139">
        <v>29.990276336669922</v>
      </c>
      <c r="M1276" s="138">
        <v>4.9733271598815918</v>
      </c>
      <c r="N1276" s="140">
        <v>1.7504999414086342E-2</v>
      </c>
      <c r="O1276" s="136">
        <v>1393.66064453125</v>
      </c>
    </row>
    <row r="1277" spans="2:15" ht="15" x14ac:dyDescent="0.25">
      <c r="B1277" s="128">
        <v>105.83336111110945</v>
      </c>
      <c r="C1277" s="129">
        <v>27049.3046875</v>
      </c>
      <c r="D1277" s="130">
        <v>2.2168423056194428</v>
      </c>
      <c r="E1277" s="131">
        <v>17.492301275852796</v>
      </c>
      <c r="F1277" s="132">
        <v>3.9797911643981934</v>
      </c>
      <c r="G1277" s="53">
        <v>-179.87766265869141</v>
      </c>
      <c r="H1277" s="140">
        <v>-401.676025390625</v>
      </c>
      <c r="I1277" s="135">
        <v>3.9797911643981934</v>
      </c>
      <c r="J1277" s="134">
        <v>-905.29998779296875</v>
      </c>
      <c r="K1277" s="137">
        <v>46.854640960693359</v>
      </c>
      <c r="L1277" s="139">
        <v>30.014957427978516</v>
      </c>
      <c r="M1277" s="138">
        <v>4.9827442169189453</v>
      </c>
      <c r="N1277" s="140">
        <v>1.7504999414086342E-2</v>
      </c>
      <c r="O1277" s="136">
        <v>1393.803466796875</v>
      </c>
    </row>
    <row r="1278" spans="2:15" ht="15" x14ac:dyDescent="0.25">
      <c r="B1278" s="128">
        <v>105.91669444444278</v>
      </c>
      <c r="C1278" s="129">
        <v>27052.619140625</v>
      </c>
      <c r="D1278" s="130">
        <v>2.2014982081936147</v>
      </c>
      <c r="E1278" s="131">
        <v>17.500722063695946</v>
      </c>
      <c r="F1278" s="132">
        <v>3.9800176620483398</v>
      </c>
      <c r="G1278" s="53">
        <v>-179.87766265869141</v>
      </c>
      <c r="H1278" s="140">
        <v>-401.676025390625</v>
      </c>
      <c r="I1278" s="135">
        <v>3.9800176620483398</v>
      </c>
      <c r="J1278" s="134">
        <v>-907.68798828125</v>
      </c>
      <c r="K1278" s="137">
        <v>46.870391845703125</v>
      </c>
      <c r="L1278" s="139">
        <v>30.064157485961914</v>
      </c>
      <c r="M1278" s="138">
        <v>4.975489616394043</v>
      </c>
      <c r="N1278" s="140">
        <v>1.7504999414086342E-2</v>
      </c>
      <c r="O1278" s="136">
        <v>1394.0755615234375</v>
      </c>
    </row>
    <row r="1279" spans="2:15" ht="15" x14ac:dyDescent="0.25">
      <c r="B1279" s="128">
        <v>106.00002777777611</v>
      </c>
      <c r="C1279" s="129">
        <v>27053.599609375</v>
      </c>
      <c r="D1279" s="130">
        <v>2.2085860075023533</v>
      </c>
      <c r="E1279" s="131">
        <v>17.514005051156754</v>
      </c>
      <c r="F1279" s="132">
        <v>3.9800403118133545</v>
      </c>
      <c r="G1279" s="53">
        <v>-179.87766265869141</v>
      </c>
      <c r="H1279" s="140">
        <v>-401.676025390625</v>
      </c>
      <c r="I1279" s="135">
        <v>3.9800403118133545</v>
      </c>
      <c r="J1279" s="134">
        <v>-909.48797607421875</v>
      </c>
      <c r="K1279" s="137">
        <v>47.149505615234375</v>
      </c>
      <c r="L1279" s="139">
        <v>29.989946365356445</v>
      </c>
      <c r="M1279" s="138">
        <v>4.972358226776123</v>
      </c>
      <c r="N1279" s="140">
        <v>1.7504999414086342E-2</v>
      </c>
      <c r="O1279" s="136">
        <v>1393.518310546875</v>
      </c>
    </row>
    <row r="1280" spans="2:15" ht="15" x14ac:dyDescent="0.25">
      <c r="B1280" s="128">
        <v>106.08336111110944</v>
      </c>
      <c r="C1280" s="129">
        <v>27055.228515625</v>
      </c>
      <c r="D1280" s="130">
        <v>2.2360018801818557</v>
      </c>
      <c r="E1280" s="131">
        <v>17.508013834705675</v>
      </c>
      <c r="F1280" s="132">
        <v>3.979910135269165</v>
      </c>
      <c r="G1280" s="53">
        <v>-179.87766265869141</v>
      </c>
      <c r="H1280" s="140">
        <v>-401.676025390625</v>
      </c>
      <c r="I1280" s="135">
        <v>3.979910135269165</v>
      </c>
      <c r="J1280" s="134">
        <v>-910.58795166015625</v>
      </c>
      <c r="K1280" s="137">
        <v>48.959514617919922</v>
      </c>
      <c r="L1280" s="139">
        <v>29.990276336669922</v>
      </c>
      <c r="M1280" s="138">
        <v>4.9595084190368652</v>
      </c>
      <c r="N1280" s="140">
        <v>1.7504999414086342E-2</v>
      </c>
      <c r="O1280" s="136">
        <v>1393.78955078125</v>
      </c>
    </row>
    <row r="1281" spans="2:15" ht="15" x14ac:dyDescent="0.25">
      <c r="B1281" s="128">
        <v>106.16669444444277</v>
      </c>
      <c r="C1281" s="129">
        <v>27058</v>
      </c>
      <c r="D1281" s="130">
        <v>2.2218086245404538</v>
      </c>
      <c r="E1281" s="131">
        <v>17.525745401191276</v>
      </c>
      <c r="F1281" s="132">
        <v>3.9798436164855957</v>
      </c>
      <c r="G1281" s="53">
        <v>-179.87766265869141</v>
      </c>
      <c r="H1281" s="140">
        <v>-401.676025390625</v>
      </c>
      <c r="I1281" s="135">
        <v>3.9798436164855957</v>
      </c>
      <c r="J1281" s="134">
        <v>-912.5999755859375</v>
      </c>
      <c r="K1281" s="137">
        <v>47.167476654052734</v>
      </c>
      <c r="L1281" s="139">
        <v>29.965757369995117</v>
      </c>
      <c r="M1281" s="138">
        <v>4.9789934158325195</v>
      </c>
      <c r="N1281" s="140">
        <v>1.7504999414086342E-2</v>
      </c>
      <c r="O1281" s="136">
        <v>1393.7716064453125</v>
      </c>
    </row>
    <row r="1282" spans="2:15" ht="15" x14ac:dyDescent="0.25">
      <c r="B1282" s="128">
        <v>106.2500277777761</v>
      </c>
      <c r="C1282" s="129">
        <v>27058.6953125</v>
      </c>
      <c r="D1282" s="130">
        <v>2.2360160096606134</v>
      </c>
      <c r="E1282" s="131">
        <v>17.507898619361775</v>
      </c>
      <c r="F1282" s="132">
        <v>3.9799652099609375</v>
      </c>
      <c r="G1282" s="53">
        <v>-179.87766265869141</v>
      </c>
      <c r="H1282" s="140">
        <v>-401.676025390625</v>
      </c>
      <c r="I1282" s="135">
        <v>3.9799652099609375</v>
      </c>
      <c r="J1282" s="134">
        <v>-914.61199951171875</v>
      </c>
      <c r="K1282" s="137">
        <v>48.971435546875</v>
      </c>
      <c r="L1282" s="139">
        <v>30.014793395996094</v>
      </c>
      <c r="M1282" s="138">
        <v>4.9705977439880371</v>
      </c>
      <c r="N1282" s="140">
        <v>1.7504999414086342E-2</v>
      </c>
      <c r="O1282" s="136">
        <v>1394.3697509765625</v>
      </c>
    </row>
    <row r="1283" spans="2:15" ht="15" x14ac:dyDescent="0.25">
      <c r="B1283" s="128">
        <v>106.33336111110943</v>
      </c>
      <c r="C1283" s="129">
        <v>27059.912109375</v>
      </c>
      <c r="D1283" s="130">
        <v>2.2218169561206662</v>
      </c>
      <c r="E1283" s="131">
        <v>17.516768024248055</v>
      </c>
      <c r="F1283" s="132">
        <v>3.9802205562591553</v>
      </c>
      <c r="G1283" s="53">
        <v>-179.87766265869141</v>
      </c>
      <c r="H1283" s="140">
        <v>-401.676025390625</v>
      </c>
      <c r="I1283" s="135">
        <v>3.9802205562591553</v>
      </c>
      <c r="J1283" s="134">
        <v>-915.70001220703125</v>
      </c>
      <c r="K1283" s="137">
        <v>47.201679229736328</v>
      </c>
      <c r="L1283" s="139">
        <v>29.990276336669922</v>
      </c>
      <c r="M1283" s="138">
        <v>4.9792847633361816</v>
      </c>
      <c r="N1283" s="140">
        <v>1.7504999414086342E-2</v>
      </c>
      <c r="O1283" s="136">
        <v>1394.35791015625</v>
      </c>
    </row>
    <row r="1284" spans="2:15" ht="15" x14ac:dyDescent="0.25">
      <c r="B1284" s="128">
        <v>106.41669444444275</v>
      </c>
      <c r="C1284" s="129">
        <v>27063.80078125</v>
      </c>
      <c r="D1284" s="130">
        <v>2.230048537036192</v>
      </c>
      <c r="E1284" s="131">
        <v>17.47261589948814</v>
      </c>
      <c r="F1284" s="132">
        <v>3.9800941944122314</v>
      </c>
      <c r="G1284" s="53">
        <v>-179.87766265869141</v>
      </c>
      <c r="H1284" s="140">
        <v>-401.676025390625</v>
      </c>
      <c r="I1284" s="135">
        <v>3.9800941944122314</v>
      </c>
      <c r="J1284" s="134">
        <v>-917.7879638671875</v>
      </c>
      <c r="K1284" s="137">
        <v>48.921100616455078</v>
      </c>
      <c r="L1284" s="139">
        <v>30.014793395996094</v>
      </c>
      <c r="M1284" s="138">
        <v>4.966496467590332</v>
      </c>
      <c r="N1284" s="140">
        <v>1.7504999414086342E-2</v>
      </c>
      <c r="O1284" s="136">
        <v>1394.292724609375</v>
      </c>
    </row>
    <row r="1285" spans="2:15" ht="15" x14ac:dyDescent="0.25">
      <c r="B1285" s="128">
        <v>106.50002777777608</v>
      </c>
      <c r="C1285" s="129">
        <v>27064.19921875</v>
      </c>
      <c r="D1285" s="130">
        <v>2.2052559686436073</v>
      </c>
      <c r="E1285" s="131">
        <v>17.547838588873997</v>
      </c>
      <c r="F1285" s="132">
        <v>3.9804511070251465</v>
      </c>
      <c r="G1285" s="53">
        <v>-179.87766265869141</v>
      </c>
      <c r="H1285" s="140">
        <v>-401.676025390625</v>
      </c>
      <c r="I1285" s="135">
        <v>3.9804511070251465</v>
      </c>
      <c r="J1285" s="134">
        <v>-918.823974609375</v>
      </c>
      <c r="K1285" s="137">
        <v>47.317527770996094</v>
      </c>
      <c r="L1285" s="139">
        <v>29.941242218017578</v>
      </c>
      <c r="M1285" s="138">
        <v>4.9788599014282227</v>
      </c>
      <c r="N1285" s="140">
        <v>1.747320219874382E-2</v>
      </c>
      <c r="O1285" s="136">
        <v>1394.545654296875</v>
      </c>
    </row>
    <row r="1286" spans="2:15" ht="15" x14ac:dyDescent="0.25">
      <c r="B1286" s="128">
        <v>106.58336111110941</v>
      </c>
      <c r="C1286" s="129">
        <v>27065.146484375</v>
      </c>
      <c r="D1286" s="130">
        <v>2.2014580348458384</v>
      </c>
      <c r="E1286" s="131">
        <v>17.551169599791763</v>
      </c>
      <c r="F1286" s="132">
        <v>3.9798672199249268</v>
      </c>
      <c r="G1286" s="53">
        <v>-179.87766265869141</v>
      </c>
      <c r="H1286" s="140">
        <v>-401.676025390625</v>
      </c>
      <c r="I1286" s="135">
        <v>3.9798672199249268</v>
      </c>
      <c r="J1286" s="134">
        <v>-919.0999755859375</v>
      </c>
      <c r="K1286" s="137">
        <v>49.079872131347656</v>
      </c>
      <c r="L1286" s="139">
        <v>30.039310455322266</v>
      </c>
      <c r="M1286" s="138">
        <v>4.9712996482849121</v>
      </c>
      <c r="N1286" s="140">
        <v>1.736721396446228E-2</v>
      </c>
      <c r="O1286" s="136">
        <v>1394.4317626953125</v>
      </c>
    </row>
    <row r="1287" spans="2:15" ht="15" x14ac:dyDescent="0.25">
      <c r="B1287" s="128">
        <v>106.66669444444274</v>
      </c>
      <c r="C1287" s="129">
        <v>27068.314453125</v>
      </c>
      <c r="D1287" s="130">
        <v>2.205001211992633</v>
      </c>
      <c r="E1287" s="131">
        <v>17.546743617704369</v>
      </c>
      <c r="F1287" s="132">
        <v>3.9804785251617432</v>
      </c>
      <c r="G1287" s="53">
        <v>-179.87766265869141</v>
      </c>
      <c r="H1287" s="140">
        <v>-401.676025390625</v>
      </c>
      <c r="I1287" s="135">
        <v>3.9804785251617432</v>
      </c>
      <c r="J1287" s="134">
        <v>-921.08795166015625</v>
      </c>
      <c r="K1287" s="137">
        <v>47.381309509277344</v>
      </c>
      <c r="L1287" s="139">
        <v>30.015121459960938</v>
      </c>
      <c r="M1287" s="138">
        <v>4.9753203392028809</v>
      </c>
      <c r="N1287" s="140">
        <v>1.726122573018074E-2</v>
      </c>
      <c r="O1287" s="136">
        <v>1393.633056640625</v>
      </c>
    </row>
    <row r="1288" spans="2:15" ht="15" x14ac:dyDescent="0.25">
      <c r="B1288" s="128">
        <v>106.75002777777607</v>
      </c>
      <c r="C1288" s="129">
        <v>27069.328125</v>
      </c>
      <c r="D1288" s="130">
        <v>2.2359095722021336</v>
      </c>
      <c r="E1288" s="131">
        <v>17.515256285009787</v>
      </c>
      <c r="F1288" s="132">
        <v>3.9801480770111084</v>
      </c>
      <c r="G1288" s="53">
        <v>-179.87766265869141</v>
      </c>
      <c r="H1288" s="140">
        <v>-401.676025390625</v>
      </c>
      <c r="I1288" s="135">
        <v>3.9801480770111084</v>
      </c>
      <c r="J1288" s="134">
        <v>-923.7879638671875</v>
      </c>
      <c r="K1288" s="137">
        <v>49.271339416503906</v>
      </c>
      <c r="L1288" s="139">
        <v>30.014957427978516</v>
      </c>
      <c r="M1288" s="138">
        <v>4.9606976509094238</v>
      </c>
      <c r="N1288" s="140">
        <v>1.7282282933592796E-2</v>
      </c>
      <c r="O1288" s="136">
        <v>1394.2255859375</v>
      </c>
    </row>
    <row r="1289" spans="2:15" ht="15" x14ac:dyDescent="0.25">
      <c r="B1289" s="128">
        <v>106.8333611111094</v>
      </c>
      <c r="C1289" s="129">
        <v>27071.048828125</v>
      </c>
      <c r="D1289" s="130">
        <v>2.2146154872640818</v>
      </c>
      <c r="E1289" s="131">
        <v>17.532992640879172</v>
      </c>
      <c r="F1289" s="132">
        <v>3.9800493717193604</v>
      </c>
      <c r="G1289" s="53">
        <v>-179.87766265869141</v>
      </c>
      <c r="H1289" s="140">
        <v>-401.676025390625</v>
      </c>
      <c r="I1289" s="135">
        <v>3.9800493717193604</v>
      </c>
      <c r="J1289" s="134">
        <v>-925.68798828125</v>
      </c>
      <c r="K1289" s="137">
        <v>47.320480346679688</v>
      </c>
      <c r="L1289" s="139">
        <v>29.94140625</v>
      </c>
      <c r="M1289" s="138">
        <v>4.9744291305541992</v>
      </c>
      <c r="N1289" s="140">
        <v>1.7600247636437416E-2</v>
      </c>
      <c r="O1289" s="136">
        <v>1394.303955078125</v>
      </c>
    </row>
    <row r="1290" spans="2:15" ht="15" x14ac:dyDescent="0.25">
      <c r="B1290" s="128">
        <v>106.91669444444273</v>
      </c>
      <c r="C1290" s="129">
        <v>27074.400390625</v>
      </c>
      <c r="D1290" s="130">
        <v>2.2302962768020884</v>
      </c>
      <c r="E1290" s="131">
        <v>17.5219654818771</v>
      </c>
      <c r="F1290" s="132">
        <v>3.9801409244537354</v>
      </c>
      <c r="G1290" s="53">
        <v>-179.87766265869141</v>
      </c>
      <c r="H1290" s="140">
        <v>-401.676025390625</v>
      </c>
      <c r="I1290" s="135">
        <v>3.9801409244537354</v>
      </c>
      <c r="J1290" s="134">
        <v>-927</v>
      </c>
      <c r="K1290" s="137">
        <v>49.395244598388672</v>
      </c>
      <c r="L1290" s="139">
        <v>29.990276336669922</v>
      </c>
      <c r="M1290" s="138">
        <v>4.9677038192749023</v>
      </c>
      <c r="N1290" s="140">
        <v>1.7918212339282036E-2</v>
      </c>
      <c r="O1290" s="136">
        <v>1393.830810546875</v>
      </c>
    </row>
    <row r="1291" spans="2:15" ht="15" x14ac:dyDescent="0.25">
      <c r="B1291" s="128">
        <v>107.00002777777605</v>
      </c>
      <c r="C1291" s="129">
        <v>27074.244140625</v>
      </c>
      <c r="D1291" s="130">
        <v>2.2231967500321139</v>
      </c>
      <c r="E1291" s="131">
        <v>17.495356098499723</v>
      </c>
      <c r="F1291" s="132">
        <v>3.9797871112823486</v>
      </c>
      <c r="G1291" s="53">
        <v>-179.87766265869141</v>
      </c>
      <c r="H1291" s="140">
        <v>-401.676025390625</v>
      </c>
      <c r="I1291" s="135">
        <v>3.9797871112823486</v>
      </c>
      <c r="J1291" s="134">
        <v>-927.37603759765625</v>
      </c>
      <c r="K1291" s="137">
        <v>47.465080261230469</v>
      </c>
      <c r="L1291" s="139">
        <v>29.990440368652344</v>
      </c>
      <c r="M1291" s="138">
        <v>4.9831366539001465</v>
      </c>
      <c r="N1291" s="140">
        <v>1.8077477812767029E-2</v>
      </c>
      <c r="O1291" s="136">
        <v>1394.3262939453125</v>
      </c>
    </row>
    <row r="1292" spans="2:15" ht="15" x14ac:dyDescent="0.25">
      <c r="B1292" s="128">
        <v>107.08336111110938</v>
      </c>
      <c r="C1292" s="129">
        <v>27076.591796875</v>
      </c>
      <c r="D1292" s="130">
        <v>2.1899829148951087</v>
      </c>
      <c r="E1292" s="131">
        <v>17.579933392067041</v>
      </c>
      <c r="F1292" s="132">
        <v>3.9797039031982422</v>
      </c>
      <c r="G1292" s="53">
        <v>-179.87766265869141</v>
      </c>
      <c r="H1292" s="140">
        <v>-401.676025390625</v>
      </c>
      <c r="I1292" s="135">
        <v>3.9797039031982422</v>
      </c>
      <c r="J1292" s="134">
        <v>-928.0999755859375</v>
      </c>
      <c r="K1292" s="137">
        <v>47.566928863525391</v>
      </c>
      <c r="L1292" s="139">
        <v>29.941076278686523</v>
      </c>
      <c r="M1292" s="138">
        <v>4.982337474822998</v>
      </c>
      <c r="N1292" s="140">
        <v>1.7865264788269997E-2</v>
      </c>
      <c r="O1292" s="136">
        <v>1393.581298828125</v>
      </c>
    </row>
    <row r="1293" spans="2:15" ht="15" x14ac:dyDescent="0.25">
      <c r="B1293" s="128">
        <v>107.16669444444271</v>
      </c>
      <c r="C1293" s="129">
        <v>27078.80078125</v>
      </c>
      <c r="D1293" s="130">
        <v>2.2041818223452418</v>
      </c>
      <c r="E1293" s="131">
        <v>17.557759295492072</v>
      </c>
      <c r="F1293" s="132">
        <v>3.9798264503479004</v>
      </c>
      <c r="G1293" s="53">
        <v>-179.87766265869141</v>
      </c>
      <c r="H1293" s="140">
        <v>-401.676025390625</v>
      </c>
      <c r="I1293" s="135">
        <v>3.9798264503479004</v>
      </c>
      <c r="J1293" s="134">
        <v>-930.70001220703125</v>
      </c>
      <c r="K1293" s="137">
        <v>47.478595733642578</v>
      </c>
      <c r="L1293" s="139">
        <v>29.990276336669922</v>
      </c>
      <c r="M1293" s="138">
        <v>4.9747567176818848</v>
      </c>
      <c r="N1293" s="140">
        <v>1.7653053626418114E-2</v>
      </c>
      <c r="O1293" s="136">
        <v>1394.353515625</v>
      </c>
    </row>
    <row r="1294" spans="2:15" ht="15" x14ac:dyDescent="0.25">
      <c r="B1294" s="128">
        <v>107.25002777777604</v>
      </c>
      <c r="C1294" s="129">
        <v>27080.015625</v>
      </c>
      <c r="D1294" s="130">
        <v>2.2359947118108368</v>
      </c>
      <c r="E1294" s="131">
        <v>17.515214936405634</v>
      </c>
      <c r="F1294" s="132">
        <v>3.9800217151641846</v>
      </c>
      <c r="G1294" s="53">
        <v>-179.87766265869141</v>
      </c>
      <c r="H1294" s="140">
        <v>-401.676025390625</v>
      </c>
      <c r="I1294" s="135">
        <v>3.9800217151641846</v>
      </c>
      <c r="J1294" s="134">
        <v>-933</v>
      </c>
      <c r="K1294" s="137">
        <v>49.309333801269531</v>
      </c>
      <c r="L1294" s="139">
        <v>29.990440368652344</v>
      </c>
      <c r="M1294" s="138">
        <v>4.9580168724060059</v>
      </c>
      <c r="N1294" s="140">
        <v>1.7504999414086342E-2</v>
      </c>
      <c r="O1294" s="136">
        <v>1394.076171875</v>
      </c>
    </row>
    <row r="1295" spans="2:15" ht="15" x14ac:dyDescent="0.25">
      <c r="B1295" s="128">
        <v>107.33336111110937</v>
      </c>
      <c r="C1295" s="129">
        <v>27082.482421875</v>
      </c>
      <c r="D1295" s="130">
        <v>2.2182459679308102</v>
      </c>
      <c r="E1295" s="131">
        <v>17.532954914896724</v>
      </c>
      <c r="F1295" s="132">
        <v>3.9838314056396484</v>
      </c>
      <c r="G1295" s="53">
        <v>-179.87766265869141</v>
      </c>
      <c r="H1295" s="140">
        <v>-401.676025390625</v>
      </c>
      <c r="I1295" s="135">
        <v>3.9838314056396484</v>
      </c>
      <c r="J1295" s="134">
        <v>-934.323974609375</v>
      </c>
      <c r="K1295" s="137">
        <v>47.443447113037109</v>
      </c>
      <c r="L1295" s="139">
        <v>30.039146423339844</v>
      </c>
      <c r="M1295" s="138">
        <v>4.9732842445373535</v>
      </c>
      <c r="N1295" s="140">
        <v>1.7504999414086342E-2</v>
      </c>
      <c r="O1295" s="136">
        <v>1394.1890869140625</v>
      </c>
    </row>
    <row r="1296" spans="2:15" ht="15" x14ac:dyDescent="0.25">
      <c r="B1296" s="128">
        <v>107.4166944444427</v>
      </c>
      <c r="C1296" s="129">
        <v>27085.44140625</v>
      </c>
      <c r="D1296" s="130">
        <v>2.2361285089718255</v>
      </c>
      <c r="E1296" s="131">
        <v>17.52189383524335</v>
      </c>
      <c r="F1296" s="132">
        <v>3.9797754287719727</v>
      </c>
      <c r="G1296" s="53">
        <v>-179.87766265869141</v>
      </c>
      <c r="H1296" s="140">
        <v>-401.676025390625</v>
      </c>
      <c r="I1296" s="135">
        <v>3.9797754287719727</v>
      </c>
      <c r="J1296" s="134">
        <v>-935.4000244140625</v>
      </c>
      <c r="K1296" s="137">
        <v>49.35516357421875</v>
      </c>
      <c r="L1296" s="139">
        <v>29.990606307983398</v>
      </c>
      <c r="M1296" s="138">
        <v>4.9691858291625977</v>
      </c>
      <c r="N1296" s="140">
        <v>1.7504999414086342E-2</v>
      </c>
      <c r="O1296" s="136">
        <v>1393.934326171875</v>
      </c>
    </row>
    <row r="1297" spans="2:15" ht="15" x14ac:dyDescent="0.25">
      <c r="B1297" s="128">
        <v>107.50002777777603</v>
      </c>
      <c r="C1297" s="129">
        <v>27086.1640625</v>
      </c>
      <c r="D1297" s="130">
        <v>2.2325860540380651</v>
      </c>
      <c r="E1297" s="131">
        <v>17.490913610385157</v>
      </c>
      <c r="F1297" s="132">
        <v>3.9797811508178711</v>
      </c>
      <c r="G1297" s="53">
        <v>-179.87766265869141</v>
      </c>
      <c r="H1297" s="140">
        <v>-401.676025390625</v>
      </c>
      <c r="I1297" s="135">
        <v>3.9797811508178711</v>
      </c>
      <c r="J1297" s="134">
        <v>-936.98797607421875</v>
      </c>
      <c r="K1297" s="137">
        <v>47.441757202148438</v>
      </c>
      <c r="L1297" s="139">
        <v>29.965757369995117</v>
      </c>
      <c r="M1297" s="138">
        <v>4.9840865135192871</v>
      </c>
      <c r="N1297" s="140">
        <v>1.7504999414086342E-2</v>
      </c>
      <c r="O1297" s="136">
        <v>1394.271728515625</v>
      </c>
    </row>
    <row r="1298" spans="2:15" ht="15" x14ac:dyDescent="0.25">
      <c r="B1298" s="128">
        <v>107.58336111110935</v>
      </c>
      <c r="C1298" s="129">
        <v>27087.80078125</v>
      </c>
      <c r="D1298" s="130">
        <v>2.2302549127757771</v>
      </c>
      <c r="E1298" s="131">
        <v>17.471974956594355</v>
      </c>
      <c r="F1298" s="132">
        <v>3.9796969890594482</v>
      </c>
      <c r="G1298" s="53">
        <v>-179.87766265869141</v>
      </c>
      <c r="H1298" s="140">
        <v>-401.676025390625</v>
      </c>
      <c r="I1298" s="135">
        <v>3.9796969890594482</v>
      </c>
      <c r="J1298" s="134">
        <v>-937.7760009765625</v>
      </c>
      <c r="K1298" s="137">
        <v>47.412235260009766</v>
      </c>
      <c r="L1298" s="139">
        <v>29.941242218017578</v>
      </c>
      <c r="M1298" s="138">
        <v>4.9832229614257813</v>
      </c>
      <c r="N1298" s="140">
        <v>1.7504999414086342E-2</v>
      </c>
      <c r="O1298" s="136">
        <v>1394.11572265625</v>
      </c>
    </row>
    <row r="1299" spans="2:15" ht="15" x14ac:dyDescent="0.25">
      <c r="B1299" s="128">
        <v>107.66669444444268</v>
      </c>
      <c r="C1299" s="129">
        <v>27090.822265625</v>
      </c>
      <c r="D1299" s="130">
        <v>2.2196098980296441</v>
      </c>
      <c r="E1299" s="131">
        <v>17.503005782064808</v>
      </c>
      <c r="F1299" s="132">
        <v>3.979663610458374</v>
      </c>
      <c r="G1299" s="53">
        <v>-179.87766265869141</v>
      </c>
      <c r="H1299" s="140">
        <v>-401.676025390625</v>
      </c>
      <c r="I1299" s="135">
        <v>3.979663610458374</v>
      </c>
      <c r="J1299" s="134">
        <v>-940.0999755859375</v>
      </c>
      <c r="K1299" s="137">
        <v>47.428516387939453</v>
      </c>
      <c r="L1299" s="139">
        <v>30.014957427978516</v>
      </c>
      <c r="M1299" s="138">
        <v>4.973872184753418</v>
      </c>
      <c r="N1299" s="140">
        <v>1.7504999414086342E-2</v>
      </c>
      <c r="O1299" s="136">
        <v>1393.6856689453125</v>
      </c>
    </row>
    <row r="1300" spans="2:15" ht="15" x14ac:dyDescent="0.25">
      <c r="B1300" s="128">
        <v>107.75002777777601</v>
      </c>
      <c r="C1300" s="129">
        <v>27092.19921875</v>
      </c>
      <c r="D1300" s="130">
        <v>2.2418185718409269</v>
      </c>
      <c r="E1300" s="131">
        <v>17.507892706425174</v>
      </c>
      <c r="F1300" s="132">
        <v>3.9804449081420898</v>
      </c>
      <c r="G1300" s="53">
        <v>-179.87766265869141</v>
      </c>
      <c r="H1300" s="140">
        <v>-401.676025390625</v>
      </c>
      <c r="I1300" s="135">
        <v>3.9804449081420898</v>
      </c>
      <c r="J1300" s="134">
        <v>-942.5999755859375</v>
      </c>
      <c r="K1300" s="137">
        <v>49.182331085205078</v>
      </c>
      <c r="L1300" s="139">
        <v>29.965593338012695</v>
      </c>
      <c r="M1300" s="138">
        <v>4.9558444023132324</v>
      </c>
      <c r="N1300" s="140">
        <v>1.7504999414086342E-2</v>
      </c>
      <c r="O1300" s="136">
        <v>1394.38671875</v>
      </c>
    </row>
    <row r="1301" spans="2:15" ht="15" x14ac:dyDescent="0.25">
      <c r="B1301" s="128">
        <v>107.83336111110934</v>
      </c>
      <c r="C1301" s="129">
        <v>27094.4453125</v>
      </c>
      <c r="D1301" s="130">
        <v>2.2276196643907937</v>
      </c>
      <c r="E1301" s="131">
        <v>17.516762111311458</v>
      </c>
      <c r="F1301" s="132">
        <v>3.9798738956451416</v>
      </c>
      <c r="G1301" s="53">
        <v>-179.87766265869141</v>
      </c>
      <c r="H1301" s="140">
        <v>-401.676025390625</v>
      </c>
      <c r="I1301" s="135">
        <v>3.9798738956451416</v>
      </c>
      <c r="J1301" s="134">
        <v>-944</v>
      </c>
      <c r="K1301" s="137">
        <v>47.341056823730469</v>
      </c>
      <c r="L1301" s="139">
        <v>30.039146423339844</v>
      </c>
      <c r="M1301" s="138">
        <v>4.9764676094055176</v>
      </c>
      <c r="N1301" s="140">
        <v>1.7504999414086342E-2</v>
      </c>
      <c r="O1301" s="136">
        <v>1393.4129638671875</v>
      </c>
    </row>
    <row r="1302" spans="2:15" ht="15" x14ac:dyDescent="0.25">
      <c r="B1302" s="128">
        <v>107.91669444444267</v>
      </c>
      <c r="C1302" s="129">
        <v>27096.2890625</v>
      </c>
      <c r="D1302" s="130">
        <v>2.241781159397743</v>
      </c>
      <c r="E1302" s="131">
        <v>17.515037536621094</v>
      </c>
      <c r="F1302" s="132">
        <v>3.9800701141357422</v>
      </c>
      <c r="G1302" s="53">
        <v>-179.87766265869141</v>
      </c>
      <c r="H1302" s="140">
        <v>-401.676025390625</v>
      </c>
      <c r="I1302" s="135">
        <v>3.9800701141357422</v>
      </c>
      <c r="J1302" s="134">
        <v>-946.08795166015625</v>
      </c>
      <c r="K1302" s="137">
        <v>49.091037750244141</v>
      </c>
      <c r="L1302" s="139">
        <v>30.015287399291992</v>
      </c>
      <c r="M1302" s="138">
        <v>4.9728813171386719</v>
      </c>
      <c r="N1302" s="140">
        <v>1.7504999414086342E-2</v>
      </c>
      <c r="O1302" s="136">
        <v>1393.542724609375</v>
      </c>
    </row>
    <row r="1303" spans="2:15" ht="15" x14ac:dyDescent="0.25">
      <c r="B1303" s="128">
        <v>108.000027777776</v>
      </c>
      <c r="C1303" s="129">
        <v>27097.384765625</v>
      </c>
      <c r="D1303" s="130">
        <v>2.2276169681027458</v>
      </c>
      <c r="E1303" s="131">
        <v>17.515037536621094</v>
      </c>
      <c r="F1303" s="132">
        <v>3.9798107147216797</v>
      </c>
      <c r="G1303" s="53">
        <v>-179.87766265869141</v>
      </c>
      <c r="H1303" s="140">
        <v>-401.676025390625</v>
      </c>
      <c r="I1303" s="135">
        <v>3.9798107147216797</v>
      </c>
      <c r="J1303" s="134">
        <v>-947.2879638671875</v>
      </c>
      <c r="K1303" s="137">
        <v>47.30804443359375</v>
      </c>
      <c r="L1303" s="139">
        <v>29.965757369995117</v>
      </c>
      <c r="M1303" s="138">
        <v>4.9836611747741699</v>
      </c>
      <c r="N1303" s="140">
        <v>1.7473027110099792E-2</v>
      </c>
      <c r="O1303" s="136">
        <v>1394.6258544921875</v>
      </c>
    </row>
    <row r="1304" spans="2:15" ht="15" x14ac:dyDescent="0.25">
      <c r="B1304" s="128">
        <v>108.08336111110933</v>
      </c>
      <c r="C1304" s="129">
        <v>27099.17578125</v>
      </c>
      <c r="D1304" s="130">
        <v>2.2130419419091529</v>
      </c>
      <c r="E1304" s="131">
        <v>17.464800287694732</v>
      </c>
      <c r="F1304" s="132">
        <v>3.9800472259521484</v>
      </c>
      <c r="G1304" s="53">
        <v>-179.87766265869141</v>
      </c>
      <c r="H1304" s="140">
        <v>-401.676025390625</v>
      </c>
      <c r="I1304" s="135">
        <v>3.9800472259521484</v>
      </c>
      <c r="J1304" s="134">
        <v>-948.81201171875</v>
      </c>
      <c r="K1304" s="137">
        <v>47.080680847167969</v>
      </c>
      <c r="L1304" s="139">
        <v>30.015121459960938</v>
      </c>
      <c r="M1304" s="138">
        <v>4.9748439788818359</v>
      </c>
      <c r="N1304" s="140">
        <v>1.7367038875818253E-2</v>
      </c>
      <c r="O1304" s="136">
        <v>1394.2835693359375</v>
      </c>
    </row>
    <row r="1305" spans="2:15" ht="15" x14ac:dyDescent="0.25">
      <c r="B1305" s="128">
        <v>108.16669444444265</v>
      </c>
      <c r="C1305" s="129">
        <v>27102.470703125</v>
      </c>
      <c r="D1305" s="130">
        <v>2.2165917783390481</v>
      </c>
      <c r="E1305" s="131">
        <v>17.500279075958389</v>
      </c>
      <c r="F1305" s="132">
        <v>3.9799830913543701</v>
      </c>
      <c r="G1305" s="53">
        <v>-179.87766265869141</v>
      </c>
      <c r="H1305" s="140">
        <v>-401.676025390625</v>
      </c>
      <c r="I1305" s="135">
        <v>3.9799830913543701</v>
      </c>
      <c r="J1305" s="134">
        <v>-951.98797607421875</v>
      </c>
      <c r="K1305" s="137">
        <v>47.213424682617188</v>
      </c>
      <c r="L1305" s="139">
        <v>29.965593338012695</v>
      </c>
      <c r="M1305" s="138">
        <v>4.9764108657836914</v>
      </c>
      <c r="N1305" s="140">
        <v>1.7261050641536713E-2</v>
      </c>
      <c r="O1305" s="136">
        <v>1394.263671875</v>
      </c>
    </row>
    <row r="1306" spans="2:15" ht="15" x14ac:dyDescent="0.25">
      <c r="B1306" s="128">
        <v>108.25002777777598</v>
      </c>
      <c r="C1306" s="129">
        <v>27102.619140625</v>
      </c>
      <c r="D1306" s="130">
        <v>2.2476343606906339</v>
      </c>
      <c r="E1306" s="131">
        <v>17.500717920959623</v>
      </c>
      <c r="F1306" s="132">
        <v>3.9801545143127441</v>
      </c>
      <c r="G1306" s="53">
        <v>-179.87766265869141</v>
      </c>
      <c r="H1306" s="140">
        <v>-401.676025390625</v>
      </c>
      <c r="I1306" s="135">
        <v>3.9801545143127441</v>
      </c>
      <c r="J1306" s="134">
        <v>-953.68798828125</v>
      </c>
      <c r="K1306" s="137">
        <v>49.236289978027344</v>
      </c>
      <c r="L1306" s="139">
        <v>30.014793395996094</v>
      </c>
      <c r="M1306" s="138">
        <v>4.9627857208251953</v>
      </c>
      <c r="N1306" s="140">
        <v>1.7218936234712601E-2</v>
      </c>
      <c r="O1306" s="136">
        <v>1394.2247314453125</v>
      </c>
    </row>
    <row r="1307" spans="2:15" ht="15" x14ac:dyDescent="0.25">
      <c r="B1307" s="128">
        <v>108.33336111110931</v>
      </c>
      <c r="C1307" s="129">
        <v>27104.97265625</v>
      </c>
      <c r="D1307" s="130">
        <v>2.2369829680510378</v>
      </c>
      <c r="E1307" s="131">
        <v>17.514025330664996</v>
      </c>
      <c r="F1307" s="132">
        <v>3.9799847602844238</v>
      </c>
      <c r="G1307" s="53">
        <v>-179.87766265869141</v>
      </c>
      <c r="H1307" s="140">
        <v>-401.676025390625</v>
      </c>
      <c r="I1307" s="135">
        <v>3.9799847602844238</v>
      </c>
      <c r="J1307" s="134">
        <v>-954.68798828125</v>
      </c>
      <c r="K1307" s="137">
        <v>47.296905517578125</v>
      </c>
      <c r="L1307" s="139">
        <v>30.039146423339844</v>
      </c>
      <c r="M1307" s="138">
        <v>4.9783501625061035</v>
      </c>
      <c r="N1307" s="140">
        <v>1.7324924468994141E-2</v>
      </c>
      <c r="O1307" s="136">
        <v>1393.55517578125</v>
      </c>
    </row>
    <row r="1308" spans="2:15" ht="15" x14ac:dyDescent="0.25">
      <c r="B1308" s="128">
        <v>108.41669444444264</v>
      </c>
      <c r="C1308" s="129">
        <v>27106.583984375</v>
      </c>
      <c r="D1308" s="130">
        <v>2.2475634704763467</v>
      </c>
      <c r="E1308" s="131">
        <v>17.50066019146216</v>
      </c>
      <c r="F1308" s="132">
        <v>3.9800894260406494</v>
      </c>
      <c r="G1308" s="53">
        <v>-179.87766265869141</v>
      </c>
      <c r="H1308" s="140">
        <v>-401.676025390625</v>
      </c>
      <c r="I1308" s="135">
        <v>3.9800894260406494</v>
      </c>
      <c r="J1308" s="134">
        <v>-956.01202392578125</v>
      </c>
      <c r="K1308" s="137">
        <v>49.29302978515625</v>
      </c>
      <c r="L1308" s="139">
        <v>29.965923309326172</v>
      </c>
      <c r="M1308" s="138">
        <v>4.970947265625</v>
      </c>
      <c r="N1308" s="140">
        <v>1.7430912703275681E-2</v>
      </c>
      <c r="O1308" s="136">
        <v>1393.5396728515625</v>
      </c>
    </row>
    <row r="1309" spans="2:15" ht="15" x14ac:dyDescent="0.25">
      <c r="B1309" s="128">
        <v>108.50002777777597</v>
      </c>
      <c r="C1309" s="129">
        <v>27107.376953125</v>
      </c>
      <c r="D1309" s="130">
        <v>2.2298219739396754</v>
      </c>
      <c r="E1309" s="131">
        <v>17.50952597470496</v>
      </c>
      <c r="F1309" s="132">
        <v>3.9801979064941406</v>
      </c>
      <c r="G1309" s="53">
        <v>-179.87766265869141</v>
      </c>
      <c r="H1309" s="140">
        <v>-401.676025390625</v>
      </c>
      <c r="I1309" s="135">
        <v>3.9801979064941406</v>
      </c>
      <c r="J1309" s="134">
        <v>-956.88800048828125</v>
      </c>
      <c r="K1309" s="137">
        <v>47.378990173339844</v>
      </c>
      <c r="L1309" s="139">
        <v>29.965593338012695</v>
      </c>
      <c r="M1309" s="138">
        <v>4.9807019233703613</v>
      </c>
      <c r="N1309" s="140">
        <v>1.7473096027970314E-2</v>
      </c>
      <c r="O1309" s="136">
        <v>1393.63623046875</v>
      </c>
    </row>
    <row r="1310" spans="2:15" ht="15" x14ac:dyDescent="0.25">
      <c r="B1310" s="128">
        <v>108.5833611111093</v>
      </c>
      <c r="C1310" s="129">
        <v>27109.6015625</v>
      </c>
      <c r="D1310" s="130">
        <v>2.2474280593598386</v>
      </c>
      <c r="E1310" s="131">
        <v>17.479675397527576</v>
      </c>
      <c r="F1310" s="132">
        <v>3.9800324440002441</v>
      </c>
      <c r="G1310" s="53">
        <v>-179.87766265869141</v>
      </c>
      <c r="H1310" s="140">
        <v>-401.676025390625</v>
      </c>
      <c r="I1310" s="135">
        <v>3.9800324440002441</v>
      </c>
      <c r="J1310" s="134">
        <v>-958.2879638671875</v>
      </c>
      <c r="K1310" s="137">
        <v>49.219749450683594</v>
      </c>
      <c r="L1310" s="139">
        <v>29.965757369995117</v>
      </c>
      <c r="M1310" s="138">
        <v>4.9665613174438477</v>
      </c>
      <c r="N1310" s="140">
        <v>1.7367107793688774E-2</v>
      </c>
      <c r="O1310" s="136">
        <v>1393.7027587890625</v>
      </c>
    </row>
    <row r="1311" spans="2:15" ht="15" x14ac:dyDescent="0.25">
      <c r="B1311" s="128">
        <v>108.66669444444263</v>
      </c>
      <c r="C1311" s="129">
        <v>27111.7265625</v>
      </c>
      <c r="D1311" s="130">
        <v>2.2226354909672539</v>
      </c>
      <c r="E1311" s="131">
        <v>17.541624386391337</v>
      </c>
      <c r="F1311" s="132">
        <v>3.9800546169281006</v>
      </c>
      <c r="G1311" s="53">
        <v>-179.87766265869141</v>
      </c>
      <c r="H1311" s="140">
        <v>-401.676025390625</v>
      </c>
      <c r="I1311" s="135">
        <v>3.9800546169281006</v>
      </c>
      <c r="J1311" s="134">
        <v>-959.5999755859375</v>
      </c>
      <c r="K1311" s="137">
        <v>47.432670593261719</v>
      </c>
      <c r="L1311" s="139">
        <v>29.990440368652344</v>
      </c>
      <c r="M1311" s="138">
        <v>4.9775347709655762</v>
      </c>
      <c r="N1311" s="140">
        <v>1.7261119559407234E-2</v>
      </c>
      <c r="O1311" s="136">
        <v>1394.468994140625</v>
      </c>
    </row>
    <row r="1312" spans="2:15" ht="15" x14ac:dyDescent="0.25">
      <c r="B1312" s="128">
        <v>108.75002777777595</v>
      </c>
      <c r="C1312" s="129">
        <v>27113.435546875</v>
      </c>
      <c r="D1312" s="130">
        <v>2.2188824209638587</v>
      </c>
      <c r="E1312" s="131">
        <v>17.522275924682617</v>
      </c>
      <c r="F1312" s="132">
        <v>3.9800755977630615</v>
      </c>
      <c r="G1312" s="53">
        <v>-179.87766265869141</v>
      </c>
      <c r="H1312" s="140">
        <v>-401.676025390625</v>
      </c>
      <c r="I1312" s="135">
        <v>3.9800755977630615</v>
      </c>
      <c r="J1312" s="134">
        <v>-962.48797607421875</v>
      </c>
      <c r="K1312" s="137">
        <v>49.381851196289063</v>
      </c>
      <c r="L1312" s="139">
        <v>30.039310455322266</v>
      </c>
      <c r="M1312" s="138">
        <v>4.9696507453918457</v>
      </c>
      <c r="N1312" s="140">
        <v>1.7218867316842079E-2</v>
      </c>
      <c r="O1312" s="136">
        <v>1393.9747314453125</v>
      </c>
    </row>
    <row r="1313" spans="2:15" ht="15" x14ac:dyDescent="0.25">
      <c r="B1313" s="128">
        <v>108.83336111110928</v>
      </c>
      <c r="C1313" s="129">
        <v>27114.798828125</v>
      </c>
      <c r="D1313" s="130">
        <v>2.225967476623417</v>
      </c>
      <c r="E1313" s="131">
        <v>17.522275924682617</v>
      </c>
      <c r="F1313" s="132">
        <v>3.9800264835357666</v>
      </c>
      <c r="G1313" s="53">
        <v>-179.87766265869141</v>
      </c>
      <c r="H1313" s="140">
        <v>-401.676025390625</v>
      </c>
      <c r="I1313" s="135">
        <v>3.9800264835357666</v>
      </c>
      <c r="J1313" s="134">
        <v>-963.7879638671875</v>
      </c>
      <c r="K1313" s="137">
        <v>47.4044189453125</v>
      </c>
      <c r="L1313" s="139">
        <v>29.965593338012695</v>
      </c>
      <c r="M1313" s="138">
        <v>4.9750180244445801</v>
      </c>
      <c r="N1313" s="140">
        <v>1.7324855551123619E-2</v>
      </c>
      <c r="O1313" s="136">
        <v>1393.4835205078125</v>
      </c>
    </row>
    <row r="1314" spans="2:15" ht="15" x14ac:dyDescent="0.25">
      <c r="B1314" s="128">
        <v>108.91669444444261</v>
      </c>
      <c r="C1314" s="129">
        <v>27118.19921875</v>
      </c>
      <c r="D1314" s="130">
        <v>2.2475398151476371</v>
      </c>
      <c r="E1314" s="131">
        <v>17.500672012506481</v>
      </c>
      <c r="F1314" s="132">
        <v>3.9801478385925293</v>
      </c>
      <c r="G1314" s="53">
        <v>-179.87766265869141</v>
      </c>
      <c r="H1314" s="140">
        <v>-401.676025390625</v>
      </c>
      <c r="I1314" s="135">
        <v>3.9801478385925293</v>
      </c>
      <c r="J1314" s="134">
        <v>-965.68798828125</v>
      </c>
      <c r="K1314" s="137">
        <v>49.434528350830078</v>
      </c>
      <c r="L1314" s="139">
        <v>29.990440368652344</v>
      </c>
      <c r="M1314" s="138">
        <v>4.9629836082458496</v>
      </c>
      <c r="N1314" s="140">
        <v>1.7430843785405159E-2</v>
      </c>
      <c r="O1314" s="136">
        <v>1394.676025390625</v>
      </c>
    </row>
    <row r="1315" spans="2:15" ht="15" x14ac:dyDescent="0.25">
      <c r="B1315" s="128">
        <v>109.00002777777594</v>
      </c>
      <c r="C1315" s="129">
        <v>27118.68359375</v>
      </c>
      <c r="D1315" s="130">
        <v>2.2297983186109662</v>
      </c>
      <c r="E1315" s="131">
        <v>17.509537795749281</v>
      </c>
      <c r="F1315" s="132">
        <v>3.9796946048736572</v>
      </c>
      <c r="G1315" s="53">
        <v>-179.87766265869141</v>
      </c>
      <c r="H1315" s="140">
        <v>-401.676025390625</v>
      </c>
      <c r="I1315" s="135">
        <v>3.9796946048736572</v>
      </c>
      <c r="J1315" s="134">
        <v>-966.5999755859375</v>
      </c>
      <c r="K1315" s="137">
        <v>47.484153747558594</v>
      </c>
      <c r="L1315" s="139">
        <v>29.9901123046875</v>
      </c>
      <c r="M1315" s="138">
        <v>4.9808530807495117</v>
      </c>
      <c r="N1315" s="140">
        <v>1.7504999414086342E-2</v>
      </c>
      <c r="O1315" s="136">
        <v>1393.80810546875</v>
      </c>
    </row>
    <row r="1316" spans="2:15" ht="15" x14ac:dyDescent="0.25">
      <c r="B1316" s="128">
        <v>109.08336111110927</v>
      </c>
      <c r="C1316" s="129">
        <v>27120.55859375</v>
      </c>
      <c r="D1316" s="130">
        <v>2.2419652938842773</v>
      </c>
      <c r="E1316" s="131">
        <v>17.50018422743932</v>
      </c>
      <c r="F1316" s="132">
        <v>3.9801347255706787</v>
      </c>
      <c r="G1316" s="53">
        <v>-179.87766265869141</v>
      </c>
      <c r="H1316" s="140">
        <v>-401.676025390625</v>
      </c>
      <c r="I1316" s="135">
        <v>3.9801347255706787</v>
      </c>
      <c r="J1316" s="134">
        <v>-968.08795166015625</v>
      </c>
      <c r="K1316" s="137">
        <v>49.373809814453125</v>
      </c>
      <c r="L1316" s="139">
        <v>30.014793395996094</v>
      </c>
      <c r="M1316" s="138">
        <v>4.9714131355285645</v>
      </c>
      <c r="N1316" s="140">
        <v>1.7504999414086342E-2</v>
      </c>
      <c r="O1316" s="136">
        <v>1393.9349365234375</v>
      </c>
    </row>
    <row r="1317" spans="2:15" ht="15" x14ac:dyDescent="0.25">
      <c r="B1317" s="128">
        <v>109.1666944444426</v>
      </c>
      <c r="C1317" s="129">
        <v>27123.3671875</v>
      </c>
      <c r="D1317" s="130">
        <v>2.2419652938842773</v>
      </c>
      <c r="E1317" s="131">
        <v>17.46470543917566</v>
      </c>
      <c r="F1317" s="132">
        <v>3.9802243709564209</v>
      </c>
      <c r="G1317" s="53">
        <v>-179.87766265869141</v>
      </c>
      <c r="H1317" s="140">
        <v>-401.676025390625</v>
      </c>
      <c r="I1317" s="135">
        <v>3.9802243709564209</v>
      </c>
      <c r="J1317" s="134">
        <v>-969.58795166015625</v>
      </c>
      <c r="K1317" s="137">
        <v>47.520767211914063</v>
      </c>
      <c r="L1317" s="139">
        <v>30.014793395996094</v>
      </c>
      <c r="M1317" s="138">
        <v>4.9803042411804199</v>
      </c>
      <c r="N1317" s="140">
        <v>1.7504999414086342E-2</v>
      </c>
      <c r="O1317" s="136">
        <v>1393.8433837890625</v>
      </c>
    </row>
    <row r="1318" spans="2:15" ht="15" x14ac:dyDescent="0.25">
      <c r="B1318" s="128">
        <v>109.25002777777593</v>
      </c>
      <c r="C1318" s="129">
        <v>27124.80078125</v>
      </c>
      <c r="D1318" s="130">
        <v>2.24177643800066</v>
      </c>
      <c r="E1318" s="131">
        <v>17.443251148897534</v>
      </c>
      <c r="F1318" s="132">
        <v>3.9798920154571533</v>
      </c>
      <c r="G1318" s="53">
        <v>-179.87766265869141</v>
      </c>
      <c r="H1318" s="140">
        <v>-401.676025390625</v>
      </c>
      <c r="I1318" s="135">
        <v>3.9798920154571533</v>
      </c>
      <c r="J1318" s="134">
        <v>-972.88800048828125</v>
      </c>
      <c r="K1318" s="137">
        <v>47.602104187011719</v>
      </c>
      <c r="L1318" s="139">
        <v>29.941076278686523</v>
      </c>
      <c r="M1318" s="138">
        <v>4.9799089431762695</v>
      </c>
      <c r="N1318" s="140">
        <v>1.7473166808485985E-2</v>
      </c>
      <c r="O1318" s="136">
        <v>1393.72021484375</v>
      </c>
    </row>
    <row r="1319" spans="2:15" ht="15" x14ac:dyDescent="0.25">
      <c r="B1319" s="128">
        <v>109.33336111110926</v>
      </c>
      <c r="C1319" s="129">
        <v>27126.208984375</v>
      </c>
      <c r="D1319" s="130">
        <v>2.2276122467056609</v>
      </c>
      <c r="E1319" s="131">
        <v>17.487490911257378</v>
      </c>
      <c r="F1319" s="132">
        <v>3.9799184799194336</v>
      </c>
      <c r="G1319" s="53">
        <v>-179.87766265869141</v>
      </c>
      <c r="H1319" s="140">
        <v>-401.676025390625</v>
      </c>
      <c r="I1319" s="135">
        <v>3.9799184799194336</v>
      </c>
      <c r="J1319" s="134">
        <v>-974.68798828125</v>
      </c>
      <c r="K1319" s="137">
        <v>47.604228973388672</v>
      </c>
      <c r="L1319" s="139">
        <v>30.014627456665039</v>
      </c>
      <c r="M1319" s="138">
        <v>4.9738082885742188</v>
      </c>
      <c r="N1319" s="140">
        <v>1.7367178574204445E-2</v>
      </c>
      <c r="O1319" s="136">
        <v>1393.74755859375</v>
      </c>
    </row>
    <row r="1320" spans="2:15" ht="15" x14ac:dyDescent="0.25">
      <c r="B1320" s="128">
        <v>109.41669444444258</v>
      </c>
      <c r="C1320" s="129">
        <v>27128.349609375</v>
      </c>
      <c r="D1320" s="130">
        <v>2.2475034609125717</v>
      </c>
      <c r="E1320" s="131">
        <v>17.508013574372686</v>
      </c>
      <c r="F1320" s="132">
        <v>3.9797782897949219</v>
      </c>
      <c r="G1320" s="53">
        <v>-179.87766265869141</v>
      </c>
      <c r="H1320" s="140">
        <v>-401.676025390625</v>
      </c>
      <c r="I1320" s="135">
        <v>3.9797782897949219</v>
      </c>
      <c r="J1320" s="134">
        <v>-975.7879638671875</v>
      </c>
      <c r="K1320" s="137">
        <v>49.515518188476563</v>
      </c>
      <c r="L1320" s="139">
        <v>30.015121459960938</v>
      </c>
      <c r="M1320" s="138">
        <v>4.9570226669311523</v>
      </c>
      <c r="N1320" s="140">
        <v>1.7261190339922905E-2</v>
      </c>
      <c r="O1320" s="136">
        <v>1394.4774169921875</v>
      </c>
    </row>
    <row r="1321" spans="2:15" ht="15" x14ac:dyDescent="0.25">
      <c r="B1321" s="128">
        <v>109.50002777777591</v>
      </c>
      <c r="C1321" s="129">
        <v>27128.626953125</v>
      </c>
      <c r="D1321" s="130">
        <v>2.2262396254318668</v>
      </c>
      <c r="E1321" s="131">
        <v>17.525723446445785</v>
      </c>
      <c r="F1321" s="132">
        <v>3.9796926975250244</v>
      </c>
      <c r="G1321" s="53">
        <v>-179.87766265869141</v>
      </c>
      <c r="H1321" s="140">
        <v>-401.676025390625</v>
      </c>
      <c r="I1321" s="135">
        <v>3.9796926975250244</v>
      </c>
      <c r="J1321" s="134">
        <v>-977.2879638671875</v>
      </c>
      <c r="K1321" s="137">
        <v>47.614883422851563</v>
      </c>
      <c r="L1321" s="139">
        <v>30.063827514648438</v>
      </c>
      <c r="M1321" s="138">
        <v>4.9780058860778809</v>
      </c>
      <c r="N1321" s="140">
        <v>1.7218796536326408E-2</v>
      </c>
      <c r="O1321" s="136">
        <v>1393.7620849609375</v>
      </c>
    </row>
    <row r="1322" spans="2:15" ht="15" x14ac:dyDescent="0.25">
      <c r="B1322" s="128">
        <v>109.58336111110924</v>
      </c>
      <c r="C1322" s="129">
        <v>27131.34765625</v>
      </c>
      <c r="D1322" s="130">
        <v>2.241882467776501</v>
      </c>
      <c r="E1322" s="131">
        <v>17.500148748651064</v>
      </c>
      <c r="F1322" s="132">
        <v>3.9799537658691406</v>
      </c>
      <c r="G1322" s="53">
        <v>-179.87766265869141</v>
      </c>
      <c r="H1322" s="140">
        <v>-401.676025390625</v>
      </c>
      <c r="I1322" s="135">
        <v>3.9799537658691406</v>
      </c>
      <c r="J1322" s="134">
        <v>-978.20001220703125</v>
      </c>
      <c r="K1322" s="137">
        <v>49.518241882324219</v>
      </c>
      <c r="L1322" s="139">
        <v>29.990606307983398</v>
      </c>
      <c r="M1322" s="138">
        <v>4.9733853340148926</v>
      </c>
      <c r="N1322" s="140">
        <v>1.7324784770607948E-2</v>
      </c>
      <c r="O1322" s="136">
        <v>1394.3858642578125</v>
      </c>
    </row>
    <row r="1323" spans="2:15" ht="15" x14ac:dyDescent="0.25">
      <c r="B1323" s="128">
        <v>109.66669444444257</v>
      </c>
      <c r="C1323" s="129">
        <v>27133.619140625</v>
      </c>
      <c r="D1323" s="130">
        <v>2.2347830870963432</v>
      </c>
      <c r="E1323" s="131">
        <v>17.464669960387411</v>
      </c>
      <c r="F1323" s="132">
        <v>3.9799959659576416</v>
      </c>
      <c r="G1323" s="53">
        <v>-179.87766265869141</v>
      </c>
      <c r="H1323" s="140">
        <v>-401.676025390625</v>
      </c>
      <c r="I1323" s="135">
        <v>3.9799959659576416</v>
      </c>
      <c r="J1323" s="134">
        <v>-979.48797607421875</v>
      </c>
      <c r="K1323" s="137">
        <v>47.693500518798828</v>
      </c>
      <c r="L1323" s="139">
        <v>29.990276336669922</v>
      </c>
      <c r="M1323" s="138">
        <v>4.9843649864196777</v>
      </c>
      <c r="N1323" s="140">
        <v>1.7430773004889488E-2</v>
      </c>
      <c r="O1323" s="136">
        <v>1393.701904296875</v>
      </c>
    </row>
    <row r="1324" spans="2:15" ht="15" x14ac:dyDescent="0.25">
      <c r="B1324" s="128">
        <v>109.7500277777759</v>
      </c>
      <c r="C1324" s="129">
        <v>27134.369140625</v>
      </c>
      <c r="D1324" s="130">
        <v>2.230261985540678</v>
      </c>
      <c r="E1324" s="131">
        <v>17.443295337628189</v>
      </c>
      <c r="F1324" s="132">
        <v>3.9797451496124268</v>
      </c>
      <c r="G1324" s="53">
        <v>-179.87766265869141</v>
      </c>
      <c r="H1324" s="140">
        <v>-401.676025390625</v>
      </c>
      <c r="I1324" s="135">
        <v>3.9797451496124268</v>
      </c>
      <c r="J1324" s="134">
        <v>-981.47601318359375</v>
      </c>
      <c r="K1324" s="137">
        <v>47.730030059814453</v>
      </c>
      <c r="L1324" s="139">
        <v>30.014793395996094</v>
      </c>
      <c r="M1324" s="138">
        <v>4.9814214706420898</v>
      </c>
      <c r="N1324" s="140">
        <v>1.7504999414086342E-2</v>
      </c>
      <c r="O1324" s="136">
        <v>1394.1070556640625</v>
      </c>
    </row>
    <row r="1325" spans="2:15" ht="15" x14ac:dyDescent="0.25">
      <c r="B1325" s="128">
        <v>109.83336111110923</v>
      </c>
      <c r="C1325" s="129">
        <v>27136.400390625</v>
      </c>
      <c r="D1325" s="130">
        <v>2.2196147970116691</v>
      </c>
      <c r="E1325" s="131">
        <v>17.500936449363923</v>
      </c>
      <c r="F1325" s="132">
        <v>3.9799201488494873</v>
      </c>
      <c r="G1325" s="53">
        <v>-179.87766265869141</v>
      </c>
      <c r="H1325" s="140">
        <v>-401.676025390625</v>
      </c>
      <c r="I1325" s="135">
        <v>3.9799201488494873</v>
      </c>
      <c r="J1325" s="134">
        <v>-982.98797607421875</v>
      </c>
      <c r="K1325" s="137">
        <v>47.900310516357422</v>
      </c>
      <c r="L1325" s="139">
        <v>29.989946365356445</v>
      </c>
      <c r="M1325" s="138">
        <v>4.9737272262573242</v>
      </c>
      <c r="N1325" s="140">
        <v>1.7504999414086342E-2</v>
      </c>
      <c r="O1325" s="136">
        <v>1393.9197998046875</v>
      </c>
    </row>
    <row r="1326" spans="2:15" ht="15" x14ac:dyDescent="0.25">
      <c r="B1326" s="128">
        <v>109.91669444444256</v>
      </c>
      <c r="C1326" s="129">
        <v>27139.400390625</v>
      </c>
      <c r="D1326" s="130">
        <v>2.2476169267968626</v>
      </c>
      <c r="E1326" s="131">
        <v>17.507860056973843</v>
      </c>
      <c r="F1326" s="132">
        <v>3.9836173057556152</v>
      </c>
      <c r="G1326" s="53">
        <v>-179.87766265869141</v>
      </c>
      <c r="H1326" s="140">
        <v>-401.676025390625</v>
      </c>
      <c r="I1326" s="135">
        <v>3.9836173057556152</v>
      </c>
      <c r="J1326" s="134">
        <v>-984.58795166015625</v>
      </c>
      <c r="K1326" s="137">
        <v>49.764759063720703</v>
      </c>
      <c r="L1326" s="139">
        <v>30.039310455322266</v>
      </c>
      <c r="M1326" s="138">
        <v>4.9563131332397461</v>
      </c>
      <c r="N1326" s="140">
        <v>1.7504999414086342E-2</v>
      </c>
      <c r="O1326" s="136">
        <v>1393.7176513671875</v>
      </c>
    </row>
    <row r="1327" spans="2:15" ht="15" x14ac:dyDescent="0.25">
      <c r="B1327" s="128">
        <v>110.00002777777588</v>
      </c>
      <c r="C1327" s="129">
        <v>27139.8046875</v>
      </c>
      <c r="D1327" s="130">
        <v>2.2369894162035435</v>
      </c>
      <c r="E1327" s="131">
        <v>17.512285136904268</v>
      </c>
      <c r="F1327" s="132">
        <v>3.9797604084014893</v>
      </c>
      <c r="G1327" s="53">
        <v>-179.87766265869141</v>
      </c>
      <c r="H1327" s="140">
        <v>-401.676025390625</v>
      </c>
      <c r="I1327" s="135">
        <v>3.9797604084014893</v>
      </c>
      <c r="J1327" s="134">
        <v>-986.9000244140625</v>
      </c>
      <c r="K1327" s="137">
        <v>47.745681762695313</v>
      </c>
      <c r="L1327" s="139">
        <v>30.014793395996094</v>
      </c>
      <c r="M1327" s="138">
        <v>4.9787755012512207</v>
      </c>
      <c r="N1327" s="140">
        <v>1.7536761239171028E-2</v>
      </c>
      <c r="O1327" s="136">
        <v>1394.350830078125</v>
      </c>
    </row>
    <row r="1328" spans="2:15" ht="15" x14ac:dyDescent="0.25">
      <c r="B1328" s="128">
        <v>110.08336111110921</v>
      </c>
      <c r="C1328" s="129">
        <v>27141.349609375</v>
      </c>
      <c r="D1328" s="130">
        <v>2.2417858076545896</v>
      </c>
      <c r="E1328" s="131">
        <v>17.500282368464141</v>
      </c>
      <c r="F1328" s="132">
        <v>3.9801416397094727</v>
      </c>
      <c r="G1328" s="53">
        <v>-179.87766265869141</v>
      </c>
      <c r="H1328" s="140">
        <v>-401.676025390625</v>
      </c>
      <c r="I1328" s="135">
        <v>3.9801416397094727</v>
      </c>
      <c r="J1328" s="134">
        <v>-988.08795166015625</v>
      </c>
      <c r="K1328" s="137">
        <v>49.677894592285156</v>
      </c>
      <c r="L1328" s="139">
        <v>30.015287399291992</v>
      </c>
      <c r="M1328" s="138">
        <v>4.9745550155639648</v>
      </c>
      <c r="N1328" s="140">
        <v>1.764286682009697E-2</v>
      </c>
      <c r="O1328" s="136">
        <v>1394.510498046875</v>
      </c>
    </row>
    <row r="1329" spans="2:15" ht="15" x14ac:dyDescent="0.25">
      <c r="B1329" s="128">
        <v>110.16669444444254</v>
      </c>
      <c r="C1329" s="129">
        <v>27144.103515625</v>
      </c>
      <c r="D1329" s="130">
        <v>2.2276158421275105</v>
      </c>
      <c r="E1329" s="131">
        <v>17.478153469803104</v>
      </c>
      <c r="F1329" s="132">
        <v>3.9795882701873779</v>
      </c>
      <c r="G1329" s="53">
        <v>-179.87766265869141</v>
      </c>
      <c r="H1329" s="140">
        <v>-401.676025390625</v>
      </c>
      <c r="I1329" s="135">
        <v>3.9795882701873779</v>
      </c>
      <c r="J1329" s="134">
        <v>-989.08795166015625</v>
      </c>
      <c r="K1329" s="137">
        <v>47.806575775146484</v>
      </c>
      <c r="L1329" s="139">
        <v>30.014627456665039</v>
      </c>
      <c r="M1329" s="138">
        <v>4.9840221405029297</v>
      </c>
      <c r="N1329" s="140">
        <v>1.7748972401022911E-2</v>
      </c>
      <c r="O1329" s="136">
        <v>1394.6790771484375</v>
      </c>
    </row>
    <row r="1330" spans="2:15" ht="15" x14ac:dyDescent="0.25">
      <c r="B1330" s="128">
        <v>110.25002777777587</v>
      </c>
      <c r="C1330" s="129">
        <v>27144.599609375</v>
      </c>
      <c r="D1330" s="130">
        <v>2.2129568257463901</v>
      </c>
      <c r="E1330" s="131">
        <v>17.472144132140656</v>
      </c>
      <c r="F1330" s="132">
        <v>3.9798374176025391</v>
      </c>
      <c r="G1330" s="53">
        <v>-179.87766265869141</v>
      </c>
      <c r="H1330" s="140">
        <v>-401.676025390625</v>
      </c>
      <c r="I1330" s="135">
        <v>3.9798374176025391</v>
      </c>
      <c r="J1330" s="134">
        <v>-990.5999755859375</v>
      </c>
      <c r="K1330" s="137">
        <v>47.661109924316406</v>
      </c>
      <c r="L1330" s="139">
        <v>30.088510513305664</v>
      </c>
      <c r="M1330" s="138">
        <v>4.9757161140441895</v>
      </c>
      <c r="N1330" s="140">
        <v>1.7790952697396278E-2</v>
      </c>
      <c r="O1330" s="136">
        <v>1394.6708984375</v>
      </c>
    </row>
    <row r="1331" spans="2:15" ht="15" x14ac:dyDescent="0.25">
      <c r="B1331" s="128">
        <v>110.3333611111092</v>
      </c>
      <c r="C1331" s="129">
        <v>27147.255859375</v>
      </c>
      <c r="D1331" s="130">
        <v>2.209413648599595</v>
      </c>
      <c r="E1331" s="131">
        <v>17.516410952459129</v>
      </c>
      <c r="F1331" s="132">
        <v>3.9798576831817627</v>
      </c>
      <c r="G1331" s="53">
        <v>-179.87766265869141</v>
      </c>
      <c r="H1331" s="140">
        <v>-401.676025390625</v>
      </c>
      <c r="I1331" s="135">
        <v>3.9798576831817627</v>
      </c>
      <c r="J1331" s="134">
        <v>-992.98797607421875</v>
      </c>
      <c r="K1331" s="137">
        <v>47.77606201171875</v>
      </c>
      <c r="L1331" s="139">
        <v>30.039640426635742</v>
      </c>
      <c r="M1331" s="138">
        <v>4.9777097702026367</v>
      </c>
      <c r="N1331" s="140">
        <v>1.7684951424598694E-2</v>
      </c>
      <c r="O1331" s="136">
        <v>1393.5333251953125</v>
      </c>
    </row>
    <row r="1332" spans="2:15" ht="15" x14ac:dyDescent="0.25">
      <c r="B1332" s="128">
        <v>110.41669444444253</v>
      </c>
      <c r="C1332" s="129">
        <v>27149.591796875</v>
      </c>
      <c r="D1332" s="130">
        <v>2.241799673791987</v>
      </c>
      <c r="E1332" s="131">
        <v>17.515089271067009</v>
      </c>
      <c r="F1332" s="132">
        <v>3.9803566932678223</v>
      </c>
      <c r="G1332" s="53">
        <v>-179.87766265869141</v>
      </c>
      <c r="H1332" s="140">
        <v>-401.676025390625</v>
      </c>
      <c r="I1332" s="135">
        <v>3.9803566932678223</v>
      </c>
      <c r="J1332" s="134">
        <v>-996.07598876953125</v>
      </c>
      <c r="K1332" s="137">
        <v>49.835227966308594</v>
      </c>
      <c r="L1332" s="139">
        <v>30.039640426635742</v>
      </c>
      <c r="M1332" s="138">
        <v>4.9624943733215332</v>
      </c>
      <c r="N1332" s="140">
        <v>1.7578952014446259E-2</v>
      </c>
      <c r="O1332" s="136">
        <v>1394.7218017578125</v>
      </c>
    </row>
    <row r="1333" spans="2:15" ht="15" x14ac:dyDescent="0.25">
      <c r="B1333" s="128">
        <v>110.50002777777586</v>
      </c>
      <c r="C1333" s="129">
        <v>27149.44921875</v>
      </c>
      <c r="D1333" s="130">
        <v>2.2276036658532785</v>
      </c>
      <c r="E1333" s="131">
        <v>17.519523652154323</v>
      </c>
      <c r="F1333" s="132">
        <v>3.9798665046691895</v>
      </c>
      <c r="G1333" s="53">
        <v>-179.87766265869141</v>
      </c>
      <c r="H1333" s="140">
        <v>-401.676025390625</v>
      </c>
      <c r="I1333" s="135">
        <v>3.9798665046691895</v>
      </c>
      <c r="J1333" s="134">
        <v>-998.5999755859375</v>
      </c>
      <c r="K1333" s="137">
        <v>47.843147277832031</v>
      </c>
      <c r="L1333" s="139">
        <v>29.990276336669922</v>
      </c>
      <c r="M1333" s="138">
        <v>4.9760961532592773</v>
      </c>
      <c r="N1333" s="140">
        <v>1.7504999414086342E-2</v>
      </c>
      <c r="O1333" s="136">
        <v>1393.90966796875</v>
      </c>
    </row>
    <row r="1334" spans="2:15" ht="15" x14ac:dyDescent="0.25">
      <c r="B1334" s="128">
        <v>110.58336111110918</v>
      </c>
      <c r="C1334" s="129">
        <v>27152.1484375</v>
      </c>
      <c r="D1334" s="130">
        <v>2.2418139007154188</v>
      </c>
      <c r="E1334" s="131">
        <v>17.507990192616973</v>
      </c>
      <c r="F1334" s="132">
        <v>3.980027437210083</v>
      </c>
      <c r="G1334" s="53">
        <v>-179.87766265869141</v>
      </c>
      <c r="H1334" s="140">
        <v>-401.676025390625</v>
      </c>
      <c r="I1334" s="135">
        <v>3.980027437210083</v>
      </c>
      <c r="J1334" s="134">
        <v>-1000.2120361328125</v>
      </c>
      <c r="K1334" s="137">
        <v>49.89263916015625</v>
      </c>
      <c r="L1334" s="139">
        <v>29.990440368652344</v>
      </c>
      <c r="M1334" s="138">
        <v>4.9690451622009277</v>
      </c>
      <c r="N1334" s="140">
        <v>1.7504999414086342E-2</v>
      </c>
      <c r="O1334" s="136">
        <v>1393.6534423828125</v>
      </c>
    </row>
    <row r="1335" spans="2:15" ht="15" x14ac:dyDescent="0.25">
      <c r="B1335" s="128">
        <v>110.66669444444251</v>
      </c>
      <c r="C1335" s="129">
        <v>27154.19921875</v>
      </c>
      <c r="D1335" s="130">
        <v>2.2276207911041799</v>
      </c>
      <c r="E1335" s="131">
        <v>17.525721759102574</v>
      </c>
      <c r="F1335" s="132">
        <v>3.980445384979248</v>
      </c>
      <c r="G1335" s="53">
        <v>-179.87766265869141</v>
      </c>
      <c r="H1335" s="140">
        <v>-401.676025390625</v>
      </c>
      <c r="I1335" s="135">
        <v>3.980445384979248</v>
      </c>
      <c r="J1335" s="134">
        <v>-1001.2999877929688</v>
      </c>
      <c r="K1335" s="137">
        <v>48.034633636474609</v>
      </c>
      <c r="L1335" s="139">
        <v>29.990606307983398</v>
      </c>
      <c r="M1335" s="138">
        <v>4.9836597442626953</v>
      </c>
      <c r="N1335" s="140">
        <v>1.7504999414086342E-2</v>
      </c>
      <c r="O1335" s="136">
        <v>1394.3433837890625</v>
      </c>
    </row>
    <row r="1336" spans="2:15" ht="15" x14ac:dyDescent="0.25">
      <c r="B1336" s="128">
        <v>110.75002777777584</v>
      </c>
      <c r="C1336" s="129">
        <v>27154.982421875</v>
      </c>
      <c r="D1336" s="130">
        <v>2.2419204319328352</v>
      </c>
      <c r="E1336" s="131">
        <v>17.514645200410968</v>
      </c>
      <c r="F1336" s="132">
        <v>3.9804031848907471</v>
      </c>
      <c r="G1336" s="53">
        <v>-179.87766265869141</v>
      </c>
      <c r="H1336" s="140">
        <v>-401.676025390625</v>
      </c>
      <c r="I1336" s="135">
        <v>3.9804031848907471</v>
      </c>
      <c r="J1336" s="134">
        <v>-1002</v>
      </c>
      <c r="K1336" s="137">
        <v>49.95062255859375</v>
      </c>
      <c r="L1336" s="139">
        <v>29.965593338012695</v>
      </c>
      <c r="M1336" s="138">
        <v>4.9704694747924805</v>
      </c>
      <c r="N1336" s="140">
        <v>1.7472991719841957E-2</v>
      </c>
      <c r="O1336" s="136">
        <v>1394.0123291015625</v>
      </c>
    </row>
    <row r="1337" spans="2:15" ht="15" x14ac:dyDescent="0.25">
      <c r="B1337" s="128">
        <v>110.83336111110917</v>
      </c>
      <c r="C1337" s="129">
        <v>27157.78515625</v>
      </c>
      <c r="D1337" s="130">
        <v>2.238378698917749</v>
      </c>
      <c r="E1337" s="131">
        <v>17.483671289028393</v>
      </c>
      <c r="F1337" s="132">
        <v>3.9803533554077148</v>
      </c>
      <c r="G1337" s="53">
        <v>-179.87766265869141</v>
      </c>
      <c r="H1337" s="140">
        <v>-401.676025390625</v>
      </c>
      <c r="I1337" s="135">
        <v>3.9803533554077148</v>
      </c>
      <c r="J1337" s="134">
        <v>-1002.5879516601563</v>
      </c>
      <c r="K1337" s="137">
        <v>48.042259216308594</v>
      </c>
      <c r="L1337" s="139">
        <v>29.9901123046875</v>
      </c>
      <c r="M1337" s="138">
        <v>4.9798293113708496</v>
      </c>
      <c r="N1337" s="140">
        <v>1.7367003485560417E-2</v>
      </c>
      <c r="O1337" s="136">
        <v>1394.0677490234375</v>
      </c>
    </row>
    <row r="1338" spans="2:15" ht="15" x14ac:dyDescent="0.25">
      <c r="B1338" s="128">
        <v>110.9166944444425</v>
      </c>
      <c r="C1338" s="129">
        <v>27159.599609375</v>
      </c>
      <c r="D1338" s="130">
        <v>2.2360515820298792</v>
      </c>
      <c r="E1338" s="131">
        <v>17.464776388939555</v>
      </c>
      <c r="F1338" s="132">
        <v>3.9801974296569824</v>
      </c>
      <c r="G1338" s="53">
        <v>-179.87766265869141</v>
      </c>
      <c r="H1338" s="140">
        <v>-401.676025390625</v>
      </c>
      <c r="I1338" s="135">
        <v>3.9801974296569824</v>
      </c>
      <c r="J1338" s="134">
        <v>-1005.5879516601563</v>
      </c>
      <c r="K1338" s="137">
        <v>48.002166748046875</v>
      </c>
      <c r="L1338" s="139">
        <v>29.9901123046875</v>
      </c>
      <c r="M1338" s="138">
        <v>4.980811595916748</v>
      </c>
      <c r="N1338" s="140">
        <v>1.7261015251278877E-2</v>
      </c>
      <c r="O1338" s="136">
        <v>1393.8077392578125</v>
      </c>
    </row>
    <row r="1339" spans="2:15" ht="15" x14ac:dyDescent="0.25">
      <c r="B1339" s="128">
        <v>111.00002777777583</v>
      </c>
      <c r="C1339" s="129">
        <v>27160.46484375</v>
      </c>
      <c r="D1339" s="130">
        <v>2.2254088861795376</v>
      </c>
      <c r="E1339" s="131">
        <v>17.500233451062204</v>
      </c>
      <c r="F1339" s="132">
        <v>3.9801335334777832</v>
      </c>
      <c r="G1339" s="53">
        <v>-179.87766265869141</v>
      </c>
      <c r="H1339" s="140">
        <v>-401.676025390625</v>
      </c>
      <c r="I1339" s="135">
        <v>3.9801335334777832</v>
      </c>
      <c r="J1339" s="134">
        <v>-1008.6119995117188</v>
      </c>
      <c r="K1339" s="137">
        <v>47.997447967529297</v>
      </c>
      <c r="L1339" s="139">
        <v>30.039146423339844</v>
      </c>
      <c r="M1339" s="138">
        <v>4.9753117561340332</v>
      </c>
      <c r="N1339" s="140">
        <v>1.7186999320983887E-2</v>
      </c>
      <c r="O1339" s="136">
        <v>1393.4556884765625</v>
      </c>
    </row>
    <row r="1340" spans="2:15" ht="15" x14ac:dyDescent="0.25">
      <c r="B1340" s="128">
        <v>111.08336111110916</v>
      </c>
      <c r="C1340" s="129">
        <v>27163.173828125</v>
      </c>
      <c r="D1340" s="130">
        <v>2.2417811593977746</v>
      </c>
      <c r="E1340" s="131">
        <v>17.508031096609582</v>
      </c>
      <c r="F1340" s="132">
        <v>3.9800302982330322</v>
      </c>
      <c r="G1340" s="53">
        <v>-179.87766265869141</v>
      </c>
      <c r="H1340" s="140">
        <v>-401.676025390625</v>
      </c>
      <c r="I1340" s="135">
        <v>3.9800302982330322</v>
      </c>
      <c r="J1340" s="134">
        <v>-1011.18798828125</v>
      </c>
      <c r="K1340" s="137">
        <v>49.949657440185547</v>
      </c>
      <c r="L1340" s="139">
        <v>30.014793395996094</v>
      </c>
      <c r="M1340" s="138">
        <v>4.958831787109375</v>
      </c>
      <c r="N1340" s="140">
        <v>1.7186999320983887E-2</v>
      </c>
      <c r="O1340" s="136">
        <v>1393.5142822265625</v>
      </c>
    </row>
    <row r="1341" spans="2:15" ht="15" x14ac:dyDescent="0.25">
      <c r="B1341" s="128">
        <v>111.16669444444248</v>
      </c>
      <c r="C1341" s="129">
        <v>27165.400390625</v>
      </c>
      <c r="D1341" s="130">
        <v>2.2276169681027769</v>
      </c>
      <c r="E1341" s="131">
        <v>17.52572653520911</v>
      </c>
      <c r="F1341" s="132">
        <v>3.9802241325378418</v>
      </c>
      <c r="G1341" s="53">
        <v>-179.87766265869141</v>
      </c>
      <c r="H1341" s="140">
        <v>-401.676025390625</v>
      </c>
      <c r="I1341" s="135">
        <v>3.9802241325378418</v>
      </c>
      <c r="J1341" s="134">
        <v>-1013.0879516601563</v>
      </c>
      <c r="K1341" s="137">
        <v>48.007930755615234</v>
      </c>
      <c r="L1341" s="139">
        <v>29.9901123046875</v>
      </c>
      <c r="M1341" s="138">
        <v>4.9775385856628418</v>
      </c>
      <c r="N1341" s="140">
        <v>1.7186999320983887E-2</v>
      </c>
      <c r="O1341" s="136">
        <v>1393.9794921875</v>
      </c>
    </row>
    <row r="1342" spans="2:15" ht="15" x14ac:dyDescent="0.25">
      <c r="B1342" s="128">
        <v>111.25002777777581</v>
      </c>
      <c r="C1342" s="129">
        <v>27166.052734375</v>
      </c>
      <c r="D1342" s="130">
        <v>2.2474275202776353</v>
      </c>
      <c r="E1342" s="131">
        <v>17.507801055908203</v>
      </c>
      <c r="F1342" s="132">
        <v>3.9800522327423096</v>
      </c>
      <c r="G1342" s="53">
        <v>-179.87766265869141</v>
      </c>
      <c r="H1342" s="140">
        <v>-401.676025390625</v>
      </c>
      <c r="I1342" s="135">
        <v>3.9800522327423096</v>
      </c>
      <c r="J1342" s="134">
        <v>-1013.7999877929688</v>
      </c>
      <c r="K1342" s="137">
        <v>50.064468383789063</v>
      </c>
      <c r="L1342" s="139">
        <v>30.063991546630859</v>
      </c>
      <c r="M1342" s="138">
        <v>4.9721889495849609</v>
      </c>
      <c r="N1342" s="140">
        <v>1.7218936234712601E-2</v>
      </c>
      <c r="O1342" s="136">
        <v>1394.294921875</v>
      </c>
    </row>
    <row r="1343" spans="2:15" ht="15" x14ac:dyDescent="0.25">
      <c r="B1343" s="128">
        <v>111.33336111110914</v>
      </c>
      <c r="C1343" s="129">
        <v>27167.88671875</v>
      </c>
      <c r="D1343" s="130">
        <v>2.219046949343273</v>
      </c>
      <c r="E1343" s="131">
        <v>17.507801055908203</v>
      </c>
      <c r="F1343" s="132">
        <v>3.9802405834197998</v>
      </c>
      <c r="G1343" s="53">
        <v>-179.87766265869141</v>
      </c>
      <c r="H1343" s="140">
        <v>-401.676025390625</v>
      </c>
      <c r="I1343" s="135">
        <v>3.9802405834197998</v>
      </c>
      <c r="J1343" s="134">
        <v>-1015.4000244140625</v>
      </c>
      <c r="K1343" s="137">
        <v>48.101425170898438</v>
      </c>
      <c r="L1343" s="139">
        <v>29.916723251342773</v>
      </c>
      <c r="M1343" s="138">
        <v>4.9838700294494629</v>
      </c>
      <c r="N1343" s="140">
        <v>1.7324924468994141E-2</v>
      </c>
      <c r="O1343" s="136">
        <v>1393.9488525390625</v>
      </c>
    </row>
    <row r="1344" spans="2:15" ht="15" x14ac:dyDescent="0.25">
      <c r="B1344" s="128">
        <v>111.41669444444247</v>
      </c>
      <c r="C1344" s="129">
        <v>27170.021484375</v>
      </c>
      <c r="D1344" s="130">
        <v>2.2015548258659003</v>
      </c>
      <c r="E1344" s="131">
        <v>17.515214534842389</v>
      </c>
      <c r="F1344" s="132">
        <v>3.9799387454986572</v>
      </c>
      <c r="G1344" s="53">
        <v>-179.87766265869141</v>
      </c>
      <c r="H1344" s="140">
        <v>-401.676025390625</v>
      </c>
      <c r="I1344" s="135">
        <v>3.9799387454986572</v>
      </c>
      <c r="J1344" s="134">
        <v>-1016.9000244140625</v>
      </c>
      <c r="K1344" s="137">
        <v>48.07586669921875</v>
      </c>
      <c r="L1344" s="139">
        <v>29.965923309326172</v>
      </c>
      <c r="M1344" s="138">
        <v>4.9801397323608398</v>
      </c>
      <c r="N1344" s="140">
        <v>1.7430912703275681E-2</v>
      </c>
      <c r="O1344" s="136">
        <v>1393.70703125</v>
      </c>
    </row>
    <row r="1345" spans="2:15" ht="15" x14ac:dyDescent="0.25">
      <c r="B1345" s="128">
        <v>111.5000277777758</v>
      </c>
      <c r="C1345" s="129">
        <v>27170.34375</v>
      </c>
      <c r="D1345" s="130">
        <v>2.2121801706734865</v>
      </c>
      <c r="E1345" s="131">
        <v>17.528489401463098</v>
      </c>
      <c r="F1345" s="132">
        <v>3.9799623489379883</v>
      </c>
      <c r="G1345" s="53">
        <v>-179.87766265869141</v>
      </c>
      <c r="H1345" s="140">
        <v>-401.676025390625</v>
      </c>
      <c r="I1345" s="135">
        <v>3.9799623489379883</v>
      </c>
      <c r="J1345" s="134">
        <v>-1017.5999755859375</v>
      </c>
      <c r="K1345" s="137">
        <v>48.247444152832031</v>
      </c>
      <c r="L1345" s="139">
        <v>30.014793395996094</v>
      </c>
      <c r="M1345" s="138">
        <v>4.978297233581543</v>
      </c>
      <c r="N1345" s="140">
        <v>1.7473096027970314E-2</v>
      </c>
      <c r="O1345" s="136">
        <v>1393.5947265625</v>
      </c>
    </row>
    <row r="1346" spans="2:15" ht="15" x14ac:dyDescent="0.25">
      <c r="B1346" s="128">
        <v>111.58336111110913</v>
      </c>
      <c r="C1346" s="129">
        <v>27173.400390625</v>
      </c>
      <c r="D1346" s="130">
        <v>2.2476273134143354</v>
      </c>
      <c r="E1346" s="131">
        <v>17.508019789885584</v>
      </c>
      <c r="F1346" s="132">
        <v>3.9801261425018311</v>
      </c>
      <c r="G1346" s="53">
        <v>-179.87766265869141</v>
      </c>
      <c r="H1346" s="140">
        <v>-401.676025390625</v>
      </c>
      <c r="I1346" s="135">
        <v>3.9801261425018311</v>
      </c>
      <c r="J1346" s="134">
        <v>-1019.2879638671875</v>
      </c>
      <c r="K1346" s="137">
        <v>50.116016387939453</v>
      </c>
      <c r="L1346" s="139">
        <v>30.039804458618164</v>
      </c>
      <c r="M1346" s="138">
        <v>4.962303638458252</v>
      </c>
      <c r="N1346" s="140">
        <v>1.7367107793688774E-2</v>
      </c>
      <c r="O1346" s="136">
        <v>1394.1832275390625</v>
      </c>
    </row>
    <row r="1347" spans="2:15" ht="15" x14ac:dyDescent="0.25">
      <c r="B1347" s="128">
        <v>111.66669444444246</v>
      </c>
      <c r="C1347" s="129">
        <v>27176.251953125</v>
      </c>
      <c r="D1347" s="130">
        <v>2.2369802709453084</v>
      </c>
      <c r="E1347" s="131">
        <v>17.525754977275106</v>
      </c>
      <c r="F1347" s="132">
        <v>3.9799520969390869</v>
      </c>
      <c r="G1347" s="53">
        <v>-179.87766265869141</v>
      </c>
      <c r="H1347" s="140">
        <v>-401.676025390625</v>
      </c>
      <c r="I1347" s="135">
        <v>3.9799520969390869</v>
      </c>
      <c r="J1347" s="134">
        <v>-1022.2760009765625</v>
      </c>
      <c r="K1347" s="137">
        <v>48.205230712890625</v>
      </c>
      <c r="L1347" s="139">
        <v>30.015121459960938</v>
      </c>
      <c r="M1347" s="138">
        <v>4.9778575897216797</v>
      </c>
      <c r="N1347" s="140">
        <v>1.7261119559407234E-2</v>
      </c>
      <c r="O1347" s="136">
        <v>1393.85302734375</v>
      </c>
    </row>
    <row r="1348" spans="2:15" ht="15" x14ac:dyDescent="0.25">
      <c r="B1348" s="128">
        <v>111.75002777777578</v>
      </c>
      <c r="C1348" s="129">
        <v>27177.17578125</v>
      </c>
      <c r="D1348" s="130">
        <v>2.241764264633749</v>
      </c>
      <c r="E1348" s="131">
        <v>17.515238466591381</v>
      </c>
      <c r="F1348" s="132">
        <v>3.9801750183105469</v>
      </c>
      <c r="G1348" s="53">
        <v>-179.87766265869141</v>
      </c>
      <c r="H1348" s="140">
        <v>-401.676025390625</v>
      </c>
      <c r="I1348" s="135">
        <v>3.9801750183105469</v>
      </c>
      <c r="J1348" s="134">
        <v>-1024.5880126953125</v>
      </c>
      <c r="K1348" s="137">
        <v>50.165397644042969</v>
      </c>
      <c r="L1348" s="139">
        <v>30.014957427978516</v>
      </c>
      <c r="M1348" s="138">
        <v>4.9713029861450195</v>
      </c>
      <c r="N1348" s="140">
        <v>1.7218867316842079E-2</v>
      </c>
      <c r="O1348" s="136">
        <v>1393.694091796875</v>
      </c>
    </row>
    <row r="1349" spans="2:15" ht="15" x14ac:dyDescent="0.25">
      <c r="B1349" s="128">
        <v>111.83336111110911</v>
      </c>
      <c r="C1349" s="129">
        <v>27178.46875</v>
      </c>
      <c r="D1349" s="130">
        <v>2.2240263895497283</v>
      </c>
      <c r="E1349" s="131">
        <v>17.532967581654123</v>
      </c>
      <c r="F1349" s="132">
        <v>3.9798822402954102</v>
      </c>
      <c r="G1349" s="53">
        <v>-179.87766265869141</v>
      </c>
      <c r="H1349" s="140">
        <v>-401.676025390625</v>
      </c>
      <c r="I1349" s="135">
        <v>3.9798822402954102</v>
      </c>
      <c r="J1349" s="134">
        <v>-1024.68798828125</v>
      </c>
      <c r="K1349" s="137">
        <v>48.402427673339844</v>
      </c>
      <c r="L1349" s="139">
        <v>30.014793395996094</v>
      </c>
      <c r="M1349" s="138">
        <v>4.9861645698547363</v>
      </c>
      <c r="N1349" s="140">
        <v>1.7324855551123619E-2</v>
      </c>
      <c r="O1349" s="136">
        <v>1393.8931884765625</v>
      </c>
    </row>
    <row r="1350" spans="2:15" ht="15" x14ac:dyDescent="0.25">
      <c r="B1350" s="128">
        <v>111.91669444444244</v>
      </c>
      <c r="C1350" s="129">
        <v>27181.568359375</v>
      </c>
      <c r="D1350" s="130">
        <v>2.2419652938842773</v>
      </c>
      <c r="E1350" s="131">
        <v>17.514645200410992</v>
      </c>
      <c r="F1350" s="132">
        <v>3.9797508716583252</v>
      </c>
      <c r="G1350" s="53">
        <v>-179.87766265869141</v>
      </c>
      <c r="H1350" s="140">
        <v>-401.676025390625</v>
      </c>
      <c r="I1350" s="135">
        <v>3.9797508716583252</v>
      </c>
      <c r="J1350" s="134">
        <v>-1025.7880859375</v>
      </c>
      <c r="K1350" s="137">
        <v>50.220630645751953</v>
      </c>
      <c r="L1350" s="139">
        <v>29.990276336669922</v>
      </c>
      <c r="M1350" s="138">
        <v>4.9704327583312988</v>
      </c>
      <c r="N1350" s="140">
        <v>1.7430843785405159E-2</v>
      </c>
      <c r="O1350" s="136">
        <v>1393.6851806640625</v>
      </c>
    </row>
    <row r="1351" spans="2:15" ht="15" x14ac:dyDescent="0.25">
      <c r="B1351" s="128">
        <v>112.00002777777577</v>
      </c>
      <c r="C1351" s="129">
        <v>27182.255859375</v>
      </c>
      <c r="D1351" s="130">
        <v>2.2419652938842773</v>
      </c>
      <c r="E1351" s="131">
        <v>17.483671289028418</v>
      </c>
      <c r="F1351" s="132">
        <v>3.9796671867370605</v>
      </c>
      <c r="G1351" s="53">
        <v>-179.87766265869141</v>
      </c>
      <c r="H1351" s="140">
        <v>-401.676025390625</v>
      </c>
      <c r="I1351" s="135">
        <v>3.9796671867370605</v>
      </c>
      <c r="J1351" s="134">
        <v>-1027.5880126953125</v>
      </c>
      <c r="K1351" s="137">
        <v>48.284614562988281</v>
      </c>
      <c r="L1351" s="139">
        <v>29.990276336669922</v>
      </c>
      <c r="M1351" s="138">
        <v>4.9788751602172852</v>
      </c>
      <c r="N1351" s="140">
        <v>1.7504999414086342E-2</v>
      </c>
      <c r="O1351" s="136">
        <v>1394.239501953125</v>
      </c>
    </row>
    <row r="1352" spans="2:15" ht="15" x14ac:dyDescent="0.25">
      <c r="B1352" s="128">
        <v>112.0833611111091</v>
      </c>
      <c r="C1352" s="129">
        <v>27184.615234375</v>
      </c>
      <c r="D1352" s="130">
        <v>2.2073717696322697</v>
      </c>
      <c r="E1352" s="131">
        <v>17.558153860910238</v>
      </c>
      <c r="F1352" s="132">
        <v>3.9799072742462158</v>
      </c>
      <c r="G1352" s="53">
        <v>-179.87766265869141</v>
      </c>
      <c r="H1352" s="140">
        <v>-401.676025390625</v>
      </c>
      <c r="I1352" s="135">
        <v>3.9799072742462158</v>
      </c>
      <c r="J1352" s="134">
        <v>-1030.18798828125</v>
      </c>
      <c r="K1352" s="137">
        <v>50.105907440185547</v>
      </c>
      <c r="L1352" s="139">
        <v>29.965593338012695</v>
      </c>
      <c r="M1352" s="138">
        <v>4.9740233421325684</v>
      </c>
      <c r="N1352" s="140">
        <v>1.7504999414086342E-2</v>
      </c>
      <c r="O1352" s="136">
        <v>1393.956787109375</v>
      </c>
    </row>
    <row r="1353" spans="2:15" ht="15" x14ac:dyDescent="0.25">
      <c r="B1353" s="128">
        <v>112.16669444444243</v>
      </c>
      <c r="C1353" s="129">
        <v>27187.599609375</v>
      </c>
      <c r="D1353" s="130">
        <v>2.221559232108103</v>
      </c>
      <c r="E1353" s="131">
        <v>17.531566199478483</v>
      </c>
      <c r="F1353" s="132">
        <v>3.9797701835632324</v>
      </c>
      <c r="G1353" s="53">
        <v>-179.87766265869141</v>
      </c>
      <c r="H1353" s="140">
        <v>-401.676025390625</v>
      </c>
      <c r="I1353" s="135">
        <v>3.9797701835632324</v>
      </c>
      <c r="J1353" s="134">
        <v>-1032.300048828125</v>
      </c>
      <c r="K1353" s="137">
        <v>48.227699279785156</v>
      </c>
      <c r="L1353" s="139">
        <v>29.990276336669922</v>
      </c>
      <c r="M1353" s="138">
        <v>4.9748358726501465</v>
      </c>
      <c r="N1353" s="140">
        <v>1.7504999414086342E-2</v>
      </c>
      <c r="O1353" s="136">
        <v>1393.7225341796875</v>
      </c>
    </row>
    <row r="1354" spans="2:15" ht="15" x14ac:dyDescent="0.25">
      <c r="B1354" s="128">
        <v>112.25002777777576</v>
      </c>
      <c r="C1354" s="129">
        <v>27188.134765625</v>
      </c>
      <c r="D1354" s="130">
        <v>2.2591148850974583</v>
      </c>
      <c r="E1354" s="131">
        <v>17.507916076258883</v>
      </c>
      <c r="F1354" s="132">
        <v>3.9798007011413574</v>
      </c>
      <c r="G1354" s="53">
        <v>-179.87766265869141</v>
      </c>
      <c r="H1354" s="140">
        <v>-401.676025390625</v>
      </c>
      <c r="I1354" s="135">
        <v>3.9798007011413574</v>
      </c>
      <c r="J1354" s="134">
        <v>-1033.7880859375</v>
      </c>
      <c r="K1354" s="137">
        <v>50.107807159423828</v>
      </c>
      <c r="L1354" s="139">
        <v>30.089168548583984</v>
      </c>
      <c r="M1354" s="138">
        <v>4.9631738662719727</v>
      </c>
      <c r="N1354" s="140">
        <v>1.7504999414086342E-2</v>
      </c>
      <c r="O1354" s="136">
        <v>1394.218505859375</v>
      </c>
    </row>
    <row r="1355" spans="2:15" ht="15" x14ac:dyDescent="0.25">
      <c r="B1355" s="128">
        <v>112.33336111110908</v>
      </c>
      <c r="C1355" s="129">
        <v>27189.4765625</v>
      </c>
      <c r="D1355" s="130">
        <v>2.2414095366792388</v>
      </c>
      <c r="E1355" s="131">
        <v>17.516763795558649</v>
      </c>
      <c r="F1355" s="132">
        <v>3.9799754619598389</v>
      </c>
      <c r="G1355" s="53">
        <v>-179.87766265869141</v>
      </c>
      <c r="H1355" s="140">
        <v>-401.676025390625</v>
      </c>
      <c r="I1355" s="135">
        <v>3.9799754619598389</v>
      </c>
      <c r="J1355" s="134">
        <v>-1034.199951171875</v>
      </c>
      <c r="K1355" s="137">
        <v>48.213924407958984</v>
      </c>
      <c r="L1355" s="139">
        <v>30.039640426635742</v>
      </c>
      <c r="M1355" s="138">
        <v>4.9797472953796387</v>
      </c>
      <c r="N1355" s="140">
        <v>1.7504999414086342E-2</v>
      </c>
      <c r="O1355" s="136">
        <v>1394.03662109375</v>
      </c>
    </row>
    <row r="1356" spans="2:15" ht="15" x14ac:dyDescent="0.25">
      <c r="B1356" s="128">
        <v>112.41669444444241</v>
      </c>
      <c r="C1356" s="129">
        <v>27192.63671875</v>
      </c>
      <c r="D1356" s="130">
        <v>2.2477586269378662</v>
      </c>
      <c r="E1356" s="131">
        <v>17.500160739100469</v>
      </c>
      <c r="F1356" s="132">
        <v>3.9799985885620117</v>
      </c>
      <c r="G1356" s="53">
        <v>-179.87766265869141</v>
      </c>
      <c r="H1356" s="140">
        <v>-401.676025390625</v>
      </c>
      <c r="I1356" s="135">
        <v>3.9799985885620117</v>
      </c>
      <c r="J1356" s="134">
        <v>-1035.5</v>
      </c>
      <c r="K1356" s="137">
        <v>50.108078002929688</v>
      </c>
      <c r="L1356" s="139">
        <v>30.015451431274414</v>
      </c>
      <c r="M1356" s="138">
        <v>4.9712529182434082</v>
      </c>
      <c r="N1356" s="140">
        <v>1.7504999414086342E-2</v>
      </c>
      <c r="O1356" s="136">
        <v>1394.4783935546875</v>
      </c>
    </row>
    <row r="1357" spans="2:15" ht="15" x14ac:dyDescent="0.25">
      <c r="B1357" s="128">
        <v>112.50002777777574</v>
      </c>
      <c r="C1357" s="129">
        <v>27193.19921875</v>
      </c>
      <c r="D1357" s="130">
        <v>2.2477586269378662</v>
      </c>
      <c r="E1357" s="131">
        <v>17.464696437887966</v>
      </c>
      <c r="F1357" s="132">
        <v>3.9798657894134521</v>
      </c>
      <c r="G1357" s="53">
        <v>-179.87766265869141</v>
      </c>
      <c r="H1357" s="140">
        <v>-401.676025390625</v>
      </c>
      <c r="I1357" s="135">
        <v>3.9798657894134521</v>
      </c>
      <c r="J1357" s="134">
        <v>-1036.9119873046875</v>
      </c>
      <c r="K1357" s="137">
        <v>48.189842224121094</v>
      </c>
      <c r="L1357" s="139">
        <v>30.039310455322266</v>
      </c>
      <c r="M1357" s="138">
        <v>4.9769144058227539</v>
      </c>
      <c r="N1357" s="140">
        <v>1.747320219874382E-2</v>
      </c>
      <c r="O1357" s="136">
        <v>1393.69775390625</v>
      </c>
    </row>
    <row r="1358" spans="2:15" ht="15" x14ac:dyDescent="0.25">
      <c r="B1358" s="128">
        <v>112.58336111110907</v>
      </c>
      <c r="C1358" s="129">
        <v>27195.82421875</v>
      </c>
      <c r="D1358" s="130">
        <v>2.2476205255993689</v>
      </c>
      <c r="E1358" s="131">
        <v>17.443236402309985</v>
      </c>
      <c r="F1358" s="132">
        <v>3.9797890186309814</v>
      </c>
      <c r="G1358" s="53">
        <v>-179.87766265869141</v>
      </c>
      <c r="H1358" s="140">
        <v>-401.676025390625</v>
      </c>
      <c r="I1358" s="135">
        <v>3.9797890186309814</v>
      </c>
      <c r="J1358" s="134">
        <v>-1038.4000244140625</v>
      </c>
      <c r="K1358" s="137">
        <v>48.2672119140625</v>
      </c>
      <c r="L1358" s="139">
        <v>30.014957427978516</v>
      </c>
      <c r="M1358" s="138">
        <v>4.9768013954162598</v>
      </c>
      <c r="N1358" s="140">
        <v>1.736721396446228E-2</v>
      </c>
      <c r="O1358" s="136">
        <v>1394.0289306640625</v>
      </c>
    </row>
    <row r="1359" spans="2:15" ht="15" x14ac:dyDescent="0.25">
      <c r="B1359" s="128">
        <v>112.6666944444424</v>
      </c>
      <c r="C1359" s="129">
        <v>27198.671875</v>
      </c>
      <c r="D1359" s="130">
        <v>2.2369973456949639</v>
      </c>
      <c r="E1359" s="131">
        <v>17.487476164669825</v>
      </c>
      <c r="F1359" s="132">
        <v>3.9798376560211182</v>
      </c>
      <c r="G1359" s="53">
        <v>-179.87766265869141</v>
      </c>
      <c r="H1359" s="140">
        <v>-401.676025390625</v>
      </c>
      <c r="I1359" s="135">
        <v>3.9798376560211182</v>
      </c>
      <c r="J1359" s="134">
        <v>-1040.8880615234375</v>
      </c>
      <c r="K1359" s="137">
        <v>48.222232818603516</v>
      </c>
      <c r="L1359" s="139">
        <v>29.965757369995117</v>
      </c>
      <c r="M1359" s="138">
        <v>4.9746594429016113</v>
      </c>
      <c r="N1359" s="140">
        <v>1.726122573018074E-2</v>
      </c>
      <c r="O1359" s="136">
        <v>1394.5439453125</v>
      </c>
    </row>
    <row r="1360" spans="2:15" ht="15" x14ac:dyDescent="0.25">
      <c r="B1360" s="128">
        <v>112.75002777777573</v>
      </c>
      <c r="C1360" s="129">
        <v>27199.671875</v>
      </c>
      <c r="D1360" s="130">
        <v>2.2591794328301629</v>
      </c>
      <c r="E1360" s="131">
        <v>17.500666123106235</v>
      </c>
      <c r="F1360" s="132">
        <v>3.9800524711608887</v>
      </c>
      <c r="G1360" s="53">
        <v>-179.87766265869141</v>
      </c>
      <c r="H1360" s="140">
        <v>-401.676025390625</v>
      </c>
      <c r="I1360" s="135">
        <v>3.9800524711608887</v>
      </c>
      <c r="J1360" s="134">
        <v>-1043.9000244140625</v>
      </c>
      <c r="K1360" s="137">
        <v>50.103778839111328</v>
      </c>
      <c r="L1360" s="139">
        <v>30.014793395996094</v>
      </c>
      <c r="M1360" s="138">
        <v>4.9583730697631836</v>
      </c>
      <c r="N1360" s="140">
        <v>1.7186999320983887E-2</v>
      </c>
      <c r="O1360" s="136">
        <v>1393.497314453125</v>
      </c>
    </row>
    <row r="1361" spans="2:15" ht="15" x14ac:dyDescent="0.25">
      <c r="B1361" s="128">
        <v>112.83336111110906</v>
      </c>
      <c r="C1361" s="129">
        <v>27202.21875</v>
      </c>
      <c r="D1361" s="130">
        <v>2.2449832788314716</v>
      </c>
      <c r="E1361" s="131">
        <v>17.509533716800995</v>
      </c>
      <c r="F1361" s="132">
        <v>3.9800653457641602</v>
      </c>
      <c r="G1361" s="53">
        <v>-179.87766265869141</v>
      </c>
      <c r="H1361" s="140">
        <v>-401.676025390625</v>
      </c>
      <c r="I1361" s="135">
        <v>3.9800653457641602</v>
      </c>
      <c r="J1361" s="134">
        <v>-1046.2760009765625</v>
      </c>
      <c r="K1361" s="137">
        <v>48.175441741943359</v>
      </c>
      <c r="L1361" s="139">
        <v>29.989946365356445</v>
      </c>
      <c r="M1361" s="138">
        <v>4.9769258499145508</v>
      </c>
      <c r="N1361" s="140">
        <v>1.7186999320983887E-2</v>
      </c>
      <c r="O1361" s="136">
        <v>1394.147705078125</v>
      </c>
    </row>
    <row r="1362" spans="2:15" ht="15" x14ac:dyDescent="0.25">
      <c r="B1362" s="128">
        <v>112.91669444444238</v>
      </c>
      <c r="C1362" s="129">
        <v>27204.08203125</v>
      </c>
      <c r="D1362" s="130">
        <v>2.2649111050838586</v>
      </c>
      <c r="E1362" s="131">
        <v>17.500373569745143</v>
      </c>
      <c r="F1362" s="132">
        <v>3.9798815250396729</v>
      </c>
      <c r="G1362" s="53">
        <v>-179.87766265869141</v>
      </c>
      <c r="H1362" s="140">
        <v>-401.676025390625</v>
      </c>
      <c r="I1362" s="135">
        <v>3.9798815250396729</v>
      </c>
      <c r="J1362" s="134">
        <v>-1046.699951171875</v>
      </c>
      <c r="K1362" s="137">
        <v>50.122478485107422</v>
      </c>
      <c r="L1362" s="139">
        <v>29.990440368652344</v>
      </c>
      <c r="M1362" s="138">
        <v>4.971766471862793</v>
      </c>
      <c r="N1362" s="140">
        <v>1.7186999320983887E-2</v>
      </c>
      <c r="O1362" s="136">
        <v>1393.8203125</v>
      </c>
    </row>
    <row r="1363" spans="2:15" ht="15" x14ac:dyDescent="0.25">
      <c r="B1363" s="128">
        <v>113.00002777777571</v>
      </c>
      <c r="C1363" s="129">
        <v>27204.515625</v>
      </c>
      <c r="D1363" s="130">
        <v>2.2436257133831758</v>
      </c>
      <c r="E1363" s="131">
        <v>17.48264562268524</v>
      </c>
      <c r="F1363" s="132">
        <v>3.9802613258361816</v>
      </c>
      <c r="G1363" s="53">
        <v>-179.87766265869141</v>
      </c>
      <c r="H1363" s="140">
        <v>-401.676025390625</v>
      </c>
      <c r="I1363" s="135">
        <v>3.9802613258361816</v>
      </c>
      <c r="J1363" s="134">
        <v>-1047.5999755859375</v>
      </c>
      <c r="K1363" s="137">
        <v>48.186378479003906</v>
      </c>
      <c r="L1363" s="139">
        <v>29.990440368652344</v>
      </c>
      <c r="M1363" s="138">
        <v>4.9871187210083008</v>
      </c>
      <c r="N1363" s="140">
        <v>1.7186999320983887E-2</v>
      </c>
      <c r="O1363" s="136">
        <v>1393.9776611328125</v>
      </c>
    </row>
    <row r="1364" spans="2:15" ht="15" x14ac:dyDescent="0.25">
      <c r="B1364" s="128">
        <v>113.08336111110904</v>
      </c>
      <c r="C1364" s="129">
        <v>27206.923828125</v>
      </c>
      <c r="D1364" s="130">
        <v>2.2188801841360313</v>
      </c>
      <c r="E1364" s="131">
        <v>17.471995565690474</v>
      </c>
      <c r="F1364" s="132">
        <v>3.9794282913208008</v>
      </c>
      <c r="G1364" s="53">
        <v>-179.87766265869141</v>
      </c>
      <c r="H1364" s="140">
        <v>-401.676025390625</v>
      </c>
      <c r="I1364" s="135">
        <v>3.9794282913208008</v>
      </c>
      <c r="J1364" s="134">
        <v>-1048.0999755859375</v>
      </c>
      <c r="K1364" s="137">
        <v>48.0849609375</v>
      </c>
      <c r="L1364" s="139">
        <v>30.015287399291992</v>
      </c>
      <c r="M1364" s="138">
        <v>4.9776906967163086</v>
      </c>
      <c r="N1364" s="140">
        <v>1.7186999320983887E-2</v>
      </c>
      <c r="O1364" s="136">
        <v>1394.076416015625</v>
      </c>
    </row>
    <row r="1365" spans="2:15" ht="15" x14ac:dyDescent="0.25">
      <c r="B1365" s="128">
        <v>113.16669444444237</v>
      </c>
      <c r="C1365" s="129">
        <v>27209.9296875</v>
      </c>
      <c r="D1365" s="130">
        <v>2.2259753633697104</v>
      </c>
      <c r="E1365" s="131">
        <v>17.503020057046729</v>
      </c>
      <c r="F1365" s="132">
        <v>3.9801266193389893</v>
      </c>
      <c r="G1365" s="53">
        <v>-179.87766265869141</v>
      </c>
      <c r="H1365" s="140">
        <v>-401.676025390625</v>
      </c>
      <c r="I1365" s="135">
        <v>3.9801266193389893</v>
      </c>
      <c r="J1365" s="134">
        <v>-1051.2760009765625</v>
      </c>
      <c r="K1365" s="137">
        <v>48.208034515380859</v>
      </c>
      <c r="L1365" s="139">
        <v>30.039310455322266</v>
      </c>
      <c r="M1365" s="138">
        <v>4.9756302833557129</v>
      </c>
      <c r="N1365" s="140">
        <v>1.7186999320983887E-2</v>
      </c>
      <c r="O1365" s="136">
        <v>1393.832275390625</v>
      </c>
    </row>
    <row r="1366" spans="2:15" ht="15" x14ac:dyDescent="0.25">
      <c r="B1366" s="128">
        <v>113.2500277777757</v>
      </c>
      <c r="C1366" s="129">
        <v>27210.94921875</v>
      </c>
      <c r="D1366" s="130">
        <v>2.2477219452948458</v>
      </c>
      <c r="E1366" s="131">
        <v>17.48622528088605</v>
      </c>
      <c r="F1366" s="132">
        <v>3.979964017868042</v>
      </c>
      <c r="G1366" s="53">
        <v>-179.87766265869141</v>
      </c>
      <c r="H1366" s="140">
        <v>-401.676025390625</v>
      </c>
      <c r="I1366" s="135">
        <v>3.979964017868042</v>
      </c>
      <c r="J1366" s="134">
        <v>-1054.3880615234375</v>
      </c>
      <c r="K1366" s="137">
        <v>50.146080017089844</v>
      </c>
      <c r="L1366" s="139">
        <v>29.9901123046875</v>
      </c>
      <c r="M1366" s="138">
        <v>4.9613862037658691</v>
      </c>
      <c r="N1366" s="140">
        <v>1.7186999320983887E-2</v>
      </c>
      <c r="O1366" s="136">
        <v>1393.750244140625</v>
      </c>
    </row>
    <row r="1367" spans="2:15" ht="15" x14ac:dyDescent="0.25">
      <c r="B1367" s="128">
        <v>113.33336111110903</v>
      </c>
      <c r="C1367" s="129">
        <v>27212.796875</v>
      </c>
      <c r="D1367" s="130">
        <v>2.2441721088649507</v>
      </c>
      <c r="E1367" s="131">
        <v>17.499529972574738</v>
      </c>
      <c r="F1367" s="132">
        <v>3.9800491333007813</v>
      </c>
      <c r="G1367" s="53">
        <v>-179.87766265869141</v>
      </c>
      <c r="H1367" s="140">
        <v>-401.676025390625</v>
      </c>
      <c r="I1367" s="135">
        <v>3.9800491333007813</v>
      </c>
      <c r="J1367" s="134">
        <v>-1056.4759521484375</v>
      </c>
      <c r="K1367" s="137">
        <v>48.144161224365234</v>
      </c>
      <c r="L1367" s="139">
        <v>29.965757369995117</v>
      </c>
      <c r="M1367" s="138">
        <v>4.9744195938110352</v>
      </c>
      <c r="N1367" s="140">
        <v>1.7186999320983887E-2</v>
      </c>
      <c r="O1367" s="136">
        <v>1394.2955322265625</v>
      </c>
    </row>
    <row r="1368" spans="2:15" ht="15" x14ac:dyDescent="0.25">
      <c r="B1368" s="128">
        <v>113.41669444444236</v>
      </c>
      <c r="C1368" s="129">
        <v>27215</v>
      </c>
      <c r="D1368" s="130">
        <v>2.2707010274611257</v>
      </c>
      <c r="E1368" s="131">
        <v>17.479021984276478</v>
      </c>
      <c r="F1368" s="132">
        <v>3.979870080947876</v>
      </c>
      <c r="G1368" s="53">
        <v>-179.87766265869141</v>
      </c>
      <c r="H1368" s="140">
        <v>-401.676025390625</v>
      </c>
      <c r="I1368" s="135">
        <v>3.979870080947876</v>
      </c>
      <c r="J1368" s="134">
        <v>-1058.5</v>
      </c>
      <c r="K1368" s="137">
        <v>50.132957458496094</v>
      </c>
      <c r="L1368" s="139">
        <v>30.03947639465332</v>
      </c>
      <c r="M1368" s="138">
        <v>4.9676246643066406</v>
      </c>
      <c r="N1368" s="140">
        <v>1.7186999320983887E-2</v>
      </c>
      <c r="O1368" s="136">
        <v>1393.3790283203125</v>
      </c>
    </row>
    <row r="1369" spans="2:15" ht="15" x14ac:dyDescent="0.25">
      <c r="B1369" s="128">
        <v>113.50002777777568</v>
      </c>
      <c r="C1369" s="129">
        <v>27216.044921875</v>
      </c>
      <c r="D1369" s="130">
        <v>2.2529920708610423</v>
      </c>
      <c r="E1369" s="131">
        <v>17.492296850897187</v>
      </c>
      <c r="F1369" s="132">
        <v>3.979907751083374</v>
      </c>
      <c r="G1369" s="53">
        <v>-179.87766265869141</v>
      </c>
      <c r="H1369" s="140">
        <v>-401.676025390625</v>
      </c>
      <c r="I1369" s="135">
        <v>3.979907751083374</v>
      </c>
      <c r="J1369" s="134">
        <v>-1058.5999755859375</v>
      </c>
      <c r="K1369" s="137">
        <v>48.257869720458984</v>
      </c>
      <c r="L1369" s="139">
        <v>29.989946365356445</v>
      </c>
      <c r="M1369" s="138">
        <v>4.9843583106994629</v>
      </c>
      <c r="N1369" s="140">
        <v>1.7186999320983887E-2</v>
      </c>
      <c r="O1369" s="136">
        <v>1394.00439453125</v>
      </c>
    </row>
    <row r="1370" spans="2:15" ht="15" x14ac:dyDescent="0.25">
      <c r="B1370" s="128">
        <v>113.58336111110901</v>
      </c>
      <c r="C1370" s="129">
        <v>27218.19921875</v>
      </c>
      <c r="D1370" s="130">
        <v>2.2650967615677029</v>
      </c>
      <c r="E1370" s="131">
        <v>17.478539171937861</v>
      </c>
      <c r="F1370" s="132">
        <v>3.9798967838287354</v>
      </c>
      <c r="G1370" s="53">
        <v>-179.87766265869141</v>
      </c>
      <c r="H1370" s="140">
        <v>-401.676025390625</v>
      </c>
      <c r="I1370" s="135">
        <v>3.9798967838287354</v>
      </c>
      <c r="J1370" s="134">
        <v>-1059.199951171875</v>
      </c>
      <c r="K1370" s="137">
        <v>50.047172546386719</v>
      </c>
      <c r="L1370" s="139">
        <v>29.990276336669922</v>
      </c>
      <c r="M1370" s="138">
        <v>4.9705777168273926</v>
      </c>
      <c r="N1370" s="140">
        <v>1.7186999320983887E-2</v>
      </c>
      <c r="O1370" s="136">
        <v>1394.574462890625</v>
      </c>
    </row>
    <row r="1371" spans="2:15" ht="15" x14ac:dyDescent="0.25">
      <c r="B1371" s="128">
        <v>113.66669444444234</v>
      </c>
      <c r="C1371" s="129">
        <v>27220.599609375</v>
      </c>
      <c r="D1371" s="130">
        <v>2.2615492449510404</v>
      </c>
      <c r="E1371" s="131">
        <v>17.451947251348003</v>
      </c>
      <c r="F1371" s="132">
        <v>3.9800577163696289</v>
      </c>
      <c r="G1371" s="53">
        <v>-179.87766265869141</v>
      </c>
      <c r="H1371" s="140">
        <v>-401.676025390625</v>
      </c>
      <c r="I1371" s="135">
        <v>3.9800577163696289</v>
      </c>
      <c r="J1371" s="134">
        <v>-1060.7880859375</v>
      </c>
      <c r="K1371" s="137">
        <v>48.218959808349609</v>
      </c>
      <c r="L1371" s="139">
        <v>29.965757369995117</v>
      </c>
      <c r="M1371" s="138">
        <v>4.9791154861450195</v>
      </c>
      <c r="N1371" s="140">
        <v>1.7186999320983887E-2</v>
      </c>
      <c r="O1371" s="136">
        <v>1394.3963623046875</v>
      </c>
    </row>
    <row r="1372" spans="2:15" ht="15" x14ac:dyDescent="0.25">
      <c r="B1372" s="128">
        <v>113.75002777777567</v>
      </c>
      <c r="C1372" s="129">
        <v>27221.80078125</v>
      </c>
      <c r="D1372" s="130">
        <v>2.2304711896724707</v>
      </c>
      <c r="E1372" s="131">
        <v>17.543701564462094</v>
      </c>
      <c r="F1372" s="132">
        <v>3.9800972938537598</v>
      </c>
      <c r="G1372" s="53">
        <v>-179.87766265869141</v>
      </c>
      <c r="H1372" s="140">
        <v>-401.676025390625</v>
      </c>
      <c r="I1372" s="135">
        <v>3.9800972938537598</v>
      </c>
      <c r="J1372" s="134">
        <v>-1063.68798828125</v>
      </c>
      <c r="K1372" s="137">
        <v>50.075843811035156</v>
      </c>
      <c r="L1372" s="139">
        <v>30.014793395996094</v>
      </c>
      <c r="M1372" s="138">
        <v>4.9762868881225586</v>
      </c>
      <c r="N1372" s="140">
        <v>1.7218971624970436E-2</v>
      </c>
      <c r="O1372" s="136">
        <v>1393.6685791015625</v>
      </c>
    </row>
    <row r="1373" spans="2:15" ht="15" x14ac:dyDescent="0.25">
      <c r="B1373" s="128">
        <v>113.833361111109</v>
      </c>
      <c r="C1373" s="129">
        <v>27223.55078125</v>
      </c>
      <c r="D1373" s="130">
        <v>2.2375546557026436</v>
      </c>
      <c r="E1373" s="131">
        <v>17.521577175460454</v>
      </c>
      <c r="F1373" s="132">
        <v>3.9798514842987061</v>
      </c>
      <c r="G1373" s="53">
        <v>-179.87766265869141</v>
      </c>
      <c r="H1373" s="140">
        <v>-401.676025390625</v>
      </c>
      <c r="I1373" s="135">
        <v>3.9798514842987061</v>
      </c>
      <c r="J1373" s="134">
        <v>-1066.3880615234375</v>
      </c>
      <c r="K1373" s="137">
        <v>48.230197906494141</v>
      </c>
      <c r="L1373" s="139">
        <v>29.990440368652344</v>
      </c>
      <c r="M1373" s="138">
        <v>4.9749078750610352</v>
      </c>
      <c r="N1373" s="140">
        <v>1.7324959859251976E-2</v>
      </c>
      <c r="O1373" s="136">
        <v>1394.2535400390625</v>
      </c>
    </row>
    <row r="1374" spans="2:15" ht="15" x14ac:dyDescent="0.25">
      <c r="B1374" s="128">
        <v>113.91669444444233</v>
      </c>
      <c r="C1374" s="129">
        <v>27226.3671875</v>
      </c>
      <c r="D1374" s="130">
        <v>2.2649311228681288</v>
      </c>
      <c r="E1374" s="131">
        <v>17.486191254331811</v>
      </c>
      <c r="F1374" s="132">
        <v>3.9800829887390137</v>
      </c>
      <c r="G1374" s="53">
        <v>-179.87766265869141</v>
      </c>
      <c r="H1374" s="140">
        <v>-401.676025390625</v>
      </c>
      <c r="I1374" s="135">
        <v>3.9800829887390137</v>
      </c>
      <c r="J1374" s="134">
        <v>-1067.5880126953125</v>
      </c>
      <c r="K1374" s="137">
        <v>50.142417907714844</v>
      </c>
      <c r="L1374" s="139">
        <v>30.014793395996094</v>
      </c>
      <c r="M1374" s="138">
        <v>4.9617657661437988</v>
      </c>
      <c r="N1374" s="140">
        <v>1.7430948093533516E-2</v>
      </c>
      <c r="O1374" s="136">
        <v>1393.9366455078125</v>
      </c>
    </row>
    <row r="1375" spans="2:15" ht="15" x14ac:dyDescent="0.25">
      <c r="B1375" s="128">
        <v>114.00002777777566</v>
      </c>
      <c r="C1375" s="129">
        <v>27227.2578125</v>
      </c>
      <c r="D1375" s="130">
        <v>2.2471860033997562</v>
      </c>
      <c r="E1375" s="131">
        <v>17.495058848026574</v>
      </c>
      <c r="F1375" s="132">
        <v>3.9801139831542969</v>
      </c>
      <c r="G1375" s="53">
        <v>-179.87766265869141</v>
      </c>
      <c r="H1375" s="140">
        <v>-401.676025390625</v>
      </c>
      <c r="I1375" s="135">
        <v>3.9801139831542969</v>
      </c>
      <c r="J1375" s="134">
        <v>-1069.4000244140625</v>
      </c>
      <c r="K1375" s="137">
        <v>48.322048187255859</v>
      </c>
      <c r="L1375" s="139">
        <v>29.990440368652344</v>
      </c>
      <c r="M1375" s="138">
        <v>4.9795241355895996</v>
      </c>
      <c r="N1375" s="140">
        <v>1.7441023141145706E-2</v>
      </c>
      <c r="O1375" s="136">
        <v>1394.2222900390625</v>
      </c>
    </row>
    <row r="1376" spans="2:15" ht="15" x14ac:dyDescent="0.25">
      <c r="B1376" s="128">
        <v>114.08336111110899</v>
      </c>
      <c r="C1376" s="129">
        <v>27230.044921875</v>
      </c>
      <c r="D1376" s="130">
        <v>2.2593450546264648</v>
      </c>
      <c r="E1376" s="131">
        <v>17.485767081730618</v>
      </c>
      <c r="F1376" s="132">
        <v>3.9800000190734863</v>
      </c>
      <c r="G1376" s="53">
        <v>-179.87766265869141</v>
      </c>
      <c r="H1376" s="140">
        <v>-401.676025390625</v>
      </c>
      <c r="I1376" s="135">
        <v>3.9800000190734863</v>
      </c>
      <c r="J1376" s="134">
        <v>-1069.699951171875</v>
      </c>
      <c r="K1376" s="137">
        <v>50.103466033935547</v>
      </c>
      <c r="L1376" s="139">
        <v>30.014793395996094</v>
      </c>
      <c r="M1376" s="138">
        <v>4.9722394943237305</v>
      </c>
      <c r="N1376" s="140">
        <v>1.7228715121746063E-2</v>
      </c>
      <c r="O1376" s="136">
        <v>1393.8936767578125</v>
      </c>
    </row>
    <row r="1377" spans="2:15" ht="15" x14ac:dyDescent="0.25">
      <c r="B1377" s="128">
        <v>114.16669444444231</v>
      </c>
      <c r="C1377" s="129">
        <v>27233</v>
      </c>
      <c r="D1377" s="130">
        <v>2.2593450546264648</v>
      </c>
      <c r="E1377" s="131">
        <v>17.454729919559025</v>
      </c>
      <c r="F1377" s="132">
        <v>3.9802305698394775</v>
      </c>
      <c r="G1377" s="53">
        <v>-179.87766265869141</v>
      </c>
      <c r="H1377" s="140">
        <v>-401.676025390625</v>
      </c>
      <c r="I1377" s="135">
        <v>3.9802305698394775</v>
      </c>
      <c r="J1377" s="134">
        <v>-1071.8880615234375</v>
      </c>
      <c r="K1377" s="137">
        <v>48.319496154785156</v>
      </c>
      <c r="L1377" s="139">
        <v>30.014957427978516</v>
      </c>
      <c r="M1377" s="138">
        <v>4.9838204383850098</v>
      </c>
      <c r="N1377" s="140">
        <v>1.7016405239701271E-2</v>
      </c>
      <c r="O1377" s="136">
        <v>1393.6099853515625</v>
      </c>
    </row>
    <row r="1378" spans="2:15" ht="15" x14ac:dyDescent="0.25">
      <c r="B1378" s="128">
        <v>114.25002777777564</v>
      </c>
      <c r="C1378" s="129">
        <v>27233.599609375</v>
      </c>
      <c r="D1378" s="130">
        <v>2.2592137929105784</v>
      </c>
      <c r="E1378" s="131">
        <v>17.435971430792748</v>
      </c>
      <c r="F1378" s="132">
        <v>3.980222225189209</v>
      </c>
      <c r="G1378" s="53">
        <v>-179.87766265869141</v>
      </c>
      <c r="H1378" s="140">
        <v>-401.676025390625</v>
      </c>
      <c r="I1378" s="135">
        <v>3.980222225189209</v>
      </c>
      <c r="J1378" s="134">
        <v>-1073.8880615234375</v>
      </c>
      <c r="K1378" s="137">
        <v>48.39337158203125</v>
      </c>
      <c r="L1378" s="139">
        <v>29.990276336669922</v>
      </c>
      <c r="M1378" s="138">
        <v>4.9834990501403809</v>
      </c>
      <c r="N1378" s="140">
        <v>1.6900002956390381E-2</v>
      </c>
      <c r="O1378" s="136">
        <v>1394.3319091796875</v>
      </c>
    </row>
    <row r="1379" spans="2:15" ht="15" x14ac:dyDescent="0.25">
      <c r="B1379" s="128">
        <v>114.33336111110897</v>
      </c>
      <c r="C1379" s="129">
        <v>27235.115234375</v>
      </c>
      <c r="D1379" s="130">
        <v>2.2485709510598824</v>
      </c>
      <c r="E1379" s="131">
        <v>17.480292466445352</v>
      </c>
      <c r="F1379" s="132">
        <v>3.9802229404449463</v>
      </c>
      <c r="G1379" s="53">
        <v>-179.87766265869141</v>
      </c>
      <c r="H1379" s="140">
        <v>-401.676025390625</v>
      </c>
      <c r="I1379" s="135">
        <v>3.9802229404449463</v>
      </c>
      <c r="J1379" s="134">
        <v>-1074.5999755859375</v>
      </c>
      <c r="K1379" s="137">
        <v>48.391002655029297</v>
      </c>
      <c r="L1379" s="139">
        <v>30.014627456665039</v>
      </c>
      <c r="M1379" s="138">
        <v>4.9699759483337402</v>
      </c>
      <c r="N1379" s="140">
        <v>1.7006324604153633E-2</v>
      </c>
      <c r="O1379" s="136">
        <v>1393.9139404296875</v>
      </c>
    </row>
    <row r="1380" spans="2:15" ht="15" x14ac:dyDescent="0.25">
      <c r="B1380" s="128">
        <v>114.4166944444423</v>
      </c>
      <c r="C1380" s="129">
        <v>27238.953125</v>
      </c>
      <c r="D1380" s="130">
        <v>2.2649182002144501</v>
      </c>
      <c r="E1380" s="131">
        <v>17.500654262239593</v>
      </c>
      <c r="F1380" s="132">
        <v>3.9799356460571289</v>
      </c>
      <c r="G1380" s="53">
        <v>-179.87766265869141</v>
      </c>
      <c r="H1380" s="140">
        <v>-401.676025390625</v>
      </c>
      <c r="I1380" s="135">
        <v>3.9799356460571289</v>
      </c>
      <c r="J1380" s="134">
        <v>-1075.9000244140625</v>
      </c>
      <c r="K1380" s="137">
        <v>50.145759582519531</v>
      </c>
      <c r="L1380" s="139">
        <v>30.015121459960938</v>
      </c>
      <c r="M1380" s="138">
        <v>4.9528889656066895</v>
      </c>
      <c r="N1380" s="140">
        <v>1.7112646251916885E-2</v>
      </c>
      <c r="O1380" s="136">
        <v>1394.193115234375</v>
      </c>
    </row>
    <row r="1381" spans="2:15" ht="15" x14ac:dyDescent="0.25">
      <c r="B1381" s="128">
        <v>114.50002777777563</v>
      </c>
      <c r="C1381" s="129">
        <v>27240.2265625</v>
      </c>
      <c r="D1381" s="130">
        <v>2.2436328085137673</v>
      </c>
      <c r="E1381" s="131">
        <v>17.509518235769548</v>
      </c>
      <c r="F1381" s="132">
        <v>3.9799652099609375</v>
      </c>
      <c r="G1381" s="53">
        <v>-179.87766265869141</v>
      </c>
      <c r="H1381" s="140">
        <v>-401.676025390625</v>
      </c>
      <c r="I1381" s="135">
        <v>3.9799652099609375</v>
      </c>
      <c r="J1381" s="134">
        <v>-1078.488037109375</v>
      </c>
      <c r="K1381" s="137">
        <v>48.370403289794922</v>
      </c>
      <c r="L1381" s="139">
        <v>30.039804458618164</v>
      </c>
      <c r="M1381" s="138">
        <v>4.9794235229492188</v>
      </c>
      <c r="N1381" s="140">
        <v>1.7218867316842079E-2</v>
      </c>
      <c r="O1381" s="136">
        <v>1394.2459716796875</v>
      </c>
    </row>
    <row r="1382" spans="2:15" ht="15" x14ac:dyDescent="0.25">
      <c r="B1382" s="128">
        <v>114.58336111110896</v>
      </c>
      <c r="C1382" s="129">
        <v>27241.80078125</v>
      </c>
      <c r="D1382" s="130">
        <v>2.2593450546264648</v>
      </c>
      <c r="E1382" s="131">
        <v>17.485662227458633</v>
      </c>
      <c r="F1382" s="132">
        <v>3.9795534610748291</v>
      </c>
      <c r="G1382" s="53">
        <v>-179.87766265869141</v>
      </c>
      <c r="H1382" s="140">
        <v>-401.676025390625</v>
      </c>
      <c r="I1382" s="135">
        <v>3.9795534610748291</v>
      </c>
      <c r="J1382" s="134">
        <v>-1079.3880615234375</v>
      </c>
      <c r="K1382" s="137">
        <v>50.314846038818359</v>
      </c>
      <c r="L1382" s="139">
        <v>30.014957427978516</v>
      </c>
      <c r="M1382" s="138">
        <v>4.9781661033630371</v>
      </c>
      <c r="N1382" s="140">
        <v>1.7324855551123619E-2</v>
      </c>
      <c r="O1382" s="136">
        <v>1393.4697265625</v>
      </c>
    </row>
    <row r="1383" spans="2:15" ht="15" x14ac:dyDescent="0.25">
      <c r="B1383" s="128">
        <v>114.66669444444229</v>
      </c>
      <c r="C1383" s="129">
        <v>27242.599609375</v>
      </c>
      <c r="D1383" s="130">
        <v>2.2593450546264648</v>
      </c>
      <c r="E1383" s="131">
        <v>17.450197926246126</v>
      </c>
      <c r="F1383" s="132">
        <v>3.9801056385040283</v>
      </c>
      <c r="G1383" s="53">
        <v>-179.87766265869141</v>
      </c>
      <c r="H1383" s="140">
        <v>-401.676025390625</v>
      </c>
      <c r="I1383" s="135">
        <v>3.9801056385040283</v>
      </c>
      <c r="J1383" s="134">
        <v>-1080.7880859375</v>
      </c>
      <c r="K1383" s="137">
        <v>48.483901977539063</v>
      </c>
      <c r="L1383" s="139">
        <v>29.990440368652344</v>
      </c>
      <c r="M1383" s="138">
        <v>4.9859132766723633</v>
      </c>
      <c r="N1383" s="140">
        <v>1.7430843785405159E-2</v>
      </c>
      <c r="O1383" s="136">
        <v>1393.9169921875</v>
      </c>
    </row>
    <row r="1384" spans="2:15" ht="15" x14ac:dyDescent="0.25">
      <c r="B1384" s="128">
        <v>114.75002777777561</v>
      </c>
      <c r="C1384" s="129">
        <v>27246.916015625</v>
      </c>
      <c r="D1384" s="130">
        <v>2.2476829604715132</v>
      </c>
      <c r="E1384" s="131">
        <v>17.428706348962876</v>
      </c>
      <c r="F1384" s="132">
        <v>3.9798393249511719</v>
      </c>
      <c r="G1384" s="53">
        <v>-179.87766265869141</v>
      </c>
      <c r="H1384" s="140">
        <v>-401.676025390625</v>
      </c>
      <c r="I1384" s="135">
        <v>3.9798393249511719</v>
      </c>
      <c r="J1384" s="134">
        <v>-1081.988037109375</v>
      </c>
      <c r="K1384" s="137">
        <v>48.535053253173828</v>
      </c>
      <c r="L1384" s="139">
        <v>29.941242218017578</v>
      </c>
      <c r="M1384" s="138">
        <v>4.979032039642334</v>
      </c>
      <c r="N1384" s="140">
        <v>1.7504999414086342E-2</v>
      </c>
      <c r="O1384" s="136">
        <v>1394.2569580078125</v>
      </c>
    </row>
    <row r="1385" spans="2:15" ht="15" x14ac:dyDescent="0.25">
      <c r="B1385" s="128">
        <v>114.83336111110894</v>
      </c>
      <c r="C1385" s="129">
        <v>27249.689453125</v>
      </c>
      <c r="D1385" s="130">
        <v>2.2405892292335956</v>
      </c>
      <c r="E1385" s="131">
        <v>17.477450005666281</v>
      </c>
      <c r="F1385" s="132">
        <v>3.9796919822692871</v>
      </c>
      <c r="G1385" s="53">
        <v>-179.87766265869141</v>
      </c>
      <c r="H1385" s="140">
        <v>-401.676025390625</v>
      </c>
      <c r="I1385" s="135">
        <v>3.9796919822692871</v>
      </c>
      <c r="J1385" s="134">
        <v>-1083.988037109375</v>
      </c>
      <c r="K1385" s="137">
        <v>48.530380249023438</v>
      </c>
      <c r="L1385" s="139">
        <v>29.940912246704102</v>
      </c>
      <c r="M1385" s="138">
        <v>4.9724130630493164</v>
      </c>
      <c r="N1385" s="140">
        <v>1.7504999414086342E-2</v>
      </c>
      <c r="O1385" s="136">
        <v>1394.4205322265625</v>
      </c>
    </row>
    <row r="1386" spans="2:15" ht="15" x14ac:dyDescent="0.25">
      <c r="B1386" s="128">
        <v>114.91669444444227</v>
      </c>
      <c r="C1386" s="129">
        <v>27250.4765625</v>
      </c>
      <c r="D1386" s="130">
        <v>2.2649678301941472</v>
      </c>
      <c r="E1386" s="131">
        <v>17.486247390179738</v>
      </c>
      <c r="F1386" s="132">
        <v>3.9799866676330566</v>
      </c>
      <c r="G1386" s="53">
        <v>-179.87766265869141</v>
      </c>
      <c r="H1386" s="140">
        <v>-401.676025390625</v>
      </c>
      <c r="I1386" s="135">
        <v>3.9799866676330566</v>
      </c>
      <c r="J1386" s="134">
        <v>-1087</v>
      </c>
      <c r="K1386" s="137">
        <v>50.281692504882813</v>
      </c>
      <c r="L1386" s="139">
        <v>30.039146423339844</v>
      </c>
      <c r="M1386" s="138">
        <v>4.959449291229248</v>
      </c>
      <c r="N1386" s="140">
        <v>1.7504999414086342E-2</v>
      </c>
      <c r="O1386" s="136">
        <v>1393.633544921875</v>
      </c>
    </row>
    <row r="1387" spans="2:15" ht="15" x14ac:dyDescent="0.25">
      <c r="B1387" s="128">
        <v>115.0000277777756</v>
      </c>
      <c r="C1387" s="129">
        <v>27253.564453125</v>
      </c>
      <c r="D1387" s="130">
        <v>2.2507745745527452</v>
      </c>
      <c r="E1387" s="131">
        <v>17.499546649164589</v>
      </c>
      <c r="F1387" s="132">
        <v>3.9799163341522217</v>
      </c>
      <c r="G1387" s="53">
        <v>-179.87766265869141</v>
      </c>
      <c r="H1387" s="140">
        <v>-401.676025390625</v>
      </c>
      <c r="I1387" s="135">
        <v>3.9799163341522217</v>
      </c>
      <c r="J1387" s="134">
        <v>-1088</v>
      </c>
      <c r="K1387" s="137">
        <v>48.394546508789063</v>
      </c>
      <c r="L1387" s="139">
        <v>29.990276336669922</v>
      </c>
      <c r="M1387" s="138">
        <v>4.9784789085388184</v>
      </c>
      <c r="N1387" s="140">
        <v>1.7473200336098671E-2</v>
      </c>
      <c r="O1387" s="136">
        <v>1394.2425537109375</v>
      </c>
    </row>
    <row r="1388" spans="2:15" ht="15" x14ac:dyDescent="0.25">
      <c r="B1388" s="128">
        <v>115.08336111110893</v>
      </c>
      <c r="C1388" s="129">
        <v>27255.302734375</v>
      </c>
      <c r="D1388" s="130">
        <v>2.2649548578860701</v>
      </c>
      <c r="E1388" s="131">
        <v>17.478757816617833</v>
      </c>
      <c r="F1388" s="132">
        <v>3.979924201965332</v>
      </c>
      <c r="G1388" s="53">
        <v>-179.87766265869141</v>
      </c>
      <c r="H1388" s="140">
        <v>-401.676025390625</v>
      </c>
      <c r="I1388" s="135">
        <v>3.979924201965332</v>
      </c>
      <c r="J1388" s="134">
        <v>-1089.0999755859375</v>
      </c>
      <c r="K1388" s="137">
        <v>50.226791381835938</v>
      </c>
      <c r="L1388" s="139">
        <v>29.990276336669922</v>
      </c>
      <c r="M1388" s="138">
        <v>4.9749183654785156</v>
      </c>
      <c r="N1388" s="140">
        <v>1.7367199063301086E-2</v>
      </c>
      <c r="O1388" s="136">
        <v>1393.3985595703125</v>
      </c>
    </row>
    <row r="1389" spans="2:15" ht="15" x14ac:dyDescent="0.25">
      <c r="B1389" s="128">
        <v>115.16669444444226</v>
      </c>
      <c r="C1389" s="129">
        <v>27256.49609375</v>
      </c>
      <c r="D1389" s="130">
        <v>2.2472169828020494</v>
      </c>
      <c r="E1389" s="131">
        <v>17.469893843087878</v>
      </c>
      <c r="F1389" s="132">
        <v>3.9801058769226074</v>
      </c>
      <c r="G1389" s="53">
        <v>-179.87766265869141</v>
      </c>
      <c r="H1389" s="140">
        <v>-401.676025390625</v>
      </c>
      <c r="I1389" s="135">
        <v>3.9801058769226074</v>
      </c>
      <c r="J1389" s="134">
        <v>-1091</v>
      </c>
      <c r="K1389" s="137">
        <v>48.303092956542969</v>
      </c>
      <c r="L1389" s="139">
        <v>29.9901123046875</v>
      </c>
      <c r="M1389" s="138">
        <v>4.9840459823608398</v>
      </c>
      <c r="N1389" s="140">
        <v>1.7261199653148651E-2</v>
      </c>
      <c r="O1389" s="136">
        <v>1393.5438232421875</v>
      </c>
    </row>
    <row r="1390" spans="2:15" ht="15" x14ac:dyDescent="0.25">
      <c r="B1390" s="128">
        <v>115.25002777777559</v>
      </c>
      <c r="C1390" s="129">
        <v>27260.11328125</v>
      </c>
      <c r="D1390" s="130">
        <v>2.2305068169641813</v>
      </c>
      <c r="E1390" s="131">
        <v>17.450165599675245</v>
      </c>
      <c r="F1390" s="132">
        <v>3.9797070026397705</v>
      </c>
      <c r="G1390" s="53">
        <v>-179.87766265869141</v>
      </c>
      <c r="H1390" s="140">
        <v>-401.676025390625</v>
      </c>
      <c r="I1390" s="135">
        <v>3.9797070026397705</v>
      </c>
      <c r="J1390" s="134">
        <v>-1092.0880126953125</v>
      </c>
      <c r="K1390" s="137">
        <v>48.338607788085938</v>
      </c>
      <c r="L1390" s="139">
        <v>29.965429306030273</v>
      </c>
      <c r="M1390" s="138">
        <v>4.9756560325622559</v>
      </c>
      <c r="N1390" s="140">
        <v>1.7218796536326408E-2</v>
      </c>
      <c r="O1390" s="136">
        <v>1394.0439453125</v>
      </c>
    </row>
    <row r="1391" spans="2:15" ht="15" x14ac:dyDescent="0.25">
      <c r="B1391" s="128">
        <v>115.33336111110891</v>
      </c>
      <c r="C1391" s="129">
        <v>27262</v>
      </c>
      <c r="D1391" s="130">
        <v>2.2411495128145225</v>
      </c>
      <c r="E1391" s="131">
        <v>17.472326117501545</v>
      </c>
      <c r="F1391" s="132">
        <v>3.9800643920898438</v>
      </c>
      <c r="G1391" s="53">
        <v>-179.87766265869141</v>
      </c>
      <c r="H1391" s="140">
        <v>-401.676025390625</v>
      </c>
      <c r="I1391" s="135">
        <v>3.9800643920898438</v>
      </c>
      <c r="J1391" s="134">
        <v>-1094.5999755859375</v>
      </c>
      <c r="K1391" s="137">
        <v>48.375740051269531</v>
      </c>
      <c r="L1391" s="139">
        <v>30.014627456665039</v>
      </c>
      <c r="M1391" s="138">
        <v>4.9755821228027344</v>
      </c>
      <c r="N1391" s="140">
        <v>1.7324784770607948E-2</v>
      </c>
      <c r="O1391" s="136">
        <v>1394.0850830078125</v>
      </c>
    </row>
    <row r="1392" spans="2:15" ht="15" x14ac:dyDescent="0.25">
      <c r="B1392" s="128">
        <v>115.41669444444224</v>
      </c>
      <c r="C1392" s="129">
        <v>27263.1875</v>
      </c>
      <c r="D1392" s="130">
        <v>2.2707846117013677</v>
      </c>
      <c r="E1392" s="131">
        <v>17.471704524690761</v>
      </c>
      <c r="F1392" s="132">
        <v>3.9802281856536865</v>
      </c>
      <c r="G1392" s="53">
        <v>-179.87766265869141</v>
      </c>
      <c r="H1392" s="140">
        <v>-401.676025390625</v>
      </c>
      <c r="I1392" s="135">
        <v>3.9802281856536865</v>
      </c>
      <c r="J1392" s="134">
        <v>-1097.7880859375</v>
      </c>
      <c r="K1392" s="137">
        <v>50.132957458496094</v>
      </c>
      <c r="L1392" s="139">
        <v>29.990440368652344</v>
      </c>
      <c r="M1392" s="138">
        <v>4.9629058837890625</v>
      </c>
      <c r="N1392" s="140">
        <v>1.7430773004889488E-2</v>
      </c>
      <c r="O1392" s="136">
        <v>1394.181640625</v>
      </c>
    </row>
    <row r="1393" spans="2:15" ht="15" x14ac:dyDescent="0.25">
      <c r="B1393" s="128">
        <v>115.50002777777557</v>
      </c>
      <c r="C1393" s="129">
        <v>27266.263671875</v>
      </c>
      <c r="D1393" s="130">
        <v>2.256594399234364</v>
      </c>
      <c r="E1393" s="131">
        <v>17.480568498220713</v>
      </c>
      <c r="F1393" s="132">
        <v>3.9798829555511475</v>
      </c>
      <c r="G1393" s="53">
        <v>-179.87766265869141</v>
      </c>
      <c r="H1393" s="140">
        <v>-401.676025390625</v>
      </c>
      <c r="I1393" s="135">
        <v>3.9798829555511475</v>
      </c>
      <c r="J1393" s="134">
        <v>-1100.3880615234375</v>
      </c>
      <c r="K1393" s="137">
        <v>48.340625762939453</v>
      </c>
      <c r="L1393" s="139">
        <v>30.014957427978516</v>
      </c>
      <c r="M1393" s="138">
        <v>4.9809279441833496</v>
      </c>
      <c r="N1393" s="140">
        <v>1.7504999414086342E-2</v>
      </c>
      <c r="O1393" s="136">
        <v>1394.2191162109375</v>
      </c>
    </row>
    <row r="1394" spans="2:15" ht="15" x14ac:dyDescent="0.25">
      <c r="B1394" s="128">
        <v>115.5833611111089</v>
      </c>
      <c r="C1394" s="129">
        <v>27267.19921875</v>
      </c>
      <c r="D1394" s="130">
        <v>2.270724302020974</v>
      </c>
      <c r="E1394" s="131">
        <v>17.478901124336232</v>
      </c>
      <c r="F1394" s="132">
        <v>3.9802229404449463</v>
      </c>
      <c r="G1394" s="53">
        <v>-179.87766265869141</v>
      </c>
      <c r="H1394" s="140">
        <v>-401.676025390625</v>
      </c>
      <c r="I1394" s="135">
        <v>3.9802229404449463</v>
      </c>
      <c r="J1394" s="134">
        <v>-1102.6759033203125</v>
      </c>
      <c r="K1394" s="137">
        <v>50.166084289550781</v>
      </c>
      <c r="L1394" s="139">
        <v>30.014793395996094</v>
      </c>
      <c r="M1394" s="138">
        <v>4.973853588104248</v>
      </c>
      <c r="N1394" s="140">
        <v>1.7504999414086342E-2</v>
      </c>
      <c r="O1394" s="136">
        <v>1393.8936767578125</v>
      </c>
    </row>
    <row r="1395" spans="2:15" ht="15" x14ac:dyDescent="0.25">
      <c r="B1395" s="128">
        <v>115.66669444444223</v>
      </c>
      <c r="C1395" s="129">
        <v>27267.802734375</v>
      </c>
      <c r="D1395" s="130">
        <v>2.2529864269369537</v>
      </c>
      <c r="E1395" s="131">
        <v>17.483333695102626</v>
      </c>
      <c r="F1395" s="132">
        <v>3.979853630065918</v>
      </c>
      <c r="G1395" s="53">
        <v>-179.87766265869141</v>
      </c>
      <c r="H1395" s="140">
        <v>-401.676025390625</v>
      </c>
      <c r="I1395" s="135">
        <v>3.979853630065918</v>
      </c>
      <c r="J1395" s="134">
        <v>-1102.7880859375</v>
      </c>
      <c r="K1395" s="137">
        <v>48.229179382324219</v>
      </c>
      <c r="L1395" s="139">
        <v>29.965923309326172</v>
      </c>
      <c r="M1395" s="138">
        <v>4.9804520606994629</v>
      </c>
      <c r="N1395" s="140">
        <v>1.7504999414086342E-2</v>
      </c>
      <c r="O1395" s="136">
        <v>1394.173828125</v>
      </c>
    </row>
    <row r="1396" spans="2:15" ht="15" x14ac:dyDescent="0.25">
      <c r="B1396" s="128">
        <v>115.75002777777556</v>
      </c>
      <c r="C1396" s="129">
        <v>27271.599609375</v>
      </c>
      <c r="D1396" s="130">
        <v>2.2706479590996014</v>
      </c>
      <c r="E1396" s="131">
        <v>17.436309599932923</v>
      </c>
      <c r="F1396" s="132">
        <v>3.9801540374755859</v>
      </c>
      <c r="G1396" s="53">
        <v>-179.87766265869141</v>
      </c>
      <c r="H1396" s="140">
        <v>-401.676025390625</v>
      </c>
      <c r="I1396" s="135">
        <v>3.9801540374755859</v>
      </c>
      <c r="J1396" s="134">
        <v>-1103.68798828125</v>
      </c>
      <c r="K1396" s="137">
        <v>50.172332763671875</v>
      </c>
      <c r="L1396" s="139">
        <v>29.990276336669922</v>
      </c>
      <c r="M1396" s="138">
        <v>4.9662365913391113</v>
      </c>
      <c r="N1396" s="140">
        <v>1.7504999414086342E-2</v>
      </c>
      <c r="O1396" s="136">
        <v>1394.2386474609375</v>
      </c>
    </row>
    <row r="1397" spans="2:15" ht="15" x14ac:dyDescent="0.25">
      <c r="B1397" s="128">
        <v>115.83336111110889</v>
      </c>
      <c r="C1397" s="129">
        <v>27272.599609375</v>
      </c>
      <c r="D1397" s="130">
        <v>2.2494015992907892</v>
      </c>
      <c r="E1397" s="131">
        <v>17.502669243472688</v>
      </c>
      <c r="F1397" s="132">
        <v>3.9799776077270508</v>
      </c>
      <c r="G1397" s="53">
        <v>-179.87766265869141</v>
      </c>
      <c r="H1397" s="140">
        <v>-401.676025390625</v>
      </c>
      <c r="I1397" s="135">
        <v>3.9799776077270508</v>
      </c>
      <c r="J1397" s="134">
        <v>-1104.9000244140625</v>
      </c>
      <c r="K1397" s="137">
        <v>48.379310607910156</v>
      </c>
      <c r="L1397" s="139">
        <v>29.9901123046875</v>
      </c>
      <c r="M1397" s="138">
        <v>4.9770941734313965</v>
      </c>
      <c r="N1397" s="140">
        <v>1.7504999414086342E-2</v>
      </c>
      <c r="O1397" s="136">
        <v>1394.0552978515625</v>
      </c>
    </row>
    <row r="1398" spans="2:15" ht="15" x14ac:dyDescent="0.25">
      <c r="B1398" s="128">
        <v>115.91669444444221</v>
      </c>
      <c r="C1398" s="129">
        <v>27274.1328125</v>
      </c>
      <c r="D1398" s="130">
        <v>2.2420066917316457</v>
      </c>
      <c r="E1398" s="131">
        <v>17.50056266784668</v>
      </c>
      <c r="F1398" s="132">
        <v>3.9802157878875732</v>
      </c>
      <c r="G1398" s="53">
        <v>-179.87766265869141</v>
      </c>
      <c r="H1398" s="140">
        <v>-401.676025390625</v>
      </c>
      <c r="I1398" s="135">
        <v>3.9802157878875732</v>
      </c>
      <c r="J1398" s="134">
        <v>-1107.4000244140625</v>
      </c>
      <c r="K1398" s="137">
        <v>50.331527709960938</v>
      </c>
      <c r="L1398" s="139">
        <v>29.965923309326172</v>
      </c>
      <c r="M1398" s="138">
        <v>4.9707579612731934</v>
      </c>
      <c r="N1398" s="140">
        <v>1.7504999414086342E-2</v>
      </c>
      <c r="O1398" s="136">
        <v>1393.3115234375</v>
      </c>
    </row>
    <row r="1399" spans="2:15" ht="15" x14ac:dyDescent="0.25">
      <c r="B1399" s="128">
        <v>116.00002777777554</v>
      </c>
      <c r="C1399" s="129">
        <v>27277.876953125</v>
      </c>
      <c r="D1399" s="130">
        <v>2.2455550786570777</v>
      </c>
      <c r="E1399" s="131">
        <v>17.50056266784668</v>
      </c>
      <c r="F1399" s="132">
        <v>3.980189323425293</v>
      </c>
      <c r="G1399" s="53">
        <v>-179.87766265869141</v>
      </c>
      <c r="H1399" s="140">
        <v>-401.676025390625</v>
      </c>
      <c r="I1399" s="135">
        <v>3.980189323425293</v>
      </c>
      <c r="J1399" s="134">
        <v>-1108.488037109375</v>
      </c>
      <c r="K1399" s="137">
        <v>48.494842529296875</v>
      </c>
      <c r="L1399" s="139">
        <v>30.014627456665039</v>
      </c>
      <c r="M1399" s="138">
        <v>4.9748392105102539</v>
      </c>
      <c r="N1399" s="140">
        <v>1.7504999414086342E-2</v>
      </c>
      <c r="O1399" s="136">
        <v>1394.673583984375</v>
      </c>
    </row>
    <row r="1400" spans="2:15" ht="15" x14ac:dyDescent="0.25">
      <c r="B1400" s="128">
        <v>116.08336111110887</v>
      </c>
      <c r="C1400" s="129">
        <v>27279.57421875</v>
      </c>
      <c r="D1400" s="130">
        <v>2.2765412481530034</v>
      </c>
      <c r="E1400" s="131">
        <v>17.471704543391123</v>
      </c>
      <c r="F1400" s="132">
        <v>3.9801506996154785</v>
      </c>
      <c r="G1400" s="53">
        <v>-179.87766265869141</v>
      </c>
      <c r="H1400" s="140">
        <v>-401.676025390625</v>
      </c>
      <c r="I1400" s="135">
        <v>3.9801506996154785</v>
      </c>
      <c r="J1400" s="134">
        <v>-1111.800048828125</v>
      </c>
      <c r="K1400" s="137">
        <v>50.330596923828125</v>
      </c>
      <c r="L1400" s="139">
        <v>29.990606307983398</v>
      </c>
      <c r="M1400" s="138">
        <v>4.9640836715698242</v>
      </c>
      <c r="N1400" s="140">
        <v>1.7504999414086342E-2</v>
      </c>
      <c r="O1400" s="136">
        <v>1393.51904296875</v>
      </c>
    </row>
    <row r="1401" spans="2:15" ht="15" x14ac:dyDescent="0.25">
      <c r="B1401" s="128">
        <v>116.1666944444422</v>
      </c>
      <c r="C1401" s="129">
        <v>27280.203125</v>
      </c>
      <c r="D1401" s="130">
        <v>2.2587997516163325</v>
      </c>
      <c r="E1401" s="131">
        <v>17.480570326633924</v>
      </c>
      <c r="F1401" s="132">
        <v>3.9801173210144043</v>
      </c>
      <c r="G1401" s="53">
        <v>-179.87766265869141</v>
      </c>
      <c r="H1401" s="140">
        <v>-401.676025390625</v>
      </c>
      <c r="I1401" s="135">
        <v>3.9801173210144043</v>
      </c>
      <c r="J1401" s="134">
        <v>-1113.31201171875</v>
      </c>
      <c r="K1401" s="137">
        <v>48.430656433105469</v>
      </c>
      <c r="L1401" s="139">
        <v>30.014793395996094</v>
      </c>
      <c r="M1401" s="138">
        <v>4.9794626235961914</v>
      </c>
      <c r="N1401" s="140">
        <v>1.7504999414086342E-2</v>
      </c>
      <c r="O1401" s="136">
        <v>1393.385498046875</v>
      </c>
    </row>
    <row r="1402" spans="2:15" ht="15" x14ac:dyDescent="0.25">
      <c r="B1402" s="128">
        <v>116.25002777777553</v>
      </c>
      <c r="C1402" s="129">
        <v>27283.173828125</v>
      </c>
      <c r="D1402" s="130">
        <v>2.2708886823849763</v>
      </c>
      <c r="E1402" s="131">
        <v>17.485662401161374</v>
      </c>
      <c r="F1402" s="132">
        <v>3.9801037311553955</v>
      </c>
      <c r="G1402" s="53">
        <v>-179.87766265869141</v>
      </c>
      <c r="H1402" s="140">
        <v>-401.676025390625</v>
      </c>
      <c r="I1402" s="135">
        <v>3.9801037311553955</v>
      </c>
      <c r="J1402" s="134">
        <v>-1114.4000244140625</v>
      </c>
      <c r="K1402" s="137">
        <v>50.293270111083984</v>
      </c>
      <c r="L1402" s="139">
        <v>30.014793395996094</v>
      </c>
      <c r="M1402" s="138">
        <v>4.9719419479370117</v>
      </c>
      <c r="N1402" s="140">
        <v>1.7504999414086342E-2</v>
      </c>
      <c r="O1402" s="136">
        <v>1394.061279296875</v>
      </c>
    </row>
    <row r="1403" spans="2:15" ht="15" x14ac:dyDescent="0.25">
      <c r="B1403" s="128">
        <v>116.33336111110886</v>
      </c>
      <c r="C1403" s="129">
        <v>27284.44140625</v>
      </c>
      <c r="D1403" s="130">
        <v>2.2673418897512967</v>
      </c>
      <c r="E1403" s="131">
        <v>17.45021257517385</v>
      </c>
      <c r="F1403" s="132">
        <v>3.9802122116088867</v>
      </c>
      <c r="G1403" s="53">
        <v>-179.87766265869141</v>
      </c>
      <c r="H1403" s="140">
        <v>-401.676025390625</v>
      </c>
      <c r="I1403" s="135">
        <v>3.9802122116088867</v>
      </c>
      <c r="J1403" s="134">
        <v>-1115.699951171875</v>
      </c>
      <c r="K1403" s="137">
        <v>48.520267486572266</v>
      </c>
      <c r="L1403" s="139">
        <v>30.039640426635742</v>
      </c>
      <c r="M1403" s="138">
        <v>4.9808139801025391</v>
      </c>
      <c r="N1403" s="140">
        <v>1.7504999414086342E-2</v>
      </c>
      <c r="O1403" s="136">
        <v>1393.630615234375</v>
      </c>
    </row>
    <row r="1404" spans="2:15" ht="15" x14ac:dyDescent="0.25">
      <c r="B1404" s="128">
        <v>116.41669444444219</v>
      </c>
      <c r="C1404" s="129">
        <v>27285.646484375</v>
      </c>
      <c r="D1404" s="130">
        <v>2.2649493683626547</v>
      </c>
      <c r="E1404" s="131">
        <v>17.428835008390706</v>
      </c>
      <c r="F1404" s="132">
        <v>3.9799811840057373</v>
      </c>
      <c r="G1404" s="53">
        <v>-179.87766265869141</v>
      </c>
      <c r="H1404" s="140">
        <v>-401.676025390625</v>
      </c>
      <c r="I1404" s="135">
        <v>3.9799811840057373</v>
      </c>
      <c r="J1404" s="134">
        <v>-1117.1119384765625</v>
      </c>
      <c r="K1404" s="137">
        <v>48.57183837890625</v>
      </c>
      <c r="L1404" s="139">
        <v>29.990276336669922</v>
      </c>
      <c r="M1404" s="138">
        <v>4.9788894653320313</v>
      </c>
      <c r="N1404" s="140">
        <v>1.7504999414086342E-2</v>
      </c>
      <c r="O1404" s="136">
        <v>1394.3662109375</v>
      </c>
    </row>
    <row r="1405" spans="2:15" ht="15" x14ac:dyDescent="0.25">
      <c r="B1405" s="128">
        <v>116.50002777777551</v>
      </c>
      <c r="C1405" s="129">
        <v>27289.19921875</v>
      </c>
      <c r="D1405" s="130">
        <v>2.2507908009224127</v>
      </c>
      <c r="E1405" s="131">
        <v>17.477479390844202</v>
      </c>
      <c r="F1405" s="132">
        <v>3.979266881942749</v>
      </c>
      <c r="G1405" s="53">
        <v>-179.87766265869141</v>
      </c>
      <c r="H1405" s="140">
        <v>-401.676025390625</v>
      </c>
      <c r="I1405" s="135">
        <v>3.979266881942749</v>
      </c>
      <c r="J1405" s="134">
        <v>-1119.4000244140625</v>
      </c>
      <c r="K1405" s="137">
        <v>48.631000518798828</v>
      </c>
      <c r="L1405" s="139">
        <v>29.990276336669922</v>
      </c>
      <c r="M1405" s="138">
        <v>4.973963737487793</v>
      </c>
      <c r="N1405" s="140">
        <v>1.7504999414086342E-2</v>
      </c>
      <c r="O1405" s="136">
        <v>1393.802001953125</v>
      </c>
    </row>
    <row r="1406" spans="2:15" ht="15" x14ac:dyDescent="0.25">
      <c r="B1406" s="128">
        <v>116.58336111110884</v>
      </c>
      <c r="C1406" s="129">
        <v>27290.951171875</v>
      </c>
      <c r="D1406" s="130">
        <v>2.2707302146460133</v>
      </c>
      <c r="E1406" s="131">
        <v>17.479000105179072</v>
      </c>
      <c r="F1406" s="132">
        <v>3.980224609375</v>
      </c>
      <c r="G1406" s="53">
        <v>-179.87766265869141</v>
      </c>
      <c r="H1406" s="140">
        <v>-401.676025390625</v>
      </c>
      <c r="I1406" s="135">
        <v>3.980224609375</v>
      </c>
      <c r="J1406" s="134">
        <v>-1121.7880859375</v>
      </c>
      <c r="K1406" s="137">
        <v>50.580745697021484</v>
      </c>
      <c r="L1406" s="139">
        <v>29.989946365356445</v>
      </c>
      <c r="M1406" s="138">
        <v>4.9597015380859375</v>
      </c>
      <c r="N1406" s="140">
        <v>1.7504999414086342E-2</v>
      </c>
      <c r="O1406" s="136">
        <v>1394.026123046875</v>
      </c>
    </row>
    <row r="1407" spans="2:15" ht="15" x14ac:dyDescent="0.25">
      <c r="B1407" s="128">
        <v>116.66669444444217</v>
      </c>
      <c r="C1407" s="129">
        <v>27291.89453125</v>
      </c>
      <c r="D1407" s="130">
        <v>2.2529923395619949</v>
      </c>
      <c r="E1407" s="131">
        <v>17.492296649475421</v>
      </c>
      <c r="F1407" s="132">
        <v>3.979872465133667</v>
      </c>
      <c r="G1407" s="53">
        <v>-179.87766265869141</v>
      </c>
      <c r="H1407" s="140">
        <v>-401.676025390625</v>
      </c>
      <c r="I1407" s="135">
        <v>3.979872465133667</v>
      </c>
      <c r="J1407" s="134">
        <v>-1124.3880615234375</v>
      </c>
      <c r="K1407" s="137">
        <v>48.606201171875</v>
      </c>
      <c r="L1407" s="139">
        <v>29.989946365356445</v>
      </c>
      <c r="M1407" s="138">
        <v>4.9778366088867188</v>
      </c>
      <c r="N1407" s="140">
        <v>1.7504999414086342E-2</v>
      </c>
      <c r="O1407" s="136">
        <v>1393.5164794921875</v>
      </c>
    </row>
    <row r="1408" spans="2:15" ht="15" x14ac:dyDescent="0.25">
      <c r="B1408" s="128">
        <v>116.7500277777755</v>
      </c>
      <c r="C1408" s="129">
        <v>27294.90625</v>
      </c>
      <c r="D1408" s="130">
        <v>2.2648614391699482</v>
      </c>
      <c r="E1408" s="131">
        <v>17.486203030727914</v>
      </c>
      <c r="F1408" s="132">
        <v>3.9798183441162109</v>
      </c>
      <c r="G1408" s="53">
        <v>-179.87766265869141</v>
      </c>
      <c r="H1408" s="140">
        <v>-401.676025390625</v>
      </c>
      <c r="I1408" s="135">
        <v>3.9798183441162109</v>
      </c>
      <c r="J1408" s="134">
        <v>-1124.8880615234375</v>
      </c>
      <c r="K1408" s="137">
        <v>50.547176361083984</v>
      </c>
      <c r="L1408" s="139">
        <v>29.9901123046875</v>
      </c>
      <c r="M1408" s="138">
        <v>4.9745168685913086</v>
      </c>
      <c r="N1408" s="140">
        <v>1.7504999414086342E-2</v>
      </c>
      <c r="O1408" s="136">
        <v>1394.7269287109375</v>
      </c>
    </row>
    <row r="1409" spans="2:15" ht="15" x14ac:dyDescent="0.25">
      <c r="B1409" s="128">
        <v>116.83336111110883</v>
      </c>
      <c r="C1409" s="129">
        <v>27296.33203125</v>
      </c>
      <c r="D1409" s="130">
        <v>2.2435760474692654</v>
      </c>
      <c r="E1409" s="131">
        <v>17.495067004257866</v>
      </c>
      <c r="F1409" s="132">
        <v>3.9800214767456055</v>
      </c>
      <c r="G1409" s="53">
        <v>-179.87766265869141</v>
      </c>
      <c r="H1409" s="140">
        <v>-401.676025390625</v>
      </c>
      <c r="I1409" s="135">
        <v>3.9800214767456055</v>
      </c>
      <c r="J1409" s="134">
        <v>-1126.0880126953125</v>
      </c>
      <c r="K1409" s="137">
        <v>48.712104797363281</v>
      </c>
      <c r="L1409" s="139">
        <v>30.015121459960938</v>
      </c>
      <c r="M1409" s="138">
        <v>4.985041618347168</v>
      </c>
      <c r="N1409" s="140">
        <v>1.7504999414086342E-2</v>
      </c>
      <c r="O1409" s="136">
        <v>1393.5341796875</v>
      </c>
    </row>
    <row r="1410" spans="2:15" ht="15" x14ac:dyDescent="0.25">
      <c r="B1410" s="128">
        <v>116.91669444444216</v>
      </c>
      <c r="C1410" s="129">
        <v>27297.1640625</v>
      </c>
      <c r="D1410" s="130">
        <v>2.2304181272969439</v>
      </c>
      <c r="E1410" s="131">
        <v>17.500708929833575</v>
      </c>
      <c r="F1410" s="132">
        <v>3.9801063537597656</v>
      </c>
      <c r="G1410" s="53">
        <v>-179.87766265869141</v>
      </c>
      <c r="H1410" s="140">
        <v>-401.676025390625</v>
      </c>
      <c r="I1410" s="135">
        <v>3.9801063537597656</v>
      </c>
      <c r="J1410" s="134">
        <v>-1127.5999755859375</v>
      </c>
      <c r="K1410" s="137">
        <v>48.756740570068359</v>
      </c>
      <c r="L1410" s="139">
        <v>30.014957427978516</v>
      </c>
      <c r="M1410" s="138">
        <v>4.9801239967346191</v>
      </c>
      <c r="N1410" s="140">
        <v>1.7504999414086342E-2</v>
      </c>
      <c r="O1410" s="136">
        <v>1393.89208984375</v>
      </c>
    </row>
    <row r="1411" spans="2:15" ht="15" x14ac:dyDescent="0.25">
      <c r="B1411" s="128">
        <v>117.00002777777549</v>
      </c>
      <c r="C1411" s="129">
        <v>27300.400390625</v>
      </c>
      <c r="D1411" s="130">
        <v>2.233965643913606</v>
      </c>
      <c r="E1411" s="131">
        <v>17.514005474129924</v>
      </c>
      <c r="F1411" s="132">
        <v>3.9837403297424316</v>
      </c>
      <c r="G1411" s="53">
        <v>-179.87766265869141</v>
      </c>
      <c r="H1411" s="140">
        <v>-401.676025390625</v>
      </c>
      <c r="I1411" s="135">
        <v>3.9837403297424316</v>
      </c>
      <c r="J1411" s="134">
        <v>-1129.199951171875</v>
      </c>
      <c r="K1411" s="137">
        <v>48.790645599365234</v>
      </c>
      <c r="L1411" s="139">
        <v>29.965757369995117</v>
      </c>
      <c r="M1411" s="138">
        <v>4.9746184349060059</v>
      </c>
      <c r="N1411" s="140">
        <v>1.7504999414086342E-2</v>
      </c>
      <c r="O1411" s="136">
        <v>1393.5169677734375</v>
      </c>
    </row>
    <row r="1412" spans="2:15" ht="15" x14ac:dyDescent="0.25">
      <c r="B1412" s="128">
        <v>117.08336111110881</v>
      </c>
      <c r="C1412" s="129">
        <v>27302.35546875</v>
      </c>
      <c r="D1412" s="130">
        <v>2.2649193821359281</v>
      </c>
      <c r="E1412" s="131">
        <v>17.500671990186639</v>
      </c>
      <c r="F1412" s="132">
        <v>3.9797589778900146</v>
      </c>
      <c r="G1412" s="53">
        <v>-179.87766265869141</v>
      </c>
      <c r="H1412" s="140">
        <v>-401.676025390625</v>
      </c>
      <c r="I1412" s="135">
        <v>3.9797589778900146</v>
      </c>
      <c r="J1412" s="134">
        <v>-1130.988037109375</v>
      </c>
      <c r="K1412" s="137">
        <v>50.690128326416016</v>
      </c>
      <c r="L1412" s="139">
        <v>29.941242218017578</v>
      </c>
      <c r="M1412" s="138">
        <v>4.959014892578125</v>
      </c>
      <c r="N1412" s="140">
        <v>1.7504999414086342E-2</v>
      </c>
      <c r="O1412" s="136">
        <v>1394.4154052734375</v>
      </c>
    </row>
    <row r="1413" spans="2:15" ht="15" x14ac:dyDescent="0.25">
      <c r="B1413" s="128">
        <v>117.16669444444214</v>
      </c>
      <c r="C1413" s="129">
        <v>27303.01171875</v>
      </c>
      <c r="D1413" s="130">
        <v>2.2471815070519074</v>
      </c>
      <c r="E1413" s="131">
        <v>17.509535963716591</v>
      </c>
      <c r="F1413" s="132">
        <v>3.9803471565246582</v>
      </c>
      <c r="G1413" s="53">
        <v>-179.87766265869141</v>
      </c>
      <c r="H1413" s="140">
        <v>-401.676025390625</v>
      </c>
      <c r="I1413" s="135">
        <v>3.9803471565246582</v>
      </c>
      <c r="J1413" s="134">
        <v>-1132.7880859375</v>
      </c>
      <c r="K1413" s="137">
        <v>48.848239898681641</v>
      </c>
      <c r="L1413" s="139">
        <v>30.038982391357422</v>
      </c>
      <c r="M1413" s="138">
        <v>4.9762630462646484</v>
      </c>
      <c r="N1413" s="140">
        <v>1.7504999414086342E-2</v>
      </c>
      <c r="O1413" s="136">
        <v>1393.4559326171875</v>
      </c>
    </row>
    <row r="1414" spans="2:15" ht="15" x14ac:dyDescent="0.25">
      <c r="B1414" s="128">
        <v>117.25002777777547</v>
      </c>
      <c r="C1414" s="129">
        <v>27306.111328125</v>
      </c>
      <c r="D1414" s="130">
        <v>2.2649489452610703</v>
      </c>
      <c r="E1414" s="131">
        <v>17.500657216897419</v>
      </c>
      <c r="F1414" s="132">
        <v>3.9800174236297607</v>
      </c>
      <c r="G1414" s="53">
        <v>-179.87766265869141</v>
      </c>
      <c r="H1414" s="140">
        <v>-401.676025390625</v>
      </c>
      <c r="I1414" s="135">
        <v>3.9800174236297607</v>
      </c>
      <c r="J1414" s="134">
        <v>-1134.9000244140625</v>
      </c>
      <c r="K1414" s="137">
        <v>50.783725738525391</v>
      </c>
      <c r="L1414" s="139">
        <v>30.03947639465332</v>
      </c>
      <c r="M1414" s="138">
        <v>4.9730501174926758</v>
      </c>
      <c r="N1414" s="140">
        <v>1.7473062500357628E-2</v>
      </c>
      <c r="O1414" s="136">
        <v>1394.076416015625</v>
      </c>
    </row>
    <row r="1415" spans="2:15" ht="15" x14ac:dyDescent="0.25">
      <c r="B1415" s="128">
        <v>117.3333611111088</v>
      </c>
      <c r="C1415" s="129">
        <v>27308.498046875</v>
      </c>
      <c r="D1415" s="130">
        <v>2.2472110701770496</v>
      </c>
      <c r="E1415" s="131">
        <v>17.509521190427375</v>
      </c>
      <c r="F1415" s="132">
        <v>3.9802460670471191</v>
      </c>
      <c r="G1415" s="53">
        <v>-179.87766265869141</v>
      </c>
      <c r="H1415" s="140">
        <v>-401.676025390625</v>
      </c>
      <c r="I1415" s="135">
        <v>3.9802460670471191</v>
      </c>
      <c r="J1415" s="134">
        <v>-1136.4119873046875</v>
      </c>
      <c r="K1415" s="137">
        <v>48.845611572265625</v>
      </c>
      <c r="L1415" s="139">
        <v>29.965923309326172</v>
      </c>
      <c r="M1415" s="138">
        <v>4.9852132797241211</v>
      </c>
      <c r="N1415" s="140">
        <v>1.7367074266076088E-2</v>
      </c>
      <c r="O1415" s="136">
        <v>1394.591552734375</v>
      </c>
    </row>
    <row r="1416" spans="2:15" ht="15" x14ac:dyDescent="0.25">
      <c r="B1416" s="128">
        <v>117.41669444444213</v>
      </c>
      <c r="C1416" s="129">
        <v>27309.177734375</v>
      </c>
      <c r="D1416" s="130">
        <v>2.2417903169811066</v>
      </c>
      <c r="E1416" s="131">
        <v>17.450883402530245</v>
      </c>
      <c r="F1416" s="132">
        <v>3.9798450469970703</v>
      </c>
      <c r="G1416" s="53">
        <v>-179.87766265869141</v>
      </c>
      <c r="H1416" s="140">
        <v>-401.676025390625</v>
      </c>
      <c r="I1416" s="135">
        <v>3.9798450469970703</v>
      </c>
      <c r="J1416" s="134">
        <v>-1138.2880859375</v>
      </c>
      <c r="K1416" s="137">
        <v>49.030364990234375</v>
      </c>
      <c r="L1416" s="139">
        <v>29.990276336669922</v>
      </c>
      <c r="M1416" s="138">
        <v>4.9745883941650391</v>
      </c>
      <c r="N1416" s="140">
        <v>1.7261086031794548E-2</v>
      </c>
      <c r="O1416" s="136">
        <v>1394.3533935546875</v>
      </c>
    </row>
    <row r="1417" spans="2:15" ht="15" x14ac:dyDescent="0.25">
      <c r="B1417" s="128">
        <v>117.50002777777546</v>
      </c>
      <c r="C1417" s="129">
        <v>27312.505859375</v>
      </c>
      <c r="D1417" s="130">
        <v>2.2276030004758303</v>
      </c>
      <c r="E1417" s="131">
        <v>17.530645219061054</v>
      </c>
      <c r="F1417" s="132">
        <v>3.9801454544067383</v>
      </c>
      <c r="G1417" s="53">
        <v>-179.87766265869141</v>
      </c>
      <c r="H1417" s="140">
        <v>-401.676025390625</v>
      </c>
      <c r="I1417" s="135">
        <v>3.9801454544067383</v>
      </c>
      <c r="J1417" s="134">
        <v>-1139.5880126953125</v>
      </c>
      <c r="K1417" s="137">
        <v>48.972190856933594</v>
      </c>
      <c r="L1417" s="139">
        <v>30.039310455322266</v>
      </c>
      <c r="M1417" s="138">
        <v>4.9779486656188965</v>
      </c>
      <c r="N1417" s="140">
        <v>1.7186999320983887E-2</v>
      </c>
      <c r="O1417" s="136">
        <v>1393.4796142578125</v>
      </c>
    </row>
    <row r="1418" spans="2:15" ht="15" x14ac:dyDescent="0.25">
      <c r="B1418" s="128">
        <v>117.58336111110879</v>
      </c>
      <c r="C1418" s="129">
        <v>27313.744140625</v>
      </c>
      <c r="D1418" s="130">
        <v>2.2304157622858645</v>
      </c>
      <c r="E1418" s="131">
        <v>17.543851783894528</v>
      </c>
      <c r="F1418" s="132">
        <v>3.9802961349487305</v>
      </c>
      <c r="G1418" s="53">
        <v>-179.87766265869141</v>
      </c>
      <c r="H1418" s="140">
        <v>-401.676025390625</v>
      </c>
      <c r="I1418" s="135">
        <v>3.9802961349487305</v>
      </c>
      <c r="J1418" s="134">
        <v>-1142.800048828125</v>
      </c>
      <c r="K1418" s="137">
        <v>50.872367858886719</v>
      </c>
      <c r="L1418" s="139">
        <v>30.014793395996094</v>
      </c>
      <c r="M1418" s="138">
        <v>4.9681487083435059</v>
      </c>
      <c r="N1418" s="140">
        <v>1.7186999320983887E-2</v>
      </c>
      <c r="O1418" s="136">
        <v>1394.5067138671875</v>
      </c>
    </row>
    <row r="1419" spans="2:15" ht="15" x14ac:dyDescent="0.25">
      <c r="B1419" s="128">
        <v>117.66669444444211</v>
      </c>
      <c r="C1419" s="129">
        <v>27315</v>
      </c>
      <c r="D1419" s="130">
        <v>2.233963278902527</v>
      </c>
      <c r="E1419" s="131">
        <v>17.530555239598183</v>
      </c>
      <c r="F1419" s="132">
        <v>3.9802114963531494</v>
      </c>
      <c r="G1419" s="53">
        <v>-179.87766265869141</v>
      </c>
      <c r="H1419" s="140">
        <v>-401.676025390625</v>
      </c>
      <c r="I1419" s="135">
        <v>3.9802114963531494</v>
      </c>
      <c r="J1419" s="134">
        <v>-1145.2880859375</v>
      </c>
      <c r="K1419" s="137">
        <v>49.042598724365234</v>
      </c>
      <c r="L1419" s="139">
        <v>29.965593338012695</v>
      </c>
      <c r="M1419" s="138">
        <v>4.9744820594787598</v>
      </c>
      <c r="N1419" s="140">
        <v>1.7186999320983887E-2</v>
      </c>
      <c r="O1419" s="136">
        <v>1393.90576171875</v>
      </c>
    </row>
    <row r="1420" spans="2:15" ht="15" x14ac:dyDescent="0.25">
      <c r="B1420" s="128">
        <v>117.75002777777544</v>
      </c>
      <c r="C1420" s="129">
        <v>27317.35546875</v>
      </c>
      <c r="D1420" s="130">
        <v>2.259138112750982</v>
      </c>
      <c r="E1420" s="131">
        <v>17.50790446893247</v>
      </c>
      <c r="F1420" s="132">
        <v>3.9800238609313965</v>
      </c>
      <c r="G1420" s="53">
        <v>-179.87766265869141</v>
      </c>
      <c r="H1420" s="140">
        <v>-401.676025390625</v>
      </c>
      <c r="I1420" s="135">
        <v>3.9800238609313965</v>
      </c>
      <c r="J1420" s="134">
        <v>-1147.3880615234375</v>
      </c>
      <c r="K1420" s="137">
        <v>50.991519927978516</v>
      </c>
      <c r="L1420" s="139">
        <v>29.965923309326172</v>
      </c>
      <c r="M1420" s="138">
        <v>4.9653034210205078</v>
      </c>
      <c r="N1420" s="140">
        <v>1.7218867316842079E-2</v>
      </c>
      <c r="O1420" s="136">
        <v>1394.4075927734375</v>
      </c>
    </row>
    <row r="1421" spans="2:15" ht="15" x14ac:dyDescent="0.25">
      <c r="B1421" s="128">
        <v>117.83336111110877</v>
      </c>
      <c r="C1421" s="129">
        <v>27318.599609375</v>
      </c>
      <c r="D1421" s="130">
        <v>2.2414002376669613</v>
      </c>
      <c r="E1421" s="131">
        <v>17.516768442462425</v>
      </c>
      <c r="F1421" s="132">
        <v>3.9801032543182373</v>
      </c>
      <c r="G1421" s="53">
        <v>-179.87766265869141</v>
      </c>
      <c r="H1421" s="140">
        <v>-401.676025390625</v>
      </c>
      <c r="I1421" s="135">
        <v>3.9801032543182373</v>
      </c>
      <c r="J1421" s="134">
        <v>-1148.4119873046875</v>
      </c>
      <c r="K1421" s="137">
        <v>49.069496154785156</v>
      </c>
      <c r="L1421" s="139">
        <v>30.014793395996094</v>
      </c>
      <c r="M1421" s="138">
        <v>4.9785261154174805</v>
      </c>
      <c r="N1421" s="140">
        <v>1.7324855551123619E-2</v>
      </c>
      <c r="O1421" s="136">
        <v>1394.40966796875</v>
      </c>
    </row>
    <row r="1422" spans="2:15" ht="15" x14ac:dyDescent="0.25">
      <c r="B1422" s="128">
        <v>117.9166944444421</v>
      </c>
      <c r="C1422" s="129">
        <v>27320.400390625</v>
      </c>
      <c r="D1422" s="130">
        <v>2.2477586269378662</v>
      </c>
      <c r="E1422" s="131">
        <v>17.514624719393325</v>
      </c>
      <c r="F1422" s="132">
        <v>3.9800901412963867</v>
      </c>
      <c r="G1422" s="53">
        <v>-179.87766265869141</v>
      </c>
      <c r="H1422" s="140">
        <v>-401.676025390625</v>
      </c>
      <c r="I1422" s="135">
        <v>3.9800901412963867</v>
      </c>
      <c r="J1422" s="134">
        <v>-1149.488037109375</v>
      </c>
      <c r="K1422" s="137">
        <v>51.073516845703125</v>
      </c>
      <c r="L1422" s="139">
        <v>29.990440368652344</v>
      </c>
      <c r="M1422" s="138">
        <v>4.9664907455444336</v>
      </c>
      <c r="N1422" s="140">
        <v>1.7430843785405159E-2</v>
      </c>
      <c r="O1422" s="136">
        <v>1394.3267822265625</v>
      </c>
    </row>
    <row r="1423" spans="2:15" ht="15" x14ac:dyDescent="0.25">
      <c r="B1423" s="128">
        <v>118.00002777777543</v>
      </c>
      <c r="C1423" s="129">
        <v>27322.71875</v>
      </c>
      <c r="D1423" s="130">
        <v>2.2477586269378662</v>
      </c>
      <c r="E1423" s="131">
        <v>17.483663427245375</v>
      </c>
      <c r="F1423" s="132">
        <v>3.9800233840942383</v>
      </c>
      <c r="G1423" s="53">
        <v>-179.87766265869141</v>
      </c>
      <c r="H1423" s="140">
        <v>-401.676025390625</v>
      </c>
      <c r="I1423" s="135">
        <v>3.9800233840942383</v>
      </c>
      <c r="J1423" s="134">
        <v>-1150.5999755859375</v>
      </c>
      <c r="K1423" s="137">
        <v>49.219371795654297</v>
      </c>
      <c r="L1423" s="139">
        <v>29.965429306030273</v>
      </c>
      <c r="M1423" s="138">
        <v>4.9789505004882813</v>
      </c>
      <c r="N1423" s="140">
        <v>1.7473164945840836E-2</v>
      </c>
      <c r="O1423" s="136">
        <v>1393.854248046875</v>
      </c>
    </row>
    <row r="1424" spans="2:15" ht="15" x14ac:dyDescent="0.25">
      <c r="B1424" s="128">
        <v>118.08336111110876</v>
      </c>
      <c r="C1424" s="129">
        <v>27324.599609375</v>
      </c>
      <c r="D1424" s="130">
        <v>2.2476379850927182</v>
      </c>
      <c r="E1424" s="131">
        <v>17.464876949858908</v>
      </c>
      <c r="F1424" s="132">
        <v>3.9801266193389893</v>
      </c>
      <c r="G1424" s="53">
        <v>-179.87766265869141</v>
      </c>
      <c r="H1424" s="140">
        <v>-401.676025390625</v>
      </c>
      <c r="I1424" s="135">
        <v>3.9801266193389893</v>
      </c>
      <c r="J1424" s="134">
        <v>-1152.3880615234375</v>
      </c>
      <c r="K1424" s="137">
        <v>49.166862487792969</v>
      </c>
      <c r="L1424" s="139">
        <v>29.965923309326172</v>
      </c>
      <c r="M1424" s="138">
        <v>4.982853889465332</v>
      </c>
      <c r="N1424" s="140">
        <v>1.7367163673043251E-2</v>
      </c>
      <c r="O1424" s="136">
        <v>1393.675048828125</v>
      </c>
    </row>
    <row r="1425" spans="2:15" ht="15" x14ac:dyDescent="0.25">
      <c r="B1425" s="128">
        <v>118.16669444444209</v>
      </c>
      <c r="C1425" s="129">
        <v>27325.576171875</v>
      </c>
      <c r="D1425" s="130">
        <v>2.2369931163767482</v>
      </c>
      <c r="E1425" s="131">
        <v>17.509207034314212</v>
      </c>
      <c r="F1425" s="132">
        <v>3.9802534580230713</v>
      </c>
      <c r="G1425" s="53">
        <v>-179.87766265869141</v>
      </c>
      <c r="H1425" s="140">
        <v>-401.676025390625</v>
      </c>
      <c r="I1425" s="135">
        <v>3.9802534580230713</v>
      </c>
      <c r="J1425" s="134">
        <v>-1154</v>
      </c>
      <c r="K1425" s="137">
        <v>49.187301635742188</v>
      </c>
      <c r="L1425" s="139">
        <v>29.965593338012695</v>
      </c>
      <c r="M1425" s="138">
        <v>4.9782037734985352</v>
      </c>
      <c r="N1425" s="140">
        <v>1.7261164262890816E-2</v>
      </c>
      <c r="O1425" s="136">
        <v>1394.284912109375</v>
      </c>
    </row>
    <row r="1426" spans="2:15" ht="15" x14ac:dyDescent="0.25">
      <c r="B1426" s="128">
        <v>118.25002777777541</v>
      </c>
      <c r="C1426" s="129">
        <v>27329.30078125</v>
      </c>
      <c r="D1426" s="130">
        <v>2.2476169845394427</v>
      </c>
      <c r="E1426" s="131">
        <v>17.51521449877912</v>
      </c>
      <c r="F1426" s="132">
        <v>3.9800646305084229</v>
      </c>
      <c r="G1426" s="53">
        <v>-179.87766265869141</v>
      </c>
      <c r="H1426" s="140">
        <v>-401.676025390625</v>
      </c>
      <c r="I1426" s="135">
        <v>3.9800646305084229</v>
      </c>
      <c r="J1426" s="134">
        <v>-1155.5999755859375</v>
      </c>
      <c r="K1426" s="137">
        <v>51.187538146972656</v>
      </c>
      <c r="L1426" s="139">
        <v>29.990440368652344</v>
      </c>
      <c r="M1426" s="138">
        <v>4.9616451263427734</v>
      </c>
      <c r="N1426" s="140">
        <v>1.7186999320983887E-2</v>
      </c>
      <c r="O1426" s="136">
        <v>1394.006591796875</v>
      </c>
    </row>
    <row r="1427" spans="2:15" ht="15" x14ac:dyDescent="0.25">
      <c r="B1427" s="128">
        <v>118.33336111110874</v>
      </c>
      <c r="C1427" s="129">
        <v>27331.12109375</v>
      </c>
      <c r="D1427" s="130">
        <v>2.2369938046350368</v>
      </c>
      <c r="E1427" s="131">
        <v>17.528486660659276</v>
      </c>
      <c r="F1427" s="132">
        <v>3.9801387786865234</v>
      </c>
      <c r="G1427" s="53">
        <v>-179.87766265869141</v>
      </c>
      <c r="H1427" s="140">
        <v>-401.676025390625</v>
      </c>
      <c r="I1427" s="135">
        <v>3.9801387786865234</v>
      </c>
      <c r="J1427" s="134">
        <v>-1157.9000244140625</v>
      </c>
      <c r="K1427" s="137">
        <v>49.207790374755859</v>
      </c>
      <c r="L1427" s="139">
        <v>29.990440368652344</v>
      </c>
      <c r="M1427" s="138">
        <v>4.9757556915283203</v>
      </c>
      <c r="N1427" s="140">
        <v>1.7186999320983887E-2</v>
      </c>
      <c r="O1427" s="136">
        <v>1393.527587890625</v>
      </c>
    </row>
    <row r="1428" spans="2:15" ht="15" x14ac:dyDescent="0.25">
      <c r="B1428" s="128">
        <v>118.41669444444207</v>
      </c>
      <c r="C1428" s="129">
        <v>27331.857421875</v>
      </c>
      <c r="D1428" s="130">
        <v>2.247510295665295</v>
      </c>
      <c r="E1428" s="131">
        <v>17.51498583692231</v>
      </c>
      <c r="F1428" s="132">
        <v>3.979825496673584</v>
      </c>
      <c r="G1428" s="53">
        <v>-179.87766265869141</v>
      </c>
      <c r="H1428" s="140">
        <v>-401.676025390625</v>
      </c>
      <c r="I1428" s="135">
        <v>3.979825496673584</v>
      </c>
      <c r="J1428" s="134">
        <v>-1159.2880859375</v>
      </c>
      <c r="K1428" s="137">
        <v>51.146293640136719</v>
      </c>
      <c r="L1428" s="139">
        <v>30.039310455322266</v>
      </c>
      <c r="M1428" s="138">
        <v>4.9703059196472168</v>
      </c>
      <c r="N1428" s="140">
        <v>1.7186999320983887E-2</v>
      </c>
      <c r="O1428" s="136">
        <v>1394.6806640625</v>
      </c>
    </row>
    <row r="1429" spans="2:15" ht="15" x14ac:dyDescent="0.25">
      <c r="B1429" s="128">
        <v>118.5000277777754</v>
      </c>
      <c r="C1429" s="129">
        <v>27335.337890625</v>
      </c>
      <c r="D1429" s="130">
        <v>2.2262247579642573</v>
      </c>
      <c r="E1429" s="131">
        <v>17.510554434158752</v>
      </c>
      <c r="F1429" s="132">
        <v>3.9800331592559814</v>
      </c>
      <c r="G1429" s="53">
        <v>-179.87766265869141</v>
      </c>
      <c r="H1429" s="140">
        <v>-401.676025390625</v>
      </c>
      <c r="I1429" s="135">
        <v>3.9800331592559814</v>
      </c>
      <c r="J1429" s="134">
        <v>-1161.3759765625</v>
      </c>
      <c r="K1429" s="137">
        <v>49.286792755126953</v>
      </c>
      <c r="L1429" s="139">
        <v>29.9901123046875</v>
      </c>
      <c r="M1429" s="138">
        <v>4.9835014343261719</v>
      </c>
      <c r="N1429" s="140">
        <v>1.7186999320983887E-2</v>
      </c>
      <c r="O1429" s="136">
        <v>1393.8031005859375</v>
      </c>
    </row>
    <row r="1430" spans="2:15" ht="15" x14ac:dyDescent="0.25">
      <c r="B1430" s="128">
        <v>118.58336111110873</v>
      </c>
      <c r="C1430" s="129">
        <v>27336.50390625</v>
      </c>
      <c r="D1430" s="130">
        <v>2.2072062492370605</v>
      </c>
      <c r="E1430" s="131">
        <v>17.50833181869508</v>
      </c>
      <c r="F1430" s="132">
        <v>3.979792594909668</v>
      </c>
      <c r="G1430" s="53">
        <v>-179.87766265869141</v>
      </c>
      <c r="H1430" s="140">
        <v>-401.676025390625</v>
      </c>
      <c r="I1430" s="135">
        <v>3.979792594909668</v>
      </c>
      <c r="J1430" s="134">
        <v>-1163.2760009765625</v>
      </c>
      <c r="K1430" s="137">
        <v>49.219215393066406</v>
      </c>
      <c r="L1430" s="139">
        <v>29.990276336669922</v>
      </c>
      <c r="M1430" s="138">
        <v>4.9806833267211914</v>
      </c>
      <c r="N1430" s="140">
        <v>1.7186999320983887E-2</v>
      </c>
      <c r="O1430" s="136">
        <v>1394.386474609375</v>
      </c>
    </row>
    <row r="1431" spans="2:15" ht="15" x14ac:dyDescent="0.25">
      <c r="B1431" s="128">
        <v>118.66669444444206</v>
      </c>
      <c r="C1431" s="129">
        <v>27337.599609375</v>
      </c>
      <c r="D1431" s="130">
        <v>2.2072062492370605</v>
      </c>
      <c r="E1431" s="131">
        <v>17.548139027796225</v>
      </c>
      <c r="F1431" s="132">
        <v>3.9803273677825928</v>
      </c>
      <c r="G1431" s="53">
        <v>-179.87766265869141</v>
      </c>
      <c r="H1431" s="140">
        <v>-401.676025390625</v>
      </c>
      <c r="I1431" s="135">
        <v>3.9803273677825928</v>
      </c>
      <c r="J1431" s="134">
        <v>-1166.0999755859375</v>
      </c>
      <c r="K1431" s="137">
        <v>49.306056976318359</v>
      </c>
      <c r="L1431" s="139">
        <v>29.966087341308594</v>
      </c>
      <c r="M1431" s="138">
        <v>4.9803600311279297</v>
      </c>
      <c r="N1431" s="140">
        <v>1.7186999320983887E-2</v>
      </c>
      <c r="O1431" s="136">
        <v>1394.1925048828125</v>
      </c>
    </row>
    <row r="1432" spans="2:15" ht="15" x14ac:dyDescent="0.25">
      <c r="B1432" s="128">
        <v>118.75002777777539</v>
      </c>
      <c r="C1432" s="129">
        <v>27340.19921875</v>
      </c>
      <c r="D1432" s="130">
        <v>2.2360444868993694</v>
      </c>
      <c r="E1432" s="131">
        <v>17.536857161139135</v>
      </c>
      <c r="F1432" s="132">
        <v>3.9804079532623291</v>
      </c>
      <c r="G1432" s="53">
        <v>-179.87766265869141</v>
      </c>
      <c r="H1432" s="140">
        <v>-401.676025390625</v>
      </c>
      <c r="I1432" s="135">
        <v>3.9804079532623291</v>
      </c>
      <c r="J1432" s="134">
        <v>-1167.7119140625</v>
      </c>
      <c r="K1432" s="137">
        <v>51.322338104248047</v>
      </c>
      <c r="L1432" s="139">
        <v>30.039640426635742</v>
      </c>
      <c r="M1432" s="138">
        <v>4.9653692245483398</v>
      </c>
      <c r="N1432" s="140">
        <v>1.7186999320983887E-2</v>
      </c>
      <c r="O1432" s="136">
        <v>1394.0032958984375</v>
      </c>
    </row>
    <row r="1433" spans="2:15" ht="15" x14ac:dyDescent="0.25">
      <c r="B1433" s="128">
        <v>118.83336111110872</v>
      </c>
      <c r="C1433" s="129">
        <v>27342.02734375</v>
      </c>
      <c r="D1433" s="130">
        <v>2.2254017910490282</v>
      </c>
      <c r="E1433" s="131">
        <v>17.54572113466909</v>
      </c>
      <c r="F1433" s="132">
        <v>3.980088472366333</v>
      </c>
      <c r="G1433" s="53">
        <v>-179.87766265869141</v>
      </c>
      <c r="H1433" s="140">
        <v>-401.676025390625</v>
      </c>
      <c r="I1433" s="135">
        <v>3.980088472366333</v>
      </c>
      <c r="J1433" s="134">
        <v>-1168.9000244140625</v>
      </c>
      <c r="K1433" s="137">
        <v>49.287471771240234</v>
      </c>
      <c r="L1433" s="139">
        <v>30.014957427978516</v>
      </c>
      <c r="M1433" s="138">
        <v>4.975196361541748</v>
      </c>
      <c r="N1433" s="140">
        <v>1.7186999320983887E-2</v>
      </c>
      <c r="O1433" s="136">
        <v>1394.2569580078125</v>
      </c>
    </row>
    <row r="1434" spans="2:15" ht="15" x14ac:dyDescent="0.25">
      <c r="B1434" s="128">
        <v>118.91669444444204</v>
      </c>
      <c r="C1434" s="129">
        <v>27345.099609375</v>
      </c>
      <c r="D1434" s="130">
        <v>2.2475386763822369</v>
      </c>
      <c r="E1434" s="131">
        <v>17.52245911346839</v>
      </c>
      <c r="F1434" s="132">
        <v>3.979905366897583</v>
      </c>
      <c r="G1434" s="53">
        <v>-179.87766265869141</v>
      </c>
      <c r="H1434" s="140">
        <v>-401.676025390625</v>
      </c>
      <c r="I1434" s="135">
        <v>3.979905366897583</v>
      </c>
      <c r="J1434" s="134">
        <v>-1170.2880859375</v>
      </c>
      <c r="K1434" s="137">
        <v>51.380157470703125</v>
      </c>
      <c r="L1434" s="139">
        <v>29.965923309326172</v>
      </c>
      <c r="M1434" s="138">
        <v>4.9678535461425781</v>
      </c>
      <c r="N1434" s="140">
        <v>1.7186999320983887E-2</v>
      </c>
      <c r="O1434" s="136">
        <v>1393.592041015625</v>
      </c>
    </row>
    <row r="1435" spans="2:15" ht="15" x14ac:dyDescent="0.25">
      <c r="B1435" s="128">
        <v>119.00002777777537</v>
      </c>
      <c r="C1435" s="129">
        <v>27345.7890625</v>
      </c>
      <c r="D1435" s="130">
        <v>2.2262531386811992</v>
      </c>
      <c r="E1435" s="131">
        <v>17.540187060528297</v>
      </c>
      <c r="F1435" s="132">
        <v>3.9797310829162598</v>
      </c>
      <c r="G1435" s="53">
        <v>-179.87766265869141</v>
      </c>
      <c r="H1435" s="140">
        <v>-401.676025390625</v>
      </c>
      <c r="I1435" s="135">
        <v>3.9797310829162598</v>
      </c>
      <c r="J1435" s="134">
        <v>-1171.5880126953125</v>
      </c>
      <c r="K1435" s="137">
        <v>49.469802856445313</v>
      </c>
      <c r="L1435" s="139">
        <v>30.03947639465332</v>
      </c>
      <c r="M1435" s="138">
        <v>4.9831013679504395</v>
      </c>
      <c r="N1435" s="140">
        <v>1.7186999320983887E-2</v>
      </c>
      <c r="O1435" s="136">
        <v>1394.44873046875</v>
      </c>
    </row>
    <row r="1436" spans="2:15" ht="15" x14ac:dyDescent="0.25">
      <c r="B1436" s="128">
        <v>119.0833611111087</v>
      </c>
      <c r="C1436" s="129">
        <v>27347.6875</v>
      </c>
      <c r="D1436" s="130">
        <v>2.2419238892872335</v>
      </c>
      <c r="E1436" s="131">
        <v>17.536336958786702</v>
      </c>
      <c r="F1436" s="132">
        <v>3.9798212051391602</v>
      </c>
      <c r="G1436" s="53">
        <v>-179.87766265869141</v>
      </c>
      <c r="H1436" s="140">
        <v>-401.676025390625</v>
      </c>
      <c r="I1436" s="135">
        <v>3.9798212051391602</v>
      </c>
      <c r="J1436" s="134">
        <v>-1173.68798828125</v>
      </c>
      <c r="K1436" s="137">
        <v>51.394001007080078</v>
      </c>
      <c r="L1436" s="139">
        <v>29.966087341308594</v>
      </c>
      <c r="M1436" s="138">
        <v>4.9734387397766113</v>
      </c>
      <c r="N1436" s="140">
        <v>1.7186999320983887E-2</v>
      </c>
      <c r="O1436" s="136">
        <v>1393.886962890625</v>
      </c>
    </row>
    <row r="1437" spans="2:15" ht="15" x14ac:dyDescent="0.25">
      <c r="B1437" s="128">
        <v>119.16669444444203</v>
      </c>
      <c r="C1437" s="129">
        <v>27350.287109375</v>
      </c>
      <c r="D1437" s="130">
        <v>2.2383749238175525</v>
      </c>
      <c r="E1437" s="131">
        <v>17.500865415527798</v>
      </c>
      <c r="F1437" s="132">
        <v>3.979841947555542</v>
      </c>
      <c r="G1437" s="53">
        <v>-179.87766265869141</v>
      </c>
      <c r="H1437" s="140">
        <v>-401.676025390625</v>
      </c>
      <c r="I1437" s="135">
        <v>3.979841947555542</v>
      </c>
      <c r="J1437" s="134">
        <v>-1174.7880859375</v>
      </c>
      <c r="K1437" s="137">
        <v>49.455638885498047</v>
      </c>
      <c r="L1437" s="139">
        <v>29.990276336669922</v>
      </c>
      <c r="M1437" s="138">
        <v>4.9816741943359375</v>
      </c>
      <c r="N1437" s="140">
        <v>1.7186999320983887E-2</v>
      </c>
      <c r="O1437" s="136">
        <v>1393.68359375</v>
      </c>
    </row>
    <row r="1438" spans="2:15" ht="15" x14ac:dyDescent="0.25">
      <c r="B1438" s="128">
        <v>119.25002777777536</v>
      </c>
      <c r="C1438" s="129">
        <v>27353.1640625</v>
      </c>
      <c r="D1438" s="130">
        <v>2.2072795810576684</v>
      </c>
      <c r="E1438" s="131">
        <v>17.608806392815442</v>
      </c>
      <c r="F1438" s="132">
        <v>3.9801015853881836</v>
      </c>
      <c r="G1438" s="53">
        <v>-179.87766265869141</v>
      </c>
      <c r="H1438" s="140">
        <v>-401.676025390625</v>
      </c>
      <c r="I1438" s="135">
        <v>3.9801015853881836</v>
      </c>
      <c r="J1438" s="134">
        <v>-1177.18798828125</v>
      </c>
      <c r="K1438" s="137">
        <v>50.185710906982422</v>
      </c>
      <c r="L1438" s="139">
        <v>29.9901123046875</v>
      </c>
      <c r="M1438" s="138">
        <v>4.9794869422912598</v>
      </c>
      <c r="N1438" s="140">
        <v>1.7219042405486107E-2</v>
      </c>
      <c r="O1438" s="136">
        <v>1393.44775390625</v>
      </c>
    </row>
    <row r="1439" spans="2:15" ht="15" x14ac:dyDescent="0.25">
      <c r="B1439" s="128">
        <v>119.33336111110869</v>
      </c>
      <c r="C1439" s="129">
        <v>27354.205078125</v>
      </c>
      <c r="D1439" s="130">
        <v>2.2143762088783694</v>
      </c>
      <c r="E1439" s="131">
        <v>17.577775567344986</v>
      </c>
      <c r="F1439" s="132">
        <v>3.9801833629608154</v>
      </c>
      <c r="G1439" s="53">
        <v>-179.87766265869141</v>
      </c>
      <c r="H1439" s="140">
        <v>-401.676025390625</v>
      </c>
      <c r="I1439" s="135">
        <v>3.9801833629608154</v>
      </c>
      <c r="J1439" s="134">
        <v>-1179.18798828125</v>
      </c>
      <c r="K1439" s="137">
        <v>49.524787902832031</v>
      </c>
      <c r="L1439" s="139">
        <v>29.916559219360352</v>
      </c>
      <c r="M1439" s="138">
        <v>4.9766745567321777</v>
      </c>
      <c r="N1439" s="140">
        <v>1.7325030639767647E-2</v>
      </c>
      <c r="O1439" s="136">
        <v>1393.9324951171875</v>
      </c>
    </row>
    <row r="1440" spans="2:15" ht="15" x14ac:dyDescent="0.25">
      <c r="B1440" s="128">
        <v>119.41669444444202</v>
      </c>
      <c r="C1440" s="129">
        <v>27356.755859375</v>
      </c>
      <c r="D1440" s="130">
        <v>2.247627340224013</v>
      </c>
      <c r="E1440" s="131">
        <v>17.544098526178292</v>
      </c>
      <c r="F1440" s="132">
        <v>3.9802772998809814</v>
      </c>
      <c r="G1440" s="53">
        <v>-179.87766265869141</v>
      </c>
      <c r="H1440" s="140">
        <v>-401.676025390625</v>
      </c>
      <c r="I1440" s="135">
        <v>3.9802772998809814</v>
      </c>
      <c r="J1440" s="134">
        <v>-1181.988037109375</v>
      </c>
      <c r="K1440" s="137">
        <v>51.475540161132813</v>
      </c>
      <c r="L1440" s="139">
        <v>29.990440368652344</v>
      </c>
      <c r="M1440" s="138">
        <v>4.962252140045166</v>
      </c>
      <c r="N1440" s="140">
        <v>1.7431018874049187E-2</v>
      </c>
      <c r="O1440" s="136">
        <v>1394.3148193359375</v>
      </c>
    </row>
    <row r="1441" spans="2:15" ht="15" x14ac:dyDescent="0.25">
      <c r="B1441" s="128">
        <v>119.50002777777534</v>
      </c>
      <c r="C1441" s="129">
        <v>27358</v>
      </c>
      <c r="D1441" s="130">
        <v>2.2369824715080426</v>
      </c>
      <c r="E1441" s="131">
        <v>17.552964309421093</v>
      </c>
      <c r="F1441" s="132">
        <v>3.9796972274780273</v>
      </c>
      <c r="G1441" s="53">
        <v>-179.87766265869141</v>
      </c>
      <c r="H1441" s="140">
        <v>-401.676025390625</v>
      </c>
      <c r="I1441" s="135">
        <v>3.9796972274780273</v>
      </c>
      <c r="J1441" s="134">
        <v>-1183.8880615234375</v>
      </c>
      <c r="K1441" s="137">
        <v>49.56365966796875</v>
      </c>
      <c r="L1441" s="139">
        <v>29.9901123046875</v>
      </c>
      <c r="M1441" s="138">
        <v>4.9771208763122559</v>
      </c>
      <c r="N1441" s="140">
        <v>1.7472991719841957E-2</v>
      </c>
      <c r="O1441" s="136">
        <v>1393.89599609375</v>
      </c>
    </row>
    <row r="1442" spans="2:15" ht="15" x14ac:dyDescent="0.25">
      <c r="B1442" s="128">
        <v>119.58336111110867</v>
      </c>
      <c r="C1442" s="129">
        <v>27359.876953125</v>
      </c>
      <c r="D1442" s="130">
        <v>2.2419262712015979</v>
      </c>
      <c r="E1442" s="131">
        <v>17.543599153836244</v>
      </c>
      <c r="F1442" s="132">
        <v>3.9801723957061768</v>
      </c>
      <c r="G1442" s="53">
        <v>-179.87766265869141</v>
      </c>
      <c r="H1442" s="140">
        <v>-401.676025390625</v>
      </c>
      <c r="I1442" s="135">
        <v>3.9801723957061768</v>
      </c>
      <c r="J1442" s="134">
        <v>-1184.3880615234375</v>
      </c>
      <c r="K1442" s="137">
        <v>51.447433471679688</v>
      </c>
      <c r="L1442" s="139">
        <v>29.941076278686523</v>
      </c>
      <c r="M1442" s="138">
        <v>4.9724078178405762</v>
      </c>
      <c r="N1442" s="140">
        <v>1.7367003485560417E-2</v>
      </c>
      <c r="O1442" s="136">
        <v>1393.6412353515625</v>
      </c>
    </row>
    <row r="1443" spans="2:15" ht="15" x14ac:dyDescent="0.25">
      <c r="B1443" s="128">
        <v>119.666694444442</v>
      </c>
      <c r="C1443" s="129">
        <v>27362.1015625</v>
      </c>
      <c r="D1443" s="130">
        <v>2.2383787545849358</v>
      </c>
      <c r="E1443" s="131">
        <v>17.508142091713594</v>
      </c>
      <c r="F1443" s="132">
        <v>3.9801268577575684</v>
      </c>
      <c r="G1443" s="53">
        <v>-179.87766265869141</v>
      </c>
      <c r="H1443" s="140">
        <v>-401.676025390625</v>
      </c>
      <c r="I1443" s="135">
        <v>3.9801268577575684</v>
      </c>
      <c r="J1443" s="134">
        <v>-1185.575927734375</v>
      </c>
      <c r="K1443" s="137">
        <v>49.502616882324219</v>
      </c>
      <c r="L1443" s="139">
        <v>29.94140625</v>
      </c>
      <c r="M1443" s="138">
        <v>4.9852209091186523</v>
      </c>
      <c r="N1443" s="140">
        <v>1.7261015251278877E-2</v>
      </c>
      <c r="O1443" s="136">
        <v>1393.783203125</v>
      </c>
    </row>
    <row r="1444" spans="2:15" ht="15" x14ac:dyDescent="0.25">
      <c r="B1444" s="128">
        <v>119.75002777777533</v>
      </c>
      <c r="C1444" s="129">
        <v>27364.265625</v>
      </c>
      <c r="D1444" s="130">
        <v>2.236040885725795</v>
      </c>
      <c r="E1444" s="131">
        <v>17.47945095106515</v>
      </c>
      <c r="F1444" s="132">
        <v>3.9799933433532715</v>
      </c>
      <c r="G1444" s="53">
        <v>-179.87766265869141</v>
      </c>
      <c r="H1444" s="140">
        <v>-401.676025390625</v>
      </c>
      <c r="I1444" s="135">
        <v>3.9799933433532715</v>
      </c>
      <c r="J1444" s="134">
        <v>-1188.0880126953125</v>
      </c>
      <c r="K1444" s="137">
        <v>49.617244720458984</v>
      </c>
      <c r="L1444" s="139">
        <v>29.965757369995117</v>
      </c>
      <c r="M1444" s="138">
        <v>4.9852766990661621</v>
      </c>
      <c r="N1444" s="140">
        <v>1.7218975350260735E-2</v>
      </c>
      <c r="O1444" s="136">
        <v>1394.117919921875</v>
      </c>
    </row>
    <row r="1445" spans="2:15" ht="15" x14ac:dyDescent="0.25">
      <c r="B1445" s="128">
        <v>119.83336111110866</v>
      </c>
      <c r="C1445" s="129">
        <v>27366</v>
      </c>
      <c r="D1445" s="130">
        <v>2.2253938432567693</v>
      </c>
      <c r="E1445" s="131">
        <v>17.528224469106124</v>
      </c>
      <c r="F1445" s="132">
        <v>3.9798686504364014</v>
      </c>
      <c r="G1445" s="53">
        <v>-179.87766265869141</v>
      </c>
      <c r="H1445" s="140">
        <v>-401.676025390625</v>
      </c>
      <c r="I1445" s="135">
        <v>3.9798686504364014</v>
      </c>
      <c r="J1445" s="134">
        <v>-1190.699951171875</v>
      </c>
      <c r="K1445" s="137">
        <v>49.632617950439453</v>
      </c>
      <c r="L1445" s="139">
        <v>29.990606307983398</v>
      </c>
      <c r="M1445" s="138">
        <v>4.973991870880127</v>
      </c>
      <c r="N1445" s="140">
        <v>1.7324976623058319E-2</v>
      </c>
      <c r="O1445" s="136">
        <v>1393.9638671875</v>
      </c>
    </row>
    <row r="1446" spans="2:15" ht="15" x14ac:dyDescent="0.25">
      <c r="B1446" s="128">
        <v>119.91669444444199</v>
      </c>
      <c r="C1446" s="129">
        <v>27368</v>
      </c>
      <c r="D1446" s="130">
        <v>2.2475635103124647</v>
      </c>
      <c r="E1446" s="131">
        <v>17.544184188935692</v>
      </c>
      <c r="F1446" s="132">
        <v>3.9799325466156006</v>
      </c>
      <c r="G1446" s="53">
        <v>-179.87766265869141</v>
      </c>
      <c r="H1446" s="140">
        <v>-401.676025390625</v>
      </c>
      <c r="I1446" s="135">
        <v>3.9799325466156006</v>
      </c>
      <c r="J1446" s="134">
        <v>-1192.8880615234375</v>
      </c>
      <c r="K1446" s="137">
        <v>51.542560577392578</v>
      </c>
      <c r="L1446" s="139">
        <v>30.064157485961914</v>
      </c>
      <c r="M1446" s="138">
        <v>4.9525794982910156</v>
      </c>
      <c r="N1446" s="140">
        <v>1.7430976033210754E-2</v>
      </c>
      <c r="O1446" s="136">
        <v>1393.9669189453125</v>
      </c>
    </row>
    <row r="1447" spans="2:15" ht="15" x14ac:dyDescent="0.25">
      <c r="B1447" s="128">
        <v>120.00002777777532</v>
      </c>
      <c r="C1447" s="129">
        <v>27369.94921875</v>
      </c>
      <c r="D1447" s="130">
        <v>2.229825635228444</v>
      </c>
      <c r="E1447" s="131">
        <v>17.561912135995598</v>
      </c>
      <c r="F1447" s="132">
        <v>3.9801645278930664</v>
      </c>
      <c r="G1447" s="53">
        <v>-179.87766265869141</v>
      </c>
      <c r="H1447" s="140">
        <v>-401.676025390625</v>
      </c>
      <c r="I1447" s="135">
        <v>3.9801645278930664</v>
      </c>
      <c r="J1447" s="134">
        <v>-1194.5999755859375</v>
      </c>
      <c r="K1447" s="137">
        <v>49.568046569824219</v>
      </c>
      <c r="L1447" s="139">
        <v>29.990276336669922</v>
      </c>
      <c r="M1447" s="138">
        <v>4.9776692390441895</v>
      </c>
      <c r="N1447" s="140">
        <v>1.7504999414086342E-2</v>
      </c>
      <c r="O1447" s="136">
        <v>1393.8291015625</v>
      </c>
    </row>
    <row r="1448" spans="2:15" ht="15" x14ac:dyDescent="0.25">
      <c r="B1448" s="128">
        <v>120.08336111110864</v>
      </c>
      <c r="C1448" s="129">
        <v>27370.939453125</v>
      </c>
      <c r="D1448" s="130">
        <v>2.2417409804345327</v>
      </c>
      <c r="E1448" s="131">
        <v>17.544101275468453</v>
      </c>
      <c r="F1448" s="132">
        <v>3.9798405170440674</v>
      </c>
      <c r="G1448" s="53">
        <v>-179.87766265869141</v>
      </c>
      <c r="H1448" s="140">
        <v>-401.676025390625</v>
      </c>
      <c r="I1448" s="135">
        <v>3.9798405170440674</v>
      </c>
      <c r="J1448" s="134">
        <v>-1196.1759033203125</v>
      </c>
      <c r="K1448" s="137">
        <v>51.674892425537109</v>
      </c>
      <c r="L1448" s="139">
        <v>30.112697601318359</v>
      </c>
      <c r="M1448" s="138">
        <v>4.9796881675720215</v>
      </c>
      <c r="N1448" s="140">
        <v>1.7504999414086342E-2</v>
      </c>
      <c r="O1448" s="136">
        <v>1393.914794921875</v>
      </c>
    </row>
    <row r="1449" spans="2:15" ht="15" x14ac:dyDescent="0.25">
      <c r="B1449" s="128">
        <v>120.16669444444197</v>
      </c>
      <c r="C1449" s="129">
        <v>27372.19921875</v>
      </c>
      <c r="D1449" s="130">
        <v>2.2240320238344493</v>
      </c>
      <c r="E1449" s="131">
        <v>17.552950797849384</v>
      </c>
      <c r="F1449" s="132">
        <v>3.979978084564209</v>
      </c>
      <c r="G1449" s="53">
        <v>-179.87766265869141</v>
      </c>
      <c r="H1449" s="140">
        <v>-401.676025390625</v>
      </c>
      <c r="I1449" s="135">
        <v>3.979978084564209</v>
      </c>
      <c r="J1449" s="134">
        <v>-1197.4000244140625</v>
      </c>
      <c r="K1449" s="137">
        <v>49.639225006103516</v>
      </c>
      <c r="L1449" s="139">
        <v>30.014957427978516</v>
      </c>
      <c r="M1449" s="138">
        <v>4.988100528717041</v>
      </c>
      <c r="N1449" s="140">
        <v>1.7504999414086342E-2</v>
      </c>
      <c r="O1449" s="136">
        <v>1394.055908203125</v>
      </c>
    </row>
    <row r="1450" spans="2:15" ht="15" x14ac:dyDescent="0.25">
      <c r="B1450" s="128">
        <v>120.2500277777753</v>
      </c>
      <c r="C1450" s="129">
        <v>27374.80078125</v>
      </c>
      <c r="D1450" s="130">
        <v>2.2187524536617618</v>
      </c>
      <c r="E1450" s="131">
        <v>17.508253309806836</v>
      </c>
      <c r="F1450" s="132">
        <v>3.9798731803894043</v>
      </c>
      <c r="G1450" s="53">
        <v>-179.87766265869141</v>
      </c>
      <c r="H1450" s="140">
        <v>-401.676025390625</v>
      </c>
      <c r="I1450" s="135">
        <v>3.9798731803894043</v>
      </c>
      <c r="J1450" s="134">
        <v>-1196.5880126953125</v>
      </c>
      <c r="K1450" s="137">
        <v>49.544956207275391</v>
      </c>
      <c r="L1450" s="139">
        <v>30.015287399291992</v>
      </c>
      <c r="M1450" s="138">
        <v>4.9762744903564453</v>
      </c>
      <c r="N1450" s="140">
        <v>1.7504999414086342E-2</v>
      </c>
      <c r="O1450" s="136">
        <v>1393.847412109375</v>
      </c>
    </row>
    <row r="1451" spans="2:15" ht="15" x14ac:dyDescent="0.25">
      <c r="B1451" s="128">
        <v>120.33336111110863</v>
      </c>
      <c r="C1451" s="129">
        <v>27376.599609375</v>
      </c>
      <c r="D1451" s="130">
        <v>2.2152033421320976</v>
      </c>
      <c r="E1451" s="131">
        <v>17.548158065673189</v>
      </c>
      <c r="F1451" s="132">
        <v>3.9802405834197998</v>
      </c>
      <c r="G1451" s="53">
        <v>-179.87766265869141</v>
      </c>
      <c r="H1451" s="140">
        <v>-401.676025390625</v>
      </c>
      <c r="I1451" s="135">
        <v>3.9802405834197998</v>
      </c>
      <c r="J1451" s="134">
        <v>-1198.0999755859375</v>
      </c>
      <c r="K1451" s="137">
        <v>49.821601867675781</v>
      </c>
      <c r="L1451" s="139">
        <v>30.015287399291992</v>
      </c>
      <c r="M1451" s="138">
        <v>4.978156566619873</v>
      </c>
      <c r="N1451" s="140">
        <v>1.7504999414086342E-2</v>
      </c>
      <c r="O1451" s="136">
        <v>1394.4129638671875</v>
      </c>
    </row>
    <row r="1452" spans="2:15" ht="15" x14ac:dyDescent="0.25">
      <c r="B1452" s="128">
        <v>120.41669444444196</v>
      </c>
      <c r="C1452" s="129">
        <v>27379.255859375</v>
      </c>
      <c r="D1452" s="130">
        <v>2.2417292706620531</v>
      </c>
      <c r="E1452" s="131">
        <v>17.551461568891316</v>
      </c>
      <c r="F1452" s="132">
        <v>3.9803988933563232</v>
      </c>
      <c r="G1452" s="53">
        <v>-179.87766265869141</v>
      </c>
      <c r="H1452" s="140">
        <v>-401.676025390625</v>
      </c>
      <c r="I1452" s="135">
        <v>3.9803988933563232</v>
      </c>
      <c r="J1452" s="134">
        <v>-1200.488037109375</v>
      </c>
      <c r="K1452" s="137">
        <v>51.873680114746094</v>
      </c>
      <c r="L1452" s="139">
        <v>30.039640426635742</v>
      </c>
      <c r="M1452" s="138">
        <v>4.966160774230957</v>
      </c>
      <c r="N1452" s="140">
        <v>1.7504999414086342E-2</v>
      </c>
      <c r="O1452" s="136">
        <v>1393.850341796875</v>
      </c>
    </row>
    <row r="1453" spans="2:15" ht="15" x14ac:dyDescent="0.25">
      <c r="B1453" s="128">
        <v>120.50002777777529</v>
      </c>
      <c r="C1453" s="129">
        <v>27381.416015625</v>
      </c>
      <c r="D1453" s="130">
        <v>2.2240275289556743</v>
      </c>
      <c r="E1453" s="131">
        <v>17.569154568421236</v>
      </c>
      <c r="F1453" s="132">
        <v>3.9800121784210205</v>
      </c>
      <c r="G1453" s="53">
        <v>-179.87766265869141</v>
      </c>
      <c r="H1453" s="140">
        <v>-401.676025390625</v>
      </c>
      <c r="I1453" s="135">
        <v>3.9800121784210205</v>
      </c>
      <c r="J1453" s="134">
        <v>-1203.18798828125</v>
      </c>
      <c r="K1453" s="137">
        <v>49.915336608886719</v>
      </c>
      <c r="L1453" s="139">
        <v>29.990440368652344</v>
      </c>
      <c r="M1453" s="138">
        <v>4.9778256416320801</v>
      </c>
      <c r="N1453" s="140">
        <v>1.7504999414086342E-2</v>
      </c>
      <c r="O1453" s="136">
        <v>1393.6708984375</v>
      </c>
    </row>
    <row r="1454" spans="2:15" ht="15" x14ac:dyDescent="0.25">
      <c r="B1454" s="128">
        <v>120.58336111110862</v>
      </c>
      <c r="C1454" s="129">
        <v>27384.384765625</v>
      </c>
      <c r="D1454" s="130">
        <v>2.2360065774530407</v>
      </c>
      <c r="E1454" s="131">
        <v>17.558619239998361</v>
      </c>
      <c r="F1454" s="132">
        <v>3.980172872543335</v>
      </c>
      <c r="G1454" s="53">
        <v>-179.87766265869141</v>
      </c>
      <c r="H1454" s="140">
        <v>-401.676025390625</v>
      </c>
      <c r="I1454" s="135">
        <v>3.980172872543335</v>
      </c>
      <c r="J1454" s="134">
        <v>-1205.511962890625</v>
      </c>
      <c r="K1454" s="137">
        <v>51.969882965087891</v>
      </c>
      <c r="L1454" s="139">
        <v>29.965593338012695</v>
      </c>
      <c r="M1454" s="138">
        <v>4.9699783325195313</v>
      </c>
      <c r="N1454" s="140">
        <v>1.7504999414086342E-2</v>
      </c>
      <c r="O1454" s="136">
        <v>1393.9305419921875</v>
      </c>
    </row>
    <row r="1455" spans="2:15" ht="15" x14ac:dyDescent="0.25">
      <c r="B1455" s="128">
        <v>120.66669444444194</v>
      </c>
      <c r="C1455" s="129">
        <v>27386.96875</v>
      </c>
      <c r="D1455" s="130">
        <v>2.2218104234543508</v>
      </c>
      <c r="E1455" s="131">
        <v>17.571921214780435</v>
      </c>
      <c r="F1455" s="132">
        <v>3.9799749851226807</v>
      </c>
      <c r="G1455" s="53">
        <v>-179.87766265869141</v>
      </c>
      <c r="H1455" s="140">
        <v>-401.676025390625</v>
      </c>
      <c r="I1455" s="135">
        <v>3.9799749851226807</v>
      </c>
      <c r="J1455" s="134">
        <v>-1206.988037109375</v>
      </c>
      <c r="K1455" s="137">
        <v>50.001209259033203</v>
      </c>
      <c r="L1455" s="139">
        <v>29.965757369995117</v>
      </c>
      <c r="M1455" s="138">
        <v>4.9804573059082031</v>
      </c>
      <c r="N1455" s="140">
        <v>1.7504999414086342E-2</v>
      </c>
      <c r="O1455" s="136">
        <v>1393.9547119140625</v>
      </c>
    </row>
    <row r="1456" spans="2:15" ht="15" x14ac:dyDescent="0.25">
      <c r="B1456" s="128">
        <v>120.75002777777527</v>
      </c>
      <c r="C1456" s="129">
        <v>27389.052734375</v>
      </c>
      <c r="D1456" s="130">
        <v>2.2354532234249569</v>
      </c>
      <c r="E1456" s="131">
        <v>17.516644907859412</v>
      </c>
      <c r="F1456" s="132">
        <v>3.9801983833312988</v>
      </c>
      <c r="G1456" s="53">
        <v>-179.87766265869141</v>
      </c>
      <c r="H1456" s="140">
        <v>-401.676025390625</v>
      </c>
      <c r="I1456" s="135">
        <v>3.9801983833312988</v>
      </c>
      <c r="J1456" s="134">
        <v>-1209.68798828125</v>
      </c>
      <c r="K1456" s="137">
        <v>51.912624359130859</v>
      </c>
      <c r="L1456" s="139">
        <v>29.990276336669922</v>
      </c>
      <c r="M1456" s="138">
        <v>4.9696760177612305</v>
      </c>
      <c r="N1456" s="140">
        <v>1.7473166808485985E-2</v>
      </c>
      <c r="O1456" s="136">
        <v>1394.2288818359375</v>
      </c>
    </row>
    <row r="1457" spans="2:15" ht="15" x14ac:dyDescent="0.25">
      <c r="B1457" s="128">
        <v>120.8333611111086</v>
      </c>
      <c r="C1457" s="129">
        <v>27615.80078125</v>
      </c>
      <c r="D1457" s="130">
        <v>2.1680492397055366</v>
      </c>
      <c r="E1457" s="131">
        <v>17.667335961877125</v>
      </c>
      <c r="F1457" s="132">
        <v>3.9801046848297119</v>
      </c>
      <c r="G1457" s="53">
        <v>-179.87766265869141</v>
      </c>
      <c r="H1457" s="140">
        <v>-401.676025390625</v>
      </c>
      <c r="I1457" s="135">
        <v>3.9801046848297119</v>
      </c>
      <c r="J1457" s="134">
        <v>-1210.6119384765625</v>
      </c>
      <c r="K1457" s="137">
        <v>49.915473937988281</v>
      </c>
      <c r="L1457" s="139">
        <v>29.940912246704102</v>
      </c>
      <c r="M1457" s="138">
        <v>4.979973316192627</v>
      </c>
      <c r="N1457" s="140">
        <v>1.7367178574204445E-2</v>
      </c>
      <c r="O1457" s="136">
        <v>1393.9716796875</v>
      </c>
    </row>
    <row r="1458" spans="2:15" ht="15" x14ac:dyDescent="0.25">
      <c r="B1458" s="128">
        <v>120.91669444444193</v>
      </c>
      <c r="C1458" s="129">
        <v>27181.015625</v>
      </c>
      <c r="D1458" s="130">
        <v>2.1775590247081387</v>
      </c>
      <c r="E1458" s="131">
        <v>17.646272702913695</v>
      </c>
      <c r="F1458" s="132">
        <v>3.9799838066101074</v>
      </c>
      <c r="G1458" s="53">
        <v>-179.87766265869141</v>
      </c>
      <c r="H1458" s="140">
        <v>-401.676025390625</v>
      </c>
      <c r="I1458" s="135">
        <v>3.9799838066101074</v>
      </c>
      <c r="J1458" s="134">
        <v>-1210</v>
      </c>
      <c r="K1458" s="137">
        <v>52.859958648681641</v>
      </c>
      <c r="L1458" s="139">
        <v>30.03947639465332</v>
      </c>
      <c r="M1458" s="138">
        <v>4.9817719459533691</v>
      </c>
      <c r="N1458" s="140">
        <v>1.7261190339922905E-2</v>
      </c>
      <c r="O1458" s="136">
        <v>1393.301513671875</v>
      </c>
    </row>
    <row r="1459" spans="2:15" ht="15" x14ac:dyDescent="0.25">
      <c r="B1459" s="128">
        <v>121.00002777777526</v>
      </c>
      <c r="C1459" s="129">
        <v>27182.478515625</v>
      </c>
      <c r="D1459" s="130">
        <v>2.1207861481726935</v>
      </c>
      <c r="E1459" s="131">
        <v>17.726067088581509</v>
      </c>
      <c r="F1459" s="132">
        <v>3.9800820350646973</v>
      </c>
      <c r="G1459" s="53">
        <v>-179.87766265869141</v>
      </c>
      <c r="H1459" s="140">
        <v>-401.676025390625</v>
      </c>
      <c r="I1459" s="135">
        <v>3.9800820350646973</v>
      </c>
      <c r="J1459" s="134">
        <v>-1213.2119140625</v>
      </c>
      <c r="K1459" s="137">
        <v>50.961505889892578</v>
      </c>
      <c r="L1459" s="139">
        <v>29.990440368652344</v>
      </c>
      <c r="M1459" s="138">
        <v>4.981935977935791</v>
      </c>
      <c r="N1459" s="140">
        <v>1.7218796536326408E-2</v>
      </c>
      <c r="O1459" s="136">
        <v>1393.62109375</v>
      </c>
    </row>
    <row r="1460" spans="2:15" ht="15" x14ac:dyDescent="0.25">
      <c r="B1460" s="128">
        <v>121.08336111110859</v>
      </c>
      <c r="C1460" s="129">
        <v>27184.572265625</v>
      </c>
      <c r="D1460" s="130">
        <v>2.1027455839928288</v>
      </c>
      <c r="E1460" s="131">
        <v>17.754016944743135</v>
      </c>
      <c r="F1460" s="132">
        <v>3.9800384044647217</v>
      </c>
      <c r="G1460" s="53">
        <v>-179.87766265869141</v>
      </c>
      <c r="H1460" s="140">
        <v>-401.676025390625</v>
      </c>
      <c r="I1460" s="135">
        <v>3.9800384044647217</v>
      </c>
      <c r="J1460" s="134">
        <v>-1215.0999755859375</v>
      </c>
      <c r="K1460" s="137">
        <v>53.057628631591797</v>
      </c>
      <c r="L1460" s="139">
        <v>29.965757369995117</v>
      </c>
      <c r="M1460" s="138">
        <v>4.9657392501831055</v>
      </c>
      <c r="N1460" s="140">
        <v>1.7324784770607948E-2</v>
      </c>
      <c r="O1460" s="136">
        <v>1394.3436279296875</v>
      </c>
    </row>
    <row r="1461" spans="2:15" ht="15" x14ac:dyDescent="0.25">
      <c r="B1461" s="128">
        <v>121.16669444444192</v>
      </c>
      <c r="C1461" s="129">
        <v>27186.294921875</v>
      </c>
      <c r="D1461" s="130">
        <v>2.0850075629084537</v>
      </c>
      <c r="E1461" s="131">
        <v>17.767313489039481</v>
      </c>
      <c r="F1461" s="132">
        <v>3.9800510406494141</v>
      </c>
      <c r="G1461" s="53">
        <v>-179.87766265869141</v>
      </c>
      <c r="H1461" s="140">
        <v>-401.676025390625</v>
      </c>
      <c r="I1461" s="135">
        <v>3.9800510406494141</v>
      </c>
      <c r="J1461" s="134">
        <v>-1216.68798828125</v>
      </c>
      <c r="K1461" s="137">
        <v>51.016815185546875</v>
      </c>
      <c r="L1461" s="139">
        <v>29.916559219360352</v>
      </c>
      <c r="M1461" s="138">
        <v>4.9774394035339355</v>
      </c>
      <c r="N1461" s="140">
        <v>1.7430773004889488E-2</v>
      </c>
      <c r="O1461" s="136">
        <v>1394.4678955078125</v>
      </c>
    </row>
    <row r="1462" spans="2:15" ht="15" x14ac:dyDescent="0.25">
      <c r="B1462" s="128">
        <v>121.25002777777524</v>
      </c>
      <c r="C1462" s="129">
        <v>27189.6171875</v>
      </c>
      <c r="D1462" s="130">
        <v>2.0969226458653427</v>
      </c>
      <c r="E1462" s="131">
        <v>17.761222431249571</v>
      </c>
      <c r="F1462" s="132">
        <v>3.9799036979675293</v>
      </c>
      <c r="G1462" s="53">
        <v>-179.87766265869141</v>
      </c>
      <c r="H1462" s="140">
        <v>-401.676025390625</v>
      </c>
      <c r="I1462" s="135">
        <v>3.9799036979675293</v>
      </c>
      <c r="J1462" s="134">
        <v>-1218.0999755859375</v>
      </c>
      <c r="K1462" s="137">
        <v>53.160774230957031</v>
      </c>
      <c r="L1462" s="139">
        <v>29.989946365356445</v>
      </c>
      <c r="M1462" s="138">
        <v>4.9716649055480957</v>
      </c>
      <c r="N1462" s="140">
        <v>1.7473237589001656E-2</v>
      </c>
      <c r="O1462" s="136">
        <v>1394.211181640625</v>
      </c>
    </row>
    <row r="1463" spans="2:15" ht="15" x14ac:dyDescent="0.25">
      <c r="B1463" s="128">
        <v>121.33336111110857</v>
      </c>
      <c r="C1463" s="129">
        <v>27190.99609375</v>
      </c>
      <c r="D1463" s="130">
        <v>2.0791811493286696</v>
      </c>
      <c r="E1463" s="131">
        <v>17.770089382733673</v>
      </c>
      <c r="F1463" s="132">
        <v>3.9796876907348633</v>
      </c>
      <c r="G1463" s="53">
        <v>-179.87766265869141</v>
      </c>
      <c r="H1463" s="140">
        <v>-401.676025390625</v>
      </c>
      <c r="I1463" s="135">
        <v>3.9796876907348633</v>
      </c>
      <c r="J1463" s="134">
        <v>-1219.5</v>
      </c>
      <c r="K1463" s="137">
        <v>51.051654815673828</v>
      </c>
      <c r="L1463" s="139">
        <v>30.014627456665039</v>
      </c>
      <c r="M1463" s="138">
        <v>4.9849038124084473</v>
      </c>
      <c r="N1463" s="140">
        <v>1.7367249354720116E-2</v>
      </c>
      <c r="O1463" s="136">
        <v>1394.4033203125</v>
      </c>
    </row>
    <row r="1464" spans="2:15" ht="15" x14ac:dyDescent="0.25">
      <c r="B1464" s="128">
        <v>121.4166944444419</v>
      </c>
      <c r="C1464" s="129">
        <v>27193.51171875</v>
      </c>
      <c r="D1464" s="130">
        <v>2.0624498294876439</v>
      </c>
      <c r="E1464" s="131">
        <v>17.797258352931678</v>
      </c>
      <c r="F1464" s="132">
        <v>3.9800088405609131</v>
      </c>
      <c r="G1464" s="53">
        <v>-179.87766265869141</v>
      </c>
      <c r="H1464" s="140">
        <v>-401.676025390625</v>
      </c>
      <c r="I1464" s="135">
        <v>3.9800088405609131</v>
      </c>
      <c r="J1464" s="134">
        <v>-1221.4119873046875</v>
      </c>
      <c r="K1464" s="137">
        <v>53.114177703857422</v>
      </c>
      <c r="L1464" s="139">
        <v>30.014957427978516</v>
      </c>
      <c r="M1464" s="138">
        <v>4.9800925254821777</v>
      </c>
      <c r="N1464" s="140">
        <v>1.7261261120438576E-2</v>
      </c>
      <c r="O1464" s="136">
        <v>1393.434326171875</v>
      </c>
    </row>
    <row r="1465" spans="2:15" ht="15" x14ac:dyDescent="0.25">
      <c r="B1465" s="128">
        <v>121.50002777777523</v>
      </c>
      <c r="C1465" s="129">
        <v>27196.171875</v>
      </c>
      <c r="D1465" s="130">
        <v>2.0695463112781827</v>
      </c>
      <c r="E1465" s="131">
        <v>17.792826045430928</v>
      </c>
      <c r="F1465" s="132">
        <v>3.980055570602417</v>
      </c>
      <c r="G1465" s="53">
        <v>-179.87766265869141</v>
      </c>
      <c r="H1465" s="140">
        <v>-401.676025390625</v>
      </c>
      <c r="I1465" s="135">
        <v>3.980055570602417</v>
      </c>
      <c r="J1465" s="134">
        <v>-1223.6759033203125</v>
      </c>
      <c r="K1465" s="137">
        <v>51.029300689697266</v>
      </c>
      <c r="L1465" s="139">
        <v>29.965757369995117</v>
      </c>
      <c r="M1465" s="138">
        <v>4.9803934097290039</v>
      </c>
      <c r="N1465" s="140">
        <v>1.7155135050415993E-2</v>
      </c>
      <c r="O1465" s="136">
        <v>1393.5589599609375</v>
      </c>
    </row>
    <row r="1466" spans="2:15" ht="15" x14ac:dyDescent="0.25">
      <c r="B1466" s="128">
        <v>121.58336111110856</v>
      </c>
      <c r="C1466" s="129">
        <v>27199.19921875</v>
      </c>
      <c r="D1466" s="130">
        <v>2.1026735025529182</v>
      </c>
      <c r="E1466" s="131">
        <v>17.761328733793999</v>
      </c>
      <c r="F1466" s="132">
        <v>3.9797735214233398</v>
      </c>
      <c r="G1466" s="53">
        <v>-179.87766265869141</v>
      </c>
      <c r="H1466" s="140">
        <v>-401.676025390625</v>
      </c>
      <c r="I1466" s="135">
        <v>3.9797735214233398</v>
      </c>
      <c r="J1466" s="134">
        <v>-1224.6759033203125</v>
      </c>
      <c r="K1466" s="137">
        <v>53.314842224121094</v>
      </c>
      <c r="L1466" s="139">
        <v>29.990440368652344</v>
      </c>
      <c r="M1466" s="138">
        <v>4.9654350280761719</v>
      </c>
      <c r="N1466" s="140">
        <v>1.7048683017492294E-2</v>
      </c>
      <c r="O1466" s="136">
        <v>1393.7900390625</v>
      </c>
    </row>
    <row r="1467" spans="2:15" ht="15" x14ac:dyDescent="0.25">
      <c r="B1467" s="128">
        <v>121.66669444444189</v>
      </c>
      <c r="C1467" s="129">
        <v>27201.482421875</v>
      </c>
      <c r="D1467" s="130">
        <v>2.0813923088391659</v>
      </c>
      <c r="E1467" s="131">
        <v>17.779054230669995</v>
      </c>
      <c r="F1467" s="132">
        <v>3.9800422191619873</v>
      </c>
      <c r="G1467" s="53">
        <v>-179.87766265869141</v>
      </c>
      <c r="H1467" s="140">
        <v>-401.676025390625</v>
      </c>
      <c r="I1467" s="135">
        <v>3.9800422191619873</v>
      </c>
      <c r="J1467" s="134">
        <v>-1229.81201171875</v>
      </c>
      <c r="K1467" s="137">
        <v>51.238323211669922</v>
      </c>
      <c r="L1467" s="139">
        <v>29.9901123046875</v>
      </c>
      <c r="M1467" s="138">
        <v>4.9846305847167969</v>
      </c>
      <c r="N1467" s="140">
        <v>1.6942232847213745E-2</v>
      </c>
      <c r="O1467" s="136">
        <v>1393.6800537109375</v>
      </c>
    </row>
    <row r="1468" spans="2:15" ht="15" x14ac:dyDescent="0.25">
      <c r="B1468" s="128">
        <v>121.75002777777522</v>
      </c>
      <c r="C1468" s="129">
        <v>27204</v>
      </c>
      <c r="D1468" s="130">
        <v>2.0968994725115451</v>
      </c>
      <c r="E1468" s="131">
        <v>17.768413408461157</v>
      </c>
      <c r="F1468" s="132">
        <v>3.9804365634918213</v>
      </c>
      <c r="G1468" s="53">
        <v>-179.87766265869141</v>
      </c>
      <c r="H1468" s="140">
        <v>-401.676025390625</v>
      </c>
      <c r="I1468" s="135">
        <v>3.9804365634918213</v>
      </c>
      <c r="J1468" s="134">
        <v>-1232</v>
      </c>
      <c r="K1468" s="137">
        <v>53.318782806396484</v>
      </c>
      <c r="L1468" s="139">
        <v>30.014627456665039</v>
      </c>
      <c r="M1468" s="138">
        <v>4.9773592948913574</v>
      </c>
      <c r="N1468" s="140">
        <v>1.6932260245084763E-2</v>
      </c>
      <c r="O1468" s="136">
        <v>1393.8487548828125</v>
      </c>
    </row>
    <row r="1469" spans="2:15" ht="15" x14ac:dyDescent="0.25">
      <c r="B1469" s="128">
        <v>121.83336111110854</v>
      </c>
      <c r="C1469" s="129">
        <v>27204.65625</v>
      </c>
      <c r="D1469" s="130">
        <v>2.0791941240933256</v>
      </c>
      <c r="E1469" s="131">
        <v>17.772837851041551</v>
      </c>
      <c r="F1469" s="132">
        <v>3.9801690578460693</v>
      </c>
      <c r="G1469" s="53">
        <v>-179.87766265869141</v>
      </c>
      <c r="H1469" s="140">
        <v>-401.676025390625</v>
      </c>
      <c r="I1469" s="135">
        <v>3.9801690578460693</v>
      </c>
      <c r="J1469" s="134">
        <v>-1233.3880615234375</v>
      </c>
      <c r="K1469" s="137">
        <v>51.225502014160156</v>
      </c>
      <c r="L1469" s="139">
        <v>29.9901123046875</v>
      </c>
      <c r="M1469" s="138">
        <v>4.9845376014709473</v>
      </c>
      <c r="N1469" s="140">
        <v>1.7144568264484406E-2</v>
      </c>
      <c r="O1469" s="136">
        <v>1394.4945068359375</v>
      </c>
    </row>
    <row r="1470" spans="2:15" ht="15" x14ac:dyDescent="0.25">
      <c r="B1470" s="128">
        <v>121.91669444444187</v>
      </c>
      <c r="C1470" s="129">
        <v>27206.68359375</v>
      </c>
      <c r="D1470" s="130">
        <v>2.0681695938110352</v>
      </c>
      <c r="E1470" s="131">
        <v>17.775752381043592</v>
      </c>
      <c r="F1470" s="132">
        <v>3.9803256988525391</v>
      </c>
      <c r="G1470" s="53">
        <v>-179.87766265869141</v>
      </c>
      <c r="H1470" s="140">
        <v>-401.676025390625</v>
      </c>
      <c r="I1470" s="135">
        <v>3.9803256988525391</v>
      </c>
      <c r="J1470" s="134">
        <v>-1234.18798828125</v>
      </c>
      <c r="K1470" s="137">
        <v>51.211093902587891</v>
      </c>
      <c r="L1470" s="139">
        <v>29.990276336669922</v>
      </c>
      <c r="M1470" s="138">
        <v>4.9830727577209473</v>
      </c>
      <c r="N1470" s="140">
        <v>1.7356878146529198E-2</v>
      </c>
      <c r="O1470" s="136">
        <v>1393.9080810546875</v>
      </c>
    </row>
    <row r="1471" spans="2:15" ht="15" x14ac:dyDescent="0.25">
      <c r="B1471" s="128">
        <v>122.0000277777752</v>
      </c>
      <c r="C1471" s="129">
        <v>27207.875</v>
      </c>
      <c r="D1471" s="130">
        <v>2.0681695938110352</v>
      </c>
      <c r="E1471" s="131">
        <v>17.789050471787142</v>
      </c>
      <c r="F1471" s="132">
        <v>3.980072021484375</v>
      </c>
      <c r="G1471" s="53">
        <v>-179.87766265869141</v>
      </c>
      <c r="H1471" s="140">
        <v>-401.676025390625</v>
      </c>
      <c r="I1471" s="135">
        <v>3.980072021484375</v>
      </c>
      <c r="J1471" s="134">
        <v>-1235.075927734375</v>
      </c>
      <c r="K1471" s="137">
        <v>51.261238098144531</v>
      </c>
      <c r="L1471" s="139">
        <v>29.965923309326172</v>
      </c>
      <c r="M1471" s="138">
        <v>4.9779767990112305</v>
      </c>
      <c r="N1471" s="140">
        <v>1.7504999414086342E-2</v>
      </c>
      <c r="O1471" s="136">
        <v>1394.622314453125</v>
      </c>
    </row>
    <row r="1472" spans="2:15" ht="15" x14ac:dyDescent="0.25">
      <c r="B1472" s="128">
        <v>122.08336111110853</v>
      </c>
      <c r="C1472" s="129">
        <v>27210.19921875</v>
      </c>
      <c r="D1472" s="130">
        <v>2.0969521775892845</v>
      </c>
      <c r="E1472" s="131">
        <v>17.775730245619791</v>
      </c>
      <c r="F1472" s="132">
        <v>3.9799573421478271</v>
      </c>
      <c r="G1472" s="53">
        <v>-179.87766265869141</v>
      </c>
      <c r="H1472" s="140">
        <v>-401.676025390625</v>
      </c>
      <c r="I1472" s="135">
        <v>3.9799573421478271</v>
      </c>
      <c r="J1472" s="134">
        <v>-1236.5880126953125</v>
      </c>
      <c r="K1472" s="137">
        <v>53.322658538818359</v>
      </c>
      <c r="L1472" s="139">
        <v>30.03947639465332</v>
      </c>
      <c r="M1472" s="138">
        <v>4.9608597755432129</v>
      </c>
      <c r="N1472" s="140">
        <v>1.7504999414086342E-2</v>
      </c>
      <c r="O1472" s="136">
        <v>1394.5755615234375</v>
      </c>
    </row>
    <row r="1473" spans="2:15" ht="15" x14ac:dyDescent="0.25">
      <c r="B1473" s="128">
        <v>122.16669444444186</v>
      </c>
      <c r="C1473" s="129">
        <v>27211.314453125</v>
      </c>
      <c r="D1473" s="130">
        <v>2.0792070581209137</v>
      </c>
      <c r="E1473" s="131">
        <v>17.789031051921995</v>
      </c>
      <c r="F1473" s="132">
        <v>3.9799542427062988</v>
      </c>
      <c r="G1473" s="53">
        <v>-179.87766265869141</v>
      </c>
      <c r="H1473" s="140">
        <v>-401.676025390625</v>
      </c>
      <c r="I1473" s="135">
        <v>3.9799542427062988</v>
      </c>
      <c r="J1473" s="134">
        <v>-1239.199951171875</v>
      </c>
      <c r="K1473" s="137">
        <v>51.277889251708984</v>
      </c>
      <c r="L1473" s="139">
        <v>29.9901123046875</v>
      </c>
      <c r="M1473" s="138">
        <v>4.9759902954101563</v>
      </c>
      <c r="N1473" s="140">
        <v>1.7504999414086342E-2</v>
      </c>
      <c r="O1473" s="136">
        <v>1394.7781982421875</v>
      </c>
    </row>
    <row r="1474" spans="2:15" ht="15" x14ac:dyDescent="0.25">
      <c r="B1474" s="128">
        <v>122.25002777777519</v>
      </c>
      <c r="C1474" s="129">
        <v>27214.091796875</v>
      </c>
      <c r="D1474" s="130">
        <v>2.090992348883292</v>
      </c>
      <c r="E1474" s="131">
        <v>17.768299736359541</v>
      </c>
      <c r="F1474" s="132">
        <v>3.9798347949981689</v>
      </c>
      <c r="G1474" s="53">
        <v>-179.87766265869141</v>
      </c>
      <c r="H1474" s="140">
        <v>-401.676025390625</v>
      </c>
      <c r="I1474" s="135">
        <v>3.9798347949981689</v>
      </c>
      <c r="J1474" s="134">
        <v>-1240.4119873046875</v>
      </c>
      <c r="K1474" s="137">
        <v>53.48345947265625</v>
      </c>
      <c r="L1474" s="139">
        <v>30.014793395996094</v>
      </c>
      <c r="M1474" s="138">
        <v>4.9728918075561523</v>
      </c>
      <c r="N1474" s="140">
        <v>1.7504999414086342E-2</v>
      </c>
      <c r="O1474" s="136">
        <v>1394.0250244140625</v>
      </c>
    </row>
    <row r="1475" spans="2:15" ht="15" x14ac:dyDescent="0.25">
      <c r="B1475" s="128">
        <v>122.33336111110852</v>
      </c>
      <c r="C1475" s="129">
        <v>27215.41015625</v>
      </c>
      <c r="D1475" s="130">
        <v>2.0626058376004881</v>
      </c>
      <c r="E1475" s="131">
        <v>17.76386626061749</v>
      </c>
      <c r="F1475" s="132">
        <v>3.9797430038452148</v>
      </c>
      <c r="G1475" s="53">
        <v>-179.87766265869141</v>
      </c>
      <c r="H1475" s="140">
        <v>-401.676025390625</v>
      </c>
      <c r="I1475" s="135">
        <v>3.9797430038452148</v>
      </c>
      <c r="J1475" s="134">
        <v>-1241.800048828125</v>
      </c>
      <c r="K1475" s="137">
        <v>51.35211181640625</v>
      </c>
      <c r="L1475" s="139">
        <v>30.015121459960938</v>
      </c>
      <c r="M1475" s="138">
        <v>4.9838967323303223</v>
      </c>
      <c r="N1475" s="140">
        <v>1.7504999414086342E-2</v>
      </c>
      <c r="O1475" s="136">
        <v>1394.5352783203125</v>
      </c>
    </row>
    <row r="1476" spans="2:15" ht="15" x14ac:dyDescent="0.25">
      <c r="B1476" s="128">
        <v>122.41669444444184</v>
      </c>
      <c r="C1476" s="129">
        <v>27217.732421875</v>
      </c>
      <c r="D1476" s="130">
        <v>2.0449577077841004</v>
      </c>
      <c r="E1476" s="131">
        <v>17.754415933429136</v>
      </c>
      <c r="F1476" s="132">
        <v>3.9800329208374023</v>
      </c>
      <c r="G1476" s="53">
        <v>-179.87766265869141</v>
      </c>
      <c r="H1476" s="140">
        <v>-401.676025390625</v>
      </c>
      <c r="I1476" s="135">
        <v>3.9800329208374023</v>
      </c>
      <c r="J1476" s="134">
        <v>-1243.6759033203125</v>
      </c>
      <c r="K1476" s="137">
        <v>51.417167663574219</v>
      </c>
      <c r="L1476" s="139">
        <v>29.965757369995117</v>
      </c>
      <c r="M1476" s="138">
        <v>4.9796347618103027</v>
      </c>
      <c r="N1476" s="140">
        <v>1.7504999414086342E-2</v>
      </c>
      <c r="O1476" s="136">
        <v>1394.21240234375</v>
      </c>
    </row>
    <row r="1477" spans="2:15" ht="15" x14ac:dyDescent="0.25">
      <c r="B1477" s="128">
        <v>122.50002777777517</v>
      </c>
      <c r="C1477" s="129">
        <v>27220</v>
      </c>
      <c r="D1477" s="130">
        <v>2.0414094668888314</v>
      </c>
      <c r="E1477" s="131">
        <v>17.803178325385193</v>
      </c>
      <c r="F1477" s="132">
        <v>3.9802663326263428</v>
      </c>
      <c r="G1477" s="53">
        <v>-179.87766265869141</v>
      </c>
      <c r="H1477" s="140">
        <v>-401.676025390625</v>
      </c>
      <c r="I1477" s="135">
        <v>3.9802663326263428</v>
      </c>
      <c r="J1477" s="134">
        <v>-1247.4759521484375</v>
      </c>
      <c r="K1477" s="137">
        <v>51.586143493652344</v>
      </c>
      <c r="L1477" s="139">
        <v>29.99077033996582</v>
      </c>
      <c r="M1477" s="138">
        <v>4.9817376136779785</v>
      </c>
      <c r="N1477" s="140">
        <v>1.7504999414086342E-2</v>
      </c>
      <c r="O1477" s="136">
        <v>1394.247314453125</v>
      </c>
    </row>
    <row r="1478" spans="2:15" ht="15" x14ac:dyDescent="0.25">
      <c r="B1478" s="128">
        <v>122.5833611111085</v>
      </c>
      <c r="C1478" s="129">
        <v>27222.9765625</v>
      </c>
      <c r="D1478" s="130">
        <v>2.0680773564812194</v>
      </c>
      <c r="E1478" s="131">
        <v>17.797419400282031</v>
      </c>
      <c r="F1478" s="132">
        <v>3.9800386428833008</v>
      </c>
      <c r="G1478" s="53">
        <v>-179.87766265869141</v>
      </c>
      <c r="H1478" s="140">
        <v>-401.676025390625</v>
      </c>
      <c r="I1478" s="135">
        <v>3.9800386428833008</v>
      </c>
      <c r="J1478" s="134">
        <v>-1250</v>
      </c>
      <c r="K1478" s="137">
        <v>53.787509918212891</v>
      </c>
      <c r="L1478" s="139">
        <v>29.9901123046875</v>
      </c>
      <c r="M1478" s="138">
        <v>4.9664168357849121</v>
      </c>
      <c r="N1478" s="140">
        <v>1.7504999414086342E-2</v>
      </c>
      <c r="O1478" s="136">
        <v>1394.068115234375</v>
      </c>
    </row>
    <row r="1479" spans="2:15" ht="15" x14ac:dyDescent="0.25">
      <c r="B1479" s="128">
        <v>122.66669444444183</v>
      </c>
      <c r="C1479" s="129">
        <v>27225.408203125</v>
      </c>
      <c r="D1479" s="130">
        <v>2.0609821772475403</v>
      </c>
      <c r="E1479" s="131">
        <v>17.806284541814822</v>
      </c>
      <c r="F1479" s="132">
        <v>3.9798583984375</v>
      </c>
      <c r="G1479" s="53">
        <v>-179.87766265869141</v>
      </c>
      <c r="H1479" s="140">
        <v>-401.676025390625</v>
      </c>
      <c r="I1479" s="135">
        <v>3.9798583984375</v>
      </c>
      <c r="J1479" s="134">
        <v>-1250</v>
      </c>
      <c r="K1479" s="137">
        <v>51.680671691894531</v>
      </c>
      <c r="L1479" s="139">
        <v>29.965593338012695</v>
      </c>
      <c r="M1479" s="138">
        <v>4.9807634353637695</v>
      </c>
      <c r="N1479" s="140">
        <v>1.7504999414086342E-2</v>
      </c>
      <c r="O1479" s="136">
        <v>1393.065185546875</v>
      </c>
    </row>
    <row r="1480" spans="2:15" ht="15" x14ac:dyDescent="0.25">
      <c r="B1480" s="128">
        <v>122.75002777777516</v>
      </c>
      <c r="C1480" s="129">
        <v>27226.294921875</v>
      </c>
      <c r="D1480" s="130">
        <v>2.0853543969764283</v>
      </c>
      <c r="E1480" s="131">
        <v>17.797498776436658</v>
      </c>
      <c r="F1480" s="132">
        <v>3.9801473617553711</v>
      </c>
      <c r="G1480" s="53">
        <v>-179.87766265869141</v>
      </c>
      <c r="H1480" s="140">
        <v>-401.676025390625</v>
      </c>
      <c r="I1480" s="135">
        <v>3.9801473617553711</v>
      </c>
      <c r="J1480" s="134">
        <v>-1250</v>
      </c>
      <c r="K1480" s="137">
        <v>53.881233215332031</v>
      </c>
      <c r="L1480" s="139">
        <v>29.989946365356445</v>
      </c>
      <c r="M1480" s="138">
        <v>4.9722414016723633</v>
      </c>
      <c r="N1480" s="140">
        <v>1.7504999414086342E-2</v>
      </c>
      <c r="O1480" s="136">
        <v>1394.854248046875</v>
      </c>
    </row>
    <row r="1481" spans="2:15" ht="15" x14ac:dyDescent="0.25">
      <c r="B1481" s="128">
        <v>122.83336111110849</v>
      </c>
      <c r="C1481" s="129">
        <v>27227.646484375</v>
      </c>
      <c r="D1481" s="130">
        <v>2.0676526552700496</v>
      </c>
      <c r="E1481" s="131">
        <v>17.815191775966579</v>
      </c>
      <c r="F1481" s="132">
        <v>3.9795355796813965</v>
      </c>
      <c r="G1481" s="53">
        <v>-179.87766265869141</v>
      </c>
      <c r="H1481" s="140">
        <v>-401.676025390625</v>
      </c>
      <c r="I1481" s="135">
        <v>3.9795355796813965</v>
      </c>
      <c r="J1481" s="134">
        <v>-1250</v>
      </c>
      <c r="K1481" s="137">
        <v>51.749851226806641</v>
      </c>
      <c r="L1481" s="139">
        <v>30.039310455322266</v>
      </c>
      <c r="M1481" s="138">
        <v>4.9841141700744629</v>
      </c>
      <c r="N1481" s="140">
        <v>1.7504999414086342E-2</v>
      </c>
      <c r="O1481" s="136">
        <v>1393.978515625</v>
      </c>
    </row>
    <row r="1482" spans="2:15" ht="15" x14ac:dyDescent="0.25">
      <c r="B1482" s="128">
        <v>122.91669444444182</v>
      </c>
      <c r="C1482" s="129">
        <v>27229.982421875</v>
      </c>
      <c r="D1482" s="130">
        <v>2.0738029823713902</v>
      </c>
      <c r="E1482" s="131">
        <v>17.804901684305442</v>
      </c>
      <c r="F1482" s="132">
        <v>3.9797401428222656</v>
      </c>
      <c r="G1482" s="53">
        <v>-179.87766265869141</v>
      </c>
      <c r="H1482" s="140">
        <v>-401.676025390625</v>
      </c>
      <c r="I1482" s="135">
        <v>3.9797401428222656</v>
      </c>
      <c r="J1482" s="134">
        <v>-1250</v>
      </c>
      <c r="K1482" s="137">
        <v>53.930908203125</v>
      </c>
      <c r="L1482" s="139">
        <v>30.015287399291992</v>
      </c>
      <c r="M1482" s="138">
        <v>4.9731235504150391</v>
      </c>
      <c r="N1482" s="140">
        <v>1.7504999414086342E-2</v>
      </c>
      <c r="O1482" s="136">
        <v>1393.625732421875</v>
      </c>
    </row>
    <row r="1483" spans="2:15" ht="15" x14ac:dyDescent="0.25">
      <c r="B1483" s="128">
        <v>123.00002777777514</v>
      </c>
      <c r="C1483" s="129">
        <v>27232.3125</v>
      </c>
      <c r="D1483" s="130">
        <v>2.0560578629030175</v>
      </c>
      <c r="E1483" s="131">
        <v>17.844806440171798</v>
      </c>
      <c r="F1483" s="132">
        <v>3.9801912307739258</v>
      </c>
      <c r="G1483" s="53">
        <v>-179.87766265869141</v>
      </c>
      <c r="H1483" s="140">
        <v>-401.676025390625</v>
      </c>
      <c r="I1483" s="135">
        <v>3.9801912307739258</v>
      </c>
      <c r="J1483" s="134">
        <v>-1250</v>
      </c>
      <c r="K1483" s="137">
        <v>51.706661224365234</v>
      </c>
      <c r="L1483" s="139">
        <v>30.039804458618164</v>
      </c>
      <c r="M1483" s="138">
        <v>4.9829506874084473</v>
      </c>
      <c r="N1483" s="140">
        <v>1.7504999414086342E-2</v>
      </c>
      <c r="O1483" s="136">
        <v>1393.7225341796875</v>
      </c>
    </row>
    <row r="1484" spans="2:15" ht="15" x14ac:dyDescent="0.25">
      <c r="B1484" s="128">
        <v>123.08336111110847</v>
      </c>
      <c r="C1484" s="129">
        <v>27233.443359375</v>
      </c>
      <c r="D1484" s="130">
        <v>2.0392320297258779</v>
      </c>
      <c r="E1484" s="131">
        <v>17.847898119564189</v>
      </c>
      <c r="F1484" s="132">
        <v>3.9796798229217529</v>
      </c>
      <c r="G1484" s="53">
        <v>-179.87766265869141</v>
      </c>
      <c r="H1484" s="140">
        <v>-401.676025390625</v>
      </c>
      <c r="I1484" s="135">
        <v>3.9796798229217529</v>
      </c>
      <c r="J1484" s="134">
        <v>-1250</v>
      </c>
      <c r="K1484" s="137">
        <v>54.013080596923828</v>
      </c>
      <c r="L1484" s="139">
        <v>30.039640426635742</v>
      </c>
      <c r="M1484" s="138">
        <v>4.9771413803100586</v>
      </c>
      <c r="N1484" s="140">
        <v>1.7504999414086342E-2</v>
      </c>
      <c r="O1484" s="136">
        <v>1393.361572265625</v>
      </c>
    </row>
    <row r="1485" spans="2:15" ht="15" x14ac:dyDescent="0.25">
      <c r="B1485" s="128">
        <v>123.1666944444418</v>
      </c>
      <c r="C1485" s="129">
        <v>27232.294921875</v>
      </c>
      <c r="D1485" s="130">
        <v>2.0427802706211473</v>
      </c>
      <c r="E1485" s="131">
        <v>17.839031168080087</v>
      </c>
      <c r="F1485" s="132">
        <v>3.9797546863555908</v>
      </c>
      <c r="G1485" s="53">
        <v>-179.87766265869141</v>
      </c>
      <c r="H1485" s="140">
        <v>-401.676025390625</v>
      </c>
      <c r="I1485" s="135">
        <v>3.9797546863555908</v>
      </c>
      <c r="J1485" s="134">
        <v>-1250</v>
      </c>
      <c r="K1485" s="137">
        <v>51.979587554931641</v>
      </c>
      <c r="L1485" s="139">
        <v>29.990606307983398</v>
      </c>
      <c r="M1485" s="138">
        <v>4.9781827926635742</v>
      </c>
      <c r="N1485" s="140">
        <v>1.7504999414086342E-2</v>
      </c>
      <c r="O1485" s="136">
        <v>1393.491455078125</v>
      </c>
    </row>
    <row r="1486" spans="2:15" ht="15" x14ac:dyDescent="0.25">
      <c r="B1486" s="128">
        <v>123.25002777777513</v>
      </c>
      <c r="C1486" s="129">
        <v>27232.580078125</v>
      </c>
      <c r="D1486" s="130">
        <v>2.06220534747521</v>
      </c>
      <c r="E1486" s="131">
        <v>17.826384095904263</v>
      </c>
      <c r="F1486" s="132">
        <v>3.9800209999084473</v>
      </c>
      <c r="G1486" s="53">
        <v>-179.87766265869141</v>
      </c>
      <c r="H1486" s="140">
        <v>-401.676025390625</v>
      </c>
      <c r="I1486" s="135">
        <v>3.9800209999084473</v>
      </c>
      <c r="J1486" s="134">
        <v>-1250</v>
      </c>
      <c r="K1486" s="137">
        <v>54.244739532470703</v>
      </c>
      <c r="L1486" s="139">
        <v>30.039310455322266</v>
      </c>
      <c r="M1486" s="138">
        <v>4.9638547897338867</v>
      </c>
      <c r="N1486" s="140">
        <v>1.7504999414086342E-2</v>
      </c>
      <c r="O1486" s="136">
        <v>1393.64990234375</v>
      </c>
    </row>
    <row r="1487" spans="2:15" ht="15" x14ac:dyDescent="0.25">
      <c r="B1487" s="128">
        <v>123.33336111110846</v>
      </c>
      <c r="C1487" s="129">
        <v>27233.19921875</v>
      </c>
      <c r="D1487" s="130">
        <v>2.0444999990569928</v>
      </c>
      <c r="E1487" s="131">
        <v>17.839656257784419</v>
      </c>
      <c r="F1487" s="132">
        <v>3.9798846244812012</v>
      </c>
      <c r="G1487" s="53">
        <v>-179.87766265869141</v>
      </c>
      <c r="H1487" s="140">
        <v>-401.676025390625</v>
      </c>
      <c r="I1487" s="135">
        <v>3.9798846244812012</v>
      </c>
      <c r="J1487" s="134">
        <v>-1250</v>
      </c>
      <c r="K1487" s="137">
        <v>52.031623840332031</v>
      </c>
      <c r="L1487" s="139">
        <v>29.9901123046875</v>
      </c>
      <c r="M1487" s="138">
        <v>4.9790983200073242</v>
      </c>
      <c r="N1487" s="140">
        <v>1.7504999414086342E-2</v>
      </c>
      <c r="O1487" s="136">
        <v>1394.4560546875</v>
      </c>
    </row>
    <row r="1488" spans="2:15" ht="15" x14ac:dyDescent="0.25">
      <c r="B1488" s="128">
        <v>123.41669444444179</v>
      </c>
      <c r="C1488" s="129">
        <v>27233.51171875</v>
      </c>
      <c r="D1488" s="130">
        <v>2.0449967384338379</v>
      </c>
      <c r="E1488" s="131">
        <v>17.833173041007072</v>
      </c>
      <c r="F1488" s="132">
        <v>3.9799604415893555</v>
      </c>
      <c r="G1488" s="53">
        <v>-179.87766265869141</v>
      </c>
      <c r="H1488" s="140">
        <v>-401.676025390625</v>
      </c>
      <c r="I1488" s="135">
        <v>3.9799604415893555</v>
      </c>
      <c r="J1488" s="134">
        <v>-1250</v>
      </c>
      <c r="K1488" s="137">
        <v>54.395587921142578</v>
      </c>
      <c r="L1488" s="139">
        <v>30.014627456665039</v>
      </c>
      <c r="M1488" s="138">
        <v>4.9718985557556152</v>
      </c>
      <c r="N1488" s="140">
        <v>1.7504999414086342E-2</v>
      </c>
      <c r="O1488" s="136">
        <v>1394.69189453125</v>
      </c>
    </row>
    <row r="1489" spans="2:15" ht="15" x14ac:dyDescent="0.25">
      <c r="B1489" s="128">
        <v>123.50002777777512</v>
      </c>
      <c r="C1489" s="129">
        <v>27233.37890625</v>
      </c>
      <c r="D1489" s="130">
        <v>2.0449967384338379</v>
      </c>
      <c r="E1489" s="131">
        <v>17.793268285140723</v>
      </c>
      <c r="F1489" s="132">
        <v>3.9801321029663086</v>
      </c>
      <c r="G1489" s="53">
        <v>-179.87766265869141</v>
      </c>
      <c r="H1489" s="140">
        <v>-401.676025390625</v>
      </c>
      <c r="I1489" s="135">
        <v>3.9801321029663086</v>
      </c>
      <c r="J1489" s="134">
        <v>-1250</v>
      </c>
      <c r="K1489" s="137">
        <v>52.300762176513672</v>
      </c>
      <c r="L1489" s="139">
        <v>29.990606307983398</v>
      </c>
      <c r="M1489" s="138">
        <v>4.9924483299255371</v>
      </c>
      <c r="N1489" s="140">
        <v>1.7504999414086342E-2</v>
      </c>
      <c r="O1489" s="136">
        <v>1394.5142822265625</v>
      </c>
    </row>
    <row r="1490" spans="2:15" ht="15" x14ac:dyDescent="0.25">
      <c r="B1490" s="128">
        <v>123.58336111110845</v>
      </c>
      <c r="C1490" s="129">
        <v>27233.9921875</v>
      </c>
      <c r="D1490" s="130">
        <v>2.0160307884216309</v>
      </c>
      <c r="E1490" s="131">
        <v>17.920256662768267</v>
      </c>
      <c r="F1490" s="132">
        <v>3.9799492359161377</v>
      </c>
      <c r="G1490" s="53">
        <v>-179.87766265869141</v>
      </c>
      <c r="H1490" s="140">
        <v>-401.676025390625</v>
      </c>
      <c r="I1490" s="135">
        <v>3.9799492359161377</v>
      </c>
      <c r="J1490" s="134">
        <v>-1250</v>
      </c>
      <c r="K1490" s="137">
        <v>52.733833312988281</v>
      </c>
      <c r="L1490" s="139">
        <v>29.965429306030273</v>
      </c>
      <c r="M1490" s="138">
        <v>4.9800128936767578</v>
      </c>
      <c r="N1490" s="140">
        <v>1.7504999414086342E-2</v>
      </c>
      <c r="O1490" s="136">
        <v>1394.3414306640625</v>
      </c>
    </row>
    <row r="1491" spans="2:15" ht="15" x14ac:dyDescent="0.25">
      <c r="B1491" s="128">
        <v>123.66669444444177</v>
      </c>
      <c r="C1491" s="129">
        <v>27234.54296875</v>
      </c>
      <c r="D1491" s="130">
        <v>2.0160307884216309</v>
      </c>
      <c r="E1491" s="131">
        <v>17.906960118471918</v>
      </c>
      <c r="F1491" s="132">
        <v>3.9801983833312988</v>
      </c>
      <c r="G1491" s="53">
        <v>-179.87766265869141</v>
      </c>
      <c r="H1491" s="140">
        <v>-401.676025390625</v>
      </c>
      <c r="I1491" s="135">
        <v>3.9801983833312988</v>
      </c>
      <c r="J1491" s="134">
        <v>-1250</v>
      </c>
      <c r="K1491" s="137">
        <v>52.421951293945313</v>
      </c>
      <c r="L1491" s="139">
        <v>29.941076278686523</v>
      </c>
      <c r="M1491" s="138">
        <v>4.9595746994018555</v>
      </c>
      <c r="N1491" s="140">
        <v>1.7504999414086342E-2</v>
      </c>
      <c r="O1491" s="136">
        <v>1394.0115966796875</v>
      </c>
    </row>
    <row r="1492" spans="2:15" ht="15" x14ac:dyDescent="0.25">
      <c r="B1492" s="128">
        <v>123.7500277777751</v>
      </c>
      <c r="C1492" s="129">
        <v>27234.984375</v>
      </c>
      <c r="D1492" s="130">
        <v>2.0389967022886477</v>
      </c>
      <c r="E1492" s="131">
        <v>17.877103463705783</v>
      </c>
      <c r="F1492" s="132">
        <v>3.9801878929138184</v>
      </c>
      <c r="G1492" s="53">
        <v>-179.87766265869141</v>
      </c>
      <c r="H1492" s="140">
        <v>-401.676025390625</v>
      </c>
      <c r="I1492" s="135">
        <v>3.9801878929138184</v>
      </c>
      <c r="J1492" s="134">
        <v>-1250</v>
      </c>
      <c r="K1492" s="137">
        <v>54.6888427734375</v>
      </c>
      <c r="L1492" s="139">
        <v>29.916887283325195</v>
      </c>
      <c r="M1492" s="138">
        <v>4.9480805397033691</v>
      </c>
      <c r="N1492" s="140">
        <v>1.7504999414086342E-2</v>
      </c>
      <c r="O1492" s="136">
        <v>1393.73388671875</v>
      </c>
    </row>
    <row r="1493" spans="2:15" ht="15" x14ac:dyDescent="0.25">
      <c r="B1493" s="128">
        <v>123.83336111110843</v>
      </c>
      <c r="C1493" s="129">
        <v>27235.087890625</v>
      </c>
      <c r="D1493" s="130">
        <v>2.0141637209711254</v>
      </c>
      <c r="E1493" s="131">
        <v>17.899263981532084</v>
      </c>
      <c r="F1493" s="132">
        <v>3.9801764488220215</v>
      </c>
      <c r="G1493" s="53">
        <v>-179.87766265869141</v>
      </c>
      <c r="H1493" s="140">
        <v>-401.676025390625</v>
      </c>
      <c r="I1493" s="135">
        <v>3.9801764488220215</v>
      </c>
      <c r="J1493" s="134">
        <v>-1250</v>
      </c>
      <c r="K1493" s="137">
        <v>52.651679992675781</v>
      </c>
      <c r="L1493" s="139">
        <v>29.990606307983398</v>
      </c>
      <c r="M1493" s="138">
        <v>5.0583400726318359</v>
      </c>
      <c r="N1493" s="140">
        <v>1.7504999414086342E-2</v>
      </c>
      <c r="O1493" s="136">
        <v>1394.4112548828125</v>
      </c>
    </row>
    <row r="1494" spans="2:15" ht="15" x14ac:dyDescent="0.25">
      <c r="B1494" s="128">
        <v>123.91669444444176</v>
      </c>
      <c r="C1494" s="129">
        <v>27235.599609375</v>
      </c>
      <c r="D1494" s="130">
        <v>2.0158596374251991</v>
      </c>
      <c r="E1494" s="131">
        <v>17.906082355790797</v>
      </c>
      <c r="F1494" s="132">
        <v>3.9798729419708252</v>
      </c>
      <c r="G1494" s="53">
        <v>-179.87766265869141</v>
      </c>
      <c r="H1494" s="140">
        <v>-401.676025390625</v>
      </c>
      <c r="I1494" s="135">
        <v>3.9798729419708252</v>
      </c>
      <c r="J1494" s="134">
        <v>-1250</v>
      </c>
      <c r="K1494" s="137">
        <v>55.179252624511719</v>
      </c>
      <c r="L1494" s="139">
        <v>30.014793395996094</v>
      </c>
      <c r="M1494" s="138">
        <v>5.0172834396362305</v>
      </c>
      <c r="N1494" s="140">
        <v>1.7504999414086342E-2</v>
      </c>
      <c r="O1494" s="136">
        <v>1393.701904296875</v>
      </c>
    </row>
    <row r="1495" spans="2:15" ht="15" x14ac:dyDescent="0.25">
      <c r="B1495" s="128">
        <v>124.00002777777509</v>
      </c>
      <c r="C1495" s="129">
        <v>27235.259765625</v>
      </c>
      <c r="D1495" s="130">
        <v>1.9981543618732955</v>
      </c>
      <c r="E1495" s="131">
        <v>17.928202236970716</v>
      </c>
      <c r="F1495" s="132">
        <v>3.9801011085510254</v>
      </c>
      <c r="G1495" s="53">
        <v>-179.87766265869141</v>
      </c>
      <c r="H1495" s="140">
        <v>-401.676025390625</v>
      </c>
      <c r="I1495" s="135">
        <v>3.9801011085510254</v>
      </c>
      <c r="J1495" s="134">
        <v>-1250</v>
      </c>
      <c r="K1495" s="137">
        <v>53.130847930908203</v>
      </c>
      <c r="L1495" s="139">
        <v>30.014957427978516</v>
      </c>
      <c r="M1495" s="138">
        <v>4.9821028709411621</v>
      </c>
      <c r="N1495" s="140">
        <v>1.7536764964461327E-2</v>
      </c>
      <c r="O1495" s="136">
        <v>1394.5352783203125</v>
      </c>
    </row>
    <row r="1496" spans="2:15" ht="15" x14ac:dyDescent="0.25">
      <c r="B1496" s="128">
        <v>124.08336111110842</v>
      </c>
      <c r="C1496" s="129">
        <v>27234.94140625</v>
      </c>
      <c r="D1496" s="130">
        <v>2.010124148326069</v>
      </c>
      <c r="E1496" s="131">
        <v>17.934926569242347</v>
      </c>
      <c r="F1496" s="132">
        <v>3.9800200462341309</v>
      </c>
      <c r="G1496" s="53">
        <v>-179.87766265869141</v>
      </c>
      <c r="H1496" s="140">
        <v>-401.676025390625</v>
      </c>
      <c r="I1496" s="135">
        <v>3.9800200462341309</v>
      </c>
      <c r="J1496" s="134">
        <v>-1250</v>
      </c>
      <c r="K1496" s="137">
        <v>55.458553314208984</v>
      </c>
      <c r="L1496" s="139">
        <v>30.039970397949219</v>
      </c>
      <c r="M1496" s="138">
        <v>4.9494528770446777</v>
      </c>
      <c r="N1496" s="140">
        <v>1.7642881721258163E-2</v>
      </c>
      <c r="O1496" s="136">
        <v>1393.4703369140625</v>
      </c>
    </row>
    <row r="1497" spans="2:15" ht="15" x14ac:dyDescent="0.25">
      <c r="B1497" s="128">
        <v>124.16669444444175</v>
      </c>
      <c r="C1497" s="129">
        <v>27234.595703125</v>
      </c>
      <c r="D1497" s="130">
        <v>1.9959309656997486</v>
      </c>
      <c r="E1497" s="131">
        <v>17.948225828227201</v>
      </c>
      <c r="F1497" s="132">
        <v>3.9802498817443848</v>
      </c>
      <c r="G1497" s="53">
        <v>-179.87766265869141</v>
      </c>
      <c r="H1497" s="140">
        <v>-401.676025390625</v>
      </c>
      <c r="I1497" s="135">
        <v>3.9802498817443848</v>
      </c>
      <c r="J1497" s="134">
        <v>-1250</v>
      </c>
      <c r="K1497" s="137">
        <v>53.425308227539063</v>
      </c>
      <c r="L1497" s="139">
        <v>29.990606307983398</v>
      </c>
      <c r="M1497" s="138">
        <v>4.9222273826599121</v>
      </c>
      <c r="N1497" s="140">
        <v>1.774900034070015E-2</v>
      </c>
      <c r="O1497" s="136">
        <v>1394.1951904296875</v>
      </c>
    </row>
    <row r="1498" spans="2:15" ht="15" x14ac:dyDescent="0.25">
      <c r="B1498" s="128">
        <v>124.25002777777507</v>
      </c>
      <c r="C1498" s="129">
        <v>27236.15625</v>
      </c>
      <c r="D1498" s="130">
        <v>2.0041613715766329</v>
      </c>
      <c r="E1498" s="131">
        <v>17.94232204504776</v>
      </c>
      <c r="F1498" s="132">
        <v>3.9799826145172119</v>
      </c>
      <c r="G1498" s="53">
        <v>-179.87766265869141</v>
      </c>
      <c r="H1498" s="140">
        <v>-401.676025390625</v>
      </c>
      <c r="I1498" s="135">
        <v>3.9799826145172119</v>
      </c>
      <c r="J1498" s="134">
        <v>-1250</v>
      </c>
      <c r="K1498" s="137">
        <v>55.783863067626953</v>
      </c>
      <c r="L1498" s="139">
        <v>30.015451431274414</v>
      </c>
      <c r="M1498" s="138">
        <v>4.8937892913818359</v>
      </c>
      <c r="N1498" s="140">
        <v>1.7855077981948853E-2</v>
      </c>
      <c r="O1498" s="136">
        <v>1394.60009765625</v>
      </c>
    </row>
    <row r="1499" spans="2:15" ht="15" x14ac:dyDescent="0.25">
      <c r="B1499" s="128">
        <v>124.3333611111084</v>
      </c>
      <c r="C1499" s="129">
        <v>27237.056640625</v>
      </c>
      <c r="D1499" s="130">
        <v>1.975838613987015</v>
      </c>
      <c r="E1499" s="131">
        <v>17.968860961530876</v>
      </c>
      <c r="F1499" s="132">
        <v>3.9801151752471924</v>
      </c>
      <c r="G1499" s="53">
        <v>-179.87766265869141</v>
      </c>
      <c r="H1499" s="140">
        <v>-401.676025390625</v>
      </c>
      <c r="I1499" s="135">
        <v>3.9801151752471924</v>
      </c>
      <c r="J1499" s="134">
        <v>-1250</v>
      </c>
      <c r="K1499" s="137">
        <v>53.715572357177734</v>
      </c>
      <c r="L1499" s="139">
        <v>30.015287399291992</v>
      </c>
      <c r="M1499" s="138">
        <v>4.9767460823059082</v>
      </c>
      <c r="N1499" s="140">
        <v>1.7961066216230392E-2</v>
      </c>
      <c r="O1499" s="136">
        <v>1394.29736328125</v>
      </c>
    </row>
    <row r="1500" spans="2:15" ht="15" x14ac:dyDescent="0.25">
      <c r="B1500" s="128">
        <v>124.41669444444173</v>
      </c>
      <c r="C1500" s="129">
        <v>27236.283203125</v>
      </c>
      <c r="D1500" s="130">
        <v>1.9754786491394043</v>
      </c>
      <c r="E1500" s="131">
        <v>17.970662520048943</v>
      </c>
      <c r="F1500" s="132">
        <v>3.9802744388580322</v>
      </c>
      <c r="G1500" s="53">
        <v>-179.87766265869141</v>
      </c>
      <c r="H1500" s="140">
        <v>-401.676025390625</v>
      </c>
      <c r="I1500" s="135">
        <v>3.9802744388580322</v>
      </c>
      <c r="J1500" s="134">
        <v>-1250</v>
      </c>
      <c r="K1500" s="137">
        <v>56.206825256347656</v>
      </c>
      <c r="L1500" s="139">
        <v>30.039640426635742</v>
      </c>
      <c r="M1500" s="138">
        <v>5.0279927253723145</v>
      </c>
      <c r="N1500" s="140">
        <v>1.8067054450511932E-2</v>
      </c>
      <c r="O1500" s="136">
        <v>1394.1397705078125</v>
      </c>
    </row>
    <row r="1501" spans="2:15" ht="15" x14ac:dyDescent="0.25">
      <c r="B1501" s="128">
        <v>124.50002777777506</v>
      </c>
      <c r="C1501" s="129">
        <v>27237.181640625</v>
      </c>
      <c r="D1501" s="130">
        <v>1.9754786491394043</v>
      </c>
      <c r="E1501" s="131">
        <v>17.930764743094386</v>
      </c>
      <c r="F1501" s="132">
        <v>3.9797277450561523</v>
      </c>
      <c r="G1501" s="53">
        <v>-179.87766265869141</v>
      </c>
      <c r="H1501" s="140">
        <v>-401.676025390625</v>
      </c>
      <c r="I1501" s="135">
        <v>3.9797277450561523</v>
      </c>
      <c r="J1501" s="134">
        <v>-1250</v>
      </c>
      <c r="K1501" s="137">
        <v>53.973484039306641</v>
      </c>
      <c r="L1501" s="139">
        <v>29.990606307983398</v>
      </c>
      <c r="M1501" s="138">
        <v>5.0914154052734375</v>
      </c>
      <c r="N1501" s="140">
        <v>1.8076911568641663E-2</v>
      </c>
      <c r="O1501" s="136">
        <v>1394.2562255859375</v>
      </c>
    </row>
    <row r="1502" spans="2:15" ht="15" x14ac:dyDescent="0.25">
      <c r="B1502" s="128">
        <v>124.58336111110839</v>
      </c>
      <c r="C1502" s="129">
        <v>27237.1484375</v>
      </c>
      <c r="D1502" s="130">
        <v>1.97527048192637</v>
      </c>
      <c r="E1502" s="131">
        <v>17.913724580748774</v>
      </c>
      <c r="F1502" s="132">
        <v>3.980006217956543</v>
      </c>
      <c r="G1502" s="53">
        <v>-179.87766265869141</v>
      </c>
      <c r="H1502" s="140">
        <v>-401.676025390625</v>
      </c>
      <c r="I1502" s="135">
        <v>3.980006217956543</v>
      </c>
      <c r="J1502" s="134">
        <v>-1250</v>
      </c>
      <c r="K1502" s="137">
        <v>54.0858154296875</v>
      </c>
      <c r="L1502" s="139">
        <v>29.965593338012695</v>
      </c>
      <c r="M1502" s="138">
        <v>5.1066303253173828</v>
      </c>
      <c r="N1502" s="140">
        <v>1.7864935100078583E-2</v>
      </c>
      <c r="O1502" s="136">
        <v>1394.721435546875</v>
      </c>
    </row>
    <row r="1503" spans="2:15" ht="15" x14ac:dyDescent="0.25">
      <c r="B1503" s="128">
        <v>124.66669444444172</v>
      </c>
      <c r="C1503" s="129">
        <v>27237.07421875</v>
      </c>
      <c r="D1503" s="130">
        <v>1.9468840436586474</v>
      </c>
      <c r="E1503" s="131">
        <v>17.997951273917337</v>
      </c>
      <c r="F1503" s="132">
        <v>3.9798707962036133</v>
      </c>
      <c r="G1503" s="53">
        <v>-179.87766265869141</v>
      </c>
      <c r="H1503" s="140">
        <v>-401.676025390625</v>
      </c>
      <c r="I1503" s="135">
        <v>3.9798707962036133</v>
      </c>
      <c r="J1503" s="134">
        <v>-1250</v>
      </c>
      <c r="K1503" s="137">
        <v>54.208820343017578</v>
      </c>
      <c r="L1503" s="139">
        <v>29.965593338012695</v>
      </c>
      <c r="M1503" s="138">
        <v>5.0968375205993652</v>
      </c>
      <c r="N1503" s="140">
        <v>1.7652958631515503E-2</v>
      </c>
      <c r="O1503" s="136">
        <v>1393.7354736328125</v>
      </c>
    </row>
    <row r="1504" spans="2:15" ht="15" x14ac:dyDescent="0.25">
      <c r="B1504" s="128">
        <v>124.75002777777505</v>
      </c>
      <c r="C1504" s="129">
        <v>27236.916015625</v>
      </c>
      <c r="D1504" s="130">
        <v>1.9521734696262671</v>
      </c>
      <c r="E1504" s="131">
        <v>18.029033773405843</v>
      </c>
      <c r="F1504" s="132">
        <v>3.980046272277832</v>
      </c>
      <c r="G1504" s="53">
        <v>-179.87766265869141</v>
      </c>
      <c r="H1504" s="140">
        <v>-401.676025390625</v>
      </c>
      <c r="I1504" s="135">
        <v>3.980046272277832</v>
      </c>
      <c r="J1504" s="134">
        <v>-1250</v>
      </c>
      <c r="K1504" s="137">
        <v>56.610492706298828</v>
      </c>
      <c r="L1504" s="139">
        <v>29.941076278686523</v>
      </c>
      <c r="M1504" s="138">
        <v>5.059819221496582</v>
      </c>
      <c r="N1504" s="140">
        <v>1.7537007108330727E-2</v>
      </c>
      <c r="O1504" s="136">
        <v>1393.3619384765625</v>
      </c>
    </row>
    <row r="1505" spans="2:15" ht="15" x14ac:dyDescent="0.25">
      <c r="B1505" s="128">
        <v>124.83336111110837</v>
      </c>
      <c r="C1505" s="129">
        <v>27237.46484375</v>
      </c>
      <c r="D1505" s="130">
        <v>1.9379831111589088</v>
      </c>
      <c r="E1505" s="131">
        <v>18.042329149699352</v>
      </c>
      <c r="F1505" s="132">
        <v>3.9798827171325684</v>
      </c>
      <c r="G1505" s="53">
        <v>-179.87766265869141</v>
      </c>
      <c r="H1505" s="140">
        <v>-401.676025390625</v>
      </c>
      <c r="I1505" s="135">
        <v>3.9798827171325684</v>
      </c>
      <c r="J1505" s="134">
        <v>-1250</v>
      </c>
      <c r="K1505" s="137">
        <v>54.390331268310547</v>
      </c>
      <c r="L1505" s="139">
        <v>29.891712188720703</v>
      </c>
      <c r="M1505" s="138">
        <v>5.041203498840332</v>
      </c>
      <c r="N1505" s="140">
        <v>1.7642995342612267E-2</v>
      </c>
      <c r="O1505" s="136">
        <v>1393.667724609375</v>
      </c>
    </row>
    <row r="1506" spans="2:15" ht="15" x14ac:dyDescent="0.25">
      <c r="B1506" s="128">
        <v>124.9166944444417</v>
      </c>
      <c r="C1506" s="129">
        <v>27237.400390625</v>
      </c>
      <c r="D1506" s="130">
        <v>1.9465126991271973</v>
      </c>
      <c r="E1506" s="131">
        <v>18.043078669046615</v>
      </c>
      <c r="F1506" s="132">
        <v>3.9799389839172363</v>
      </c>
      <c r="G1506" s="53">
        <v>-179.87766265869141</v>
      </c>
      <c r="H1506" s="140">
        <v>-401.676025390625</v>
      </c>
      <c r="I1506" s="135">
        <v>3.9799389839172363</v>
      </c>
      <c r="J1506" s="134">
        <v>-1250</v>
      </c>
      <c r="K1506" s="137">
        <v>56.731437683105469</v>
      </c>
      <c r="L1506" s="139">
        <v>29.990440368652344</v>
      </c>
      <c r="M1506" s="138">
        <v>5.0177435874938965</v>
      </c>
      <c r="N1506" s="140">
        <v>1.7748983576893806E-2</v>
      </c>
      <c r="O1506" s="136">
        <v>1394.538330078125</v>
      </c>
    </row>
    <row r="1507" spans="2:15" ht="15" x14ac:dyDescent="0.25">
      <c r="B1507" s="128">
        <v>125.00002777777503</v>
      </c>
      <c r="C1507" s="129">
        <v>27236.1875</v>
      </c>
      <c r="D1507" s="130">
        <v>1.9465126991271973</v>
      </c>
      <c r="E1507" s="131">
        <v>18.003180892092058</v>
      </c>
      <c r="F1507" s="132">
        <v>3.9798252582550049</v>
      </c>
      <c r="G1507" s="53">
        <v>-179.87766265869141</v>
      </c>
      <c r="H1507" s="140">
        <v>-401.676025390625</v>
      </c>
      <c r="I1507" s="135">
        <v>3.9798252582550049</v>
      </c>
      <c r="J1507" s="134">
        <v>-1250</v>
      </c>
      <c r="K1507" s="137">
        <v>54.490856170654297</v>
      </c>
      <c r="L1507" s="139">
        <v>29.965429306030273</v>
      </c>
      <c r="M1507" s="138">
        <v>5.0038528442382813</v>
      </c>
      <c r="N1507" s="140">
        <v>1.7791027203202248E-2</v>
      </c>
      <c r="O1507" s="136">
        <v>1394.12255859375</v>
      </c>
    </row>
    <row r="1508" spans="2:15" ht="15" x14ac:dyDescent="0.25">
      <c r="B1508" s="128">
        <v>125.08336111110836</v>
      </c>
      <c r="C1508" s="129">
        <v>27236.283203125</v>
      </c>
      <c r="D1508" s="130">
        <v>1.9463802294231534</v>
      </c>
      <c r="E1508" s="131">
        <v>17.978741287161153</v>
      </c>
      <c r="F1508" s="132">
        <v>3.9800679683685303</v>
      </c>
      <c r="G1508" s="53">
        <v>-179.87766265869141</v>
      </c>
      <c r="H1508" s="140">
        <v>-401.676025390625</v>
      </c>
      <c r="I1508" s="135">
        <v>3.9800679683685303</v>
      </c>
      <c r="J1508" s="134">
        <v>-1250</v>
      </c>
      <c r="K1508" s="137">
        <v>54.529399871826172</v>
      </c>
      <c r="L1508" s="139">
        <v>30.014793395996094</v>
      </c>
      <c r="M1508" s="138">
        <v>4.989588737487793</v>
      </c>
      <c r="N1508" s="140">
        <v>1.7685038968920708E-2</v>
      </c>
      <c r="O1508" s="136">
        <v>1393.70849609375</v>
      </c>
    </row>
    <row r="1509" spans="2:15" ht="15" x14ac:dyDescent="0.25">
      <c r="B1509" s="128">
        <v>125.16669444444169</v>
      </c>
      <c r="C1509" s="129">
        <v>27236.32421875</v>
      </c>
      <c r="D1509" s="130">
        <v>1.9321870467968327</v>
      </c>
      <c r="E1509" s="131">
        <v>18.031938323100562</v>
      </c>
      <c r="F1509" s="132">
        <v>3.9800665378570557</v>
      </c>
      <c r="G1509" s="53">
        <v>-179.87766265869141</v>
      </c>
      <c r="H1509" s="140">
        <v>-401.676025390625</v>
      </c>
      <c r="I1509" s="135">
        <v>3.9800665378570557</v>
      </c>
      <c r="J1509" s="134">
        <v>-1250</v>
      </c>
      <c r="K1509" s="137">
        <v>54.555816650390625</v>
      </c>
      <c r="L1509" s="139">
        <v>30.063827514648438</v>
      </c>
      <c r="M1509" s="138">
        <v>4.971468448638916</v>
      </c>
      <c r="N1509" s="140">
        <v>1.7579050734639168E-2</v>
      </c>
      <c r="O1509" s="136">
        <v>1393.59619140625</v>
      </c>
    </row>
    <row r="1510" spans="2:15" ht="15" x14ac:dyDescent="0.25">
      <c r="B1510" s="128">
        <v>125.25002777777502</v>
      </c>
      <c r="C1510" s="129">
        <v>27237.19921875</v>
      </c>
      <c r="D1510" s="130">
        <v>1.9463991536666574</v>
      </c>
      <c r="E1510" s="131">
        <v>18.050798353051931</v>
      </c>
      <c r="F1510" s="132">
        <v>3.980107307434082</v>
      </c>
      <c r="G1510" s="53">
        <v>-179.87766265869141</v>
      </c>
      <c r="H1510" s="140">
        <v>-401.676025390625</v>
      </c>
      <c r="I1510" s="135">
        <v>3.980107307434082</v>
      </c>
      <c r="J1510" s="134">
        <v>-1250</v>
      </c>
      <c r="K1510" s="137">
        <v>57.057178497314453</v>
      </c>
      <c r="L1510" s="139">
        <v>30.03947639465332</v>
      </c>
      <c r="M1510" s="138">
        <v>4.9459280967712402</v>
      </c>
      <c r="N1510" s="140">
        <v>1.7504999414086342E-2</v>
      </c>
      <c r="O1510" s="136">
        <v>1394.429443359375</v>
      </c>
    </row>
    <row r="1511" spans="2:15" ht="15" x14ac:dyDescent="0.25">
      <c r="B1511" s="128">
        <v>125.33336111110835</v>
      </c>
      <c r="C1511" s="129">
        <v>27237.8046875</v>
      </c>
      <c r="D1511" s="130">
        <v>1.9322059710403368</v>
      </c>
      <c r="E1511" s="131">
        <v>18.072963395279583</v>
      </c>
      <c r="F1511" s="132">
        <v>3.9798390865325928</v>
      </c>
      <c r="G1511" s="53">
        <v>-179.87766265869141</v>
      </c>
      <c r="H1511" s="140">
        <v>-401.676025390625</v>
      </c>
      <c r="I1511" s="135">
        <v>3.9798390865325928</v>
      </c>
      <c r="J1511" s="134">
        <v>-1250</v>
      </c>
      <c r="K1511" s="137">
        <v>54.761375427246094</v>
      </c>
      <c r="L1511" s="139">
        <v>30.015121459960938</v>
      </c>
      <c r="M1511" s="138">
        <v>4.9397416114807129</v>
      </c>
      <c r="N1511" s="140">
        <v>1.7504999414086342E-2</v>
      </c>
      <c r="O1511" s="136">
        <v>1393.6865234375</v>
      </c>
    </row>
    <row r="1512" spans="2:15" ht="15" x14ac:dyDescent="0.25">
      <c r="B1512" s="128">
        <v>125.41669444444167</v>
      </c>
      <c r="C1512" s="129">
        <v>27238.72265625</v>
      </c>
      <c r="D1512" s="130">
        <v>1.9289560041107061</v>
      </c>
      <c r="E1512" s="131">
        <v>18.079263001608538</v>
      </c>
      <c r="F1512" s="132">
        <v>3.9794960021972656</v>
      </c>
      <c r="G1512" s="53">
        <v>-179.87766265869141</v>
      </c>
      <c r="H1512" s="140">
        <v>-401.676025390625</v>
      </c>
      <c r="I1512" s="135">
        <v>3.9794960021972656</v>
      </c>
      <c r="J1512" s="134">
        <v>-1250</v>
      </c>
      <c r="K1512" s="137">
        <v>57.185001373291016</v>
      </c>
      <c r="L1512" s="139">
        <v>30.015287399291992</v>
      </c>
      <c r="M1512" s="138">
        <v>4.9781451225280762</v>
      </c>
      <c r="N1512" s="140">
        <v>1.7504999414086342E-2</v>
      </c>
      <c r="O1512" s="136">
        <v>1394.574951171875</v>
      </c>
    </row>
    <row r="1513" spans="2:15" ht="15" x14ac:dyDescent="0.25">
      <c r="B1513" s="128">
        <v>125.500027777775</v>
      </c>
      <c r="C1513" s="129">
        <v>27238.19921875</v>
      </c>
      <c r="D1513" s="130">
        <v>1.9112506556924866</v>
      </c>
      <c r="E1513" s="131">
        <v>18.048295401128854</v>
      </c>
      <c r="F1513" s="132">
        <v>3.9798591136932373</v>
      </c>
      <c r="G1513" s="53">
        <v>-179.87766265869141</v>
      </c>
      <c r="H1513" s="140">
        <v>-401.676025390625</v>
      </c>
      <c r="I1513" s="135">
        <v>3.9798591136932373</v>
      </c>
      <c r="J1513" s="134">
        <v>-1250</v>
      </c>
      <c r="K1513" s="137">
        <v>54.976272583007813</v>
      </c>
      <c r="L1513" s="139">
        <v>30.064157485961914</v>
      </c>
      <c r="M1513" s="138">
        <v>5.0090212821960449</v>
      </c>
      <c r="N1513" s="140">
        <v>1.7504999414086342E-2</v>
      </c>
      <c r="O1513" s="136">
        <v>1394.540771484375</v>
      </c>
    </row>
    <row r="1514" spans="2:15" ht="15" x14ac:dyDescent="0.25">
      <c r="B1514" s="128">
        <v>125.58336111110833</v>
      </c>
      <c r="C1514" s="129">
        <v>27238.400390625</v>
      </c>
      <c r="D1514" s="130">
        <v>1.8943740129470825</v>
      </c>
      <c r="E1514" s="131">
        <v>18.043827850897664</v>
      </c>
      <c r="F1514" s="132">
        <v>3.9798173904418945</v>
      </c>
      <c r="G1514" s="53">
        <v>-179.87766265869141</v>
      </c>
      <c r="H1514" s="140">
        <v>-401.676025390625</v>
      </c>
      <c r="I1514" s="135">
        <v>3.9798173904418945</v>
      </c>
      <c r="J1514" s="134">
        <v>-1250</v>
      </c>
      <c r="K1514" s="137">
        <v>54.886119842529297</v>
      </c>
      <c r="L1514" s="139">
        <v>30.039310455322266</v>
      </c>
      <c r="M1514" s="138">
        <v>5.0245723724365234</v>
      </c>
      <c r="N1514" s="140">
        <v>1.7504999414086342E-2</v>
      </c>
      <c r="O1514" s="136">
        <v>1393.850341796875</v>
      </c>
    </row>
    <row r="1515" spans="2:15" ht="15" x14ac:dyDescent="0.25">
      <c r="B1515" s="128">
        <v>125.66669444444166</v>
      </c>
      <c r="C1515" s="129">
        <v>27238.564453125</v>
      </c>
      <c r="D1515" s="130">
        <v>1.8943740129470825</v>
      </c>
      <c r="E1515" s="131">
        <v>18.097023718595771</v>
      </c>
      <c r="F1515" s="132">
        <v>3.9801199436187744</v>
      </c>
      <c r="G1515" s="53">
        <v>-179.87766265869141</v>
      </c>
      <c r="H1515" s="140">
        <v>-401.676025390625</v>
      </c>
      <c r="I1515" s="135">
        <v>3.9801199436187744</v>
      </c>
      <c r="J1515" s="134">
        <v>-1250</v>
      </c>
      <c r="K1515" s="137">
        <v>55.295597076416016</v>
      </c>
      <c r="L1515" s="139">
        <v>30.014627456665039</v>
      </c>
      <c r="M1515" s="138">
        <v>5.0369782447814941</v>
      </c>
      <c r="N1515" s="140">
        <v>1.7504999414086342E-2</v>
      </c>
      <c r="O1515" s="136">
        <v>1394.4080810546875</v>
      </c>
    </row>
    <row r="1516" spans="2:15" ht="15" x14ac:dyDescent="0.25">
      <c r="B1516" s="128">
        <v>125.75002777777499</v>
      </c>
      <c r="C1516" s="129">
        <v>27238.28125</v>
      </c>
      <c r="D1516" s="130">
        <v>1.9116790211900361</v>
      </c>
      <c r="E1516" s="131">
        <v>18.115822863705059</v>
      </c>
      <c r="F1516" s="132">
        <v>3.9802322387695313</v>
      </c>
      <c r="G1516" s="53">
        <v>-179.87766265869141</v>
      </c>
      <c r="H1516" s="140">
        <v>-401.676025390625</v>
      </c>
      <c r="I1516" s="135">
        <v>3.9802322387695313</v>
      </c>
      <c r="J1516" s="134">
        <v>-1250</v>
      </c>
      <c r="K1516" s="137">
        <v>57.758029937744141</v>
      </c>
      <c r="L1516" s="139">
        <v>29.9901123046875</v>
      </c>
      <c r="M1516" s="138">
        <v>5.0256977081298828</v>
      </c>
      <c r="N1516" s="140">
        <v>1.7504999414086342E-2</v>
      </c>
      <c r="O1516" s="136">
        <v>1393.421630859375</v>
      </c>
    </row>
    <row r="1517" spans="2:15" ht="15" x14ac:dyDescent="0.25">
      <c r="B1517" s="128">
        <v>125.83336111110832</v>
      </c>
      <c r="C1517" s="129">
        <v>27237.556640625</v>
      </c>
      <c r="D1517" s="130">
        <v>1.9010341524740648</v>
      </c>
      <c r="E1517" s="131">
        <v>18.12468864694786</v>
      </c>
      <c r="F1517" s="132">
        <v>3.9800770282745361</v>
      </c>
      <c r="G1517" s="53">
        <v>-179.87766265869141</v>
      </c>
      <c r="H1517" s="140">
        <v>-401.676025390625</v>
      </c>
      <c r="I1517" s="135">
        <v>3.9800770282745361</v>
      </c>
      <c r="J1517" s="134">
        <v>-1250</v>
      </c>
      <c r="K1517" s="137">
        <v>55.321750640869141</v>
      </c>
      <c r="L1517" s="139">
        <v>29.965263366699219</v>
      </c>
      <c r="M1517" s="138">
        <v>5.0158123970031738</v>
      </c>
      <c r="N1517" s="140">
        <v>1.7504999414086342E-2</v>
      </c>
      <c r="O1517" s="136">
        <v>1393.8580322265625</v>
      </c>
    </row>
    <row r="1518" spans="2:15" ht="15" x14ac:dyDescent="0.25">
      <c r="B1518" s="128">
        <v>125.91669444444165</v>
      </c>
      <c r="C1518" s="129">
        <v>27236.80078125</v>
      </c>
      <c r="D1518" s="130">
        <v>1.9116305025694391</v>
      </c>
      <c r="E1518" s="131">
        <v>18.115837655701046</v>
      </c>
      <c r="F1518" s="132">
        <v>3.9799928665161133</v>
      </c>
      <c r="G1518" s="53">
        <v>-179.87766265869141</v>
      </c>
      <c r="H1518" s="140">
        <v>-401.676025390625</v>
      </c>
      <c r="I1518" s="135">
        <v>3.9799928665161133</v>
      </c>
      <c r="J1518" s="134">
        <v>-1250</v>
      </c>
      <c r="K1518" s="137">
        <v>57.875202178955078</v>
      </c>
      <c r="L1518" s="139">
        <v>30.014463424682617</v>
      </c>
      <c r="M1518" s="138">
        <v>4.9976673126220703</v>
      </c>
      <c r="N1518" s="140">
        <v>1.7504999414086342E-2</v>
      </c>
      <c r="O1518" s="136">
        <v>1394.8416748046875</v>
      </c>
    </row>
    <row r="1519" spans="2:15" ht="15" x14ac:dyDescent="0.25">
      <c r="B1519" s="128">
        <v>126.00002777777497</v>
      </c>
      <c r="C1519" s="129">
        <v>27236.80078125</v>
      </c>
      <c r="D1519" s="130">
        <v>1.8974344216007406</v>
      </c>
      <c r="E1519" s="131">
        <v>18.124705249395806</v>
      </c>
      <c r="F1519" s="132">
        <v>3.9800705909729004</v>
      </c>
      <c r="G1519" s="53">
        <v>-179.87766265869141</v>
      </c>
      <c r="H1519" s="140">
        <v>-401.676025390625</v>
      </c>
      <c r="I1519" s="135">
        <v>3.9800705909729004</v>
      </c>
      <c r="J1519" s="134">
        <v>-1250</v>
      </c>
      <c r="K1519" s="137">
        <v>55.471225738525391</v>
      </c>
      <c r="L1519" s="139">
        <v>29.941076278686523</v>
      </c>
      <c r="M1519" s="138">
        <v>4.9921541213989258</v>
      </c>
      <c r="N1519" s="140">
        <v>1.7504999414086342E-2</v>
      </c>
      <c r="O1519" s="136">
        <v>1394.2803955078125</v>
      </c>
    </row>
    <row r="1520" spans="2:15" ht="15" x14ac:dyDescent="0.25">
      <c r="B1520" s="128">
        <v>126.0833611111083</v>
      </c>
      <c r="C1520" s="129">
        <v>27237.427734375</v>
      </c>
      <c r="D1520" s="130">
        <v>1.9000855135809309</v>
      </c>
      <c r="E1520" s="131">
        <v>18.051130724622613</v>
      </c>
      <c r="F1520" s="132">
        <v>3.980276346206665</v>
      </c>
      <c r="G1520" s="53">
        <v>-179.87766265869141</v>
      </c>
      <c r="H1520" s="140">
        <v>-401.676025390625</v>
      </c>
      <c r="I1520" s="135">
        <v>3.980276346206665</v>
      </c>
      <c r="J1520" s="134">
        <v>-1250</v>
      </c>
      <c r="K1520" s="137">
        <v>57.323871612548828</v>
      </c>
      <c r="L1520" s="139">
        <v>30.039310455322266</v>
      </c>
      <c r="M1520" s="138">
        <v>4.9784946441650391</v>
      </c>
      <c r="N1520" s="140">
        <v>1.7504999414086342E-2</v>
      </c>
      <c r="O1520" s="136">
        <v>1393.45068359375</v>
      </c>
    </row>
    <row r="1521" spans="2:15" ht="15" x14ac:dyDescent="0.25">
      <c r="B1521" s="128">
        <v>126.16669444444163</v>
      </c>
      <c r="C1521" s="129">
        <v>27237.400390625</v>
      </c>
      <c r="D1521" s="130">
        <v>1.8894428177305904</v>
      </c>
      <c r="E1521" s="131">
        <v>18.117612278101511</v>
      </c>
      <c r="F1521" s="132">
        <v>3.9796819686889648</v>
      </c>
      <c r="G1521" s="53">
        <v>-179.87766265869141</v>
      </c>
      <c r="H1521" s="140">
        <v>-401.676025390625</v>
      </c>
      <c r="I1521" s="135">
        <v>3.9796819686889648</v>
      </c>
      <c r="J1521" s="134">
        <v>-1250</v>
      </c>
      <c r="K1521" s="137">
        <v>55.650043487548828</v>
      </c>
      <c r="L1521" s="139">
        <v>30.014793395996094</v>
      </c>
      <c r="M1521" s="138">
        <v>4.9774646759033203</v>
      </c>
      <c r="N1521" s="140">
        <v>1.7504999414086342E-2</v>
      </c>
      <c r="O1521" s="136">
        <v>1394.08154296875</v>
      </c>
    </row>
    <row r="1522" spans="2:15" ht="15" x14ac:dyDescent="0.25">
      <c r="B1522" s="128">
        <v>126.25002777777496</v>
      </c>
      <c r="C1522" s="129">
        <v>27238</v>
      </c>
      <c r="D1522" s="130">
        <v>1.9000713037640085</v>
      </c>
      <c r="E1522" s="131">
        <v>18.130435157376368</v>
      </c>
      <c r="F1522" s="132">
        <v>3.9800596237182617</v>
      </c>
      <c r="G1522" s="53">
        <v>-179.87766265869141</v>
      </c>
      <c r="H1522" s="140">
        <v>-401.676025390625</v>
      </c>
      <c r="I1522" s="135">
        <v>3.9800596237182617</v>
      </c>
      <c r="J1522" s="134">
        <v>-1250</v>
      </c>
      <c r="K1522" s="137">
        <v>58.188175201416016</v>
      </c>
      <c r="L1522" s="139">
        <v>30.063991546630859</v>
      </c>
      <c r="M1522" s="138">
        <v>4.9706745147705078</v>
      </c>
      <c r="N1522" s="140">
        <v>1.7504999414086342E-2</v>
      </c>
      <c r="O1522" s="136">
        <v>1394.4527587890625</v>
      </c>
    </row>
    <row r="1523" spans="2:15" ht="15" x14ac:dyDescent="0.25">
      <c r="B1523" s="128">
        <v>126.33336111110829</v>
      </c>
      <c r="C1523" s="129">
        <v>27237.859375</v>
      </c>
      <c r="D1523" s="130">
        <v>1.8894264350480383</v>
      </c>
      <c r="E1523" s="131">
        <v>18.152600199604024</v>
      </c>
      <c r="F1523" s="132">
        <v>3.9804213047027588</v>
      </c>
      <c r="G1523" s="53">
        <v>-179.87766265869141</v>
      </c>
      <c r="H1523" s="140">
        <v>-401.676025390625</v>
      </c>
      <c r="I1523" s="135">
        <v>3.9804213047027588</v>
      </c>
      <c r="J1523" s="134">
        <v>-1250</v>
      </c>
      <c r="K1523" s="137">
        <v>55.858322143554688</v>
      </c>
      <c r="L1523" s="139">
        <v>29.99077033996582</v>
      </c>
      <c r="M1523" s="138">
        <v>4.9758000373840332</v>
      </c>
      <c r="N1523" s="140">
        <v>1.7504999414086342E-2</v>
      </c>
      <c r="O1523" s="136">
        <v>1393.7916259765625</v>
      </c>
    </row>
    <row r="1524" spans="2:15" ht="15" x14ac:dyDescent="0.25">
      <c r="B1524" s="128">
        <v>126.41669444444162</v>
      </c>
      <c r="C1524" s="129">
        <v>27238.80078125</v>
      </c>
      <c r="D1524" s="130">
        <v>1.8884246419450732</v>
      </c>
      <c r="E1524" s="131">
        <v>18.159380505175132</v>
      </c>
      <c r="F1524" s="132">
        <v>3.9800708293914795</v>
      </c>
      <c r="G1524" s="53">
        <v>-179.87766265869141</v>
      </c>
      <c r="H1524" s="140">
        <v>-401.676025390625</v>
      </c>
      <c r="I1524" s="135">
        <v>3.9800708293914795</v>
      </c>
      <c r="J1524" s="134">
        <v>-1250</v>
      </c>
      <c r="K1524" s="137">
        <v>58.495536804199219</v>
      </c>
      <c r="L1524" s="139">
        <v>30.039640426635742</v>
      </c>
      <c r="M1524" s="138">
        <v>4.9795260429382324</v>
      </c>
      <c r="N1524" s="140">
        <v>1.7504999414086342E-2</v>
      </c>
      <c r="O1524" s="136">
        <v>1394.6065673828125</v>
      </c>
    </row>
    <row r="1525" spans="2:15" ht="15" x14ac:dyDescent="0.25">
      <c r="B1525" s="128">
        <v>126.50002777777495</v>
      </c>
      <c r="C1525" s="129">
        <v>27238.400390625</v>
      </c>
      <c r="D1525" s="130">
        <v>1.8671304839770297</v>
      </c>
      <c r="E1525" s="131">
        <v>18.185984454739277</v>
      </c>
      <c r="F1525" s="132">
        <v>3.9799830913543701</v>
      </c>
      <c r="G1525" s="53">
        <v>-179.87766265869141</v>
      </c>
      <c r="H1525" s="140">
        <v>-401.676025390625</v>
      </c>
      <c r="I1525" s="135">
        <v>3.9799830913543701</v>
      </c>
      <c r="J1525" s="134">
        <v>-1250</v>
      </c>
      <c r="K1525" s="137">
        <v>56.261119842529297</v>
      </c>
      <c r="L1525" s="139">
        <v>29.9901123046875</v>
      </c>
      <c r="M1525" s="138">
        <v>4.9889779090881348</v>
      </c>
      <c r="N1525" s="140">
        <v>1.747320219874382E-2</v>
      </c>
      <c r="O1525" s="136">
        <v>1394.4591064453125</v>
      </c>
    </row>
    <row r="1526" spans="2:15" ht="15" x14ac:dyDescent="0.25">
      <c r="B1526" s="128">
        <v>126.58336111110827</v>
      </c>
      <c r="C1526" s="129">
        <v>27239.134765625</v>
      </c>
      <c r="D1526" s="130">
        <v>1.8709615456114277</v>
      </c>
      <c r="E1526" s="131">
        <v>18.188564705477997</v>
      </c>
      <c r="F1526" s="132">
        <v>3.9799599647521973</v>
      </c>
      <c r="G1526" s="53">
        <v>-179.87766265869141</v>
      </c>
      <c r="H1526" s="140">
        <v>-401.676025390625</v>
      </c>
      <c r="I1526" s="135">
        <v>3.9799599647521973</v>
      </c>
      <c r="J1526" s="134">
        <v>-1250</v>
      </c>
      <c r="K1526" s="137">
        <v>58.772373199462891</v>
      </c>
      <c r="L1526" s="139">
        <v>29.9901123046875</v>
      </c>
      <c r="M1526" s="138">
        <v>4.9796710014343262</v>
      </c>
      <c r="N1526" s="140">
        <v>1.736721396446228E-2</v>
      </c>
      <c r="O1526" s="136">
        <v>1393.9549560546875</v>
      </c>
    </row>
    <row r="1527" spans="2:15" ht="15" x14ac:dyDescent="0.25">
      <c r="B1527" s="128">
        <v>126.6666944444416</v>
      </c>
      <c r="C1527" s="129">
        <v>27238.974609375</v>
      </c>
      <c r="D1527" s="130">
        <v>1.8461741015457089</v>
      </c>
      <c r="E1527" s="131">
        <v>18.232804467837841</v>
      </c>
      <c r="F1527" s="132">
        <v>3.9799723625183105</v>
      </c>
      <c r="G1527" s="53">
        <v>-179.87766265869141</v>
      </c>
      <c r="H1527" s="140">
        <v>-401.676025390625</v>
      </c>
      <c r="I1527" s="135">
        <v>3.9799723625183105</v>
      </c>
      <c r="J1527" s="134">
        <v>-1250</v>
      </c>
      <c r="K1527" s="137">
        <v>56.591400146484375</v>
      </c>
      <c r="L1527" s="139">
        <v>29.941242218017578</v>
      </c>
      <c r="M1527" s="138">
        <v>4.9821152687072754</v>
      </c>
      <c r="N1527" s="140">
        <v>1.726122573018074E-2</v>
      </c>
      <c r="O1527" s="136">
        <v>1393.4747314453125</v>
      </c>
    </row>
    <row r="1528" spans="2:15" ht="15" x14ac:dyDescent="0.25">
      <c r="B1528" s="128">
        <v>126.75002777777493</v>
      </c>
      <c r="C1528" s="129">
        <v>27238.283203125</v>
      </c>
      <c r="D1528" s="130">
        <v>1.8421500312182899</v>
      </c>
      <c r="E1528" s="131">
        <v>18.224431586503673</v>
      </c>
      <c r="F1528" s="132">
        <v>3.9800329208374023</v>
      </c>
      <c r="G1528" s="53">
        <v>-179.87766265869141</v>
      </c>
      <c r="H1528" s="140">
        <v>-401.676025390625</v>
      </c>
      <c r="I1528" s="135">
        <v>3.9800329208374023</v>
      </c>
      <c r="J1528" s="134">
        <v>-1250</v>
      </c>
      <c r="K1528" s="137">
        <v>59.228855133056641</v>
      </c>
      <c r="L1528" s="139">
        <v>29.941242218017578</v>
      </c>
      <c r="M1528" s="138">
        <v>4.9803743362426758</v>
      </c>
      <c r="N1528" s="140">
        <v>1.725052110850811E-2</v>
      </c>
      <c r="O1528" s="136">
        <v>1393.8841552734375</v>
      </c>
    </row>
    <row r="1529" spans="2:15" ht="15" x14ac:dyDescent="0.25">
      <c r="B1529" s="128">
        <v>126.83336111110826</v>
      </c>
      <c r="C1529" s="129">
        <v>27238.34375</v>
      </c>
      <c r="D1529" s="130">
        <v>1.8315029887492629</v>
      </c>
      <c r="E1529" s="131">
        <v>18.237732392805881</v>
      </c>
      <c r="F1529" s="132">
        <v>3.9800286293029785</v>
      </c>
      <c r="G1529" s="53">
        <v>-179.87766265869141</v>
      </c>
      <c r="H1529" s="140">
        <v>-401.676025390625</v>
      </c>
      <c r="I1529" s="135">
        <v>3.9800286293029785</v>
      </c>
      <c r="J1529" s="134">
        <v>-1250</v>
      </c>
      <c r="K1529" s="137">
        <v>56.879673004150391</v>
      </c>
      <c r="L1529" s="139">
        <v>29.94074821472168</v>
      </c>
      <c r="M1529" s="138">
        <v>4.9875173568725586</v>
      </c>
      <c r="N1529" s="140">
        <v>1.746249757707119E-2</v>
      </c>
      <c r="O1529" s="136">
        <v>1393.550048828125</v>
      </c>
    </row>
    <row r="1530" spans="2:15" ht="15" x14ac:dyDescent="0.25">
      <c r="B1530" s="128">
        <v>126.91669444444159</v>
      </c>
      <c r="C1530" s="129">
        <v>27237.583984375</v>
      </c>
      <c r="D1530" s="130">
        <v>1.8362929650409783</v>
      </c>
      <c r="E1530" s="131">
        <v>18.231747850391478</v>
      </c>
      <c r="F1530" s="132">
        <v>3.980053186416626</v>
      </c>
      <c r="G1530" s="53">
        <v>-179.87766265869141</v>
      </c>
      <c r="H1530" s="140">
        <v>-401.676025390625</v>
      </c>
      <c r="I1530" s="135">
        <v>3.980053186416626</v>
      </c>
      <c r="J1530" s="134">
        <v>-1250</v>
      </c>
      <c r="K1530" s="137">
        <v>59.522014617919922</v>
      </c>
      <c r="L1530" s="139">
        <v>29.990276336669922</v>
      </c>
      <c r="M1530" s="138">
        <v>4.9864258766174316</v>
      </c>
      <c r="N1530" s="140">
        <v>1.767447404563427E-2</v>
      </c>
      <c r="O1530" s="136">
        <v>1394.183349609375</v>
      </c>
    </row>
    <row r="1531" spans="2:15" ht="15" x14ac:dyDescent="0.25">
      <c r="B1531" s="128">
        <v>127.00002777777492</v>
      </c>
      <c r="C1531" s="129">
        <v>27238.302734375</v>
      </c>
      <c r="D1531" s="130">
        <v>1.8150031545939567</v>
      </c>
      <c r="E1531" s="131">
        <v>18.258346368361185</v>
      </c>
      <c r="F1531" s="132">
        <v>3.9802350997924805</v>
      </c>
      <c r="G1531" s="53">
        <v>-179.87766265869141</v>
      </c>
      <c r="H1531" s="140">
        <v>-401.676025390625</v>
      </c>
      <c r="I1531" s="135">
        <v>3.9802350997924805</v>
      </c>
      <c r="J1531" s="134">
        <v>-1250</v>
      </c>
      <c r="K1531" s="137">
        <v>57.382297515869141</v>
      </c>
      <c r="L1531" s="139">
        <v>29.99077033996582</v>
      </c>
      <c r="M1531" s="138">
        <v>4.9911723136901855</v>
      </c>
      <c r="N1531" s="140">
        <v>1.7759477719664574E-2</v>
      </c>
      <c r="O1531" s="136">
        <v>1393.6627197265625</v>
      </c>
    </row>
    <row r="1532" spans="2:15" ht="15" x14ac:dyDescent="0.25">
      <c r="B1532" s="128">
        <v>127.08336111110825</v>
      </c>
      <c r="C1532" s="129">
        <v>27237.755859375</v>
      </c>
      <c r="D1532" s="130">
        <v>1.8132692575454712</v>
      </c>
      <c r="E1532" s="131">
        <v>18.267390716899904</v>
      </c>
      <c r="F1532" s="132">
        <v>3.9802608489990234</v>
      </c>
      <c r="G1532" s="53">
        <v>-179.87766265869141</v>
      </c>
      <c r="H1532" s="140">
        <v>-401.676025390625</v>
      </c>
      <c r="I1532" s="135">
        <v>3.9802608489990234</v>
      </c>
      <c r="J1532" s="134">
        <v>-1250</v>
      </c>
      <c r="K1532" s="137">
        <v>60.085636138916016</v>
      </c>
      <c r="L1532" s="139">
        <v>30.039310455322266</v>
      </c>
      <c r="M1532" s="138">
        <v>4.9889287948608398</v>
      </c>
      <c r="N1532" s="140">
        <v>1.7547264695167542E-2</v>
      </c>
      <c r="O1532" s="136">
        <v>1394.1417236328125</v>
      </c>
    </row>
    <row r="1533" spans="2:15" ht="15" x14ac:dyDescent="0.25">
      <c r="B1533" s="128">
        <v>127.16669444444157</v>
      </c>
      <c r="C1533" s="129">
        <v>27238</v>
      </c>
      <c r="D1533" s="130">
        <v>1.8132692575454712</v>
      </c>
      <c r="E1533" s="131">
        <v>18.227494108186647</v>
      </c>
      <c r="F1533" s="132">
        <v>3.9796388149261475</v>
      </c>
      <c r="G1533" s="53">
        <v>-179.87766265869141</v>
      </c>
      <c r="H1533" s="140">
        <v>-401.676025390625</v>
      </c>
      <c r="I1533" s="135">
        <v>3.9796388149261475</v>
      </c>
      <c r="J1533" s="134">
        <v>-1250</v>
      </c>
      <c r="K1533" s="137">
        <v>57.780830383300781</v>
      </c>
      <c r="L1533" s="139">
        <v>29.990440368652344</v>
      </c>
      <c r="M1533" s="138">
        <v>4.9900498390197754</v>
      </c>
      <c r="N1533" s="140">
        <v>1.7335053533315659E-2</v>
      </c>
      <c r="O1533" s="136">
        <v>1393.0721435546875</v>
      </c>
    </row>
    <row r="1534" spans="2:15" ht="15" x14ac:dyDescent="0.25">
      <c r="B1534" s="128">
        <v>127.2500277777749</v>
      </c>
      <c r="C1534" s="129">
        <v>27238.7734375</v>
      </c>
      <c r="D1534" s="130">
        <v>1.7552557463014862</v>
      </c>
      <c r="E1534" s="131">
        <v>18.369145653499672</v>
      </c>
      <c r="F1534" s="132">
        <v>3.9801383018493652</v>
      </c>
      <c r="G1534" s="53">
        <v>-179.87766265869141</v>
      </c>
      <c r="H1534" s="140">
        <v>-401.676025390625</v>
      </c>
      <c r="I1534" s="135">
        <v>3.9801383018493652</v>
      </c>
      <c r="J1534" s="134">
        <v>-1250</v>
      </c>
      <c r="K1534" s="137">
        <v>60.631252288818359</v>
      </c>
      <c r="L1534" s="139">
        <v>29.990606307983398</v>
      </c>
      <c r="M1534" s="138">
        <v>4.9883222579956055</v>
      </c>
      <c r="N1534" s="140">
        <v>1.7219042405486107E-2</v>
      </c>
      <c r="O1534" s="136">
        <v>1394.4791259765625</v>
      </c>
    </row>
    <row r="1535" spans="2:15" ht="15" x14ac:dyDescent="0.25">
      <c r="B1535" s="128">
        <v>127.33336111110823</v>
      </c>
      <c r="C1535" s="129">
        <v>27239.0546875</v>
      </c>
      <c r="D1535" s="130">
        <v>1.7446108045704347</v>
      </c>
      <c r="E1535" s="131">
        <v>18.378011436742472</v>
      </c>
      <c r="F1535" s="132">
        <v>3.9803922176361084</v>
      </c>
      <c r="G1535" s="53">
        <v>-179.87766265869141</v>
      </c>
      <c r="H1535" s="140">
        <v>-401.676025390625</v>
      </c>
      <c r="I1535" s="135">
        <v>3.9803922176361084</v>
      </c>
      <c r="J1535" s="134">
        <v>-1250</v>
      </c>
      <c r="K1535" s="137">
        <v>58.428134918212891</v>
      </c>
      <c r="L1535" s="139">
        <v>29.941242218017578</v>
      </c>
      <c r="M1535" s="138">
        <v>4.9902315139770508</v>
      </c>
      <c r="N1535" s="140">
        <v>1.7325030639767647E-2</v>
      </c>
      <c r="O1535" s="136">
        <v>1394.077392578125</v>
      </c>
    </row>
    <row r="1536" spans="2:15" ht="15" x14ac:dyDescent="0.25">
      <c r="B1536" s="128">
        <v>127.41669444444156</v>
      </c>
      <c r="C1536" s="129">
        <v>27239.400390625</v>
      </c>
      <c r="D1536" s="130">
        <v>1.7492359451659925</v>
      </c>
      <c r="E1536" s="131">
        <v>18.376741988580591</v>
      </c>
      <c r="F1536" s="132">
        <v>3.9798736572265625</v>
      </c>
      <c r="G1536" s="53">
        <v>-179.87766265869141</v>
      </c>
      <c r="H1536" s="140">
        <v>-401.676025390625</v>
      </c>
      <c r="I1536" s="135">
        <v>3.9798736572265625</v>
      </c>
      <c r="J1536" s="134">
        <v>-1250</v>
      </c>
      <c r="K1536" s="137">
        <v>61.484043121337891</v>
      </c>
      <c r="L1536" s="139">
        <v>29.965757369995117</v>
      </c>
      <c r="M1536" s="138">
        <v>4.9865732192993164</v>
      </c>
      <c r="N1536" s="140">
        <v>1.7431018874049187E-2</v>
      </c>
      <c r="O1536" s="136">
        <v>1393.38134765625</v>
      </c>
    </row>
    <row r="1537" spans="2:15" ht="15" x14ac:dyDescent="0.25">
      <c r="B1537" s="128">
        <v>127.50002777777489</v>
      </c>
      <c r="C1537" s="129">
        <v>27239.140625</v>
      </c>
      <c r="D1537" s="130">
        <v>1.7173533404900172</v>
      </c>
      <c r="E1537" s="131">
        <v>18.420999785902666</v>
      </c>
      <c r="F1537" s="132">
        <v>3.9799737930297852</v>
      </c>
      <c r="G1537" s="53">
        <v>-179.87766265869141</v>
      </c>
      <c r="H1537" s="140">
        <v>-401.676025390625</v>
      </c>
      <c r="I1537" s="135">
        <v>3.9799737930297852</v>
      </c>
      <c r="J1537" s="134">
        <v>-1250</v>
      </c>
      <c r="K1537" s="137">
        <v>59.3687744140625</v>
      </c>
      <c r="L1537" s="139">
        <v>29.965757369995117</v>
      </c>
      <c r="M1537" s="138">
        <v>4.9896636009216309</v>
      </c>
      <c r="N1537" s="140">
        <v>1.7504999414086342E-2</v>
      </c>
      <c r="O1537" s="136">
        <v>1394.044189453125</v>
      </c>
    </row>
    <row r="1538" spans="2:15" ht="15" x14ac:dyDescent="0.25">
      <c r="B1538" s="128">
        <v>127.58336111110822</v>
      </c>
      <c r="C1538" s="129">
        <v>27238.955078125</v>
      </c>
      <c r="D1538" s="130">
        <v>1.7086843094757298</v>
      </c>
      <c r="E1538" s="131">
        <v>18.44926658788988</v>
      </c>
      <c r="F1538" s="132">
        <v>3.979825496673584</v>
      </c>
      <c r="G1538" s="53">
        <v>-179.87766265869141</v>
      </c>
      <c r="H1538" s="140">
        <v>-401.676025390625</v>
      </c>
      <c r="I1538" s="135">
        <v>3.979825496673584</v>
      </c>
      <c r="J1538" s="134">
        <v>-1250</v>
      </c>
      <c r="K1538" s="137">
        <v>62.315704345703125</v>
      </c>
      <c r="L1538" s="139">
        <v>29.916559219360352</v>
      </c>
      <c r="M1538" s="138">
        <v>4.9878435134887695</v>
      </c>
      <c r="N1538" s="140">
        <v>1.7504999414086342E-2</v>
      </c>
      <c r="O1538" s="136">
        <v>1394.475341796875</v>
      </c>
    </row>
    <row r="1539" spans="2:15" ht="15" x14ac:dyDescent="0.25">
      <c r="B1539" s="128">
        <v>127.66669444444155</v>
      </c>
      <c r="C1539" s="129">
        <v>27238.990234375</v>
      </c>
      <c r="D1539" s="130">
        <v>1.6732085593076884</v>
      </c>
      <c r="E1539" s="131">
        <v>18.515748141368785</v>
      </c>
      <c r="F1539" s="132">
        <v>3.9800901412963867</v>
      </c>
      <c r="G1539" s="53">
        <v>-179.87766265869141</v>
      </c>
      <c r="H1539" s="140">
        <v>-401.676025390625</v>
      </c>
      <c r="I1539" s="135">
        <v>3.9800901412963867</v>
      </c>
      <c r="J1539" s="134">
        <v>-1250</v>
      </c>
      <c r="K1539" s="137">
        <v>60.153919219970703</v>
      </c>
      <c r="L1539" s="139">
        <v>29.94140625</v>
      </c>
      <c r="M1539" s="138">
        <v>4.9942755699157715</v>
      </c>
      <c r="N1539" s="140">
        <v>1.7504999414086342E-2</v>
      </c>
      <c r="O1539" s="136">
        <v>1394.0517578125</v>
      </c>
    </row>
    <row r="1540" spans="2:15" ht="15" x14ac:dyDescent="0.25">
      <c r="B1540" s="128">
        <v>127.75002777777487</v>
      </c>
      <c r="C1540" s="129">
        <v>27238.455078125</v>
      </c>
      <c r="D1540" s="130">
        <v>1.6335502658779304</v>
      </c>
      <c r="E1540" s="131">
        <v>18.535801552878162</v>
      </c>
      <c r="F1540" s="132">
        <v>3.980198860168457</v>
      </c>
      <c r="G1540" s="53">
        <v>-179.87766265869141</v>
      </c>
      <c r="H1540" s="140">
        <v>-401.676025390625</v>
      </c>
      <c r="I1540" s="135">
        <v>3.980198860168457</v>
      </c>
      <c r="J1540" s="134">
        <v>-1250</v>
      </c>
      <c r="K1540" s="137">
        <v>63.314189910888672</v>
      </c>
      <c r="L1540" s="139">
        <v>29.941242218017578</v>
      </c>
      <c r="M1540" s="138">
        <v>4.9925875663757324</v>
      </c>
      <c r="N1540" s="140">
        <v>1.7504999414086342E-2</v>
      </c>
      <c r="O1540" s="136">
        <v>1393.6741943359375</v>
      </c>
    </row>
    <row r="1541" spans="2:15" ht="15" x14ac:dyDescent="0.25">
      <c r="B1541" s="128">
        <v>127.8333611111082</v>
      </c>
      <c r="C1541" s="129">
        <v>27237.861328125</v>
      </c>
      <c r="D1541" s="130">
        <v>1.6158123907939097</v>
      </c>
      <c r="E1541" s="131">
        <v>18.571258615000811</v>
      </c>
      <c r="F1541" s="132">
        <v>3.9798643589019775</v>
      </c>
      <c r="G1541" s="53">
        <v>-179.87766265869141</v>
      </c>
      <c r="H1541" s="140">
        <v>-401.676025390625</v>
      </c>
      <c r="I1541" s="135">
        <v>3.9798643589019775</v>
      </c>
      <c r="J1541" s="134">
        <v>-1250</v>
      </c>
      <c r="K1541" s="137">
        <v>61.209716796875</v>
      </c>
      <c r="L1541" s="139">
        <v>29.940912246704102</v>
      </c>
      <c r="M1541" s="138">
        <v>4.9918251037597656</v>
      </c>
      <c r="N1541" s="140">
        <v>1.7504999414086342E-2</v>
      </c>
      <c r="O1541" s="136">
        <v>1393.480224609375</v>
      </c>
    </row>
    <row r="1542" spans="2:15" ht="15" x14ac:dyDescent="0.25">
      <c r="B1542" s="128">
        <v>127.91669444444153</v>
      </c>
      <c r="C1542" s="129">
        <v>27237.189453125</v>
      </c>
      <c r="D1542" s="130">
        <v>1.610124349887607</v>
      </c>
      <c r="E1542" s="131">
        <v>18.594041250849102</v>
      </c>
      <c r="F1542" s="132">
        <v>3.9798002243041992</v>
      </c>
      <c r="G1542" s="53">
        <v>-179.87766265869141</v>
      </c>
      <c r="H1542" s="140">
        <v>-401.676025390625</v>
      </c>
      <c r="I1542" s="135">
        <v>3.9798002243041992</v>
      </c>
      <c r="J1542" s="134">
        <v>-1250</v>
      </c>
      <c r="K1542" s="137">
        <v>64.588935852050781</v>
      </c>
      <c r="L1542" s="139">
        <v>30.014793395996094</v>
      </c>
      <c r="M1542" s="138">
        <v>4.9885807037353516</v>
      </c>
      <c r="N1542" s="140">
        <v>1.7504999414086342E-2</v>
      </c>
      <c r="O1542" s="136">
        <v>1394.0103759765625</v>
      </c>
    </row>
    <row r="1543" spans="2:15" ht="15" x14ac:dyDescent="0.25">
      <c r="B1543" s="128">
        <v>128.00002777777487</v>
      </c>
      <c r="C1543" s="129">
        <v>27237.400390625</v>
      </c>
      <c r="D1543" s="130">
        <v>1.5675534204858748</v>
      </c>
      <c r="E1543" s="131">
        <v>18.660522804328021</v>
      </c>
      <c r="F1543" s="132">
        <v>3.9795866012573242</v>
      </c>
      <c r="G1543" s="53">
        <v>-179.87766265869141</v>
      </c>
      <c r="H1543" s="140">
        <v>-401.676025390625</v>
      </c>
      <c r="I1543" s="135">
        <v>3.9795866012573242</v>
      </c>
      <c r="J1543" s="134">
        <v>-1250</v>
      </c>
      <c r="K1543" s="137">
        <v>62.458908081054688</v>
      </c>
      <c r="L1543" s="139">
        <v>29.965757369995117</v>
      </c>
      <c r="M1543" s="138">
        <v>4.9923181533813477</v>
      </c>
      <c r="N1543" s="140">
        <v>1.7536940053105354E-2</v>
      </c>
      <c r="O1543" s="136">
        <v>1394.2137451171875</v>
      </c>
    </row>
    <row r="1544" spans="2:15" ht="15" x14ac:dyDescent="0.25">
      <c r="B1544" s="128">
        <v>128.08336111110822</v>
      </c>
      <c r="C1544" s="129">
        <v>27237.599609375</v>
      </c>
      <c r="D1544" s="130">
        <v>1.5410151815062723</v>
      </c>
      <c r="E1544" s="131">
        <v>18.694476330510472</v>
      </c>
      <c r="F1544" s="132">
        <v>3.9799187183380127</v>
      </c>
      <c r="G1544" s="53">
        <v>-179.87766265869141</v>
      </c>
      <c r="H1544" s="140">
        <v>-401.676025390625</v>
      </c>
      <c r="I1544" s="135">
        <v>3.9799187183380127</v>
      </c>
      <c r="J1544" s="134">
        <v>-1250</v>
      </c>
      <c r="K1544" s="137">
        <v>65.883499145507813</v>
      </c>
      <c r="L1544" s="139">
        <v>30.014957427978516</v>
      </c>
      <c r="M1544" s="138">
        <v>4.9920835494995117</v>
      </c>
      <c r="N1544" s="140">
        <v>1.7642941325902939E-2</v>
      </c>
      <c r="O1544" s="136">
        <v>1394.0758056640625</v>
      </c>
    </row>
    <row r="1545" spans="2:15" ht="15" x14ac:dyDescent="0.25">
      <c r="B1545" s="128">
        <v>128.16669444444156</v>
      </c>
      <c r="C1545" s="129">
        <v>27238.390625</v>
      </c>
      <c r="D1545" s="130">
        <v>1.5445634954166236</v>
      </c>
      <c r="E1545" s="131">
        <v>18.654579721797205</v>
      </c>
      <c r="F1545" s="132">
        <v>3.9798943996429443</v>
      </c>
      <c r="G1545" s="53">
        <v>-179.87766265869141</v>
      </c>
      <c r="H1545" s="140">
        <v>-401.676025390625</v>
      </c>
      <c r="I1545" s="135">
        <v>3.9798943996429443</v>
      </c>
      <c r="J1545" s="134">
        <v>-1250</v>
      </c>
      <c r="K1545" s="137">
        <v>63.933788299560547</v>
      </c>
      <c r="L1545" s="139">
        <v>29.9901123046875</v>
      </c>
      <c r="M1545" s="138">
        <v>4.9994511604309082</v>
      </c>
      <c r="N1545" s="140">
        <v>1.7748940736055374E-2</v>
      </c>
      <c r="O1545" s="136">
        <v>1393.6224365234375</v>
      </c>
    </row>
    <row r="1546" spans="2:15" ht="15" x14ac:dyDescent="0.25">
      <c r="B1546" s="128">
        <v>128.2500277777749</v>
      </c>
      <c r="C1546" s="129">
        <v>27238.662109375</v>
      </c>
      <c r="D1546" s="130">
        <v>1.436347570340839</v>
      </c>
      <c r="E1546" s="131">
        <v>18.87616456734964</v>
      </c>
      <c r="F1546" s="132">
        <v>3.9795515537261963</v>
      </c>
      <c r="G1546" s="53">
        <v>-179.87766265869141</v>
      </c>
      <c r="H1546" s="140">
        <v>-401.676025390625</v>
      </c>
      <c r="I1546" s="135">
        <v>3.9795515537261963</v>
      </c>
      <c r="J1546" s="134">
        <v>-1250</v>
      </c>
      <c r="K1546" s="137">
        <v>66.595001220703125</v>
      </c>
      <c r="L1546" s="139">
        <v>29.989946365356445</v>
      </c>
      <c r="M1546" s="138">
        <v>5.0025897026062012</v>
      </c>
      <c r="N1546" s="140">
        <v>1.7791062593460083E-2</v>
      </c>
      <c r="O1546" s="136">
        <v>1393.3160400390625</v>
      </c>
    </row>
    <row r="1547" spans="2:15" ht="15" x14ac:dyDescent="0.25">
      <c r="B1547" s="128">
        <v>128.33336111110825</v>
      </c>
      <c r="C1547" s="129">
        <v>27238.80078125</v>
      </c>
      <c r="D1547" s="130">
        <v>1.3973242305559557</v>
      </c>
      <c r="E1547" s="131">
        <v>18.924918173768642</v>
      </c>
      <c r="F1547" s="132">
        <v>3.9796855449676514</v>
      </c>
      <c r="G1547" s="53">
        <v>-179.87766265869141</v>
      </c>
      <c r="H1547" s="140">
        <v>-401.676025390625</v>
      </c>
      <c r="I1547" s="135">
        <v>3.9796855449676514</v>
      </c>
      <c r="J1547" s="134">
        <v>-1250</v>
      </c>
      <c r="K1547" s="137">
        <v>65.702972412109375</v>
      </c>
      <c r="L1547" s="139">
        <v>29.965593338012695</v>
      </c>
      <c r="M1547" s="138">
        <v>5.0071797370910645</v>
      </c>
      <c r="N1547" s="140">
        <v>1.7685074359178543E-2</v>
      </c>
      <c r="O1547" s="136">
        <v>1394.525390625</v>
      </c>
    </row>
    <row r="1548" spans="2:15" ht="15" x14ac:dyDescent="0.25">
      <c r="B1548" s="128">
        <v>128.41669444444159</v>
      </c>
      <c r="C1548" s="129">
        <v>27238.28125</v>
      </c>
      <c r="D1548" s="130">
        <v>1.3725515049967196</v>
      </c>
      <c r="E1548" s="131">
        <v>18.963208167203078</v>
      </c>
      <c r="F1548" s="132">
        <v>3.9804439544677734</v>
      </c>
      <c r="G1548" s="53">
        <v>-179.87766265869141</v>
      </c>
      <c r="H1548" s="140">
        <v>-401.676025390625</v>
      </c>
      <c r="I1548" s="135">
        <v>3.9804439544677734</v>
      </c>
      <c r="J1548" s="134">
        <v>-1250</v>
      </c>
      <c r="K1548" s="137">
        <v>69.566574096679688</v>
      </c>
      <c r="L1548" s="139">
        <v>29.941076278686523</v>
      </c>
      <c r="M1548" s="138">
        <v>5.0116715431213379</v>
      </c>
      <c r="N1548" s="140">
        <v>1.7579086124897003E-2</v>
      </c>
      <c r="O1548" s="136">
        <v>1394.078369140625</v>
      </c>
    </row>
    <row r="1549" spans="2:15" ht="15" x14ac:dyDescent="0.25">
      <c r="B1549" s="128">
        <v>128.50002777777493</v>
      </c>
      <c r="C1549" s="129">
        <v>27238.96484375</v>
      </c>
      <c r="D1549" s="130">
        <v>1.3157902901278142</v>
      </c>
      <c r="E1549" s="131">
        <v>19.047417667741893</v>
      </c>
      <c r="F1549" s="132">
        <v>3.9799051284790039</v>
      </c>
      <c r="G1549" s="53">
        <v>-179.87766265869141</v>
      </c>
      <c r="H1549" s="140">
        <v>-401.676025390625</v>
      </c>
      <c r="I1549" s="135">
        <v>3.9799051284790039</v>
      </c>
      <c r="J1549" s="134">
        <v>-1250</v>
      </c>
      <c r="K1549" s="137">
        <v>67.535690307617188</v>
      </c>
      <c r="L1549" s="139">
        <v>29.916723251342773</v>
      </c>
      <c r="M1549" s="138">
        <v>5.0189313888549805</v>
      </c>
      <c r="N1549" s="140">
        <v>1.7504999414086342E-2</v>
      </c>
      <c r="O1549" s="136">
        <v>1393.8997802734375</v>
      </c>
    </row>
    <row r="1550" spans="2:15" ht="15" x14ac:dyDescent="0.25">
      <c r="B1550" s="128">
        <v>128.58336111110827</v>
      </c>
      <c r="C1550" s="129">
        <v>27239.037109375</v>
      </c>
      <c r="D1550" s="130">
        <v>1.2745354601765146</v>
      </c>
      <c r="E1550" s="131">
        <v>19.128613340190366</v>
      </c>
      <c r="F1550" s="132">
        <v>3.9800078868865967</v>
      </c>
      <c r="G1550" s="53">
        <v>-179.87766265869141</v>
      </c>
      <c r="H1550" s="140">
        <v>-401.676025390625</v>
      </c>
      <c r="I1550" s="135">
        <v>3.9800078868865967</v>
      </c>
      <c r="J1550" s="134">
        <v>-1250</v>
      </c>
      <c r="K1550" s="137">
        <v>71.775131225585938</v>
      </c>
      <c r="L1550" s="139">
        <v>29.965429306030273</v>
      </c>
      <c r="M1550" s="138">
        <v>5.023780345916748</v>
      </c>
      <c r="N1550" s="140">
        <v>1.7504999414086342E-2</v>
      </c>
      <c r="O1550" s="136">
        <v>1394.342041015625</v>
      </c>
    </row>
    <row r="1551" spans="2:15" ht="15" x14ac:dyDescent="0.25">
      <c r="B1551" s="128">
        <v>128.66669444444162</v>
      </c>
      <c r="C1551" s="129">
        <v>27237.80078125</v>
      </c>
      <c r="D1551" s="130">
        <v>1.278077988006294</v>
      </c>
      <c r="E1551" s="131">
        <v>19.084355542868291</v>
      </c>
      <c r="F1551" s="132">
        <v>3.979780912399292</v>
      </c>
      <c r="G1551" s="53">
        <v>-179.87766265869141</v>
      </c>
      <c r="H1551" s="140">
        <v>-401.676025390625</v>
      </c>
      <c r="I1551" s="135">
        <v>3.979780912399292</v>
      </c>
      <c r="J1551" s="134">
        <v>-1250</v>
      </c>
      <c r="K1551" s="137">
        <v>69.705955505371094</v>
      </c>
      <c r="L1551" s="139">
        <v>29.94074821472168</v>
      </c>
      <c r="M1551" s="138">
        <v>5.0334782600402832</v>
      </c>
      <c r="N1551" s="140">
        <v>1.7504999414086342E-2</v>
      </c>
      <c r="O1551" s="136">
        <v>1394.7142333984375</v>
      </c>
    </row>
    <row r="1552" spans="2:15" ht="15" x14ac:dyDescent="0.25">
      <c r="B1552" s="128">
        <v>128.75002777777496</v>
      </c>
      <c r="C1552" s="129">
        <v>27236.84375</v>
      </c>
      <c r="D1552" s="130">
        <v>1.1581772925750604</v>
      </c>
      <c r="E1552" s="131">
        <v>19.310581630090013</v>
      </c>
      <c r="F1552" s="132">
        <v>3.9799096584320068</v>
      </c>
      <c r="G1552" s="53">
        <v>-179.87766265869141</v>
      </c>
      <c r="H1552" s="140">
        <v>-401.676025390625</v>
      </c>
      <c r="I1552" s="135">
        <v>3.9799096584320068</v>
      </c>
      <c r="J1552" s="134">
        <v>-1250</v>
      </c>
      <c r="K1552" s="137">
        <v>73.448738098144531</v>
      </c>
      <c r="L1552" s="139">
        <v>29.965593338012695</v>
      </c>
      <c r="M1552" s="138">
        <v>5.0446457862854004</v>
      </c>
      <c r="N1552" s="140">
        <v>1.7473131418228149E-2</v>
      </c>
      <c r="O1552" s="136">
        <v>1394.5413818359375</v>
      </c>
    </row>
    <row r="1553" spans="2:15" ht="15" x14ac:dyDescent="0.25">
      <c r="B1553" s="128">
        <v>128.8333611111083</v>
      </c>
      <c r="C1553" s="129">
        <v>27236.599609375</v>
      </c>
      <c r="D1553" s="130">
        <v>1.1049636673229839</v>
      </c>
      <c r="E1553" s="131">
        <v>19.381495754335329</v>
      </c>
      <c r="F1553" s="132">
        <v>3.9801013469696045</v>
      </c>
      <c r="G1553" s="53">
        <v>-179.87766265869141</v>
      </c>
      <c r="H1553" s="140">
        <v>-401.676025390625</v>
      </c>
      <c r="I1553" s="135">
        <v>3.9801013469696045</v>
      </c>
      <c r="J1553" s="134">
        <v>-1250</v>
      </c>
      <c r="K1553" s="137">
        <v>71.948478698730469</v>
      </c>
      <c r="L1553" s="139">
        <v>29.9901123046875</v>
      </c>
      <c r="M1553" s="138">
        <v>5.056734561920166</v>
      </c>
      <c r="N1553" s="140">
        <v>1.7367143183946609E-2</v>
      </c>
      <c r="O1553" s="136">
        <v>1394.1256103515625</v>
      </c>
    </row>
    <row r="1554" spans="2:15" ht="15" x14ac:dyDescent="0.25">
      <c r="B1554" s="128">
        <v>128.91669444444165</v>
      </c>
      <c r="C1554" s="129">
        <v>27237.19921875</v>
      </c>
      <c r="D1554" s="130">
        <v>1.05972822945707</v>
      </c>
      <c r="E1554" s="131">
        <v>19.455310852696044</v>
      </c>
      <c r="F1554" s="132">
        <v>3.979780912399292</v>
      </c>
      <c r="G1554" s="53">
        <v>-179.87766265869141</v>
      </c>
      <c r="H1554" s="140">
        <v>-401.676025390625</v>
      </c>
      <c r="I1554" s="135">
        <v>3.979780912399292</v>
      </c>
      <c r="J1554" s="134">
        <v>-1250</v>
      </c>
      <c r="K1554" s="137">
        <v>76.434944152832031</v>
      </c>
      <c r="L1554" s="139">
        <v>29.965263366699219</v>
      </c>
      <c r="M1554" s="138">
        <v>5.0653305053710938</v>
      </c>
      <c r="N1554" s="140">
        <v>1.726115494966507E-2</v>
      </c>
      <c r="O1554" s="136">
        <v>1394.40087890625</v>
      </c>
    </row>
    <row r="1555" spans="2:15" ht="15" x14ac:dyDescent="0.25">
      <c r="B1555" s="128">
        <v>129.00002777777499</v>
      </c>
      <c r="C1555" s="129">
        <v>27237.017578125</v>
      </c>
      <c r="D1555" s="130">
        <v>0.99583270766201215</v>
      </c>
      <c r="E1555" s="131">
        <v>19.544007238995938</v>
      </c>
      <c r="F1555" s="132">
        <v>3.9800019264221191</v>
      </c>
      <c r="G1555" s="53">
        <v>-179.87766265869141</v>
      </c>
      <c r="H1555" s="140">
        <v>-401.676025390625</v>
      </c>
      <c r="I1555" s="135">
        <v>3.9800019264221191</v>
      </c>
      <c r="J1555" s="134">
        <v>-1250</v>
      </c>
      <c r="K1555" s="137">
        <v>74.409332275390625</v>
      </c>
      <c r="L1555" s="139">
        <v>29.940912246704102</v>
      </c>
      <c r="M1555" s="138">
        <v>5.0857186317443848</v>
      </c>
      <c r="N1555" s="140">
        <v>1.7218833789229393E-2</v>
      </c>
      <c r="O1555" s="136">
        <v>1393.8726806640625</v>
      </c>
    </row>
    <row r="1556" spans="2:15" ht="15" x14ac:dyDescent="0.25">
      <c r="B1556" s="128">
        <v>129.08336111110833</v>
      </c>
      <c r="C1556" s="129">
        <v>27237.662109375</v>
      </c>
      <c r="D1556" s="130">
        <v>0.9443895101713754</v>
      </c>
      <c r="E1556" s="131">
        <v>19.620854909683079</v>
      </c>
      <c r="F1556" s="132">
        <v>3.9803841114044189</v>
      </c>
      <c r="G1556" s="53">
        <v>-179.87766265869141</v>
      </c>
      <c r="H1556" s="140">
        <v>-401.676025390625</v>
      </c>
      <c r="I1556" s="135">
        <v>3.9803841114044189</v>
      </c>
      <c r="J1556" s="134">
        <v>-1250</v>
      </c>
      <c r="K1556" s="137">
        <v>78.705108642578125</v>
      </c>
      <c r="L1556" s="139">
        <v>29.941076278686523</v>
      </c>
      <c r="M1556" s="138">
        <v>5.1013655662536621</v>
      </c>
      <c r="N1556" s="140">
        <v>1.7324835062026978E-2</v>
      </c>
      <c r="O1556" s="136">
        <v>1393.4337158203125</v>
      </c>
    </row>
    <row r="1557" spans="2:15" ht="15" x14ac:dyDescent="0.25">
      <c r="B1557" s="128">
        <v>129.16669444444167</v>
      </c>
      <c r="C1557" s="129">
        <v>27237.390625</v>
      </c>
      <c r="D1557" s="130">
        <v>0.95501489141954365</v>
      </c>
      <c r="E1557" s="131">
        <v>19.585455654060731</v>
      </c>
      <c r="F1557" s="132">
        <v>3.9802517890930176</v>
      </c>
      <c r="G1557" s="53">
        <v>-179.87766265869141</v>
      </c>
      <c r="H1557" s="140">
        <v>-401.676025390625</v>
      </c>
      <c r="I1557" s="135">
        <v>3.9802517890930176</v>
      </c>
      <c r="J1557" s="134">
        <v>-1250</v>
      </c>
      <c r="K1557" s="137">
        <v>76.538597106933594</v>
      </c>
      <c r="L1557" s="139">
        <v>29.9901123046875</v>
      </c>
      <c r="M1557" s="138">
        <v>5.1190223693847656</v>
      </c>
      <c r="N1557" s="140">
        <v>1.7430834472179413E-2</v>
      </c>
      <c r="O1557" s="136">
        <v>1393.7340087890625</v>
      </c>
    </row>
    <row r="1558" spans="2:15" ht="15" x14ac:dyDescent="0.25">
      <c r="B1558" s="128">
        <v>129.25002777777502</v>
      </c>
      <c r="C1558" s="129">
        <v>27237.896484375</v>
      </c>
      <c r="D1558" s="130">
        <v>0.83964374983539147</v>
      </c>
      <c r="E1558" s="131">
        <v>19.795419612365848</v>
      </c>
      <c r="F1558" s="132">
        <v>3.9798240661621094</v>
      </c>
      <c r="G1558" s="53">
        <v>-179.87766265869141</v>
      </c>
      <c r="H1558" s="140">
        <v>-401.676025390625</v>
      </c>
      <c r="I1558" s="135">
        <v>3.9798240661621094</v>
      </c>
      <c r="J1558" s="134">
        <v>-1250</v>
      </c>
      <c r="K1558" s="137">
        <v>80.022735595703125</v>
      </c>
      <c r="L1558" s="139">
        <v>30.014793395996094</v>
      </c>
      <c r="M1558" s="138">
        <v>5.1429991722106934</v>
      </c>
      <c r="N1558" s="140">
        <v>1.7473166808485985E-2</v>
      </c>
      <c r="O1558" s="136">
        <v>1394.095458984375</v>
      </c>
    </row>
    <row r="1559" spans="2:15" ht="15" x14ac:dyDescent="0.25">
      <c r="B1559" s="128">
        <v>129.33336111110836</v>
      </c>
      <c r="C1559" s="129">
        <v>27236.80078125</v>
      </c>
      <c r="D1559" s="130">
        <v>0.79350643191461523</v>
      </c>
      <c r="E1559" s="131">
        <v>19.861928317796362</v>
      </c>
      <c r="F1559" s="132">
        <v>3.9800906181335449</v>
      </c>
      <c r="G1559" s="53">
        <v>-179.87766265869141</v>
      </c>
      <c r="H1559" s="140">
        <v>-401.676025390625</v>
      </c>
      <c r="I1559" s="135">
        <v>3.9800906181335449</v>
      </c>
      <c r="J1559" s="134">
        <v>-1250</v>
      </c>
      <c r="K1559" s="137">
        <v>78.463920593261719</v>
      </c>
      <c r="L1559" s="139">
        <v>29.965757369995117</v>
      </c>
      <c r="M1559" s="138">
        <v>5.1667628288269043</v>
      </c>
      <c r="N1559" s="140">
        <v>1.7367178574204445E-2</v>
      </c>
      <c r="O1559" s="136">
        <v>1393.7122802734375</v>
      </c>
    </row>
    <row r="1560" spans="2:15" ht="15" x14ac:dyDescent="0.25">
      <c r="B1560" s="128">
        <v>129.4166944444417</v>
      </c>
      <c r="C1560" s="129">
        <v>27237.68359375</v>
      </c>
      <c r="D1560" s="130">
        <v>0.75856034834256381</v>
      </c>
      <c r="E1560" s="131">
        <v>19.932838084721478</v>
      </c>
      <c r="F1560" s="132">
        <v>3.9804246425628662</v>
      </c>
      <c r="G1560" s="53">
        <v>-179.87766265869141</v>
      </c>
      <c r="H1560" s="140">
        <v>-401.676025390625</v>
      </c>
      <c r="I1560" s="135">
        <v>3.9804246425628662</v>
      </c>
      <c r="J1560" s="134">
        <v>-1250</v>
      </c>
      <c r="K1560" s="137">
        <v>82.659881591796875</v>
      </c>
      <c r="L1560" s="139">
        <v>29.990276336669922</v>
      </c>
      <c r="M1560" s="138">
        <v>5.1870617866516113</v>
      </c>
      <c r="N1560" s="140">
        <v>1.7261190339922905E-2</v>
      </c>
      <c r="O1560" s="136">
        <v>1393.87451171875</v>
      </c>
    </row>
    <row r="1561" spans="2:15" ht="15" x14ac:dyDescent="0.25">
      <c r="B1561" s="128">
        <v>129.50002777777505</v>
      </c>
      <c r="C1561" s="129">
        <v>27238.400390625</v>
      </c>
      <c r="D1561" s="130">
        <v>0.70887402843710989</v>
      </c>
      <c r="E1561" s="131">
        <v>19.994912409064678</v>
      </c>
      <c r="F1561" s="132">
        <v>3.9798352718353271</v>
      </c>
      <c r="G1561" s="53">
        <v>-179.87766265869141</v>
      </c>
      <c r="H1561" s="140">
        <v>-401.676025390625</v>
      </c>
      <c r="I1561" s="135">
        <v>3.9798352718353271</v>
      </c>
      <c r="J1561" s="134">
        <v>-1250</v>
      </c>
      <c r="K1561" s="137">
        <v>80.059234619140625</v>
      </c>
      <c r="L1561" s="139">
        <v>30.113027572631836</v>
      </c>
      <c r="M1561" s="138">
        <v>5.214104175567627</v>
      </c>
      <c r="N1561" s="140">
        <v>1.7218796536326408E-2</v>
      </c>
      <c r="O1561" s="136">
        <v>1394.201171875</v>
      </c>
    </row>
    <row r="1562" spans="2:15" ht="15" x14ac:dyDescent="0.25">
      <c r="B1562" s="128">
        <v>129.58336111110839</v>
      </c>
      <c r="C1562" s="129">
        <v>27237.599609375</v>
      </c>
      <c r="D1562" s="130">
        <v>0.67783545088444896</v>
      </c>
      <c r="E1562" s="131">
        <v>20.047805451238418</v>
      </c>
      <c r="F1562" s="132">
        <v>3.979602575302124</v>
      </c>
      <c r="G1562" s="53">
        <v>-179.87766265869141</v>
      </c>
      <c r="H1562" s="140">
        <v>-401.676025390625</v>
      </c>
      <c r="I1562" s="135">
        <v>3.979602575302124</v>
      </c>
      <c r="J1562" s="134">
        <v>-1250</v>
      </c>
      <c r="K1562" s="137">
        <v>84.186752319335938</v>
      </c>
      <c r="L1562" s="139">
        <v>29.9901123046875</v>
      </c>
      <c r="M1562" s="138">
        <v>5.2392253875732422</v>
      </c>
      <c r="N1562" s="140">
        <v>1.7324784770607948E-2</v>
      </c>
      <c r="O1562" s="136">
        <v>1393.56640625</v>
      </c>
    </row>
    <row r="1563" spans="2:15" ht="15" x14ac:dyDescent="0.25">
      <c r="B1563" s="128">
        <v>129.66669444444173</v>
      </c>
      <c r="C1563" s="129">
        <v>27236.400390625</v>
      </c>
      <c r="D1563" s="130">
        <v>0.68138372828725902</v>
      </c>
      <c r="E1563" s="131">
        <v>20.003475366783107</v>
      </c>
      <c r="F1563" s="132">
        <v>3.9801294803619385</v>
      </c>
      <c r="G1563" s="53">
        <v>-179.87766265869141</v>
      </c>
      <c r="H1563" s="140">
        <v>-401.676025390625</v>
      </c>
      <c r="I1563" s="135">
        <v>3.9801294803619385</v>
      </c>
      <c r="J1563" s="134">
        <v>-1250</v>
      </c>
      <c r="K1563" s="137">
        <v>81.51123046875</v>
      </c>
      <c r="L1563" s="139">
        <v>29.965263366699219</v>
      </c>
      <c r="M1563" s="138">
        <v>5.2684330940246582</v>
      </c>
      <c r="N1563" s="140">
        <v>1.7430773004889488E-2</v>
      </c>
      <c r="O1563" s="136">
        <v>1394.491455078125</v>
      </c>
    </row>
    <row r="1564" spans="2:15" ht="15" x14ac:dyDescent="0.25">
      <c r="B1564" s="128">
        <v>129.75002777777507</v>
      </c>
      <c r="C1564" s="129">
        <v>27235.783203125</v>
      </c>
      <c r="D1564" s="130">
        <v>0.69455841034835353</v>
      </c>
      <c r="E1564" s="131">
        <v>19.976803631785039</v>
      </c>
      <c r="F1564" s="132">
        <v>3.9800314903259277</v>
      </c>
      <c r="G1564" s="53">
        <v>-179.87766265869141</v>
      </c>
      <c r="H1564" s="140">
        <v>-401.676025390625</v>
      </c>
      <c r="I1564" s="135">
        <v>3.9800314903259277</v>
      </c>
      <c r="J1564" s="134">
        <v>-1250</v>
      </c>
      <c r="K1564" s="137">
        <v>82.116477966308594</v>
      </c>
      <c r="L1564" s="139">
        <v>29.89204216003418</v>
      </c>
      <c r="M1564" s="138">
        <v>5.2941422462463379</v>
      </c>
      <c r="N1564" s="140">
        <v>1.7504999414086342E-2</v>
      </c>
      <c r="O1564" s="136">
        <v>1394.2880859375</v>
      </c>
    </row>
    <row r="1565" spans="2:15" ht="15" x14ac:dyDescent="0.25">
      <c r="B1565" s="128">
        <v>129.83336111110842</v>
      </c>
      <c r="C1565" s="129">
        <v>27235.931640625</v>
      </c>
      <c r="D1565" s="130">
        <v>0.60938181499115229</v>
      </c>
      <c r="E1565" s="131">
        <v>20.109821042646065</v>
      </c>
      <c r="F1565" s="132">
        <v>3.9803194999694824</v>
      </c>
      <c r="G1565" s="53">
        <v>-179.87766265869141</v>
      </c>
      <c r="H1565" s="140">
        <v>-401.676025390625</v>
      </c>
      <c r="I1565" s="135">
        <v>3.9803194999694824</v>
      </c>
      <c r="J1565" s="134">
        <v>-1250</v>
      </c>
      <c r="K1565" s="137">
        <v>82.670631408691406</v>
      </c>
      <c r="L1565" s="139">
        <v>29.965757369995117</v>
      </c>
      <c r="M1565" s="138">
        <v>5.3220210075378418</v>
      </c>
      <c r="N1565" s="140">
        <v>1.7504999414086342E-2</v>
      </c>
      <c r="O1565" s="136">
        <v>1394.71533203125</v>
      </c>
    </row>
    <row r="1566" spans="2:15" ht="15" x14ac:dyDescent="0.25">
      <c r="B1566" s="128">
        <v>129.91669444444176</v>
      </c>
      <c r="C1566" s="129">
        <v>27235.779296875</v>
      </c>
      <c r="D1566" s="130">
        <v>0.55587215300817261</v>
      </c>
      <c r="E1566" s="131">
        <v>20.214970023485076</v>
      </c>
      <c r="F1566" s="132">
        <v>3.9802024364471436</v>
      </c>
      <c r="G1566" s="53">
        <v>-179.87766265869141</v>
      </c>
      <c r="H1566" s="140">
        <v>-401.676025390625</v>
      </c>
      <c r="I1566" s="135">
        <v>3.9802024364471436</v>
      </c>
      <c r="J1566" s="134">
        <v>-1250</v>
      </c>
      <c r="K1566" s="137">
        <v>86.474449157714844</v>
      </c>
      <c r="L1566" s="139">
        <v>30.064157485961914</v>
      </c>
      <c r="M1566" s="138">
        <v>5.3470878601074219</v>
      </c>
      <c r="N1566" s="140">
        <v>1.7504999414086342E-2</v>
      </c>
      <c r="O1566" s="136">
        <v>1393.798583984375</v>
      </c>
    </row>
    <row r="1567" spans="2:15" ht="15" x14ac:dyDescent="0.25">
      <c r="B1567" s="128">
        <v>130.0000277777751</v>
      </c>
      <c r="C1567" s="129">
        <v>27236.2578125</v>
      </c>
      <c r="D1567" s="130">
        <v>0.52749733753441419</v>
      </c>
      <c r="E1567" s="131">
        <v>20.245988183312491</v>
      </c>
      <c r="F1567" s="132">
        <v>3.9799365997314453</v>
      </c>
      <c r="G1567" s="53">
        <v>-179.87766265869141</v>
      </c>
      <c r="H1567" s="140">
        <v>-401.676025390625</v>
      </c>
      <c r="I1567" s="135">
        <v>3.9799365997314453</v>
      </c>
      <c r="J1567" s="134">
        <v>-1250</v>
      </c>
      <c r="K1567" s="137">
        <v>83.458419799804688</v>
      </c>
      <c r="L1567" s="139">
        <v>30.063991546630859</v>
      </c>
      <c r="M1567" s="138">
        <v>5.3775954246520996</v>
      </c>
      <c r="N1567" s="140">
        <v>1.7504999414086342E-2</v>
      </c>
      <c r="O1567" s="136">
        <v>1394.0208740234375</v>
      </c>
    </row>
    <row r="1568" spans="2:15" ht="15" x14ac:dyDescent="0.25">
      <c r="B1568" s="128">
        <v>130.08336111110845</v>
      </c>
      <c r="C1568" s="129">
        <v>27236.51171875</v>
      </c>
      <c r="D1568" s="130">
        <v>0.50408575974337233</v>
      </c>
      <c r="E1568" s="131">
        <v>20.272246476436116</v>
      </c>
      <c r="F1568" s="132">
        <v>3.9798052310943604</v>
      </c>
      <c r="G1568" s="53">
        <v>-179.87766265869141</v>
      </c>
      <c r="H1568" s="140">
        <v>-401.676025390625</v>
      </c>
      <c r="I1568" s="135">
        <v>3.9798052310943604</v>
      </c>
      <c r="J1568" s="134">
        <v>-1250</v>
      </c>
      <c r="K1568" s="137">
        <v>87.451332092285156</v>
      </c>
      <c r="L1568" s="139">
        <v>30.063991546630859</v>
      </c>
      <c r="M1568" s="138">
        <v>5.4010167121887207</v>
      </c>
      <c r="N1568" s="140">
        <v>1.7504999414086342E-2</v>
      </c>
      <c r="O1568" s="136">
        <v>1393.5440673828125</v>
      </c>
    </row>
    <row r="1569" spans="2:15" ht="15" x14ac:dyDescent="0.25">
      <c r="B1569" s="128">
        <v>130.16669444444179</v>
      </c>
      <c r="C1569" s="129">
        <v>27235.744140625</v>
      </c>
      <c r="D1569" s="130">
        <v>0.51473066496688602</v>
      </c>
      <c r="E1569" s="131">
        <v>20.227916391980798</v>
      </c>
      <c r="F1569" s="132">
        <v>3.9800398349761963</v>
      </c>
      <c r="G1569" s="53">
        <v>-179.87766265869141</v>
      </c>
      <c r="H1569" s="140">
        <v>-401.676025390625</v>
      </c>
      <c r="I1569" s="135">
        <v>3.9800398349761963</v>
      </c>
      <c r="J1569" s="134">
        <v>-1250</v>
      </c>
      <c r="K1569" s="137">
        <v>84.311767578125</v>
      </c>
      <c r="L1569" s="139">
        <v>29.990276336669922</v>
      </c>
      <c r="M1569" s="138">
        <v>5.4312343597412109</v>
      </c>
      <c r="N1569" s="140">
        <v>1.7504999414086342E-2</v>
      </c>
      <c r="O1569" s="136">
        <v>1393.546142578125</v>
      </c>
    </row>
    <row r="1570" spans="2:15" ht="15" x14ac:dyDescent="0.25">
      <c r="B1570" s="128">
        <v>130.25002777777513</v>
      </c>
      <c r="C1570" s="129">
        <v>27236.3984375</v>
      </c>
      <c r="D1570" s="130">
        <v>0.52660578566157668</v>
      </c>
      <c r="E1570" s="131">
        <v>20.251576309762196</v>
      </c>
      <c r="F1570" s="132">
        <v>3.9800307750701904</v>
      </c>
      <c r="G1570" s="53">
        <v>-179.87766265869141</v>
      </c>
      <c r="H1570" s="140">
        <v>-401.676025390625</v>
      </c>
      <c r="I1570" s="135">
        <v>3.9800307750701904</v>
      </c>
      <c r="J1570" s="134">
        <v>-1250</v>
      </c>
      <c r="K1570" s="137">
        <v>84.689407348632813</v>
      </c>
      <c r="L1570" s="139">
        <v>29.965429306030273</v>
      </c>
      <c r="M1570" s="138">
        <v>5.4549856185913086</v>
      </c>
      <c r="N1570" s="140">
        <v>1.7504999414086342E-2</v>
      </c>
      <c r="O1570" s="136">
        <v>1394.5928955078125</v>
      </c>
    </row>
    <row r="1571" spans="2:15" ht="15" x14ac:dyDescent="0.25">
      <c r="B1571" s="128">
        <v>130.33336111110847</v>
      </c>
      <c r="C1571" s="129">
        <v>27236.599609375</v>
      </c>
      <c r="D1571" s="130">
        <v>0.4627494280590671</v>
      </c>
      <c r="E1571" s="131">
        <v>20.331354407537468</v>
      </c>
      <c r="F1571" s="132">
        <v>3.9798972606658936</v>
      </c>
      <c r="G1571" s="53">
        <v>-179.87766265869141</v>
      </c>
      <c r="H1571" s="140">
        <v>-401.676025390625</v>
      </c>
      <c r="I1571" s="135">
        <v>3.9798972606658936</v>
      </c>
      <c r="J1571" s="134">
        <v>-1250</v>
      </c>
      <c r="K1571" s="137">
        <v>85.073883056640625</v>
      </c>
      <c r="L1571" s="139">
        <v>30.014627456665039</v>
      </c>
      <c r="M1571" s="138">
        <v>5.4842734336853027</v>
      </c>
      <c r="N1571" s="140">
        <v>1.7504999414086342E-2</v>
      </c>
      <c r="O1571" s="136">
        <v>1394.354736328125</v>
      </c>
    </row>
    <row r="1572" spans="2:15" ht="15" x14ac:dyDescent="0.25">
      <c r="B1572" s="128">
        <v>130.41669444444182</v>
      </c>
      <c r="C1572" s="129">
        <v>27236.541015625</v>
      </c>
      <c r="D1572" s="130">
        <v>0.42274693563714938</v>
      </c>
      <c r="E1572" s="131">
        <v>20.395773352968472</v>
      </c>
      <c r="F1572" s="132">
        <v>3.9801526069641113</v>
      </c>
      <c r="G1572" s="53">
        <v>-179.87766265869141</v>
      </c>
      <c r="H1572" s="140">
        <v>-401.676025390625</v>
      </c>
      <c r="I1572" s="135">
        <v>3.9801526069641113</v>
      </c>
      <c r="J1572" s="134">
        <v>-1250</v>
      </c>
      <c r="K1572" s="137">
        <v>88.868003845214844</v>
      </c>
      <c r="L1572" s="139">
        <v>30.039310455322266</v>
      </c>
      <c r="M1572" s="138">
        <v>5.5064830780029297</v>
      </c>
      <c r="N1572" s="140">
        <v>1.7504999414086342E-2</v>
      </c>
      <c r="O1572" s="136">
        <v>1393.8035888671875</v>
      </c>
    </row>
    <row r="1573" spans="2:15" ht="15" x14ac:dyDescent="0.25">
      <c r="B1573" s="128">
        <v>130.50002777777516</v>
      </c>
      <c r="C1573" s="129">
        <v>27236.962890625</v>
      </c>
      <c r="D1573" s="130">
        <v>0.401457125190122</v>
      </c>
      <c r="E1573" s="131">
        <v>20.417938395196131</v>
      </c>
      <c r="F1573" s="132">
        <v>3.9803907871246338</v>
      </c>
      <c r="G1573" s="53">
        <v>-179.87766265869141</v>
      </c>
      <c r="H1573" s="140">
        <v>-401.676025390625</v>
      </c>
      <c r="I1573" s="135">
        <v>3.9803907871246338</v>
      </c>
      <c r="J1573" s="134">
        <v>-1250</v>
      </c>
      <c r="K1573" s="137">
        <v>85.745887756347656</v>
      </c>
      <c r="L1573" s="139">
        <v>29.990440368652344</v>
      </c>
      <c r="M1573" s="138">
        <v>5.5316829681396484</v>
      </c>
      <c r="N1573" s="140">
        <v>1.7408980056643486E-2</v>
      </c>
      <c r="O1573" s="136">
        <v>1393.63330078125</v>
      </c>
    </row>
    <row r="1574" spans="2:15" ht="15" x14ac:dyDescent="0.25">
      <c r="B1574" s="128">
        <v>130.5833611111085</v>
      </c>
      <c r="C1574" s="129">
        <v>27235.400390625</v>
      </c>
      <c r="D1574" s="130">
        <v>0.38817583171737791</v>
      </c>
      <c r="E1574" s="131">
        <v>20.431439854945179</v>
      </c>
      <c r="F1574" s="132">
        <v>3.9800434112548828</v>
      </c>
      <c r="G1574" s="53">
        <v>-179.87766265869141</v>
      </c>
      <c r="H1574" s="140">
        <v>-401.676025390625</v>
      </c>
      <c r="I1574" s="135">
        <v>3.9800434112548828</v>
      </c>
      <c r="J1574" s="134">
        <v>-1250</v>
      </c>
      <c r="K1574" s="137">
        <v>89.472251892089844</v>
      </c>
      <c r="L1574" s="139">
        <v>30.014793395996094</v>
      </c>
      <c r="M1574" s="138">
        <v>5.5553383827209473</v>
      </c>
      <c r="N1574" s="140">
        <v>1.7090681940317154E-2</v>
      </c>
      <c r="O1574" s="136">
        <v>1393.5618896484375</v>
      </c>
    </row>
    <row r="1575" spans="2:15" ht="15" x14ac:dyDescent="0.25">
      <c r="B1575" s="128">
        <v>130.66669444444184</v>
      </c>
      <c r="C1575" s="129">
        <v>27234.703125</v>
      </c>
      <c r="D1575" s="130">
        <v>0.39172412737395829</v>
      </c>
      <c r="E1575" s="131">
        <v>20.391542077990618</v>
      </c>
      <c r="F1575" s="132">
        <v>3.9798705577850342</v>
      </c>
      <c r="G1575" s="53">
        <v>-179.87766265869141</v>
      </c>
      <c r="H1575" s="140">
        <v>-401.676025390625</v>
      </c>
      <c r="I1575" s="135">
        <v>3.9798705577850342</v>
      </c>
      <c r="J1575" s="134">
        <v>-1250</v>
      </c>
      <c r="K1575" s="137">
        <v>86.222526550292969</v>
      </c>
      <c r="L1575" s="139">
        <v>29.966087341308594</v>
      </c>
      <c r="M1575" s="138">
        <v>5.5759949684143066</v>
      </c>
      <c r="N1575" s="140">
        <v>1.6772383823990822E-2</v>
      </c>
      <c r="O1575" s="136">
        <v>1394.18603515625</v>
      </c>
    </row>
    <row r="1576" spans="2:15" ht="15" x14ac:dyDescent="0.25">
      <c r="B1576" s="128">
        <v>130.75002777777519</v>
      </c>
      <c r="C1576" s="129">
        <v>27233.9765625</v>
      </c>
      <c r="D1576" s="130">
        <v>0.35904784260312633</v>
      </c>
      <c r="E1576" s="131">
        <v>20.432026494322344</v>
      </c>
      <c r="F1576" s="132">
        <v>3.9798321723937988</v>
      </c>
      <c r="G1576" s="53">
        <v>-179.87766265869141</v>
      </c>
      <c r="H1576" s="140">
        <v>-401.676025390625</v>
      </c>
      <c r="I1576" s="135">
        <v>3.9798321723937988</v>
      </c>
      <c r="J1576" s="134">
        <v>-1250</v>
      </c>
      <c r="K1576" s="137">
        <v>86.448982238769531</v>
      </c>
      <c r="L1576" s="139">
        <v>30.039640426635742</v>
      </c>
      <c r="M1576" s="138">
        <v>5.5990138053894043</v>
      </c>
      <c r="N1576" s="140">
        <v>1.6645913943648338E-2</v>
      </c>
      <c r="O1576" s="136">
        <v>1394.4482421875</v>
      </c>
    </row>
    <row r="1577" spans="2:15" ht="15" x14ac:dyDescent="0.25">
      <c r="B1577" s="128">
        <v>130.83336111110853</v>
      </c>
      <c r="C1577" s="129">
        <v>27233.81640625</v>
      </c>
      <c r="D1577" s="130">
        <v>0.34130632781268377</v>
      </c>
      <c r="E1577" s="131">
        <v>20.463057319792799</v>
      </c>
      <c r="F1577" s="132">
        <v>3.9799914360046387</v>
      </c>
      <c r="G1577" s="53">
        <v>-179.87766265869141</v>
      </c>
      <c r="H1577" s="140">
        <v>-401.676025390625</v>
      </c>
      <c r="I1577" s="135">
        <v>3.9799914360046387</v>
      </c>
      <c r="J1577" s="134">
        <v>-1250</v>
      </c>
      <c r="K1577" s="137">
        <v>86.650863647460938</v>
      </c>
      <c r="L1577" s="139">
        <v>30.014957427978516</v>
      </c>
      <c r="M1577" s="138">
        <v>5.6165556907653809</v>
      </c>
      <c r="N1577" s="140">
        <v>1.696421205997467E-2</v>
      </c>
      <c r="O1577" s="136">
        <v>1393.7738037109375</v>
      </c>
    </row>
    <row r="1578" spans="2:15" ht="15" x14ac:dyDescent="0.25">
      <c r="B1578" s="128">
        <v>130.91669444444187</v>
      </c>
      <c r="C1578" s="129">
        <v>27234.15234375</v>
      </c>
      <c r="D1578" s="130">
        <v>0.33014809790824401</v>
      </c>
      <c r="E1578" s="131">
        <v>20.482581622651743</v>
      </c>
      <c r="F1578" s="132">
        <v>3.9801695346832275</v>
      </c>
      <c r="G1578" s="53">
        <v>-179.87766265869141</v>
      </c>
      <c r="H1578" s="140">
        <v>-401.676025390625</v>
      </c>
      <c r="I1578" s="135">
        <v>3.9801695346832275</v>
      </c>
      <c r="J1578" s="134">
        <v>-1250</v>
      </c>
      <c r="K1578" s="137">
        <v>90.346519470214844</v>
      </c>
      <c r="L1578" s="139">
        <v>30.015287399291992</v>
      </c>
      <c r="M1578" s="138">
        <v>5.6360855102539063</v>
      </c>
      <c r="N1578" s="140">
        <v>1.7282510176301003E-2</v>
      </c>
      <c r="O1578" s="136">
        <v>1393.4095458984375</v>
      </c>
    </row>
    <row r="1579" spans="2:15" ht="15" x14ac:dyDescent="0.25">
      <c r="B1579" s="128">
        <v>131.00002777777522</v>
      </c>
      <c r="C1579" s="129">
        <v>27234.85546875</v>
      </c>
      <c r="D1579" s="130">
        <v>0.32305150659508181</v>
      </c>
      <c r="E1579" s="131">
        <v>20.495880881636598</v>
      </c>
      <c r="F1579" s="132">
        <v>3.9800255298614502</v>
      </c>
      <c r="G1579" s="53">
        <v>-179.87766265869141</v>
      </c>
      <c r="H1579" s="140">
        <v>-401.676025390625</v>
      </c>
      <c r="I1579" s="135">
        <v>3.9800255298614502</v>
      </c>
      <c r="J1579" s="134">
        <v>-1250</v>
      </c>
      <c r="K1579" s="137">
        <v>86.909713745117188</v>
      </c>
      <c r="L1579" s="139">
        <v>29.916229248046875</v>
      </c>
      <c r="M1579" s="138">
        <v>5.6557621955871582</v>
      </c>
      <c r="N1579" s="140">
        <v>1.7504999414086342E-2</v>
      </c>
      <c r="O1579" s="136">
        <v>1393.7352294921875</v>
      </c>
    </row>
    <row r="1580" spans="2:15" ht="15" x14ac:dyDescent="0.25">
      <c r="B1580" s="128">
        <v>131.08336111110856</v>
      </c>
      <c r="C1580" s="129">
        <v>27235.599609375</v>
      </c>
      <c r="D1580" s="130">
        <v>0.31865279719292572</v>
      </c>
      <c r="E1580" s="131">
        <v>20.511071872264807</v>
      </c>
      <c r="F1580" s="132">
        <v>3.9801197052001953</v>
      </c>
      <c r="G1580" s="53">
        <v>-179.87766265869141</v>
      </c>
      <c r="H1580" s="140">
        <v>-401.676025390625</v>
      </c>
      <c r="I1580" s="135">
        <v>3.9801197052001953</v>
      </c>
      <c r="J1580" s="134">
        <v>-1250</v>
      </c>
      <c r="K1580" s="137">
        <v>90.704277038574219</v>
      </c>
      <c r="L1580" s="139">
        <v>29.940912246704102</v>
      </c>
      <c r="M1580" s="138">
        <v>5.6703858375549316</v>
      </c>
      <c r="N1580" s="140">
        <v>1.7504999414086342E-2</v>
      </c>
      <c r="O1580" s="136">
        <v>1393.8446044921875</v>
      </c>
    </row>
    <row r="1581" spans="2:15" ht="15" x14ac:dyDescent="0.25">
      <c r="B1581" s="128">
        <v>131.1666944444419</v>
      </c>
      <c r="C1581" s="129">
        <v>27234.599609375</v>
      </c>
      <c r="D1581" s="130">
        <v>0.32220036855972195</v>
      </c>
      <c r="E1581" s="131">
        <v>20.466750836612196</v>
      </c>
      <c r="F1581" s="132">
        <v>3.980201244354248</v>
      </c>
      <c r="G1581" s="53">
        <v>-179.87766265869141</v>
      </c>
      <c r="H1581" s="140">
        <v>-401.676025390625</v>
      </c>
      <c r="I1581" s="135">
        <v>3.980201244354248</v>
      </c>
      <c r="J1581" s="134">
        <v>-1250</v>
      </c>
      <c r="K1581" s="137">
        <v>87.1387939453125</v>
      </c>
      <c r="L1581" s="139">
        <v>29.965593338012695</v>
      </c>
      <c r="M1581" s="138">
        <v>5.684974193572998</v>
      </c>
      <c r="N1581" s="140">
        <v>1.7504999414086342E-2</v>
      </c>
      <c r="O1581" s="136">
        <v>1393.4368896484375</v>
      </c>
    </row>
    <row r="1582" spans="2:15" ht="15" x14ac:dyDescent="0.25">
      <c r="B1582" s="128">
        <v>131.25002777777524</v>
      </c>
      <c r="C1582" s="129">
        <v>27234.400390625</v>
      </c>
      <c r="D1582" s="130">
        <v>0.32415389751933715</v>
      </c>
      <c r="E1582" s="131">
        <v>20.439614550387546</v>
      </c>
      <c r="F1582" s="132">
        <v>3.9801490306854248</v>
      </c>
      <c r="G1582" s="53">
        <v>-179.87766265869141</v>
      </c>
      <c r="H1582" s="140">
        <v>-401.676025390625</v>
      </c>
      <c r="I1582" s="135">
        <v>3.9801490306854248</v>
      </c>
      <c r="J1582" s="134">
        <v>-1250</v>
      </c>
      <c r="K1582" s="137">
        <v>87.287635803222656</v>
      </c>
      <c r="L1582" s="139">
        <v>30.039310455322266</v>
      </c>
      <c r="M1582" s="138">
        <v>5.6997418403625488</v>
      </c>
      <c r="N1582" s="140">
        <v>1.7504999414086342E-2</v>
      </c>
      <c r="O1582" s="136">
        <v>1393.81884765625</v>
      </c>
    </row>
    <row r="1583" spans="2:15" ht="15" x14ac:dyDescent="0.25">
      <c r="B1583" s="128">
        <v>131.33336111110859</v>
      </c>
      <c r="C1583" s="129">
        <v>27234.87890625</v>
      </c>
      <c r="D1583" s="130">
        <v>0.29577329008488451</v>
      </c>
      <c r="E1583" s="131">
        <v>20.501664701102897</v>
      </c>
      <c r="F1583" s="132">
        <v>3.9799036979675293</v>
      </c>
      <c r="G1583" s="53">
        <v>-179.87766265869141</v>
      </c>
      <c r="H1583" s="140">
        <v>-401.676025390625</v>
      </c>
      <c r="I1583" s="135">
        <v>3.9799036979675293</v>
      </c>
      <c r="J1583" s="134">
        <v>-1250</v>
      </c>
      <c r="K1583" s="137">
        <v>87.43304443359375</v>
      </c>
      <c r="L1583" s="139">
        <v>29.990276336669922</v>
      </c>
      <c r="M1583" s="138">
        <v>5.7129511833190918</v>
      </c>
      <c r="N1583" s="140">
        <v>1.7504999414086342E-2</v>
      </c>
      <c r="O1583" s="136">
        <v>1392.931884765625</v>
      </c>
    </row>
    <row r="1584" spans="2:15" ht="15" x14ac:dyDescent="0.25">
      <c r="B1584" s="128">
        <v>131.41669444444193</v>
      </c>
      <c r="C1584" s="129">
        <v>27235.744140625</v>
      </c>
      <c r="D1584" s="130">
        <v>0.28958157262777956</v>
      </c>
      <c r="E1584" s="131">
        <v>20.547632297999289</v>
      </c>
      <c r="F1584" s="132">
        <v>3.9800846576690674</v>
      </c>
      <c r="G1584" s="53">
        <v>-179.87766265869141</v>
      </c>
      <c r="H1584" s="140">
        <v>-401.676025390625</v>
      </c>
      <c r="I1584" s="135">
        <v>3.9800846576690674</v>
      </c>
      <c r="J1584" s="134">
        <v>-1250</v>
      </c>
      <c r="K1584" s="137">
        <v>90.984657287597656</v>
      </c>
      <c r="L1584" s="139">
        <v>30.014793395996094</v>
      </c>
      <c r="M1584" s="138">
        <v>5.7254199981689453</v>
      </c>
      <c r="N1584" s="140">
        <v>1.7504999414086342E-2</v>
      </c>
      <c r="O1584" s="136">
        <v>1394.2489013671875</v>
      </c>
    </row>
    <row r="1585" spans="2:15" ht="15" x14ac:dyDescent="0.25">
      <c r="B1585" s="128">
        <v>131.50002777777527</v>
      </c>
      <c r="C1585" s="129">
        <v>27234.908203125</v>
      </c>
      <c r="D1585" s="130">
        <v>0.27893884027734656</v>
      </c>
      <c r="E1585" s="131">
        <v>20.552064868765683</v>
      </c>
      <c r="F1585" s="132">
        <v>3.9795832633972168</v>
      </c>
      <c r="G1585" s="53">
        <v>-179.87766265869141</v>
      </c>
      <c r="H1585" s="140">
        <v>-401.676025390625</v>
      </c>
      <c r="I1585" s="135">
        <v>3.9795832633972168</v>
      </c>
      <c r="J1585" s="134">
        <v>-1250</v>
      </c>
      <c r="K1585" s="137">
        <v>87.575363159179688</v>
      </c>
      <c r="L1585" s="139">
        <v>29.965757369995117</v>
      </c>
      <c r="M1585" s="138">
        <v>5.736330509185791</v>
      </c>
      <c r="N1585" s="140">
        <v>1.7473131418228149E-2</v>
      </c>
      <c r="O1585" s="136">
        <v>1394.5404052734375</v>
      </c>
    </row>
    <row r="1586" spans="2:15" ht="15" x14ac:dyDescent="0.25">
      <c r="B1586" s="128">
        <v>131.58336111110862</v>
      </c>
      <c r="C1586" s="129">
        <v>27234.349609375</v>
      </c>
      <c r="D1586" s="130">
        <v>0.2722492855075222</v>
      </c>
      <c r="E1586" s="131">
        <v>20.554453986478034</v>
      </c>
      <c r="F1586" s="132">
        <v>3.9799084663391113</v>
      </c>
      <c r="G1586" s="53">
        <v>-179.87766265869141</v>
      </c>
      <c r="H1586" s="140">
        <v>-401.676025390625</v>
      </c>
      <c r="I1586" s="135">
        <v>3.9799084663391113</v>
      </c>
      <c r="J1586" s="134">
        <v>-1250</v>
      </c>
      <c r="K1586" s="137">
        <v>91.153610229492188</v>
      </c>
      <c r="L1586" s="139">
        <v>30.039804458618164</v>
      </c>
      <c r="M1586" s="138">
        <v>5.7489767074584961</v>
      </c>
      <c r="N1586" s="140">
        <v>1.7367143183946609E-2</v>
      </c>
      <c r="O1586" s="136">
        <v>1393.5279541015625</v>
      </c>
    </row>
    <row r="1587" spans="2:15" ht="15" x14ac:dyDescent="0.25">
      <c r="B1587" s="128">
        <v>131.66669444444196</v>
      </c>
      <c r="C1587" s="129">
        <v>27233.16796875</v>
      </c>
      <c r="D1587" s="130">
        <v>0.26870098985094182</v>
      </c>
      <c r="E1587" s="131">
        <v>20.510123902022727</v>
      </c>
      <c r="F1587" s="132">
        <v>3.9797415733337402</v>
      </c>
      <c r="G1587" s="53">
        <v>-179.87766265869141</v>
      </c>
      <c r="H1587" s="140">
        <v>-401.676025390625</v>
      </c>
      <c r="I1587" s="135">
        <v>3.9797415733337402</v>
      </c>
      <c r="J1587" s="134">
        <v>-1250</v>
      </c>
      <c r="K1587" s="137">
        <v>87.671035766601563</v>
      </c>
      <c r="L1587" s="139">
        <v>29.916559219360352</v>
      </c>
      <c r="M1587" s="138">
        <v>5.7579202651977539</v>
      </c>
      <c r="N1587" s="140">
        <v>1.726115494966507E-2</v>
      </c>
      <c r="O1587" s="136">
        <v>1394.597412109375</v>
      </c>
    </row>
    <row r="1588" spans="2:15" ht="15" x14ac:dyDescent="0.25">
      <c r="B1588" s="128">
        <v>131.7500277777753</v>
      </c>
      <c r="C1588" s="129">
        <v>27232.697265625</v>
      </c>
      <c r="D1588" s="130">
        <v>0.26641233902488037</v>
      </c>
      <c r="E1588" s="131">
        <v>20.482803266063538</v>
      </c>
      <c r="F1588" s="132">
        <v>3.980496883392334</v>
      </c>
      <c r="G1588" s="53">
        <v>-179.87766265869141</v>
      </c>
      <c r="H1588" s="140">
        <v>-401.676025390625</v>
      </c>
      <c r="I1588" s="135">
        <v>3.980496883392334</v>
      </c>
      <c r="J1588" s="134">
        <v>-1250</v>
      </c>
      <c r="K1588" s="137">
        <v>87.695419311523438</v>
      </c>
      <c r="L1588" s="139">
        <v>30.014463424682617</v>
      </c>
      <c r="M1588" s="138">
        <v>5.7685756683349609</v>
      </c>
      <c r="N1588" s="140">
        <v>1.7186999320983887E-2</v>
      </c>
      <c r="O1588" s="136">
        <v>1393.5009765625</v>
      </c>
    </row>
    <row r="1589" spans="2:15" ht="15" x14ac:dyDescent="0.25">
      <c r="B1589" s="128">
        <v>131.83336111110864</v>
      </c>
      <c r="C1589" s="129">
        <v>27233.548828125</v>
      </c>
      <c r="D1589" s="130">
        <v>0.2557674338013689</v>
      </c>
      <c r="E1589" s="131">
        <v>20.531565658019598</v>
      </c>
      <c r="F1589" s="132">
        <v>3.9799108505249023</v>
      </c>
      <c r="G1589" s="53">
        <v>-179.87766265869141</v>
      </c>
      <c r="H1589" s="140">
        <v>-401.676025390625</v>
      </c>
      <c r="I1589" s="135">
        <v>3.9799108505249023</v>
      </c>
      <c r="J1589" s="134">
        <v>-1250</v>
      </c>
      <c r="K1589" s="137">
        <v>87.775421142578125</v>
      </c>
      <c r="L1589" s="139">
        <v>29.990276336669922</v>
      </c>
      <c r="M1589" s="138">
        <v>5.7780303955078125</v>
      </c>
      <c r="N1589" s="140">
        <v>1.7186999320983887E-2</v>
      </c>
      <c r="O1589" s="136">
        <v>1394.53759765625</v>
      </c>
    </row>
    <row r="1590" spans="2:15" ht="15" x14ac:dyDescent="0.25">
      <c r="B1590" s="128">
        <v>131.91669444444199</v>
      </c>
      <c r="C1590" s="129">
        <v>27232.662109375</v>
      </c>
      <c r="D1590" s="130">
        <v>0.24907651325754909</v>
      </c>
      <c r="E1590" s="131">
        <v>20.562151523860134</v>
      </c>
      <c r="F1590" s="132">
        <v>3.9800231456756592</v>
      </c>
      <c r="G1590" s="53">
        <v>-179.87766265869141</v>
      </c>
      <c r="H1590" s="140">
        <v>-401.676025390625</v>
      </c>
      <c r="I1590" s="135">
        <v>3.9800231456756592</v>
      </c>
      <c r="J1590" s="134">
        <v>-1250</v>
      </c>
      <c r="K1590" s="137">
        <v>91.341621398925781</v>
      </c>
      <c r="L1590" s="139">
        <v>30.014957427978516</v>
      </c>
      <c r="M1590" s="138">
        <v>5.7837004661560059</v>
      </c>
      <c r="N1590" s="140">
        <v>1.7186999320983887E-2</v>
      </c>
      <c r="O1590" s="136">
        <v>1393.668701171875</v>
      </c>
    </row>
    <row r="1591" spans="2:15" ht="15" x14ac:dyDescent="0.25">
      <c r="B1591" s="128">
        <v>132.00002777777533</v>
      </c>
      <c r="C1591" s="129">
        <v>27232.400390625</v>
      </c>
      <c r="D1591" s="130">
        <v>0.24552749301537352</v>
      </c>
      <c r="E1591" s="131">
        <v>20.571020286034763</v>
      </c>
      <c r="F1591" s="132">
        <v>3.9800894260406494</v>
      </c>
      <c r="G1591" s="53">
        <v>-179.87766265869141</v>
      </c>
      <c r="H1591" s="140">
        <v>-401.676025390625</v>
      </c>
      <c r="I1591" s="135">
        <v>3.9800894260406494</v>
      </c>
      <c r="J1591" s="134">
        <v>-1250</v>
      </c>
      <c r="K1591" s="137">
        <v>87.932693481445313</v>
      </c>
      <c r="L1591" s="139">
        <v>30.088510513305664</v>
      </c>
      <c r="M1591" s="138">
        <v>5.7940239906311035</v>
      </c>
      <c r="N1591" s="140">
        <v>1.7186999320983887E-2</v>
      </c>
      <c r="O1591" s="136">
        <v>1393.7471923828125</v>
      </c>
    </row>
    <row r="1592" spans="2:15" ht="15" x14ac:dyDescent="0.25">
      <c r="B1592" s="128">
        <v>132.08336111110867</v>
      </c>
      <c r="C1592" s="129">
        <v>27233.685546875</v>
      </c>
      <c r="D1592" s="130">
        <v>0.24328688934385839</v>
      </c>
      <c r="E1592" s="131">
        <v>20.583414149397729</v>
      </c>
      <c r="F1592" s="132">
        <v>3.9799151420593262</v>
      </c>
      <c r="G1592" s="53">
        <v>-179.87766265869141</v>
      </c>
      <c r="H1592" s="140">
        <v>-401.676025390625</v>
      </c>
      <c r="I1592" s="135">
        <v>3.9799151420593262</v>
      </c>
      <c r="J1592" s="134">
        <v>-1250</v>
      </c>
      <c r="K1592" s="137">
        <v>91.605171203613281</v>
      </c>
      <c r="L1592" s="139">
        <v>30.039146423339844</v>
      </c>
      <c r="M1592" s="138">
        <v>5.7998003959655762</v>
      </c>
      <c r="N1592" s="140">
        <v>1.7186999320983887E-2</v>
      </c>
      <c r="O1592" s="136">
        <v>1394.4921875</v>
      </c>
    </row>
    <row r="1593" spans="2:15" ht="15" x14ac:dyDescent="0.25">
      <c r="B1593" s="128">
        <v>132.16669444444202</v>
      </c>
      <c r="C1593" s="129">
        <v>27232.994140625</v>
      </c>
      <c r="D1593" s="130">
        <v>0.23973931797706213</v>
      </c>
      <c r="E1593" s="131">
        <v>20.534661710981553</v>
      </c>
      <c r="F1593" s="132">
        <v>3.9798834323883057</v>
      </c>
      <c r="G1593" s="53">
        <v>-179.87766265869141</v>
      </c>
      <c r="H1593" s="140">
        <v>-401.676025390625</v>
      </c>
      <c r="I1593" s="135">
        <v>3.9798834323883057</v>
      </c>
      <c r="J1593" s="134">
        <v>-1250</v>
      </c>
      <c r="K1593" s="137">
        <v>87.965377807617188</v>
      </c>
      <c r="L1593" s="139">
        <v>30.014957427978516</v>
      </c>
      <c r="M1593" s="138">
        <v>5.8091316223144531</v>
      </c>
      <c r="N1593" s="140">
        <v>1.7186999320983887E-2</v>
      </c>
      <c r="O1593" s="136">
        <v>1393.7734375</v>
      </c>
    </row>
    <row r="1594" spans="2:15" ht="15" x14ac:dyDescent="0.25">
      <c r="B1594" s="128">
        <v>132.25002777777536</v>
      </c>
      <c r="C1594" s="129">
        <v>27233.486328125</v>
      </c>
      <c r="D1594" s="130">
        <v>0.23749488769183535</v>
      </c>
      <c r="E1594" s="131">
        <v>20.519007572811947</v>
      </c>
      <c r="F1594" s="132">
        <v>3.9801580905914307</v>
      </c>
      <c r="G1594" s="53">
        <v>-179.87766265869141</v>
      </c>
      <c r="H1594" s="140">
        <v>-401.676025390625</v>
      </c>
      <c r="I1594" s="135">
        <v>3.9801580905914307</v>
      </c>
      <c r="J1594" s="134">
        <v>-1250</v>
      </c>
      <c r="K1594" s="137">
        <v>87.916770935058594</v>
      </c>
      <c r="L1594" s="139">
        <v>29.990276336669922</v>
      </c>
      <c r="M1594" s="138">
        <v>5.8176059722900391</v>
      </c>
      <c r="N1594" s="140">
        <v>1.7186999320983887E-2</v>
      </c>
      <c r="O1594" s="136">
        <v>1393.4998779296875</v>
      </c>
    </row>
    <row r="1595" spans="2:15" ht="15" x14ac:dyDescent="0.25">
      <c r="B1595" s="128">
        <v>132.3333611111087</v>
      </c>
      <c r="C1595" s="129">
        <v>27232.806640625</v>
      </c>
      <c r="D1595" s="130">
        <v>0.23394729807499554</v>
      </c>
      <c r="E1595" s="131">
        <v>20.56776001122811</v>
      </c>
      <c r="F1595" s="132">
        <v>3.980079174041748</v>
      </c>
      <c r="G1595" s="53">
        <v>-179.87766265869141</v>
      </c>
      <c r="H1595" s="140">
        <v>-401.676025390625</v>
      </c>
      <c r="I1595" s="135">
        <v>3.980079174041748</v>
      </c>
      <c r="J1595" s="134">
        <v>-1250</v>
      </c>
      <c r="K1595" s="137">
        <v>88.139022827148438</v>
      </c>
      <c r="L1595" s="139">
        <v>30.014463424682617</v>
      </c>
      <c r="M1595" s="138">
        <v>5.8243141174316406</v>
      </c>
      <c r="N1595" s="140">
        <v>1.7186999320983887E-2</v>
      </c>
      <c r="O1595" s="136">
        <v>1393.7242431640625</v>
      </c>
    </row>
    <row r="1596" spans="2:15" ht="15" x14ac:dyDescent="0.25">
      <c r="B1596" s="128">
        <v>132.41669444444204</v>
      </c>
      <c r="C1596" s="129">
        <v>27234</v>
      </c>
      <c r="D1596" s="130">
        <v>0.23749077261088491</v>
      </c>
      <c r="E1596" s="131">
        <v>20.598262786865234</v>
      </c>
      <c r="F1596" s="132">
        <v>3.9799566268920898</v>
      </c>
      <c r="G1596" s="53">
        <v>-179.87766265869141</v>
      </c>
      <c r="H1596" s="140">
        <v>-401.676025390625</v>
      </c>
      <c r="I1596" s="135">
        <v>3.9799566268920898</v>
      </c>
      <c r="J1596" s="134">
        <v>-1250</v>
      </c>
      <c r="K1596" s="137">
        <v>91.695632934570313</v>
      </c>
      <c r="L1596" s="139">
        <v>29.965757369995117</v>
      </c>
      <c r="M1596" s="138">
        <v>5.832282543182373</v>
      </c>
      <c r="N1596" s="140">
        <v>1.7186999320983887E-2</v>
      </c>
      <c r="O1596" s="136">
        <v>1394.434814453125</v>
      </c>
    </row>
    <row r="1597" spans="2:15" ht="15" x14ac:dyDescent="0.25">
      <c r="B1597" s="128">
        <v>132.50002777777539</v>
      </c>
      <c r="C1597" s="129">
        <v>27233.078125</v>
      </c>
      <c r="D1597" s="130">
        <v>0.2340141489795787</v>
      </c>
      <c r="E1597" s="131">
        <v>20.598262786865234</v>
      </c>
      <c r="F1597" s="132">
        <v>3.9804215431213379</v>
      </c>
      <c r="G1597" s="53">
        <v>-179.87766265869141</v>
      </c>
      <c r="H1597" s="140">
        <v>-401.676025390625</v>
      </c>
      <c r="I1597" s="135">
        <v>3.9804215431213379</v>
      </c>
      <c r="J1597" s="134">
        <v>-1250</v>
      </c>
      <c r="K1597" s="137">
        <v>88.236427307128906</v>
      </c>
      <c r="L1597" s="139">
        <v>29.965923309326172</v>
      </c>
      <c r="M1597" s="138">
        <v>5.8370022773742676</v>
      </c>
      <c r="N1597" s="140">
        <v>1.7218764871358871E-2</v>
      </c>
      <c r="O1597" s="136">
        <v>1393.8046875</v>
      </c>
    </row>
    <row r="1598" spans="2:15" ht="15" x14ac:dyDescent="0.25">
      <c r="B1598" s="128">
        <v>132.58336111110873</v>
      </c>
      <c r="C1598" s="129">
        <v>27233.400390625</v>
      </c>
      <c r="D1598" s="130">
        <v>0.23172768950462341</v>
      </c>
      <c r="E1598" s="131">
        <v>20.609699440014843</v>
      </c>
      <c r="F1598" s="132">
        <v>3.9799690246582031</v>
      </c>
      <c r="G1598" s="53">
        <v>-179.87766265869141</v>
      </c>
      <c r="H1598" s="140">
        <v>-401.676025390625</v>
      </c>
      <c r="I1598" s="135">
        <v>3.9799690246582031</v>
      </c>
      <c r="J1598" s="134">
        <v>-1250</v>
      </c>
      <c r="K1598" s="137">
        <v>91.832496643066406</v>
      </c>
      <c r="L1598" s="139">
        <v>30.015287399291992</v>
      </c>
      <c r="M1598" s="138">
        <v>5.8424787521362305</v>
      </c>
      <c r="N1598" s="140">
        <v>1.7324881628155708E-2</v>
      </c>
      <c r="O1598" s="136">
        <v>1393.8489990234375</v>
      </c>
    </row>
    <row r="1599" spans="2:15" ht="15" x14ac:dyDescent="0.25">
      <c r="B1599" s="128">
        <v>132.66669444444207</v>
      </c>
      <c r="C1599" s="129">
        <v>27232.400390625</v>
      </c>
      <c r="D1599" s="130">
        <v>0.22481938552988542</v>
      </c>
      <c r="E1599" s="131">
        <v>20.598262786865234</v>
      </c>
      <c r="F1599" s="132">
        <v>3.9802255630493164</v>
      </c>
      <c r="G1599" s="53">
        <v>-179.87766265869141</v>
      </c>
      <c r="H1599" s="140">
        <v>-401.676025390625</v>
      </c>
      <c r="I1599" s="135">
        <v>3.9802255630493164</v>
      </c>
      <c r="J1599" s="134">
        <v>-1250</v>
      </c>
      <c r="K1599" s="137">
        <v>88.298805236816406</v>
      </c>
      <c r="L1599" s="139">
        <v>29.94140625</v>
      </c>
      <c r="M1599" s="138">
        <v>5.8491702079772949</v>
      </c>
      <c r="N1599" s="140">
        <v>1.7431000247597694E-2</v>
      </c>
      <c r="O1599" s="136">
        <v>1393.8348388671875</v>
      </c>
    </row>
    <row r="1600" spans="2:15" ht="15" x14ac:dyDescent="0.25">
      <c r="B1600" s="128">
        <v>132.75002777777541</v>
      </c>
      <c r="C1600" s="129">
        <v>27231.611328125</v>
      </c>
      <c r="D1600" s="130">
        <v>0.22014132142066956</v>
      </c>
      <c r="E1600" s="131">
        <v>20.529613230475864</v>
      </c>
      <c r="F1600" s="132">
        <v>3.9803745746612549</v>
      </c>
      <c r="G1600" s="53">
        <v>-179.87766265869141</v>
      </c>
      <c r="H1600" s="140">
        <v>-401.676025390625</v>
      </c>
      <c r="I1600" s="135">
        <v>3.9803745746612549</v>
      </c>
      <c r="J1600" s="134">
        <v>-1250</v>
      </c>
      <c r="K1600" s="137">
        <v>91.714134216308594</v>
      </c>
      <c r="L1600" s="139">
        <v>29.966251373291016</v>
      </c>
      <c r="M1600" s="138">
        <v>5.8547635078430176</v>
      </c>
      <c r="N1600" s="140">
        <v>1.7504999414086342E-2</v>
      </c>
      <c r="O1600" s="136">
        <v>1394.65087890625</v>
      </c>
    </row>
    <row r="1601" spans="2:15" ht="15" x14ac:dyDescent="0.25">
      <c r="B1601" s="128">
        <v>132.83336111110876</v>
      </c>
      <c r="C1601" s="129">
        <v>27231.755859375</v>
      </c>
      <c r="D1601" s="130">
        <v>0.22014132142066956</v>
      </c>
      <c r="E1601" s="131">
        <v>20.574946927176146</v>
      </c>
      <c r="F1601" s="132">
        <v>3.9800965785980225</v>
      </c>
      <c r="G1601" s="53">
        <v>-179.87766265869141</v>
      </c>
      <c r="H1601" s="140">
        <v>-401.676025390625</v>
      </c>
      <c r="I1601" s="135">
        <v>3.9800965785980225</v>
      </c>
      <c r="J1601" s="134">
        <v>-1250</v>
      </c>
      <c r="K1601" s="137">
        <v>88.23846435546875</v>
      </c>
      <c r="L1601" s="139">
        <v>30.039640426635742</v>
      </c>
      <c r="M1601" s="138">
        <v>5.8618984222412109</v>
      </c>
      <c r="N1601" s="140">
        <v>1.7504999414086342E-2</v>
      </c>
      <c r="O1601" s="136">
        <v>1393.8428955078125</v>
      </c>
    </row>
    <row r="1602" spans="2:15" ht="15" x14ac:dyDescent="0.25">
      <c r="B1602" s="128">
        <v>132.9166944444421</v>
      </c>
      <c r="C1602" s="129">
        <v>27231.095703125</v>
      </c>
      <c r="D1602" s="130">
        <v>0.22014132142066956</v>
      </c>
      <c r="E1602" s="131">
        <v>20.598262786865234</v>
      </c>
      <c r="F1602" s="132">
        <v>3.9798514842987061</v>
      </c>
      <c r="G1602" s="53">
        <v>-179.87766265869141</v>
      </c>
      <c r="H1602" s="140">
        <v>-401.676025390625</v>
      </c>
      <c r="I1602" s="135">
        <v>3.9798514842987061</v>
      </c>
      <c r="J1602" s="134">
        <v>-1250</v>
      </c>
      <c r="K1602" s="137">
        <v>91.820556640625</v>
      </c>
      <c r="L1602" s="139">
        <v>30.039310455322266</v>
      </c>
      <c r="M1602" s="138">
        <v>5.8673439025878906</v>
      </c>
      <c r="N1602" s="140">
        <v>1.7504999414086342E-2</v>
      </c>
      <c r="O1602" s="136">
        <v>1393.5179443359375</v>
      </c>
    </row>
    <row r="1603" spans="2:15" ht="15" x14ac:dyDescent="0.25">
      <c r="B1603" s="128">
        <v>133.00002777777544</v>
      </c>
      <c r="C1603" s="129">
        <v>27231.96484375</v>
      </c>
      <c r="D1603" s="130">
        <v>0.21668716054856943</v>
      </c>
      <c r="E1603" s="131">
        <v>20.606894479670746</v>
      </c>
      <c r="F1603" s="132">
        <v>3.9800927639007568</v>
      </c>
      <c r="G1603" s="53">
        <v>-179.87766265869141</v>
      </c>
      <c r="H1603" s="140">
        <v>-401.676025390625</v>
      </c>
      <c r="I1603" s="135">
        <v>3.9800927639007568</v>
      </c>
      <c r="J1603" s="134">
        <v>-1250</v>
      </c>
      <c r="K1603" s="137">
        <v>88.428596496582031</v>
      </c>
      <c r="L1603" s="139">
        <v>29.965923309326172</v>
      </c>
      <c r="M1603" s="138">
        <v>5.8751754760742188</v>
      </c>
      <c r="N1603" s="140">
        <v>1.7504999414086342E-2</v>
      </c>
      <c r="O1603" s="136">
        <v>1394.22119140625</v>
      </c>
    </row>
    <row r="1604" spans="2:15" ht="15" x14ac:dyDescent="0.25">
      <c r="B1604" s="128">
        <v>133.08336111110879</v>
      </c>
      <c r="C1604" s="129">
        <v>27232.291015625</v>
      </c>
      <c r="D1604" s="130">
        <v>0.21434812247753143</v>
      </c>
      <c r="E1604" s="131">
        <v>20.612739562988281</v>
      </c>
      <c r="F1604" s="132">
        <v>3.9799244403839111</v>
      </c>
      <c r="G1604" s="53">
        <v>-179.87766265869141</v>
      </c>
      <c r="H1604" s="140">
        <v>-401.676025390625</v>
      </c>
      <c r="I1604" s="135">
        <v>3.9799244403839111</v>
      </c>
      <c r="J1604" s="134">
        <v>-1250</v>
      </c>
      <c r="K1604" s="137">
        <v>92.1434326171875</v>
      </c>
      <c r="L1604" s="139">
        <v>29.965923309326172</v>
      </c>
      <c r="M1604" s="138">
        <v>5.8777098655700684</v>
      </c>
      <c r="N1604" s="140">
        <v>1.7504999414086342E-2</v>
      </c>
      <c r="O1604" s="136">
        <v>1394.54638671875</v>
      </c>
    </row>
    <row r="1605" spans="2:15" ht="15" x14ac:dyDescent="0.25">
      <c r="B1605" s="128">
        <v>133.16669444444213</v>
      </c>
      <c r="C1605" s="129">
        <v>27231.82421875</v>
      </c>
      <c r="D1605" s="130">
        <v>0.21434812247753143</v>
      </c>
      <c r="E1605" s="131">
        <v>20.617061657816883</v>
      </c>
      <c r="F1605" s="132">
        <v>3.9798591136932373</v>
      </c>
      <c r="G1605" s="53">
        <v>-179.87766265869141</v>
      </c>
      <c r="H1605" s="140">
        <v>-401.676025390625</v>
      </c>
      <c r="I1605" s="135">
        <v>3.9798591136932373</v>
      </c>
      <c r="J1605" s="134">
        <v>-1250</v>
      </c>
      <c r="K1605" s="137">
        <v>88.4622802734375</v>
      </c>
      <c r="L1605" s="139">
        <v>29.965593338012695</v>
      </c>
      <c r="M1605" s="138">
        <v>5.8840641975402832</v>
      </c>
      <c r="N1605" s="140">
        <v>1.7504999414086342E-2</v>
      </c>
      <c r="O1605" s="136">
        <v>1394.089111328125</v>
      </c>
    </row>
    <row r="1606" spans="2:15" ht="15" x14ac:dyDescent="0.25">
      <c r="B1606" s="128">
        <v>133.25002777777547</v>
      </c>
      <c r="C1606" s="129">
        <v>27231.916015625</v>
      </c>
      <c r="D1606" s="130">
        <v>0.21434812247753143</v>
      </c>
      <c r="E1606" s="131">
        <v>20.619976043701172</v>
      </c>
      <c r="F1606" s="132">
        <v>3.9797577857971191</v>
      </c>
      <c r="G1606" s="53">
        <v>-179.87766265869141</v>
      </c>
      <c r="H1606" s="140">
        <v>-401.676025390625</v>
      </c>
      <c r="I1606" s="135">
        <v>3.9797577857971191</v>
      </c>
      <c r="J1606" s="134">
        <v>-1250</v>
      </c>
      <c r="K1606" s="137">
        <v>92.048515319824219</v>
      </c>
      <c r="L1606" s="139">
        <v>29.94140625</v>
      </c>
      <c r="M1606" s="138">
        <v>5.8898334503173828</v>
      </c>
      <c r="N1606" s="140">
        <v>1.7504999414086342E-2</v>
      </c>
      <c r="O1606" s="136">
        <v>1394.3177490234375</v>
      </c>
    </row>
    <row r="1607" spans="2:15" ht="15" x14ac:dyDescent="0.25">
      <c r="B1607" s="128">
        <v>133.33336111110881</v>
      </c>
      <c r="C1607" s="129">
        <v>27232.28125</v>
      </c>
      <c r="D1607" s="130">
        <v>0.21434812247753143</v>
      </c>
      <c r="E1607" s="131">
        <v>20.576813318137742</v>
      </c>
      <c r="F1607" s="132">
        <v>3.9796068668365479</v>
      </c>
      <c r="G1607" s="53">
        <v>-179.87766265869141</v>
      </c>
      <c r="H1607" s="140">
        <v>-401.676025390625</v>
      </c>
      <c r="I1607" s="135">
        <v>3.9796068668365479</v>
      </c>
      <c r="J1607" s="134">
        <v>-1250</v>
      </c>
      <c r="K1607" s="137">
        <v>88.591567993164063</v>
      </c>
      <c r="L1607" s="139">
        <v>30.014627456665039</v>
      </c>
      <c r="M1607" s="138">
        <v>5.8934712409973145</v>
      </c>
      <c r="N1607" s="140">
        <v>1.7504999414086342E-2</v>
      </c>
      <c r="O1607" s="136">
        <v>1393.7508544921875</v>
      </c>
    </row>
    <row r="1608" spans="2:15" ht="15" x14ac:dyDescent="0.25">
      <c r="B1608" s="128">
        <v>133.41669444444216</v>
      </c>
      <c r="C1608" s="129">
        <v>27232.41796875</v>
      </c>
      <c r="D1608" s="130">
        <v>0.2085549384355545</v>
      </c>
      <c r="E1608" s="131">
        <v>20.619976043701172</v>
      </c>
      <c r="F1608" s="132">
        <v>3.9798281192779541</v>
      </c>
      <c r="G1608" s="53">
        <v>-179.87766265869141</v>
      </c>
      <c r="H1608" s="140">
        <v>-401.676025390625</v>
      </c>
      <c r="I1608" s="135">
        <v>3.9798281192779541</v>
      </c>
      <c r="J1608" s="134">
        <v>-1250</v>
      </c>
      <c r="K1608" s="137">
        <v>91.681106567382813</v>
      </c>
      <c r="L1608" s="139">
        <v>29.965593338012695</v>
      </c>
      <c r="M1608" s="138">
        <v>5.8960409164428711</v>
      </c>
      <c r="N1608" s="140">
        <v>1.7504999414086342E-2</v>
      </c>
      <c r="O1608" s="136">
        <v>1394.5421142578125</v>
      </c>
    </row>
    <row r="1609" spans="2:15" ht="15" x14ac:dyDescent="0.25">
      <c r="B1609" s="128">
        <v>133.5000277777755</v>
      </c>
      <c r="C1609" s="129">
        <v>27232.328125</v>
      </c>
      <c r="D1609" s="130">
        <v>0.2085549384355545</v>
      </c>
      <c r="E1609" s="131">
        <v>20.619976043701172</v>
      </c>
      <c r="F1609" s="132">
        <v>3.979832649230957</v>
      </c>
      <c r="G1609" s="53">
        <v>-179.87766265869141</v>
      </c>
      <c r="H1609" s="140">
        <v>-401.676025390625</v>
      </c>
      <c r="I1609" s="135">
        <v>3.979832649230957</v>
      </c>
      <c r="J1609" s="134">
        <v>-1250</v>
      </c>
      <c r="K1609" s="137">
        <v>88.576080322265625</v>
      </c>
      <c r="L1609" s="139">
        <v>29.989946365356445</v>
      </c>
      <c r="M1609" s="138">
        <v>5.9020652770996094</v>
      </c>
      <c r="N1609" s="140">
        <v>1.7473028972744942E-2</v>
      </c>
      <c r="O1609" s="136">
        <v>1394.5120849609375</v>
      </c>
    </row>
    <row r="1610" spans="2:15" ht="15" x14ac:dyDescent="0.25">
      <c r="B1610" s="128">
        <v>133.58336111110884</v>
      </c>
      <c r="C1610" s="129">
        <v>27232.15625</v>
      </c>
      <c r="D1610" s="130">
        <v>0.2085549384355545</v>
      </c>
      <c r="E1610" s="131">
        <v>20.619976043701172</v>
      </c>
      <c r="F1610" s="132">
        <v>3.979856014251709</v>
      </c>
      <c r="G1610" s="53">
        <v>-179.87766265869141</v>
      </c>
      <c r="H1610" s="140">
        <v>-401.676025390625</v>
      </c>
      <c r="I1610" s="135">
        <v>3.979856014251709</v>
      </c>
      <c r="J1610" s="134">
        <v>-1250</v>
      </c>
      <c r="K1610" s="137">
        <v>92.095939636230469</v>
      </c>
      <c r="L1610" s="139">
        <v>30.039640426635742</v>
      </c>
      <c r="M1610" s="138">
        <v>5.9054961204528809</v>
      </c>
      <c r="N1610" s="140">
        <v>1.7367053776979446E-2</v>
      </c>
      <c r="O1610" s="136">
        <v>1393.6805419921875</v>
      </c>
    </row>
    <row r="1611" spans="2:15" ht="15" x14ac:dyDescent="0.25">
      <c r="B1611" s="128">
        <v>133.66669444444219</v>
      </c>
      <c r="C1611" s="129">
        <v>27230.025390625</v>
      </c>
      <c r="D1611" s="130">
        <v>0.20510663382944741</v>
      </c>
      <c r="E1611" s="131">
        <v>20.619976043701172</v>
      </c>
      <c r="F1611" s="132">
        <v>3.9800329208374023</v>
      </c>
      <c r="G1611" s="53">
        <v>-179.87766265869141</v>
      </c>
      <c r="H1611" s="140">
        <v>-401.676025390625</v>
      </c>
      <c r="I1611" s="135">
        <v>3.9800329208374023</v>
      </c>
      <c r="J1611" s="134">
        <v>-1250</v>
      </c>
      <c r="K1611" s="137">
        <v>88.641456604003906</v>
      </c>
      <c r="L1611" s="139">
        <v>29.990276336669922</v>
      </c>
      <c r="M1611" s="138">
        <v>5.9097013473510742</v>
      </c>
      <c r="N1611" s="140">
        <v>1.7261076718568802E-2</v>
      </c>
      <c r="O1611" s="136">
        <v>1393.838623046875</v>
      </c>
    </row>
    <row r="1612" spans="2:15" ht="15" x14ac:dyDescent="0.25">
      <c r="B1612" s="128">
        <v>133.75002777777553</v>
      </c>
      <c r="C1612" s="129">
        <v>27231.78125</v>
      </c>
      <c r="D1612" s="130">
        <v>0.20757984554878262</v>
      </c>
      <c r="E1612" s="131">
        <v>20.619976043701172</v>
      </c>
      <c r="F1612" s="132">
        <v>3.9800548553466797</v>
      </c>
      <c r="G1612" s="53">
        <v>-179.87766265869141</v>
      </c>
      <c r="H1612" s="140">
        <v>-401.676025390625</v>
      </c>
      <c r="I1612" s="135">
        <v>3.9800548553466797</v>
      </c>
      <c r="J1612" s="134">
        <v>-1250</v>
      </c>
      <c r="K1612" s="137">
        <v>92.270027160644531</v>
      </c>
      <c r="L1612" s="139">
        <v>29.9901123046875</v>
      </c>
      <c r="M1612" s="138">
        <v>5.9143571853637695</v>
      </c>
      <c r="N1612" s="140">
        <v>1.7186999320983887E-2</v>
      </c>
      <c r="O1612" s="136">
        <v>1394.004150390625</v>
      </c>
    </row>
    <row r="1613" spans="2:15" ht="15" x14ac:dyDescent="0.25">
      <c r="B1613" s="128">
        <v>133.83336111110887</v>
      </c>
      <c r="C1613" s="129">
        <v>27230.203125</v>
      </c>
      <c r="D1613" s="130">
        <v>0.20620998773036792</v>
      </c>
      <c r="E1613" s="131">
        <v>20.57689599704803</v>
      </c>
      <c r="F1613" s="132">
        <v>3.9802196025848389</v>
      </c>
      <c r="G1613" s="53">
        <v>-179.87766265869141</v>
      </c>
      <c r="H1613" s="140">
        <v>-401.676025390625</v>
      </c>
      <c r="I1613" s="135">
        <v>3.9802196025848389</v>
      </c>
      <c r="J1613" s="134">
        <v>-1250</v>
      </c>
      <c r="K1613" s="137">
        <v>88.612152099609375</v>
      </c>
      <c r="L1613" s="139">
        <v>29.9901123046875</v>
      </c>
      <c r="M1613" s="138">
        <v>5.9194130897521973</v>
      </c>
      <c r="N1613" s="140">
        <v>1.7186999320983887E-2</v>
      </c>
      <c r="O1613" s="136">
        <v>1393.67333984375</v>
      </c>
    </row>
    <row r="1614" spans="2:15" ht="15" x14ac:dyDescent="0.25">
      <c r="B1614" s="128">
        <v>133.91669444444221</v>
      </c>
      <c r="C1614" s="129">
        <v>27232.0234375</v>
      </c>
      <c r="D1614" s="130">
        <v>0.2085549384355545</v>
      </c>
      <c r="E1614" s="131">
        <v>20.547599792480469</v>
      </c>
      <c r="F1614" s="132">
        <v>3.9796488285064697</v>
      </c>
      <c r="G1614" s="53">
        <v>-179.87766265869141</v>
      </c>
      <c r="H1614" s="140">
        <v>-401.676025390625</v>
      </c>
      <c r="I1614" s="135">
        <v>3.9796488285064697</v>
      </c>
      <c r="J1614" s="134">
        <v>-1250</v>
      </c>
      <c r="K1614" s="137">
        <v>88.617424011230469</v>
      </c>
      <c r="L1614" s="139">
        <v>29.990276336669922</v>
      </c>
      <c r="M1614" s="138">
        <v>5.9232449531555176</v>
      </c>
      <c r="N1614" s="140">
        <v>1.7186999320983887E-2</v>
      </c>
      <c r="O1614" s="136">
        <v>1393.8033447265625</v>
      </c>
    </row>
    <row r="1615" spans="2:15" ht="15" x14ac:dyDescent="0.25">
      <c r="B1615" s="128">
        <v>134.00002777777556</v>
      </c>
      <c r="C1615" s="129">
        <v>27231.865234375</v>
      </c>
      <c r="D1615" s="130">
        <v>0.20511190002742621</v>
      </c>
      <c r="E1615" s="131">
        <v>20.594916700390677</v>
      </c>
      <c r="F1615" s="132">
        <v>3.9796171188354492</v>
      </c>
      <c r="G1615" s="53">
        <v>-179.87766265869141</v>
      </c>
      <c r="H1615" s="140">
        <v>-401.676025390625</v>
      </c>
      <c r="I1615" s="135">
        <v>3.9796171188354492</v>
      </c>
      <c r="J1615" s="134">
        <v>-1250</v>
      </c>
      <c r="K1615" s="137">
        <v>88.503532409667969</v>
      </c>
      <c r="L1615" s="139">
        <v>29.965757369995117</v>
      </c>
      <c r="M1615" s="138">
        <v>5.9283804893493652</v>
      </c>
      <c r="N1615" s="140">
        <v>1.7186999320983887E-2</v>
      </c>
      <c r="O1615" s="136">
        <v>1394.293701171875</v>
      </c>
    </row>
    <row r="1616" spans="2:15" ht="15" x14ac:dyDescent="0.25">
      <c r="B1616" s="128">
        <v>134.0833611111089</v>
      </c>
      <c r="C1616" s="129">
        <v>27231.48046875</v>
      </c>
      <c r="D1616" s="130">
        <v>0.20276173949241638</v>
      </c>
      <c r="E1616" s="131">
        <v>20.627214431762695</v>
      </c>
      <c r="F1616" s="132">
        <v>3.9799933433532715</v>
      </c>
      <c r="G1616" s="53">
        <v>-179.87766265869141</v>
      </c>
      <c r="H1616" s="140">
        <v>-401.676025390625</v>
      </c>
      <c r="I1616" s="135">
        <v>3.9799933433532715</v>
      </c>
      <c r="J1616" s="134">
        <v>-1250</v>
      </c>
      <c r="K1616" s="137">
        <v>92.217399597167969</v>
      </c>
      <c r="L1616" s="139">
        <v>30.039804458618164</v>
      </c>
      <c r="M1616" s="138">
        <v>5.9319229125976563</v>
      </c>
      <c r="N1616" s="140">
        <v>1.7186999320983887E-2</v>
      </c>
      <c r="O1616" s="136">
        <v>1394.2462158203125</v>
      </c>
    </row>
    <row r="1617" spans="2:15" ht="15" x14ac:dyDescent="0.25">
      <c r="B1617" s="128">
        <v>134.16669444444224</v>
      </c>
      <c r="C1617" s="129">
        <v>27230.89453125</v>
      </c>
      <c r="D1617" s="130">
        <v>0.19586525188603246</v>
      </c>
      <c r="E1617" s="131">
        <v>20.631521755248755</v>
      </c>
      <c r="F1617" s="132">
        <v>3.9800443649291992</v>
      </c>
      <c r="G1617" s="53">
        <v>-179.87766265869141</v>
      </c>
      <c r="H1617" s="140">
        <v>-401.676025390625</v>
      </c>
      <c r="I1617" s="135">
        <v>3.9800443649291992</v>
      </c>
      <c r="J1617" s="134">
        <v>-1250</v>
      </c>
      <c r="K1617" s="137">
        <v>88.606002807617188</v>
      </c>
      <c r="L1617" s="139">
        <v>29.990606307983398</v>
      </c>
      <c r="M1617" s="138">
        <v>5.935114860534668</v>
      </c>
      <c r="N1617" s="140">
        <v>1.7186999320983887E-2</v>
      </c>
      <c r="O1617" s="136">
        <v>1394.2049560546875</v>
      </c>
    </row>
    <row r="1618" spans="2:15" ht="15" x14ac:dyDescent="0.25">
      <c r="B1618" s="128">
        <v>134.25002777777559</v>
      </c>
      <c r="C1618" s="129">
        <v>27231.80078125</v>
      </c>
      <c r="D1618" s="130">
        <v>0.20276173949241638</v>
      </c>
      <c r="E1618" s="131">
        <v>20.633654899602902</v>
      </c>
      <c r="F1618" s="132">
        <v>3.9800634384155273</v>
      </c>
      <c r="G1618" s="53">
        <v>-179.87766265869141</v>
      </c>
      <c r="H1618" s="140">
        <v>-401.676025390625</v>
      </c>
      <c r="I1618" s="135">
        <v>3.9800634384155273</v>
      </c>
      <c r="J1618" s="134">
        <v>-1250</v>
      </c>
      <c r="K1618" s="137">
        <v>92.265907287597656</v>
      </c>
      <c r="L1618" s="139">
        <v>30.014793395996094</v>
      </c>
      <c r="M1618" s="138">
        <v>5.9380044937133789</v>
      </c>
      <c r="N1618" s="140">
        <v>1.7218831926584244E-2</v>
      </c>
      <c r="O1618" s="136">
        <v>1393.8785400390625</v>
      </c>
    </row>
    <row r="1619" spans="2:15" ht="15" x14ac:dyDescent="0.25">
      <c r="B1619" s="128">
        <v>134.33336111110893</v>
      </c>
      <c r="C1619" s="129">
        <v>27231.80078125</v>
      </c>
      <c r="D1619" s="130">
        <v>0.20276173949241638</v>
      </c>
      <c r="E1619" s="131">
        <v>20.588444881171178</v>
      </c>
      <c r="F1619" s="132">
        <v>3.9800488948822021</v>
      </c>
      <c r="G1619" s="53">
        <v>-179.87766265869141</v>
      </c>
      <c r="H1619" s="140">
        <v>-401.676025390625</v>
      </c>
      <c r="I1619" s="135">
        <v>3.9800488948822021</v>
      </c>
      <c r="J1619" s="134">
        <v>-1250</v>
      </c>
      <c r="K1619" s="137">
        <v>88.652168273925781</v>
      </c>
      <c r="L1619" s="139">
        <v>29.990440368652344</v>
      </c>
      <c r="M1619" s="138">
        <v>5.9434571266174316</v>
      </c>
      <c r="N1619" s="140">
        <v>1.7324820160865784E-2</v>
      </c>
      <c r="O1619" s="136">
        <v>1393.70458984375</v>
      </c>
    </row>
    <row r="1620" spans="2:15" ht="15" x14ac:dyDescent="0.25">
      <c r="B1620" s="128">
        <v>134.41669444444227</v>
      </c>
      <c r="C1620" s="129">
        <v>27231.767578125</v>
      </c>
      <c r="D1620" s="130">
        <v>0.20276173949241638</v>
      </c>
      <c r="E1620" s="131">
        <v>20.562074661254883</v>
      </c>
      <c r="F1620" s="132">
        <v>3.9798004627227783</v>
      </c>
      <c r="G1620" s="53">
        <v>-179.87766265869141</v>
      </c>
      <c r="H1620" s="140">
        <v>-401.676025390625</v>
      </c>
      <c r="I1620" s="135">
        <v>3.9798004627227783</v>
      </c>
      <c r="J1620" s="134">
        <v>-1250</v>
      </c>
      <c r="K1620" s="137">
        <v>88.721817016601563</v>
      </c>
      <c r="L1620" s="139">
        <v>29.965593338012695</v>
      </c>
      <c r="M1620" s="138">
        <v>5.9463987350463867</v>
      </c>
      <c r="N1620" s="140">
        <v>1.7430808395147324E-2</v>
      </c>
      <c r="O1620" s="136">
        <v>1393.884765625</v>
      </c>
    </row>
    <row r="1621" spans="2:15" ht="15" x14ac:dyDescent="0.25">
      <c r="B1621" s="128">
        <v>134.50002777777561</v>
      </c>
      <c r="C1621" s="129">
        <v>27230.599609375</v>
      </c>
      <c r="D1621" s="130">
        <v>0.1958709404653165</v>
      </c>
      <c r="E1621" s="131">
        <v>20.600815402676723</v>
      </c>
      <c r="F1621" s="132">
        <v>3.9801311492919922</v>
      </c>
      <c r="G1621" s="53">
        <v>-179.87766265869141</v>
      </c>
      <c r="H1621" s="140">
        <v>-401.676025390625</v>
      </c>
      <c r="I1621" s="135">
        <v>3.9801311492919922</v>
      </c>
      <c r="J1621" s="134">
        <v>-1250</v>
      </c>
      <c r="K1621" s="137">
        <v>88.755271911621094</v>
      </c>
      <c r="L1621" s="139">
        <v>29.965429306030273</v>
      </c>
      <c r="M1621" s="138">
        <v>5.9489359855651855</v>
      </c>
      <c r="N1621" s="140">
        <v>1.7504999414086342E-2</v>
      </c>
      <c r="O1621" s="136">
        <v>1394.677734375</v>
      </c>
    </row>
    <row r="1622" spans="2:15" ht="15" x14ac:dyDescent="0.25">
      <c r="B1622" s="128">
        <v>134.58336111110896</v>
      </c>
      <c r="C1622" s="129">
        <v>27230.08984375</v>
      </c>
      <c r="D1622" s="130">
        <v>0.19117535650730133</v>
      </c>
      <c r="E1622" s="131">
        <v>20.627214431762695</v>
      </c>
      <c r="F1622" s="132">
        <v>3.9799702167510986</v>
      </c>
      <c r="G1622" s="53">
        <v>-179.87766265869141</v>
      </c>
      <c r="H1622" s="140">
        <v>-401.676025390625</v>
      </c>
      <c r="I1622" s="135">
        <v>3.9799702167510986</v>
      </c>
      <c r="J1622" s="134">
        <v>-1250</v>
      </c>
      <c r="K1622" s="137">
        <v>92.456344604492188</v>
      </c>
      <c r="L1622" s="139">
        <v>30.039310455322266</v>
      </c>
      <c r="M1622" s="138">
        <v>5.9497513771057129</v>
      </c>
      <c r="N1622" s="140">
        <v>1.7504999414086342E-2</v>
      </c>
      <c r="O1622" s="136">
        <v>1394.505126953125</v>
      </c>
    </row>
    <row r="1623" spans="2:15" ht="15" x14ac:dyDescent="0.25">
      <c r="B1623" s="128">
        <v>134.6666944444423</v>
      </c>
      <c r="C1623" s="129">
        <v>27230.8828125</v>
      </c>
      <c r="D1623" s="130">
        <v>0.18772989038778756</v>
      </c>
      <c r="E1623" s="131">
        <v>20.631518280010528</v>
      </c>
      <c r="F1623" s="132">
        <v>3.9803590774536133</v>
      </c>
      <c r="G1623" s="53">
        <v>-179.87766265869141</v>
      </c>
      <c r="H1623" s="140">
        <v>-401.676025390625</v>
      </c>
      <c r="I1623" s="135">
        <v>3.9803590774536133</v>
      </c>
      <c r="J1623" s="134">
        <v>-1250</v>
      </c>
      <c r="K1623" s="137">
        <v>88.85418701171875</v>
      </c>
      <c r="L1623" s="139">
        <v>29.9901123046875</v>
      </c>
      <c r="M1623" s="138">
        <v>5.9550318717956543</v>
      </c>
      <c r="N1623" s="140">
        <v>1.7504999414086342E-2</v>
      </c>
      <c r="O1623" s="136">
        <v>1393.980712890625</v>
      </c>
    </row>
    <row r="1624" spans="2:15" ht="15" x14ac:dyDescent="0.25">
      <c r="B1624" s="128">
        <v>134.75002777777564</v>
      </c>
      <c r="C1624" s="129">
        <v>27230.400390625</v>
      </c>
      <c r="D1624" s="130">
        <v>0.19117535650730133</v>
      </c>
      <c r="E1624" s="131">
        <v>20.636622428882919</v>
      </c>
      <c r="F1624" s="132">
        <v>3.9799513816833496</v>
      </c>
      <c r="G1624" s="53">
        <v>-179.87766265869141</v>
      </c>
      <c r="H1624" s="140">
        <v>-401.676025390625</v>
      </c>
      <c r="I1624" s="135">
        <v>3.9799513816833496</v>
      </c>
      <c r="J1624" s="134">
        <v>-1250</v>
      </c>
      <c r="K1624" s="137">
        <v>92.812812805175781</v>
      </c>
      <c r="L1624" s="139">
        <v>29.990440368652344</v>
      </c>
      <c r="M1624" s="138">
        <v>5.958125114440918</v>
      </c>
      <c r="N1624" s="140">
        <v>1.747320219874382E-2</v>
      </c>
      <c r="O1624" s="136">
        <v>1394.100341796875</v>
      </c>
    </row>
    <row r="1625" spans="2:15" ht="15" x14ac:dyDescent="0.25">
      <c r="B1625" s="128">
        <v>134.83336111110899</v>
      </c>
      <c r="C1625" s="129">
        <v>27231.19921875</v>
      </c>
      <c r="D1625" s="130">
        <v>0.18772899427897399</v>
      </c>
      <c r="E1625" s="131">
        <v>20.597258999884268</v>
      </c>
      <c r="F1625" s="132">
        <v>3.9802794456481934</v>
      </c>
      <c r="G1625" s="53">
        <v>-179.87766265869141</v>
      </c>
      <c r="H1625" s="140">
        <v>-401.676025390625</v>
      </c>
      <c r="I1625" s="135">
        <v>3.9802794456481934</v>
      </c>
      <c r="J1625" s="134">
        <v>-1250</v>
      </c>
      <c r="K1625" s="137">
        <v>88.796745300292969</v>
      </c>
      <c r="L1625" s="139">
        <v>29.990276336669922</v>
      </c>
      <c r="M1625" s="138">
        <v>5.9620742797851563</v>
      </c>
      <c r="N1625" s="140">
        <v>1.736721396446228E-2</v>
      </c>
      <c r="O1625" s="136">
        <v>1393.600830078125</v>
      </c>
    </row>
    <row r="1626" spans="2:15" ht="15" x14ac:dyDescent="0.25">
      <c r="B1626" s="128">
        <v>134.91669444444233</v>
      </c>
      <c r="C1626" s="129">
        <v>27230.837890625</v>
      </c>
      <c r="D1626" s="130">
        <v>0.18538215756416321</v>
      </c>
      <c r="E1626" s="131">
        <v>20.562074661254883</v>
      </c>
      <c r="F1626" s="132">
        <v>3.9796826839447021</v>
      </c>
      <c r="G1626" s="53">
        <v>-179.87766265869141</v>
      </c>
      <c r="H1626" s="140">
        <v>-401.676025390625</v>
      </c>
      <c r="I1626" s="135">
        <v>3.9796826839447021</v>
      </c>
      <c r="J1626" s="134">
        <v>-1250</v>
      </c>
      <c r="K1626" s="137">
        <v>88.619308471679688</v>
      </c>
      <c r="L1626" s="139">
        <v>30.039640426635742</v>
      </c>
      <c r="M1626" s="138">
        <v>5.9650602340698242</v>
      </c>
      <c r="N1626" s="140">
        <v>1.726122573018074E-2</v>
      </c>
      <c r="O1626" s="136">
        <v>1394.3404541015625</v>
      </c>
    </row>
    <row r="1627" spans="2:15" ht="15" x14ac:dyDescent="0.25">
      <c r="B1627" s="128">
        <v>135.00002777777567</v>
      </c>
      <c r="C1627" s="129">
        <v>27230.7578125</v>
      </c>
      <c r="D1627" s="130">
        <v>0.18538215756416321</v>
      </c>
      <c r="E1627" s="131">
        <v>20.618033763538953</v>
      </c>
      <c r="F1627" s="132">
        <v>3.9802210330963135</v>
      </c>
      <c r="G1627" s="53">
        <v>-179.87766265869141</v>
      </c>
      <c r="H1627" s="140">
        <v>-401.676025390625</v>
      </c>
      <c r="I1627" s="135">
        <v>3.9802210330963135</v>
      </c>
      <c r="J1627" s="134">
        <v>-1250</v>
      </c>
      <c r="K1627" s="137">
        <v>88.898506164550781</v>
      </c>
      <c r="L1627" s="139">
        <v>29.916559219360352</v>
      </c>
      <c r="M1627" s="138">
        <v>5.9695906639099121</v>
      </c>
      <c r="N1627" s="140">
        <v>1.7218761146068573E-2</v>
      </c>
      <c r="O1627" s="136">
        <v>1393.669189453125</v>
      </c>
    </row>
    <row r="1628" spans="2:15" ht="15" x14ac:dyDescent="0.25">
      <c r="B1628" s="128">
        <v>135.08336111110901</v>
      </c>
      <c r="C1628" s="129">
        <v>27231.462890625</v>
      </c>
      <c r="D1628" s="130">
        <v>0.18538215756416321</v>
      </c>
      <c r="E1628" s="131">
        <v>20.656164169311523</v>
      </c>
      <c r="F1628" s="132">
        <v>3.9798755645751953</v>
      </c>
      <c r="G1628" s="53">
        <v>-179.87766265869141</v>
      </c>
      <c r="H1628" s="140">
        <v>-401.676025390625</v>
      </c>
      <c r="I1628" s="135">
        <v>3.9798755645751953</v>
      </c>
      <c r="J1628" s="134">
        <v>-1250</v>
      </c>
      <c r="K1628" s="137">
        <v>92.754264831542969</v>
      </c>
      <c r="L1628" s="139">
        <v>29.965593338012695</v>
      </c>
      <c r="M1628" s="138">
        <v>5.9725723266601563</v>
      </c>
      <c r="N1628" s="140">
        <v>1.7324749380350113E-2</v>
      </c>
      <c r="O1628" s="136">
        <v>1393.805908203125</v>
      </c>
    </row>
    <row r="1629" spans="2:15" ht="15" x14ac:dyDescent="0.25">
      <c r="B1629" s="128">
        <v>135.16669444444236</v>
      </c>
      <c r="C1629" s="129">
        <v>27230.615234375</v>
      </c>
      <c r="D1629" s="130">
        <v>0.18538215756416321</v>
      </c>
      <c r="E1629" s="131">
        <v>20.656164169311523</v>
      </c>
      <c r="F1629" s="132">
        <v>3.9800000190734863</v>
      </c>
      <c r="G1629" s="53">
        <v>-179.87766265869141</v>
      </c>
      <c r="H1629" s="140">
        <v>-401.676025390625</v>
      </c>
      <c r="I1629" s="135">
        <v>3.9800000190734863</v>
      </c>
      <c r="J1629" s="134">
        <v>-1250</v>
      </c>
      <c r="K1629" s="137">
        <v>88.843406677246094</v>
      </c>
      <c r="L1629" s="139">
        <v>29.990276336669922</v>
      </c>
      <c r="M1629" s="138">
        <v>5.9750909805297852</v>
      </c>
      <c r="N1629" s="140">
        <v>1.7430737614631653E-2</v>
      </c>
      <c r="O1629" s="136">
        <v>1393.9259033203125</v>
      </c>
    </row>
    <row r="1630" spans="2:15" ht="15" x14ac:dyDescent="0.25">
      <c r="B1630" s="128">
        <v>135.2500277777757</v>
      </c>
      <c r="C1630" s="129">
        <v>27231.54296875</v>
      </c>
      <c r="D1630" s="130">
        <v>0.18538215756416321</v>
      </c>
      <c r="E1630" s="131">
        <v>20.663402557373047</v>
      </c>
      <c r="F1630" s="132">
        <v>3.9798071384429932</v>
      </c>
      <c r="G1630" s="53">
        <v>-179.87766265869141</v>
      </c>
      <c r="H1630" s="140">
        <v>-401.676025390625</v>
      </c>
      <c r="I1630" s="135">
        <v>3.9798071384429932</v>
      </c>
      <c r="J1630" s="134">
        <v>-1250</v>
      </c>
      <c r="K1630" s="137">
        <v>92.943351745605469</v>
      </c>
      <c r="L1630" s="139">
        <v>30.014957427978516</v>
      </c>
      <c r="M1630" s="138">
        <v>5.9768500328063965</v>
      </c>
      <c r="N1630" s="140">
        <v>1.7409617081284523E-2</v>
      </c>
      <c r="O1630" s="136">
        <v>1394.0557861328125</v>
      </c>
    </row>
    <row r="1631" spans="2:15" ht="15" x14ac:dyDescent="0.25">
      <c r="B1631" s="128">
        <v>135.33336111110904</v>
      </c>
      <c r="C1631" s="129">
        <v>27231.275390625</v>
      </c>
      <c r="D1631" s="130">
        <v>0.18538215756416321</v>
      </c>
      <c r="E1631" s="131">
        <v>20.611730741892352</v>
      </c>
      <c r="F1631" s="132">
        <v>3.9799125194549561</v>
      </c>
      <c r="G1631" s="53">
        <v>-179.87766265869141</v>
      </c>
      <c r="H1631" s="140">
        <v>-401.676025390625</v>
      </c>
      <c r="I1631" s="135">
        <v>3.9799125194549561</v>
      </c>
      <c r="J1631" s="134">
        <v>-1250</v>
      </c>
      <c r="K1631" s="137">
        <v>88.815322875976563</v>
      </c>
      <c r="L1631" s="139">
        <v>29.965593338012695</v>
      </c>
      <c r="M1631" s="138">
        <v>5.9791998863220215</v>
      </c>
      <c r="N1631" s="140">
        <v>1.7090965062379837E-2</v>
      </c>
      <c r="O1631" s="136">
        <v>1393.8426513671875</v>
      </c>
    </row>
    <row r="1632" spans="2:15" ht="15" x14ac:dyDescent="0.25">
      <c r="B1632" s="128">
        <v>135.41669444444238</v>
      </c>
      <c r="C1632" s="129">
        <v>27230.400390625</v>
      </c>
      <c r="D1632" s="130">
        <v>0.18538215756416321</v>
      </c>
      <c r="E1632" s="131">
        <v>20.57655143737793</v>
      </c>
      <c r="F1632" s="132">
        <v>3.9799706935882568</v>
      </c>
      <c r="G1632" s="53">
        <v>-179.87766265869141</v>
      </c>
      <c r="H1632" s="140">
        <v>-401.676025390625</v>
      </c>
      <c r="I1632" s="135">
        <v>3.9799706935882568</v>
      </c>
      <c r="J1632" s="134">
        <v>-1250</v>
      </c>
      <c r="K1632" s="137">
        <v>88.807380676269531</v>
      </c>
      <c r="L1632" s="139">
        <v>29.965757369995117</v>
      </c>
      <c r="M1632" s="138">
        <v>5.9831056594848633</v>
      </c>
      <c r="N1632" s="140">
        <v>1.6772313043475151E-2</v>
      </c>
      <c r="O1632" s="136">
        <v>1393.661865234375</v>
      </c>
    </row>
    <row r="1633" spans="2:15" ht="15" x14ac:dyDescent="0.25">
      <c r="B1633" s="128">
        <v>135.50002777777573</v>
      </c>
      <c r="C1633" s="129">
        <v>27229.244140625</v>
      </c>
      <c r="D1633" s="130">
        <v>0.18538215756416321</v>
      </c>
      <c r="E1633" s="131">
        <v>20.611009781580748</v>
      </c>
      <c r="F1633" s="132">
        <v>3.980050802230835</v>
      </c>
      <c r="G1633" s="53">
        <v>-179.87766265869141</v>
      </c>
      <c r="H1633" s="140">
        <v>-401.676025390625</v>
      </c>
      <c r="I1633" s="135">
        <v>3.980050802230835</v>
      </c>
      <c r="J1633" s="134">
        <v>-1250</v>
      </c>
      <c r="K1633" s="137">
        <v>88.947364807128906</v>
      </c>
      <c r="L1633" s="139">
        <v>30.015121459960938</v>
      </c>
      <c r="M1633" s="138">
        <v>5.9875030517578125</v>
      </c>
      <c r="N1633" s="140">
        <v>1.6646232455968857E-2</v>
      </c>
      <c r="O1633" s="136">
        <v>1393.518310546875</v>
      </c>
    </row>
    <row r="1634" spans="2:15" ht="15" x14ac:dyDescent="0.25">
      <c r="B1634" s="128">
        <v>135.58336111110907</v>
      </c>
      <c r="C1634" s="129">
        <v>27229.400390625</v>
      </c>
      <c r="D1634" s="130">
        <v>0.18538215756416321</v>
      </c>
      <c r="E1634" s="131">
        <v>20.647177748639365</v>
      </c>
      <c r="F1634" s="132">
        <v>3.9801392555236816</v>
      </c>
      <c r="G1634" s="53">
        <v>-179.87766265869141</v>
      </c>
      <c r="H1634" s="140">
        <v>-401.676025390625</v>
      </c>
      <c r="I1634" s="135">
        <v>3.9801392555236816</v>
      </c>
      <c r="J1634" s="134">
        <v>-1250</v>
      </c>
      <c r="K1634" s="137">
        <v>92.638618469238281</v>
      </c>
      <c r="L1634" s="139">
        <v>30.039804458618164</v>
      </c>
      <c r="M1634" s="138">
        <v>5.9889721870422363</v>
      </c>
      <c r="N1634" s="140">
        <v>1.6964530572295189E-2</v>
      </c>
      <c r="O1634" s="136">
        <v>1393.400634765625</v>
      </c>
    </row>
    <row r="1635" spans="2:15" ht="15" x14ac:dyDescent="0.25">
      <c r="B1635" s="128">
        <v>135.66669444444241</v>
      </c>
      <c r="C1635" s="129">
        <v>27229.400390625</v>
      </c>
      <c r="D1635" s="130">
        <v>0.18193692387737168</v>
      </c>
      <c r="E1635" s="131">
        <v>20.634450912475586</v>
      </c>
      <c r="F1635" s="132">
        <v>3.9797263145446777</v>
      </c>
      <c r="G1635" s="53">
        <v>-179.87766265869141</v>
      </c>
      <c r="H1635" s="140">
        <v>-401.676025390625</v>
      </c>
      <c r="I1635" s="135">
        <v>3.9797263145446777</v>
      </c>
      <c r="J1635" s="134">
        <v>-1250</v>
      </c>
      <c r="K1635" s="137">
        <v>88.807861328125</v>
      </c>
      <c r="L1635" s="139">
        <v>30.014793395996094</v>
      </c>
      <c r="M1635" s="138">
        <v>5.9907660484313965</v>
      </c>
      <c r="N1635" s="140">
        <v>1.7282826825976372E-2</v>
      </c>
      <c r="O1635" s="136">
        <v>1393.7200927734375</v>
      </c>
    </row>
    <row r="1636" spans="2:15" ht="15" x14ac:dyDescent="0.25">
      <c r="B1636" s="128">
        <v>135.75002777777576</v>
      </c>
      <c r="C1636" s="129">
        <v>27230.0546875</v>
      </c>
      <c r="D1636" s="130">
        <v>0.18044934738563512</v>
      </c>
      <c r="E1636" s="131">
        <v>20.64677767235316</v>
      </c>
      <c r="F1636" s="132">
        <v>3.9799196720123291</v>
      </c>
      <c r="G1636" s="53">
        <v>-179.87766265869141</v>
      </c>
      <c r="H1636" s="140">
        <v>-401.676025390625</v>
      </c>
      <c r="I1636" s="135">
        <v>3.9799196720123291</v>
      </c>
      <c r="J1636" s="134">
        <v>-1250</v>
      </c>
      <c r="K1636" s="137">
        <v>92.51531982421875</v>
      </c>
      <c r="L1636" s="139">
        <v>29.966087341308594</v>
      </c>
      <c r="M1636" s="138">
        <v>5.9938969612121582</v>
      </c>
      <c r="N1636" s="140">
        <v>1.7504999414086342E-2</v>
      </c>
      <c r="O1636" s="136">
        <v>1393.998046875</v>
      </c>
    </row>
    <row r="1637" spans="2:15" ht="15" x14ac:dyDescent="0.25">
      <c r="B1637" s="128">
        <v>135.8333611111091</v>
      </c>
      <c r="C1637" s="129">
        <v>27229.841796875</v>
      </c>
      <c r="D1637" s="130">
        <v>0.1819348759023498</v>
      </c>
      <c r="E1637" s="131">
        <v>20.643065436800992</v>
      </c>
      <c r="F1637" s="132">
        <v>3.9799795150756836</v>
      </c>
      <c r="G1637" s="53">
        <v>-179.87766265869141</v>
      </c>
      <c r="H1637" s="140">
        <v>-401.676025390625</v>
      </c>
      <c r="I1637" s="135">
        <v>3.9799795150756836</v>
      </c>
      <c r="J1637" s="134">
        <v>-1250</v>
      </c>
      <c r="K1637" s="137">
        <v>88.888442993164063</v>
      </c>
      <c r="L1637" s="139">
        <v>29.990276336669922</v>
      </c>
      <c r="M1637" s="138">
        <v>5.9978451728820801</v>
      </c>
      <c r="N1637" s="140">
        <v>1.7504999414086342E-2</v>
      </c>
      <c r="O1637" s="136">
        <v>1393.2974853515625</v>
      </c>
    </row>
    <row r="1638" spans="2:15" ht="15" x14ac:dyDescent="0.25">
      <c r="B1638" s="128">
        <v>135.91669444444244</v>
      </c>
      <c r="C1638" s="129">
        <v>27229.8046875</v>
      </c>
      <c r="D1638" s="130">
        <v>0.17958897352218628</v>
      </c>
      <c r="E1638" s="131">
        <v>20.57655143737793</v>
      </c>
      <c r="F1638" s="132">
        <v>3.9801363945007324</v>
      </c>
      <c r="G1638" s="53">
        <v>-179.87766265869141</v>
      </c>
      <c r="H1638" s="140">
        <v>-401.676025390625</v>
      </c>
      <c r="I1638" s="135">
        <v>3.9801363945007324</v>
      </c>
      <c r="J1638" s="134">
        <v>-1250</v>
      </c>
      <c r="K1638" s="137">
        <v>91.845802307128906</v>
      </c>
      <c r="L1638" s="139">
        <v>30.014957427978516</v>
      </c>
      <c r="M1638" s="138">
        <v>6.0004968643188477</v>
      </c>
      <c r="N1638" s="140">
        <v>1.7504999414086342E-2</v>
      </c>
      <c r="O1638" s="136">
        <v>1394.4324951171875</v>
      </c>
    </row>
    <row r="1639" spans="2:15" ht="15" x14ac:dyDescent="0.25">
      <c r="B1639" s="128">
        <v>136.00002777777578</v>
      </c>
      <c r="C1639" s="129">
        <v>27229</v>
      </c>
      <c r="D1639" s="130">
        <v>0.17958897352218628</v>
      </c>
      <c r="E1639" s="131">
        <v>20.623907146736332</v>
      </c>
      <c r="F1639" s="132">
        <v>3.9797470569610596</v>
      </c>
      <c r="G1639" s="53">
        <v>-179.87766265869141</v>
      </c>
      <c r="H1639" s="140">
        <v>-401.676025390625</v>
      </c>
      <c r="I1639" s="135">
        <v>3.9797470569610596</v>
      </c>
      <c r="J1639" s="134">
        <v>-1250</v>
      </c>
      <c r="K1639" s="137">
        <v>88.924095153808594</v>
      </c>
      <c r="L1639" s="139">
        <v>30.039310455322266</v>
      </c>
      <c r="M1639" s="138">
        <v>6.0028877258300781</v>
      </c>
      <c r="N1639" s="140">
        <v>1.7472991719841957E-2</v>
      </c>
      <c r="O1639" s="136">
        <v>1394.4931640625</v>
      </c>
    </row>
    <row r="1640" spans="2:15" ht="15" x14ac:dyDescent="0.25">
      <c r="B1640" s="128">
        <v>136.08336111110913</v>
      </c>
      <c r="C1640" s="129">
        <v>27228.80078125</v>
      </c>
      <c r="D1640" s="130">
        <v>0.17958897352218628</v>
      </c>
      <c r="E1640" s="131">
        <v>20.656164169311523</v>
      </c>
      <c r="F1640" s="132">
        <v>3.9802508354187012</v>
      </c>
      <c r="G1640" s="53">
        <v>-179.87766265869141</v>
      </c>
      <c r="H1640" s="140">
        <v>-401.676025390625</v>
      </c>
      <c r="I1640" s="135">
        <v>3.9802508354187012</v>
      </c>
      <c r="J1640" s="134">
        <v>-1250</v>
      </c>
      <c r="K1640" s="137">
        <v>92.521659851074219</v>
      </c>
      <c r="L1640" s="139">
        <v>30.015121459960938</v>
      </c>
      <c r="M1640" s="138">
        <v>6.004124641418457</v>
      </c>
      <c r="N1640" s="140">
        <v>1.7367003485560417E-2</v>
      </c>
      <c r="O1640" s="136">
        <v>1393.8060302734375</v>
      </c>
    </row>
    <row r="1641" spans="2:15" ht="15" x14ac:dyDescent="0.25">
      <c r="B1641" s="128">
        <v>136.16669444444247</v>
      </c>
      <c r="C1641" s="129">
        <v>27229.80078125</v>
      </c>
      <c r="D1641" s="130">
        <v>0.17958897352218628</v>
      </c>
      <c r="E1641" s="131">
        <v>20.656164169311523</v>
      </c>
      <c r="F1641" s="132">
        <v>3.980034351348877</v>
      </c>
      <c r="G1641" s="53">
        <v>-179.87766265869141</v>
      </c>
      <c r="H1641" s="140">
        <v>-401.676025390625</v>
      </c>
      <c r="I1641" s="135">
        <v>3.980034351348877</v>
      </c>
      <c r="J1641" s="134">
        <v>-1250</v>
      </c>
      <c r="K1641" s="137">
        <v>88.953208923339844</v>
      </c>
      <c r="L1641" s="139">
        <v>30.014957427978516</v>
      </c>
      <c r="M1641" s="138">
        <v>6.0055923461914063</v>
      </c>
      <c r="N1641" s="140">
        <v>1.7261015251278877E-2</v>
      </c>
      <c r="O1641" s="136">
        <v>1394.0062255859375</v>
      </c>
    </row>
    <row r="1642" spans="2:15" ht="15" x14ac:dyDescent="0.25">
      <c r="B1642" s="128">
        <v>136.25002777777581</v>
      </c>
      <c r="C1642" s="129">
        <v>27229.599609375</v>
      </c>
      <c r="D1642" s="130">
        <v>0.17958897352218628</v>
      </c>
      <c r="E1642" s="131">
        <v>20.656164169311523</v>
      </c>
      <c r="F1642" s="132">
        <v>3.9801185131072998</v>
      </c>
      <c r="G1642" s="53">
        <v>-179.87766265869141</v>
      </c>
      <c r="H1642" s="140">
        <v>-401.676025390625</v>
      </c>
      <c r="I1642" s="135">
        <v>3.9801185131072998</v>
      </c>
      <c r="J1642" s="134">
        <v>-1250</v>
      </c>
      <c r="K1642" s="137">
        <v>92.701957702636719</v>
      </c>
      <c r="L1642" s="139">
        <v>30.014793395996094</v>
      </c>
      <c r="M1642" s="138">
        <v>6.0081243515014648</v>
      </c>
      <c r="N1642" s="140">
        <v>1.7250945791602135E-2</v>
      </c>
      <c r="O1642" s="136">
        <v>1393.75927734375</v>
      </c>
    </row>
    <row r="1643" spans="2:15" ht="15" x14ac:dyDescent="0.25">
      <c r="B1643" s="128">
        <v>136.33336111110916</v>
      </c>
      <c r="C1643" s="129">
        <v>27228.998046875</v>
      </c>
      <c r="D1643" s="130">
        <v>0.17614302915193686</v>
      </c>
      <c r="E1643" s="131">
        <v>20.651859723664522</v>
      </c>
      <c r="F1643" s="132">
        <v>3.9796931743621826</v>
      </c>
      <c r="G1643" s="53">
        <v>-179.87766265869141</v>
      </c>
      <c r="H1643" s="140">
        <v>-401.676025390625</v>
      </c>
      <c r="I1643" s="135">
        <v>3.9796931743621826</v>
      </c>
      <c r="J1643" s="134">
        <v>-1250</v>
      </c>
      <c r="K1643" s="137">
        <v>88.892112731933594</v>
      </c>
      <c r="L1643" s="139">
        <v>30.015121459960938</v>
      </c>
      <c r="M1643" s="138">
        <v>6.0119848251342773</v>
      </c>
      <c r="N1643" s="140">
        <v>1.7462922260165215E-2</v>
      </c>
      <c r="O1643" s="136">
        <v>1394.4732666015625</v>
      </c>
    </row>
    <row r="1644" spans="2:15" ht="15" x14ac:dyDescent="0.25">
      <c r="B1644" s="128">
        <v>136.4166944444425</v>
      </c>
      <c r="C1644" s="129">
        <v>27227.599609375</v>
      </c>
      <c r="D1644" s="130">
        <v>0.17958897352218628</v>
      </c>
      <c r="E1644" s="131">
        <v>20.650002413451993</v>
      </c>
      <c r="F1644" s="132">
        <v>3.9799971580505371</v>
      </c>
      <c r="G1644" s="53">
        <v>-179.87766265869141</v>
      </c>
      <c r="H1644" s="140">
        <v>-401.676025390625</v>
      </c>
      <c r="I1644" s="135">
        <v>3.9799971580505371</v>
      </c>
      <c r="J1644" s="134">
        <v>-1250</v>
      </c>
      <c r="K1644" s="137">
        <v>92.842658996582031</v>
      </c>
      <c r="L1644" s="139">
        <v>30.014957427978516</v>
      </c>
      <c r="M1644" s="138">
        <v>6.0148830413818359</v>
      </c>
      <c r="N1644" s="140">
        <v>1.7674898728728294E-2</v>
      </c>
      <c r="O1644" s="136">
        <v>1393.296875</v>
      </c>
    </row>
    <row r="1645" spans="2:15" ht="15" x14ac:dyDescent="0.25">
      <c r="B1645" s="128">
        <v>136.50002777777584</v>
      </c>
      <c r="C1645" s="129">
        <v>27227.123046875</v>
      </c>
      <c r="D1645" s="130">
        <v>0.17958897352218628</v>
      </c>
      <c r="E1645" s="131">
        <v>20.608799632592667</v>
      </c>
      <c r="F1645" s="132">
        <v>3.9801473617553711</v>
      </c>
      <c r="G1645" s="53">
        <v>-179.87766265869141</v>
      </c>
      <c r="H1645" s="140">
        <v>-401.676025390625</v>
      </c>
      <c r="I1645" s="135">
        <v>3.9801473617553711</v>
      </c>
      <c r="J1645" s="134">
        <v>-1250</v>
      </c>
      <c r="K1645" s="137">
        <v>88.936866760253906</v>
      </c>
      <c r="L1645" s="139">
        <v>30.014793395996094</v>
      </c>
      <c r="M1645" s="138">
        <v>6.0180859565734863</v>
      </c>
      <c r="N1645" s="140">
        <v>1.775912381708622E-2</v>
      </c>
      <c r="O1645" s="136">
        <v>1393.8514404296875</v>
      </c>
    </row>
    <row r="1646" spans="2:15" ht="15" x14ac:dyDescent="0.25">
      <c r="B1646" s="128">
        <v>136.58336111110918</v>
      </c>
      <c r="C1646" s="129">
        <v>27227.400390625</v>
      </c>
      <c r="D1646" s="130">
        <v>0.1784418054186116</v>
      </c>
      <c r="E1646" s="131">
        <v>20.648927688598633</v>
      </c>
      <c r="F1646" s="132">
        <v>3.9798233509063721</v>
      </c>
      <c r="G1646" s="53">
        <v>-179.87766265869141</v>
      </c>
      <c r="H1646" s="140">
        <v>-401.676025390625</v>
      </c>
      <c r="I1646" s="135">
        <v>3.9798233509063721</v>
      </c>
      <c r="J1646" s="134">
        <v>-1250</v>
      </c>
      <c r="K1646" s="137">
        <v>89.675407409667969</v>
      </c>
      <c r="L1646" s="139">
        <v>29.990606307983398</v>
      </c>
      <c r="M1646" s="138">
        <v>6.0201544761657715</v>
      </c>
      <c r="N1646" s="140">
        <v>1.754714734852314E-2</v>
      </c>
      <c r="O1646" s="136">
        <v>1394.497802734375</v>
      </c>
    </row>
    <row r="1647" spans="2:15" ht="15" x14ac:dyDescent="0.25">
      <c r="B1647" s="128">
        <v>136.66669444444253</v>
      </c>
      <c r="C1647" s="129">
        <v>27227.80078125</v>
      </c>
      <c r="D1647" s="130">
        <v>0.17724124069857158</v>
      </c>
      <c r="E1647" s="131">
        <v>20.65323153684648</v>
      </c>
      <c r="F1647" s="132">
        <v>3.9803321361541748</v>
      </c>
      <c r="G1647" s="53">
        <v>-179.87766265869141</v>
      </c>
      <c r="H1647" s="140">
        <v>-401.676025390625</v>
      </c>
      <c r="I1647" s="135">
        <v>3.9803321361541748</v>
      </c>
      <c r="J1647" s="134">
        <v>-1250</v>
      </c>
      <c r="K1647" s="137">
        <v>89.079620361328125</v>
      </c>
      <c r="L1647" s="139">
        <v>30.039310455322266</v>
      </c>
      <c r="M1647" s="138">
        <v>6.023979663848877</v>
      </c>
      <c r="N1647" s="140">
        <v>1.733517087996006E-2</v>
      </c>
      <c r="O1647" s="136">
        <v>1393.84619140625</v>
      </c>
    </row>
    <row r="1648" spans="2:15" ht="15" x14ac:dyDescent="0.25">
      <c r="B1648" s="128">
        <v>136.75002777777587</v>
      </c>
      <c r="C1648" s="129">
        <v>27228.576171875</v>
      </c>
      <c r="D1648" s="130">
        <v>0.17958897352218628</v>
      </c>
      <c r="E1648" s="131">
        <v>20.656164169311523</v>
      </c>
      <c r="F1648" s="132">
        <v>3.9796056747436523</v>
      </c>
      <c r="G1648" s="53">
        <v>-179.87766265869141</v>
      </c>
      <c r="H1648" s="140">
        <v>-401.676025390625</v>
      </c>
      <c r="I1648" s="135">
        <v>3.9796056747436523</v>
      </c>
      <c r="J1648" s="134">
        <v>-1250</v>
      </c>
      <c r="K1648" s="137">
        <v>92.750823974609375</v>
      </c>
      <c r="L1648" s="139">
        <v>29.9901123046875</v>
      </c>
      <c r="M1648" s="138">
        <v>6.0270576477050781</v>
      </c>
      <c r="N1648" s="140">
        <v>1.7186999320983887E-2</v>
      </c>
      <c r="O1648" s="136">
        <v>1393.7293701171875</v>
      </c>
    </row>
    <row r="1649" spans="2:15" ht="15" x14ac:dyDescent="0.25">
      <c r="B1649" s="128">
        <v>136.83336111110921</v>
      </c>
      <c r="C1649" s="129">
        <v>27228.76953125</v>
      </c>
      <c r="D1649" s="130">
        <v>0.17614238680926098</v>
      </c>
      <c r="E1649" s="131">
        <v>20.656164169311523</v>
      </c>
      <c r="F1649" s="132">
        <v>3.9801390171051025</v>
      </c>
      <c r="G1649" s="53">
        <v>-179.87766265869141</v>
      </c>
      <c r="H1649" s="140">
        <v>-401.676025390625</v>
      </c>
      <c r="I1649" s="135">
        <v>3.9801390171051025</v>
      </c>
      <c r="J1649" s="134">
        <v>-1250</v>
      </c>
      <c r="K1649" s="137">
        <v>89.134971618652344</v>
      </c>
      <c r="L1649" s="139">
        <v>29.916723251342773</v>
      </c>
      <c r="M1649" s="138">
        <v>6.030214786529541</v>
      </c>
      <c r="N1649" s="140">
        <v>1.7186999320983887E-2</v>
      </c>
      <c r="O1649" s="136">
        <v>1394.64453125</v>
      </c>
    </row>
    <row r="1650" spans="2:15" ht="15" x14ac:dyDescent="0.25">
      <c r="B1650" s="128">
        <v>136.91669444444256</v>
      </c>
      <c r="C1650" s="129">
        <v>27228.400390625</v>
      </c>
      <c r="D1650" s="130">
        <v>0.17379577457904816</v>
      </c>
      <c r="E1650" s="131">
        <v>20.656968434646235</v>
      </c>
      <c r="F1650" s="132">
        <v>3.979886531829834</v>
      </c>
      <c r="G1650" s="53">
        <v>-179.87766265869141</v>
      </c>
      <c r="H1650" s="140">
        <v>-401.676025390625</v>
      </c>
      <c r="I1650" s="135">
        <v>3.979886531829834</v>
      </c>
      <c r="J1650" s="134">
        <v>-1250</v>
      </c>
      <c r="K1650" s="137">
        <v>92.836036682128906</v>
      </c>
      <c r="L1650" s="139">
        <v>29.966087341308594</v>
      </c>
      <c r="M1650" s="138">
        <v>6.0316495895385742</v>
      </c>
      <c r="N1650" s="140">
        <v>1.7186999320983887E-2</v>
      </c>
      <c r="O1650" s="136">
        <v>1393.68505859375</v>
      </c>
    </row>
    <row r="1651" spans="2:15" ht="15" x14ac:dyDescent="0.25">
      <c r="B1651" s="128">
        <v>137.0000277777759</v>
      </c>
      <c r="C1651" s="129">
        <v>27227.486328125</v>
      </c>
      <c r="D1651" s="130">
        <v>0.17724171894930119</v>
      </c>
      <c r="E1651" s="131">
        <v>20.616045713474346</v>
      </c>
      <c r="F1651" s="132">
        <v>3.9800548553466797</v>
      </c>
      <c r="G1651" s="53">
        <v>-179.87766265869141</v>
      </c>
      <c r="H1651" s="140">
        <v>-401.676025390625</v>
      </c>
      <c r="I1651" s="135">
        <v>3.9800548553466797</v>
      </c>
      <c r="J1651" s="134">
        <v>-1250</v>
      </c>
      <c r="K1651" s="137">
        <v>89.134445190429688</v>
      </c>
      <c r="L1651" s="139">
        <v>30.014957427978516</v>
      </c>
      <c r="M1651" s="138">
        <v>6.0332303047180176</v>
      </c>
      <c r="N1651" s="140">
        <v>1.7155032604932785E-2</v>
      </c>
      <c r="O1651" s="136">
        <v>1393.5203857421875</v>
      </c>
    </row>
    <row r="1652" spans="2:15" ht="15" x14ac:dyDescent="0.25">
      <c r="B1652" s="128">
        <v>137.08336111110924</v>
      </c>
      <c r="C1652" s="129">
        <v>27227.19921875</v>
      </c>
      <c r="D1652" s="130">
        <v>0.17958897352218628</v>
      </c>
      <c r="E1652" s="131">
        <v>20.58378791809082</v>
      </c>
      <c r="F1652" s="132">
        <v>3.9800703525543213</v>
      </c>
      <c r="G1652" s="53">
        <v>-179.87766265869141</v>
      </c>
      <c r="H1652" s="140">
        <v>-401.676025390625</v>
      </c>
      <c r="I1652" s="135">
        <v>3.9800703525543213</v>
      </c>
      <c r="J1652" s="134">
        <v>-1250</v>
      </c>
      <c r="K1652" s="137">
        <v>89.114830017089844</v>
      </c>
      <c r="L1652" s="139">
        <v>30.063827514648438</v>
      </c>
      <c r="M1652" s="138">
        <v>6.036290168762207</v>
      </c>
      <c r="N1652" s="140">
        <v>1.7048710957169533E-2</v>
      </c>
      <c r="O1652" s="136">
        <v>1393.4229736328125</v>
      </c>
    </row>
    <row r="1653" spans="2:15" ht="15" x14ac:dyDescent="0.25">
      <c r="B1653" s="128">
        <v>137.16669444444258</v>
      </c>
      <c r="C1653" s="129">
        <v>27227.19921875</v>
      </c>
      <c r="D1653" s="130">
        <v>0.17614190781104946</v>
      </c>
      <c r="E1653" s="131">
        <v>20.631160172326858</v>
      </c>
      <c r="F1653" s="132">
        <v>3.9797258377075195</v>
      </c>
      <c r="G1653" s="53">
        <v>-179.87766265869141</v>
      </c>
      <c r="H1653" s="140">
        <v>-401.676025390625</v>
      </c>
      <c r="I1653" s="135">
        <v>3.9797258377075195</v>
      </c>
      <c r="J1653" s="134">
        <v>-1250</v>
      </c>
      <c r="K1653" s="137">
        <v>89.007987976074219</v>
      </c>
      <c r="L1653" s="139">
        <v>30.03947639465332</v>
      </c>
      <c r="M1653" s="138">
        <v>6.0403623580932617</v>
      </c>
      <c r="N1653" s="140">
        <v>1.6942389309406281E-2</v>
      </c>
      <c r="O1653" s="136">
        <v>1394.3153076171875</v>
      </c>
    </row>
    <row r="1654" spans="2:15" ht="15" x14ac:dyDescent="0.25">
      <c r="B1654" s="128">
        <v>137.25002777777593</v>
      </c>
      <c r="C1654" s="129">
        <v>27228.060546875</v>
      </c>
      <c r="D1654" s="130">
        <v>0.17379577457904816</v>
      </c>
      <c r="E1654" s="131">
        <v>20.663402557373047</v>
      </c>
      <c r="F1654" s="132">
        <v>3.9798951148986816</v>
      </c>
      <c r="G1654" s="53">
        <v>-179.87766265869141</v>
      </c>
      <c r="H1654" s="140">
        <v>-401.676025390625</v>
      </c>
      <c r="I1654" s="135">
        <v>3.9798951148986816</v>
      </c>
      <c r="J1654" s="134">
        <v>-1250</v>
      </c>
      <c r="K1654" s="137">
        <v>92.758049011230469</v>
      </c>
      <c r="L1654" s="139">
        <v>29.965923309326172</v>
      </c>
      <c r="M1654" s="138">
        <v>6.0425558090209961</v>
      </c>
      <c r="N1654" s="140">
        <v>1.6836168244481087E-2</v>
      </c>
      <c r="O1654" s="136">
        <v>1393.734375</v>
      </c>
    </row>
    <row r="1655" spans="2:15" ht="15" x14ac:dyDescent="0.25">
      <c r="B1655" s="128">
        <v>137.33336111110927</v>
      </c>
      <c r="C1655" s="129">
        <v>27227.408203125</v>
      </c>
      <c r="D1655" s="130">
        <v>0.17379577457904816</v>
      </c>
      <c r="E1655" s="131">
        <v>20.659096099928227</v>
      </c>
      <c r="F1655" s="132">
        <v>3.9799110889434814</v>
      </c>
      <c r="G1655" s="53">
        <v>-179.87766265869141</v>
      </c>
      <c r="H1655" s="140">
        <v>-401.676025390625</v>
      </c>
      <c r="I1655" s="135">
        <v>3.9799110889434814</v>
      </c>
      <c r="J1655" s="134">
        <v>-1250</v>
      </c>
      <c r="K1655" s="137">
        <v>89.018989562988281</v>
      </c>
      <c r="L1655" s="139">
        <v>29.940582275390625</v>
      </c>
      <c r="M1655" s="138">
        <v>6.045341968536377</v>
      </c>
      <c r="N1655" s="140">
        <v>1.6730180010199547E-2</v>
      </c>
      <c r="O1655" s="136">
        <v>1394.6627197265625</v>
      </c>
    </row>
    <row r="1656" spans="2:15" ht="15" x14ac:dyDescent="0.25">
      <c r="B1656" s="128">
        <v>137.41669444444261</v>
      </c>
      <c r="C1656" s="129">
        <v>27228.34375</v>
      </c>
      <c r="D1656" s="130">
        <v>0.17379577457904816</v>
      </c>
      <c r="E1656" s="131">
        <v>20.663402557373047</v>
      </c>
      <c r="F1656" s="132">
        <v>3.9797699451446533</v>
      </c>
      <c r="G1656" s="53">
        <v>-179.87766265869141</v>
      </c>
      <c r="H1656" s="140">
        <v>-401.676025390625</v>
      </c>
      <c r="I1656" s="135">
        <v>3.9797699451446533</v>
      </c>
      <c r="J1656" s="134">
        <v>-1250</v>
      </c>
      <c r="K1656" s="137">
        <v>92.837326049804688</v>
      </c>
      <c r="L1656" s="139">
        <v>29.940912246704102</v>
      </c>
      <c r="M1656" s="138">
        <v>6.0459589958190918</v>
      </c>
      <c r="N1656" s="140">
        <v>1.6624191775918007E-2</v>
      </c>
      <c r="O1656" s="136">
        <v>1394.08935546875</v>
      </c>
    </row>
    <row r="1657" spans="2:15" ht="15" x14ac:dyDescent="0.25">
      <c r="B1657" s="128">
        <v>137.50002777777595</v>
      </c>
      <c r="C1657" s="129">
        <v>27228.18359375</v>
      </c>
      <c r="D1657" s="130">
        <v>0.17379577457904816</v>
      </c>
      <c r="E1657" s="131">
        <v>20.616030303136981</v>
      </c>
      <c r="F1657" s="132">
        <v>3.9798445701599121</v>
      </c>
      <c r="G1657" s="53">
        <v>-179.87766265869141</v>
      </c>
      <c r="H1657" s="140">
        <v>-401.676025390625</v>
      </c>
      <c r="I1657" s="135">
        <v>3.9798445701599121</v>
      </c>
      <c r="J1657" s="134">
        <v>-1250</v>
      </c>
      <c r="K1657" s="137">
        <v>89.104484558105469</v>
      </c>
      <c r="L1657" s="139">
        <v>29.916723251342773</v>
      </c>
      <c r="M1657" s="138">
        <v>6.049008846282959</v>
      </c>
      <c r="N1657" s="140">
        <v>1.6645489260554314E-2</v>
      </c>
      <c r="O1657" s="136">
        <v>1394.4544677734375</v>
      </c>
    </row>
    <row r="1658" spans="2:15" ht="15" x14ac:dyDescent="0.25">
      <c r="B1658" s="128">
        <v>137.5833611111093</v>
      </c>
      <c r="C1658" s="129">
        <v>27226.685546875</v>
      </c>
      <c r="D1658" s="130">
        <v>0.17379577457904816</v>
      </c>
      <c r="E1658" s="131">
        <v>20.577355490785255</v>
      </c>
      <c r="F1658" s="132">
        <v>3.9798159599304199</v>
      </c>
      <c r="G1658" s="53">
        <v>-179.87766265869141</v>
      </c>
      <c r="H1658" s="140">
        <v>-401.676025390625</v>
      </c>
      <c r="I1658" s="135">
        <v>3.9798159599304199</v>
      </c>
      <c r="J1658" s="134">
        <v>-1250</v>
      </c>
      <c r="K1658" s="137">
        <v>89.175086975097656</v>
      </c>
      <c r="L1658" s="139">
        <v>30.015451431274414</v>
      </c>
      <c r="M1658" s="138">
        <v>6.0519542694091797</v>
      </c>
      <c r="N1658" s="140">
        <v>1.6963787376880646E-2</v>
      </c>
      <c r="O1658" s="136">
        <v>1394.2840576171875</v>
      </c>
    </row>
    <row r="1659" spans="2:15" ht="15" x14ac:dyDescent="0.25">
      <c r="B1659" s="128">
        <v>137.66669444444264</v>
      </c>
      <c r="C1659" s="129">
        <v>27227.056640625</v>
      </c>
      <c r="D1659" s="130">
        <v>0.17379577457904816</v>
      </c>
      <c r="E1659" s="131">
        <v>20.631154410898265</v>
      </c>
      <c r="F1659" s="132">
        <v>3.9800922870635986</v>
      </c>
      <c r="G1659" s="53">
        <v>-179.87766265869141</v>
      </c>
      <c r="H1659" s="140">
        <v>-401.676025390625</v>
      </c>
      <c r="I1659" s="135">
        <v>3.9800922870635986</v>
      </c>
      <c r="J1659" s="134">
        <v>-1250</v>
      </c>
      <c r="K1659" s="137">
        <v>89.171722412109375</v>
      </c>
      <c r="L1659" s="139">
        <v>30.088840484619141</v>
      </c>
      <c r="M1659" s="138">
        <v>6.055229663848877</v>
      </c>
      <c r="N1659" s="140">
        <v>1.7282085493206978E-2</v>
      </c>
      <c r="O1659" s="136">
        <v>1394.1240234375</v>
      </c>
    </row>
    <row r="1660" spans="2:15" ht="15" x14ac:dyDescent="0.25">
      <c r="B1660" s="128">
        <v>137.75002777777598</v>
      </c>
      <c r="C1660" s="129">
        <v>27227.19921875</v>
      </c>
      <c r="D1660" s="130">
        <v>0.17379577457904816</v>
      </c>
      <c r="E1660" s="131">
        <v>20.663402557373047</v>
      </c>
      <c r="F1660" s="132">
        <v>3.9799606800079346</v>
      </c>
      <c r="G1660" s="53">
        <v>-179.87766265869141</v>
      </c>
      <c r="H1660" s="140">
        <v>-401.676025390625</v>
      </c>
      <c r="I1660" s="135">
        <v>3.9799606800079346</v>
      </c>
      <c r="J1660" s="134">
        <v>-1251.1279296875</v>
      </c>
      <c r="K1660" s="137">
        <v>92.924095153808594</v>
      </c>
      <c r="L1660" s="139">
        <v>30.039640426635742</v>
      </c>
      <c r="M1660" s="138">
        <v>6.0569133758544922</v>
      </c>
      <c r="N1660" s="140">
        <v>1.7504999414086342E-2</v>
      </c>
      <c r="O1660" s="136">
        <v>1394.343505859375</v>
      </c>
    </row>
    <row r="1661" spans="2:15" ht="15" x14ac:dyDescent="0.25">
      <c r="B1661" s="128">
        <v>137.83336111110933</v>
      </c>
      <c r="C1661" s="129">
        <v>27228.19921875</v>
      </c>
      <c r="D1661" s="130">
        <v>0.16690165202324811</v>
      </c>
      <c r="E1661" s="131">
        <v>20.663402557373047</v>
      </c>
      <c r="F1661" s="132">
        <v>3.9799799919128418</v>
      </c>
      <c r="G1661" s="53">
        <v>-179.87766265869141</v>
      </c>
      <c r="H1661" s="140">
        <v>-401.676025390625</v>
      </c>
      <c r="I1661" s="135">
        <v>3.9799799919128418</v>
      </c>
      <c r="J1661" s="134">
        <v>-1251.9639892578125</v>
      </c>
      <c r="K1661" s="137">
        <v>89.067832946777344</v>
      </c>
      <c r="L1661" s="139">
        <v>29.916393280029297</v>
      </c>
      <c r="M1661" s="138">
        <v>6.0593118667602539</v>
      </c>
      <c r="N1661" s="140">
        <v>1.7504999414086342E-2</v>
      </c>
      <c r="O1661" s="136">
        <v>1394.0230712890625</v>
      </c>
    </row>
    <row r="1662" spans="2:15" ht="15" x14ac:dyDescent="0.25">
      <c r="B1662" s="128">
        <v>137.91669444444267</v>
      </c>
      <c r="C1662" s="129">
        <v>27230.220703125</v>
      </c>
      <c r="D1662" s="130">
        <v>0.17379577457904816</v>
      </c>
      <c r="E1662" s="131">
        <v>20.663402557373047</v>
      </c>
      <c r="F1662" s="132">
        <v>3.979637622833252</v>
      </c>
      <c r="G1662" s="53">
        <v>-179.87766265869141</v>
      </c>
      <c r="H1662" s="140">
        <v>-401.676025390625</v>
      </c>
      <c r="I1662" s="135">
        <v>3.979637622833252</v>
      </c>
      <c r="J1662" s="134">
        <v>-1259.27587890625</v>
      </c>
      <c r="K1662" s="137">
        <v>93.079544067382813</v>
      </c>
      <c r="L1662" s="139">
        <v>29.965263366699219</v>
      </c>
      <c r="M1662" s="138">
        <v>6.059699535369873</v>
      </c>
      <c r="N1662" s="140">
        <v>1.7504999414086342E-2</v>
      </c>
      <c r="O1662" s="136">
        <v>1393.467529296875</v>
      </c>
    </row>
    <row r="1663" spans="2:15" ht="15" x14ac:dyDescent="0.25">
      <c r="B1663" s="128">
        <v>138.00002777777601</v>
      </c>
      <c r="C1663" s="129">
        <v>27231.64453125</v>
      </c>
      <c r="D1663" s="130">
        <v>0.25305240645902333</v>
      </c>
      <c r="E1663" s="131">
        <v>20.44384065862819</v>
      </c>
      <c r="F1663" s="132">
        <v>3.9798552989959717</v>
      </c>
      <c r="G1663" s="53">
        <v>-179.87766265869141</v>
      </c>
      <c r="H1663" s="140">
        <v>-401.676025390625</v>
      </c>
      <c r="I1663" s="135">
        <v>3.9798552989959717</v>
      </c>
      <c r="J1663" s="134">
        <v>-1259.8519287109375</v>
      </c>
      <c r="K1663" s="137">
        <v>85.129257202148438</v>
      </c>
      <c r="L1663" s="139">
        <v>29.990276336669922</v>
      </c>
      <c r="M1663" s="138">
        <v>6.047637939453125</v>
      </c>
      <c r="N1663" s="140">
        <v>1.7473237589001656E-2</v>
      </c>
      <c r="O1663" s="136">
        <v>1394.0247802734375</v>
      </c>
    </row>
    <row r="1664" spans="2:15" ht="15" x14ac:dyDescent="0.25">
      <c r="B1664" s="128">
        <v>138.08336111110935</v>
      </c>
      <c r="C1664" s="129">
        <v>27232.716796875</v>
      </c>
      <c r="D1664" s="130">
        <v>0.30877716093521029</v>
      </c>
      <c r="E1664" s="131">
        <v>20.293197441105661</v>
      </c>
      <c r="F1664" s="132">
        <v>3.9800493717193604</v>
      </c>
      <c r="G1664" s="53">
        <v>-179.87766265869141</v>
      </c>
      <c r="H1664" s="140">
        <v>-401.676025390625</v>
      </c>
      <c r="I1664" s="135">
        <v>3.9800493717193604</v>
      </c>
      <c r="J1664" s="134">
        <v>-1260.9520263671875</v>
      </c>
      <c r="K1664" s="137">
        <v>81.42938232421875</v>
      </c>
      <c r="L1664" s="139">
        <v>30.039970397949219</v>
      </c>
      <c r="M1664" s="138">
        <v>6.0124344825744629</v>
      </c>
      <c r="N1664" s="140">
        <v>1.7367132008075714E-2</v>
      </c>
      <c r="O1664" s="136">
        <v>1394.362548828125</v>
      </c>
    </row>
    <row r="1665" spans="2:15" ht="15" x14ac:dyDescent="0.25">
      <c r="B1665" s="128">
        <v>138.1666944444427</v>
      </c>
      <c r="C1665" s="129">
        <v>27234.599609375</v>
      </c>
      <c r="D1665" s="130">
        <v>0.53583480154404461</v>
      </c>
      <c r="E1665" s="131">
        <v>20.041524486772918</v>
      </c>
      <c r="F1665" s="132">
        <v>3.9800984859466553</v>
      </c>
      <c r="G1665" s="53">
        <v>-179.87766265869141</v>
      </c>
      <c r="H1665" s="140">
        <v>-401.676025390625</v>
      </c>
      <c r="I1665" s="135">
        <v>3.9800984859466553</v>
      </c>
      <c r="J1665" s="134">
        <v>-1260.9759521484375</v>
      </c>
      <c r="K1665" s="137">
        <v>79.430152893066406</v>
      </c>
      <c r="L1665" s="139">
        <v>30.113521575927734</v>
      </c>
      <c r="M1665" s="138">
        <v>5.973839282989502</v>
      </c>
      <c r="N1665" s="140">
        <v>1.7261026427149773E-2</v>
      </c>
      <c r="O1665" s="136">
        <v>1393.791015625</v>
      </c>
    </row>
    <row r="1666" spans="2:15" ht="15" x14ac:dyDescent="0.25">
      <c r="B1666" s="128">
        <v>138.25002777777604</v>
      </c>
      <c r="C1666" s="129">
        <v>27236.203125</v>
      </c>
      <c r="D1666" s="130">
        <v>0.74152863025665283</v>
      </c>
      <c r="E1666" s="131">
        <v>19.830215888452791</v>
      </c>
      <c r="F1666" s="132">
        <v>3.9802753925323486</v>
      </c>
      <c r="G1666" s="53">
        <v>-179.87766265869141</v>
      </c>
      <c r="H1666" s="140">
        <v>-401.676025390625</v>
      </c>
      <c r="I1666" s="135">
        <v>3.9802753925323486</v>
      </c>
      <c r="J1666" s="134">
        <v>-1262.052001953125</v>
      </c>
      <c r="K1666" s="137">
        <v>80.977493286132813</v>
      </c>
      <c r="L1666" s="139">
        <v>30.137874603271484</v>
      </c>
      <c r="M1666" s="138">
        <v>5.9374375343322754</v>
      </c>
      <c r="N1666" s="140">
        <v>1.7186999320983887E-2</v>
      </c>
      <c r="O1666" s="136">
        <v>1394.498046875</v>
      </c>
    </row>
    <row r="1667" spans="2:15" ht="15" x14ac:dyDescent="0.25">
      <c r="B1667" s="128">
        <v>138.33336111110938</v>
      </c>
      <c r="C1667" s="129">
        <v>27237.759765625</v>
      </c>
      <c r="D1667" s="130">
        <v>0.82763965475171197</v>
      </c>
      <c r="E1667" s="131">
        <v>19.716257862408131</v>
      </c>
      <c r="F1667" s="132">
        <v>3.9799504280090332</v>
      </c>
      <c r="G1667" s="53">
        <v>-179.87766265869141</v>
      </c>
      <c r="H1667" s="140">
        <v>-401.676025390625</v>
      </c>
      <c r="I1667" s="135">
        <v>3.9799504280090332</v>
      </c>
      <c r="J1667" s="134">
        <v>-1263.1639404296875</v>
      </c>
      <c r="K1667" s="137">
        <v>75.931671142578125</v>
      </c>
      <c r="L1667" s="139">
        <v>30.064321517944336</v>
      </c>
      <c r="M1667" s="138">
        <v>5.9066057205200195</v>
      </c>
      <c r="N1667" s="140">
        <v>1.7186999320983887E-2</v>
      </c>
      <c r="O1667" s="136">
        <v>1393.8804931640625</v>
      </c>
    </row>
    <row r="1668" spans="2:15" ht="15" x14ac:dyDescent="0.25">
      <c r="B1668" s="128">
        <v>138.41669444444273</v>
      </c>
      <c r="C1668" s="129">
        <v>27240</v>
      </c>
      <c r="D1668" s="130">
        <v>0.91761872024108404</v>
      </c>
      <c r="E1668" s="131">
        <v>19.606710433959961</v>
      </c>
      <c r="F1668" s="132">
        <v>3.9796936511993408</v>
      </c>
      <c r="G1668" s="53">
        <v>-179.87766265869141</v>
      </c>
      <c r="H1668" s="140">
        <v>-401.676025390625</v>
      </c>
      <c r="I1668" s="135">
        <v>3.9796936511993408</v>
      </c>
      <c r="J1668" s="134">
        <v>-1265.3519287109375</v>
      </c>
      <c r="K1668" s="137">
        <v>78.203933715820313</v>
      </c>
      <c r="L1668" s="139">
        <v>30.039804458618164</v>
      </c>
      <c r="M1668" s="138">
        <v>5.8819055557250977</v>
      </c>
      <c r="N1668" s="140">
        <v>1.7186999320983887E-2</v>
      </c>
      <c r="O1668" s="136">
        <v>1393.667724609375</v>
      </c>
    </row>
    <row r="1669" spans="2:15" ht="15" x14ac:dyDescent="0.25">
      <c r="B1669" s="128">
        <v>138.50002777777607</v>
      </c>
      <c r="C1669" s="129">
        <v>27242.111328125</v>
      </c>
      <c r="D1669" s="130">
        <v>0.95447445152529098</v>
      </c>
      <c r="E1669" s="131">
        <v>19.550751331675617</v>
      </c>
      <c r="F1669" s="132">
        <v>3.9798500537872314</v>
      </c>
      <c r="G1669" s="53">
        <v>-179.87766265869141</v>
      </c>
      <c r="H1669" s="140">
        <v>-401.676025390625</v>
      </c>
      <c r="I1669" s="135">
        <v>3.9798500537872314</v>
      </c>
      <c r="J1669" s="134">
        <v>-1268.263916015625</v>
      </c>
      <c r="K1669" s="137">
        <v>73.979888916015625</v>
      </c>
      <c r="L1669" s="139">
        <v>29.9901123046875</v>
      </c>
      <c r="M1669" s="138">
        <v>5.8630447387695313</v>
      </c>
      <c r="N1669" s="140">
        <v>1.7186999320983887E-2</v>
      </c>
      <c r="O1669" s="136">
        <v>1394.073974609375</v>
      </c>
    </row>
    <row r="1670" spans="2:15" ht="15" x14ac:dyDescent="0.25">
      <c r="B1670" s="128">
        <v>138.58336111110941</v>
      </c>
      <c r="C1670" s="129">
        <v>27243.181640625</v>
      </c>
      <c r="D1670" s="130">
        <v>0.97325628995895386</v>
      </c>
      <c r="E1670" s="131">
        <v>19.440244674682617</v>
      </c>
      <c r="F1670" s="132">
        <v>3.9796345233917236</v>
      </c>
      <c r="G1670" s="53">
        <v>-179.87766265869141</v>
      </c>
      <c r="H1670" s="140">
        <v>-401.676025390625</v>
      </c>
      <c r="I1670" s="135">
        <v>3.9796345233917236</v>
      </c>
      <c r="J1670" s="134">
        <v>-1268.887939453125</v>
      </c>
      <c r="K1670" s="137">
        <v>73.33349609375</v>
      </c>
      <c r="L1670" s="139">
        <v>29.965263366699219</v>
      </c>
      <c r="M1670" s="138">
        <v>5.8454098701477051</v>
      </c>
      <c r="N1670" s="140">
        <v>1.7186999320983887E-2</v>
      </c>
      <c r="O1670" s="136">
        <v>1394.1209716796875</v>
      </c>
    </row>
    <row r="1671" spans="2:15" ht="15" x14ac:dyDescent="0.25">
      <c r="B1671" s="128">
        <v>138.66669444444275</v>
      </c>
      <c r="C1671" s="129">
        <v>27243.400390625</v>
      </c>
      <c r="D1671" s="130">
        <v>1.0008233908872157</v>
      </c>
      <c r="E1671" s="131">
        <v>19.440244674682617</v>
      </c>
      <c r="F1671" s="132">
        <v>3.9801127910614014</v>
      </c>
      <c r="G1671" s="53">
        <v>-179.87766265869141</v>
      </c>
      <c r="H1671" s="140">
        <v>-401.676025390625</v>
      </c>
      <c r="I1671" s="135">
        <v>3.9801127910614014</v>
      </c>
      <c r="J1671" s="134">
        <v>-1268.4639892578125</v>
      </c>
      <c r="K1671" s="137">
        <v>72.881423950195313</v>
      </c>
      <c r="L1671" s="139">
        <v>29.965593338012695</v>
      </c>
      <c r="M1671" s="138">
        <v>5.8336434364318848</v>
      </c>
      <c r="N1671" s="140">
        <v>1.7186999320983887E-2</v>
      </c>
      <c r="O1671" s="136">
        <v>1394.0289306640625</v>
      </c>
    </row>
    <row r="1672" spans="2:15" ht="15" x14ac:dyDescent="0.25">
      <c r="B1672" s="128">
        <v>138.7500277777761</v>
      </c>
      <c r="C1672" s="129">
        <v>27245.37109375</v>
      </c>
      <c r="D1672" s="130">
        <v>1.0427746772766113</v>
      </c>
      <c r="E1672" s="131">
        <v>19.41853141784668</v>
      </c>
      <c r="F1672" s="132">
        <v>3.9799222946166992</v>
      </c>
      <c r="G1672" s="53">
        <v>-179.87766265869141</v>
      </c>
      <c r="H1672" s="140">
        <v>-401.676025390625</v>
      </c>
      <c r="I1672" s="135">
        <v>3.9799222946166992</v>
      </c>
      <c r="J1672" s="134">
        <v>-1269.9639892578125</v>
      </c>
      <c r="K1672" s="137">
        <v>75.712699890136719</v>
      </c>
      <c r="L1672" s="139">
        <v>29.990440368652344</v>
      </c>
      <c r="M1672" s="138">
        <v>5.8201785087585449</v>
      </c>
      <c r="N1672" s="140">
        <v>1.7219007015228271E-2</v>
      </c>
      <c r="O1672" s="136">
        <v>1394.7174072265625</v>
      </c>
    </row>
    <row r="1673" spans="2:15" ht="15" x14ac:dyDescent="0.25">
      <c r="B1673" s="128">
        <v>138.83336111110944</v>
      </c>
      <c r="C1673" s="129">
        <v>27247.1484375</v>
      </c>
      <c r="D1673" s="130">
        <v>1.0531131377741787</v>
      </c>
      <c r="E1673" s="131">
        <v>19.379783216795587</v>
      </c>
      <c r="F1673" s="132">
        <v>3.979849100112915</v>
      </c>
      <c r="G1673" s="53">
        <v>-179.87766265869141</v>
      </c>
      <c r="H1673" s="140">
        <v>-401.676025390625</v>
      </c>
      <c r="I1673" s="135">
        <v>3.979849100112915</v>
      </c>
      <c r="J1673" s="134">
        <v>-1272.33984375</v>
      </c>
      <c r="K1673" s="137">
        <v>71.897186279296875</v>
      </c>
      <c r="L1673" s="139">
        <v>30.015287399291992</v>
      </c>
      <c r="M1673" s="138">
        <v>5.8072171211242676</v>
      </c>
      <c r="N1673" s="140">
        <v>1.7324995249509811E-2</v>
      </c>
      <c r="O1673" s="136">
        <v>1394.31396484375</v>
      </c>
    </row>
    <row r="1674" spans="2:15" ht="15" x14ac:dyDescent="0.25">
      <c r="B1674" s="128">
        <v>138.91669444444278</v>
      </c>
      <c r="C1674" s="129">
        <v>27248.7109375</v>
      </c>
      <c r="D1674" s="130">
        <v>1.083327054977417</v>
      </c>
      <c r="E1674" s="131">
        <v>19.331680297851563</v>
      </c>
      <c r="F1674" s="132">
        <v>3.9802191257476807</v>
      </c>
      <c r="G1674" s="53">
        <v>-179.87766265869141</v>
      </c>
      <c r="H1674" s="140">
        <v>-401.676025390625</v>
      </c>
      <c r="I1674" s="135">
        <v>3.9802191257476807</v>
      </c>
      <c r="J1674" s="134">
        <v>-1273.8519287109375</v>
      </c>
      <c r="K1674" s="137">
        <v>74.654579162597656</v>
      </c>
      <c r="L1674" s="139">
        <v>29.990276336669922</v>
      </c>
      <c r="M1674" s="138">
        <v>5.7940540313720703</v>
      </c>
      <c r="N1674" s="140">
        <v>1.7430983483791351E-2</v>
      </c>
      <c r="O1674" s="136">
        <v>1393.6710205078125</v>
      </c>
    </row>
    <row r="1675" spans="2:15" ht="15" x14ac:dyDescent="0.25">
      <c r="B1675" s="128">
        <v>139.00002777777613</v>
      </c>
      <c r="C1675" s="129">
        <v>27249.80078125</v>
      </c>
      <c r="D1675" s="130">
        <v>1.083327054977417</v>
      </c>
      <c r="E1675" s="131">
        <v>19.305826538385535</v>
      </c>
      <c r="F1675" s="132">
        <v>3.9802274703979492</v>
      </c>
      <c r="G1675" s="53">
        <v>-179.87766265869141</v>
      </c>
      <c r="H1675" s="140">
        <v>-401.676025390625</v>
      </c>
      <c r="I1675" s="135">
        <v>3.9802274703979492</v>
      </c>
      <c r="J1675" s="134">
        <v>-1276.1519775390625</v>
      </c>
      <c r="K1675" s="137">
        <v>71.105239868164063</v>
      </c>
      <c r="L1675" s="139">
        <v>29.990276336669922</v>
      </c>
      <c r="M1675" s="138">
        <v>5.7825050354003906</v>
      </c>
      <c r="N1675" s="140">
        <v>1.7536971718072891E-2</v>
      </c>
      <c r="O1675" s="136">
        <v>1393.442626953125</v>
      </c>
    </row>
    <row r="1676" spans="2:15" ht="15" x14ac:dyDescent="0.25">
      <c r="B1676" s="128">
        <v>139.08336111110947</v>
      </c>
      <c r="C1676" s="129">
        <v>27251.638671875</v>
      </c>
      <c r="D1676" s="130">
        <v>1.1007065773010254</v>
      </c>
      <c r="E1676" s="131">
        <v>19.268906772781929</v>
      </c>
      <c r="F1676" s="132">
        <v>3.9796955585479736</v>
      </c>
      <c r="G1676" s="53">
        <v>-179.87766265869141</v>
      </c>
      <c r="H1676" s="140">
        <v>-401.676025390625</v>
      </c>
      <c r="I1676" s="135">
        <v>3.9796955585479736</v>
      </c>
      <c r="J1676" s="134">
        <v>-1277.4639892578125</v>
      </c>
      <c r="K1676" s="137">
        <v>73.976158142089844</v>
      </c>
      <c r="L1676" s="139">
        <v>29.990440368652344</v>
      </c>
      <c r="M1676" s="138">
        <v>5.7711739540100098</v>
      </c>
      <c r="N1676" s="140">
        <v>1.7642959952354431E-2</v>
      </c>
      <c r="O1676" s="136">
        <v>1393.910888671875</v>
      </c>
    </row>
    <row r="1677" spans="2:15" ht="15" x14ac:dyDescent="0.25">
      <c r="B1677" s="128">
        <v>139.16669444444281</v>
      </c>
      <c r="C1677" s="129">
        <v>27253.283203125</v>
      </c>
      <c r="D1677" s="130">
        <v>1.0903739580675988</v>
      </c>
      <c r="E1677" s="131">
        <v>19.199836942797859</v>
      </c>
      <c r="F1677" s="132">
        <v>3.9800646305084229</v>
      </c>
      <c r="G1677" s="53">
        <v>-179.87766265869141</v>
      </c>
      <c r="H1677" s="140">
        <v>-401.676025390625</v>
      </c>
      <c r="I1677" s="135">
        <v>3.9800646305084229</v>
      </c>
      <c r="J1677" s="134">
        <v>-1277.751953125</v>
      </c>
      <c r="K1677" s="137">
        <v>70.4638671875</v>
      </c>
      <c r="L1677" s="139">
        <v>29.990440368652344</v>
      </c>
      <c r="M1677" s="138">
        <v>5.7609648704528809</v>
      </c>
      <c r="N1677" s="140">
        <v>1.7748948186635971E-2</v>
      </c>
      <c r="O1677" s="136">
        <v>1394.1624755859375</v>
      </c>
    </row>
    <row r="1678" spans="2:15" ht="15" x14ac:dyDescent="0.25">
      <c r="B1678" s="128">
        <v>139.25002777777615</v>
      </c>
      <c r="C1678" s="129">
        <v>27254.390625</v>
      </c>
      <c r="D1678" s="130">
        <v>1.1064997911453247</v>
      </c>
      <c r="E1678" s="131">
        <v>19.257942369673003</v>
      </c>
      <c r="F1678" s="132">
        <v>3.9801530838012695</v>
      </c>
      <c r="G1678" s="53">
        <v>-179.87766265869141</v>
      </c>
      <c r="H1678" s="140">
        <v>-401.676025390625</v>
      </c>
      <c r="I1678" s="135">
        <v>3.9801530838012695</v>
      </c>
      <c r="J1678" s="134">
        <v>-1279.251953125</v>
      </c>
      <c r="K1678" s="137">
        <v>72.61724853515625</v>
      </c>
      <c r="L1678" s="139">
        <v>30.014793395996094</v>
      </c>
      <c r="M1678" s="138">
        <v>5.7500619888305664</v>
      </c>
      <c r="N1678" s="140">
        <v>1.7791062593460083E-2</v>
      </c>
      <c r="O1678" s="136">
        <v>1394.1416015625</v>
      </c>
    </row>
    <row r="1679" spans="2:15" ht="15" x14ac:dyDescent="0.25">
      <c r="B1679" s="128">
        <v>139.3333611111095</v>
      </c>
      <c r="C1679" s="129">
        <v>27255.982421875</v>
      </c>
      <c r="D1679" s="130">
        <v>1.1237247029313313</v>
      </c>
      <c r="E1679" s="131">
        <v>19.221938367431818</v>
      </c>
      <c r="F1679" s="132">
        <v>3.9800517559051514</v>
      </c>
      <c r="G1679" s="53">
        <v>-179.87766265869141</v>
      </c>
      <c r="H1679" s="140">
        <v>-401.676025390625</v>
      </c>
      <c r="I1679" s="135">
        <v>3.9800517559051514</v>
      </c>
      <c r="J1679" s="134">
        <v>-1280.6639404296875</v>
      </c>
      <c r="K1679" s="137">
        <v>69.808616638183594</v>
      </c>
      <c r="L1679" s="139">
        <v>30.039310455322266</v>
      </c>
      <c r="M1679" s="138">
        <v>5.736083984375</v>
      </c>
      <c r="N1679" s="140">
        <v>1.7685074359178543E-2</v>
      </c>
      <c r="O1679" s="136">
        <v>1393.5445556640625</v>
      </c>
    </row>
    <row r="1680" spans="2:15" ht="15" x14ac:dyDescent="0.25">
      <c r="B1680" s="128">
        <v>139.41669444444284</v>
      </c>
      <c r="C1680" s="129">
        <v>27258.0546875</v>
      </c>
      <c r="D1680" s="130">
        <v>1.1488876236481351</v>
      </c>
      <c r="E1680" s="131">
        <v>19.179689407348633</v>
      </c>
      <c r="F1680" s="132">
        <v>3.9800572395324707</v>
      </c>
      <c r="G1680" s="53">
        <v>-179.87766265869141</v>
      </c>
      <c r="H1680" s="140">
        <v>-401.676025390625</v>
      </c>
      <c r="I1680" s="135">
        <v>3.9800572395324707</v>
      </c>
      <c r="J1680" s="134">
        <v>-1282.552001953125</v>
      </c>
      <c r="K1680" s="137">
        <v>72.60833740234375</v>
      </c>
      <c r="L1680" s="139">
        <v>29.990606307983398</v>
      </c>
      <c r="M1680" s="138">
        <v>5.7237811088562012</v>
      </c>
      <c r="N1680" s="140">
        <v>1.7579086124897003E-2</v>
      </c>
      <c r="O1680" s="136">
        <v>1394.4061279296875</v>
      </c>
    </row>
    <row r="1681" spans="2:15" ht="15" x14ac:dyDescent="0.25">
      <c r="B1681" s="128">
        <v>139.50002777777618</v>
      </c>
      <c r="C1681" s="129">
        <v>27259.400390625</v>
      </c>
      <c r="D1681" s="130">
        <v>1.1586384773254395</v>
      </c>
      <c r="E1681" s="131">
        <v>19.171074821297879</v>
      </c>
      <c r="F1681" s="132">
        <v>3.9796838760375977</v>
      </c>
      <c r="G1681" s="53">
        <v>-179.87766265869141</v>
      </c>
      <c r="H1681" s="140">
        <v>-401.676025390625</v>
      </c>
      <c r="I1681" s="135">
        <v>3.9796838760375977</v>
      </c>
      <c r="J1681" s="134">
        <v>-1284.6639404296875</v>
      </c>
      <c r="K1681" s="137">
        <v>69.128471374511719</v>
      </c>
      <c r="L1681" s="139">
        <v>29.916393280029297</v>
      </c>
      <c r="M1681" s="138">
        <v>5.7124848365783691</v>
      </c>
      <c r="N1681" s="140">
        <v>1.753690280020237E-2</v>
      </c>
      <c r="O1681" s="136">
        <v>1393.6622314453125</v>
      </c>
    </row>
    <row r="1682" spans="2:15" ht="15" x14ac:dyDescent="0.25">
      <c r="B1682" s="128">
        <v>139.58336111110953</v>
      </c>
      <c r="C1682" s="129">
        <v>27261.80078125</v>
      </c>
      <c r="D1682" s="130">
        <v>1.1709132076457376</v>
      </c>
      <c r="E1682" s="131">
        <v>19.143501281738281</v>
      </c>
      <c r="F1682" s="132">
        <v>3.979628324508667</v>
      </c>
      <c r="G1682" s="53">
        <v>-179.87766265869141</v>
      </c>
      <c r="H1682" s="140">
        <v>-401.676025390625</v>
      </c>
      <c r="I1682" s="135">
        <v>3.979628324508667</v>
      </c>
      <c r="J1682" s="134">
        <v>-1286.3638916015625</v>
      </c>
      <c r="K1682" s="137">
        <v>72.152656555175781</v>
      </c>
      <c r="L1682" s="139">
        <v>30.03947639465332</v>
      </c>
      <c r="M1682" s="138">
        <v>5.6983442306518555</v>
      </c>
      <c r="N1682" s="140">
        <v>1.764289103448391E-2</v>
      </c>
      <c r="O1682" s="136">
        <v>1393.4658203125</v>
      </c>
    </row>
    <row r="1683" spans="2:15" ht="15" x14ac:dyDescent="0.25">
      <c r="B1683" s="128">
        <v>139.66669444444287</v>
      </c>
      <c r="C1683" s="129">
        <v>27261.283203125</v>
      </c>
      <c r="D1683" s="130">
        <v>1.1691306181434402</v>
      </c>
      <c r="E1683" s="131">
        <v>19.096175845215068</v>
      </c>
      <c r="F1683" s="132">
        <v>3.9799182415008545</v>
      </c>
      <c r="G1683" s="53">
        <v>-179.87766265869141</v>
      </c>
      <c r="H1683" s="140">
        <v>-401.676025390625</v>
      </c>
      <c r="I1683" s="135">
        <v>3.9799182415008545</v>
      </c>
      <c r="J1683" s="134">
        <v>-1286.9639892578125</v>
      </c>
      <c r="K1683" s="137">
        <v>68.718330383300781</v>
      </c>
      <c r="L1683" s="139">
        <v>30.088840484619141</v>
      </c>
      <c r="M1683" s="138">
        <v>5.686431884765625</v>
      </c>
      <c r="N1683" s="140">
        <v>1.774887926876545E-2</v>
      </c>
      <c r="O1683" s="136">
        <v>1394.4080810546875</v>
      </c>
    </row>
    <row r="1684" spans="2:15" ht="15" x14ac:dyDescent="0.25">
      <c r="B1684" s="128">
        <v>139.75002777777621</v>
      </c>
      <c r="C1684" s="129">
        <v>27263.10546875</v>
      </c>
      <c r="D1684" s="130">
        <v>1.1644316911697388</v>
      </c>
      <c r="E1684" s="131">
        <v>19.063888549804688</v>
      </c>
      <c r="F1684" s="132">
        <v>3.980259895324707</v>
      </c>
      <c r="G1684" s="53">
        <v>-179.87766265869141</v>
      </c>
      <c r="H1684" s="140">
        <v>-401.676025390625</v>
      </c>
      <c r="I1684" s="135">
        <v>3.980259895324707</v>
      </c>
      <c r="J1684" s="134">
        <v>-1286.93994140625</v>
      </c>
      <c r="K1684" s="137">
        <v>68.478950500488281</v>
      </c>
      <c r="L1684" s="139">
        <v>30.088674545288086</v>
      </c>
      <c r="M1684" s="138">
        <v>5.6726222038269043</v>
      </c>
      <c r="N1684" s="140">
        <v>1.7759265378117561E-2</v>
      </c>
      <c r="O1684" s="136">
        <v>1394.4468994140625</v>
      </c>
    </row>
    <row r="1685" spans="2:15" ht="15" x14ac:dyDescent="0.25">
      <c r="B1685" s="128">
        <v>139.83336111110955</v>
      </c>
      <c r="C1685" s="129">
        <v>27264.763671875</v>
      </c>
      <c r="D1685" s="130">
        <v>1.1885416826384994</v>
      </c>
      <c r="E1685" s="131">
        <v>19.072494431443427</v>
      </c>
      <c r="F1685" s="132">
        <v>3.9799702167510986</v>
      </c>
      <c r="G1685" s="53">
        <v>-179.87766265869141</v>
      </c>
      <c r="H1685" s="140">
        <v>-401.676025390625</v>
      </c>
      <c r="I1685" s="135">
        <v>3.9799702167510986</v>
      </c>
      <c r="J1685" s="134">
        <v>-1288.0399169921875</v>
      </c>
      <c r="K1685" s="137">
        <v>68.244949340820313</v>
      </c>
      <c r="L1685" s="139">
        <v>30.015451431274414</v>
      </c>
      <c r="M1685" s="138">
        <v>5.6640925407409668</v>
      </c>
      <c r="N1685" s="140">
        <v>1.7547288909554482E-2</v>
      </c>
      <c r="O1685" s="136">
        <v>1394.5078125</v>
      </c>
    </row>
    <row r="1686" spans="2:15" ht="15" x14ac:dyDescent="0.25">
      <c r="B1686" s="128">
        <v>139.9166944444429</v>
      </c>
      <c r="C1686" s="129">
        <v>27267.93359375</v>
      </c>
      <c r="D1686" s="130">
        <v>1.2281568050384521</v>
      </c>
      <c r="E1686" s="131">
        <v>19.070039558414649</v>
      </c>
      <c r="F1686" s="132">
        <v>3.980100154876709</v>
      </c>
      <c r="G1686" s="53">
        <v>-179.87766265869141</v>
      </c>
      <c r="H1686" s="140">
        <v>-401.676025390625</v>
      </c>
      <c r="I1686" s="135">
        <v>3.980100154876709</v>
      </c>
      <c r="J1686" s="134">
        <v>-1289.8519287109375</v>
      </c>
      <c r="K1686" s="137">
        <v>71.257057189941406</v>
      </c>
      <c r="L1686" s="139">
        <v>29.990276336669922</v>
      </c>
      <c r="M1686" s="138">
        <v>5.6513681411743164</v>
      </c>
      <c r="N1686" s="140">
        <v>1.7335312440991402E-2</v>
      </c>
      <c r="O1686" s="136">
        <v>1393.6650390625</v>
      </c>
    </row>
    <row r="1687" spans="2:15" ht="15" x14ac:dyDescent="0.25">
      <c r="B1687" s="128">
        <v>140.00002777777624</v>
      </c>
      <c r="C1687" s="129">
        <v>27269.6875</v>
      </c>
      <c r="D1687" s="130">
        <v>1.2316052874472354</v>
      </c>
      <c r="E1687" s="131">
        <v>19.050963464308353</v>
      </c>
      <c r="F1687" s="132">
        <v>3.9797918796539307</v>
      </c>
      <c r="G1687" s="53">
        <v>-179.87766265869141</v>
      </c>
      <c r="H1687" s="140">
        <v>-401.676025390625</v>
      </c>
      <c r="I1687" s="135">
        <v>3.9797918796539307</v>
      </c>
      <c r="J1687" s="134">
        <v>-1291.93994140625</v>
      </c>
      <c r="K1687" s="137">
        <v>67.528251647949219</v>
      </c>
      <c r="L1687" s="139">
        <v>29.916723251342773</v>
      </c>
      <c r="M1687" s="138">
        <v>5.6394181251525879</v>
      </c>
      <c r="N1687" s="140">
        <v>1.7186999320983887E-2</v>
      </c>
      <c r="O1687" s="136">
        <v>1394.296142578125</v>
      </c>
    </row>
    <row r="1688" spans="2:15" ht="15" x14ac:dyDescent="0.25">
      <c r="B1688" s="128">
        <v>140.08336111110958</v>
      </c>
      <c r="C1688" s="129">
        <v>27272.083984375</v>
      </c>
      <c r="D1688" s="130">
        <v>1.2571227550506592</v>
      </c>
      <c r="E1688" s="131">
        <v>19.020462036132813</v>
      </c>
      <c r="F1688" s="132">
        <v>3.9798183441162109</v>
      </c>
      <c r="G1688" s="53">
        <v>-179.87766265869141</v>
      </c>
      <c r="H1688" s="140">
        <v>-401.676025390625</v>
      </c>
      <c r="I1688" s="135">
        <v>3.9798183441162109</v>
      </c>
      <c r="J1688" s="134">
        <v>-1294.0279541015625</v>
      </c>
      <c r="K1688" s="137">
        <v>70.422271728515625</v>
      </c>
      <c r="L1688" s="139">
        <v>29.891712188720703</v>
      </c>
      <c r="M1688" s="138">
        <v>5.6253228187561035</v>
      </c>
      <c r="N1688" s="140">
        <v>1.7186999320983887E-2</v>
      </c>
      <c r="O1688" s="136">
        <v>1393.2286376953125</v>
      </c>
    </row>
    <row r="1689" spans="2:15" ht="15" x14ac:dyDescent="0.25">
      <c r="B1689" s="128">
        <v>140.16669444444292</v>
      </c>
      <c r="C1689" s="129">
        <v>27272.416015625</v>
      </c>
      <c r="D1689" s="130">
        <v>1.2605681678575451</v>
      </c>
      <c r="E1689" s="131">
        <v>18.968808848598915</v>
      </c>
      <c r="F1689" s="132">
        <v>3.9803545475006104</v>
      </c>
      <c r="G1689" s="53">
        <v>-179.87766265869141</v>
      </c>
      <c r="H1689" s="140">
        <v>-401.676025390625</v>
      </c>
      <c r="I1689" s="135">
        <v>3.9803545475006104</v>
      </c>
      <c r="J1689" s="134">
        <v>-1295.9520263671875</v>
      </c>
      <c r="K1689" s="137">
        <v>66.929428100585938</v>
      </c>
      <c r="L1689" s="139">
        <v>29.965263366699219</v>
      </c>
      <c r="M1689" s="138">
        <v>5.6142001152038574</v>
      </c>
      <c r="N1689" s="140">
        <v>1.7186999320983887E-2</v>
      </c>
      <c r="O1689" s="136">
        <v>1394.4061279296875</v>
      </c>
    </row>
    <row r="1690" spans="2:15" ht="15" x14ac:dyDescent="0.25">
      <c r="B1690" s="128">
        <v>140.25002777777627</v>
      </c>
      <c r="C1690" s="129">
        <v>27273.216796875</v>
      </c>
      <c r="D1690" s="130">
        <v>1.2629159688949585</v>
      </c>
      <c r="E1690" s="131">
        <v>18.932235984806205</v>
      </c>
      <c r="F1690" s="132">
        <v>3.9801597595214844</v>
      </c>
      <c r="G1690" s="53">
        <v>-179.87766265869141</v>
      </c>
      <c r="H1690" s="140">
        <v>-401.676025390625</v>
      </c>
      <c r="I1690" s="135">
        <v>3.9801597595214844</v>
      </c>
      <c r="J1690" s="134">
        <v>-1297.1639404296875</v>
      </c>
      <c r="K1690" s="137">
        <v>66.402442932128906</v>
      </c>
      <c r="L1690" s="139">
        <v>30.014793395996094</v>
      </c>
      <c r="M1690" s="138">
        <v>5.6020197868347168</v>
      </c>
      <c r="N1690" s="140">
        <v>1.7218831926584244E-2</v>
      </c>
      <c r="O1690" s="136">
        <v>1394.070068359375</v>
      </c>
    </row>
    <row r="1691" spans="2:15" ht="15" x14ac:dyDescent="0.25">
      <c r="B1691" s="128">
        <v>140.33336111110961</v>
      </c>
      <c r="C1691" s="129">
        <v>27274</v>
      </c>
      <c r="D1691" s="130">
        <v>1.3042699527120591</v>
      </c>
      <c r="E1691" s="131">
        <v>18.909152130257876</v>
      </c>
      <c r="F1691" s="132">
        <v>3.9795634746551514</v>
      </c>
      <c r="G1691" s="53">
        <v>-179.87766265869141</v>
      </c>
      <c r="H1691" s="140">
        <v>-401.676025390625</v>
      </c>
      <c r="I1691" s="135">
        <v>3.9795634746551514</v>
      </c>
      <c r="J1691" s="134">
        <v>-1296.06396484375</v>
      </c>
      <c r="K1691" s="137">
        <v>65.979476928710938</v>
      </c>
      <c r="L1691" s="139">
        <v>30.113521575927734</v>
      </c>
      <c r="M1691" s="138">
        <v>5.5881648063659668</v>
      </c>
      <c r="N1691" s="140">
        <v>1.7324820160865784E-2</v>
      </c>
      <c r="O1691" s="136">
        <v>1393.84619140625</v>
      </c>
    </row>
    <row r="1692" spans="2:15" ht="15" x14ac:dyDescent="0.25">
      <c r="B1692" s="128">
        <v>140.41669444444295</v>
      </c>
      <c r="C1692" s="129">
        <v>27276.19921875</v>
      </c>
      <c r="D1692" s="130">
        <v>1.3623179834637353</v>
      </c>
      <c r="E1692" s="131">
        <v>18.88294792175293</v>
      </c>
      <c r="F1692" s="132">
        <v>3.9798488616943359</v>
      </c>
      <c r="G1692" s="53">
        <v>-179.87766265869141</v>
      </c>
      <c r="H1692" s="140">
        <v>-401.676025390625</v>
      </c>
      <c r="I1692" s="135">
        <v>3.9798488616943359</v>
      </c>
      <c r="J1692" s="134">
        <v>-1297.3638916015625</v>
      </c>
      <c r="K1692" s="137">
        <v>68.776519775390625</v>
      </c>
      <c r="L1692" s="139">
        <v>30.138368606567383</v>
      </c>
      <c r="M1692" s="138">
        <v>5.5743322372436523</v>
      </c>
      <c r="N1692" s="140">
        <v>1.7430808395147324E-2</v>
      </c>
      <c r="O1692" s="136">
        <v>1393.6473388671875</v>
      </c>
    </row>
    <row r="1693" spans="2:15" ht="15" x14ac:dyDescent="0.25">
      <c r="B1693" s="128">
        <v>140.5000277777763</v>
      </c>
      <c r="C1693" s="129">
        <v>27277.49609375</v>
      </c>
      <c r="D1693" s="130">
        <v>1.3844358015475977</v>
      </c>
      <c r="E1693" s="131">
        <v>18.844173800636831</v>
      </c>
      <c r="F1693" s="132">
        <v>3.9798994064331055</v>
      </c>
      <c r="G1693" s="53">
        <v>-179.87766265869141</v>
      </c>
      <c r="H1693" s="140">
        <v>-401.676025390625</v>
      </c>
      <c r="I1693" s="135">
        <v>3.9798994064331055</v>
      </c>
      <c r="J1693" s="134">
        <v>-1298.7398681640625</v>
      </c>
      <c r="K1693" s="137">
        <v>65.039810180664063</v>
      </c>
      <c r="L1693" s="139">
        <v>30.089168548583984</v>
      </c>
      <c r="M1693" s="138">
        <v>5.5627431869506836</v>
      </c>
      <c r="N1693" s="140">
        <v>1.7504999414086342E-2</v>
      </c>
      <c r="O1693" s="136">
        <v>1393.806640625</v>
      </c>
    </row>
    <row r="1694" spans="2:15" ht="15" x14ac:dyDescent="0.25">
      <c r="B1694" s="128">
        <v>140.58336111110964</v>
      </c>
      <c r="C1694" s="129">
        <v>27280.19921875</v>
      </c>
      <c r="D1694" s="130">
        <v>1.4193321466445923</v>
      </c>
      <c r="E1694" s="131">
        <v>18.801596298225427</v>
      </c>
      <c r="F1694" s="132">
        <v>3.9800305366516113</v>
      </c>
      <c r="G1694" s="53">
        <v>-179.87766265869141</v>
      </c>
      <c r="H1694" s="140">
        <v>-401.676025390625</v>
      </c>
      <c r="I1694" s="135">
        <v>3.9800305366516113</v>
      </c>
      <c r="J1694" s="134">
        <v>-1300.4520263671875</v>
      </c>
      <c r="K1694" s="137">
        <v>67.714393615722656</v>
      </c>
      <c r="L1694" s="139">
        <v>30.089004516601563</v>
      </c>
      <c r="M1694" s="138">
        <v>5.5516161918640137</v>
      </c>
      <c r="N1694" s="140">
        <v>1.7504999414086342E-2</v>
      </c>
      <c r="O1694" s="136">
        <v>1393.5767822265625</v>
      </c>
    </row>
    <row r="1695" spans="2:15" ht="15" x14ac:dyDescent="0.25">
      <c r="B1695" s="128">
        <v>140.66669444444298</v>
      </c>
      <c r="C1695" s="129">
        <v>27281.953125</v>
      </c>
      <c r="D1695" s="130">
        <v>1.4399974559847946</v>
      </c>
      <c r="E1695" s="131">
        <v>18.758737825773512</v>
      </c>
      <c r="F1695" s="132">
        <v>3.9804160594940186</v>
      </c>
      <c r="G1695" s="53">
        <v>-179.87766265869141</v>
      </c>
      <c r="H1695" s="140">
        <v>-401.676025390625</v>
      </c>
      <c r="I1695" s="135">
        <v>3.9804160594940186</v>
      </c>
      <c r="J1695" s="134">
        <v>-1302.9639892578125</v>
      </c>
      <c r="K1695" s="137">
        <v>63.914756774902344</v>
      </c>
      <c r="L1695" s="139">
        <v>30.064321517944336</v>
      </c>
      <c r="M1695" s="138">
        <v>5.5385050773620605</v>
      </c>
      <c r="N1695" s="140">
        <v>1.7504999414086342E-2</v>
      </c>
      <c r="O1695" s="136">
        <v>1393.521484375</v>
      </c>
    </row>
    <row r="1696" spans="2:15" ht="15" x14ac:dyDescent="0.25">
      <c r="B1696" s="128">
        <v>140.75002777777632</v>
      </c>
      <c r="C1696" s="129">
        <v>27283.80078125</v>
      </c>
      <c r="D1696" s="130">
        <v>1.4598845243453979</v>
      </c>
      <c r="E1696" s="131">
        <v>18.644105911254883</v>
      </c>
      <c r="F1696" s="132">
        <v>3.9797613620758057</v>
      </c>
      <c r="G1696" s="53">
        <v>-179.87766265869141</v>
      </c>
      <c r="H1696" s="140">
        <v>-401.676025390625</v>
      </c>
      <c r="I1696" s="135">
        <v>3.9797613620758057</v>
      </c>
      <c r="J1696" s="134">
        <v>-1304.4639892578125</v>
      </c>
      <c r="K1696" s="137">
        <v>64.159408569335938</v>
      </c>
      <c r="L1696" s="139">
        <v>30.039310455322266</v>
      </c>
      <c r="M1696" s="138">
        <v>5.5264606475830078</v>
      </c>
      <c r="N1696" s="140">
        <v>1.7504999414086342E-2</v>
      </c>
      <c r="O1696" s="136">
        <v>1393.295654296875</v>
      </c>
    </row>
    <row r="1697" spans="2:15" ht="15" x14ac:dyDescent="0.25">
      <c r="B1697" s="128">
        <v>140.83336111110967</v>
      </c>
      <c r="C1697" s="129">
        <v>27285.724609375</v>
      </c>
      <c r="D1697" s="130">
        <v>1.4943295615178813</v>
      </c>
      <c r="E1697" s="131">
        <v>18.652712350760428</v>
      </c>
      <c r="F1697" s="132">
        <v>3.9801571369171143</v>
      </c>
      <c r="G1697" s="53">
        <v>-179.87766265869141</v>
      </c>
      <c r="H1697" s="140">
        <v>-401.676025390625</v>
      </c>
      <c r="I1697" s="135">
        <v>3.9801571369171143</v>
      </c>
      <c r="J1697" s="134">
        <v>-1304.4639892578125</v>
      </c>
      <c r="K1697" s="137">
        <v>62.736579895019531</v>
      </c>
      <c r="L1697" s="139">
        <v>29.990276336669922</v>
      </c>
      <c r="M1697" s="138">
        <v>5.5100235939025879</v>
      </c>
      <c r="N1697" s="140">
        <v>1.7504999414086342E-2</v>
      </c>
      <c r="O1697" s="136">
        <v>1393.716796875</v>
      </c>
    </row>
    <row r="1698" spans="2:15" ht="15" x14ac:dyDescent="0.25">
      <c r="B1698" s="128">
        <v>140.91669444444301</v>
      </c>
      <c r="C1698" s="129">
        <v>27288.14453125</v>
      </c>
      <c r="D1698" s="130">
        <v>1.5418002104729092</v>
      </c>
      <c r="E1698" s="131">
        <v>18.606904678348489</v>
      </c>
      <c r="F1698" s="132">
        <v>3.9802958965301514</v>
      </c>
      <c r="G1698" s="53">
        <v>-179.87766265869141</v>
      </c>
      <c r="H1698" s="140">
        <v>-401.676025390625</v>
      </c>
      <c r="I1698" s="135">
        <v>3.9802958965301514</v>
      </c>
      <c r="J1698" s="134">
        <v>-1306.9639892578125</v>
      </c>
      <c r="K1698" s="137">
        <v>64.815986633300781</v>
      </c>
      <c r="L1698" s="139">
        <v>30.063827514648438</v>
      </c>
      <c r="M1698" s="138">
        <v>5.4971809387207031</v>
      </c>
      <c r="N1698" s="140">
        <v>1.7504999414086342E-2</v>
      </c>
      <c r="O1698" s="136">
        <v>1394.2449951171875</v>
      </c>
    </row>
    <row r="1699" spans="2:15" ht="15" x14ac:dyDescent="0.25">
      <c r="B1699" s="128">
        <v>141.00002777777635</v>
      </c>
      <c r="C1699" s="129">
        <v>27289.52734375</v>
      </c>
      <c r="D1699" s="130">
        <v>1.5812482592419734</v>
      </c>
      <c r="E1699" s="131">
        <v>18.553315633460766</v>
      </c>
      <c r="F1699" s="132">
        <v>3.9800028800964355</v>
      </c>
      <c r="G1699" s="53">
        <v>-179.87766265869141</v>
      </c>
      <c r="H1699" s="140">
        <v>-401.676025390625</v>
      </c>
      <c r="I1699" s="135">
        <v>3.9800028800964355</v>
      </c>
      <c r="J1699" s="134">
        <v>-1309.56396484375</v>
      </c>
      <c r="K1699" s="137">
        <v>61.367965698242188</v>
      </c>
      <c r="L1699" s="139">
        <v>29.9901123046875</v>
      </c>
      <c r="M1699" s="138">
        <v>5.4806113243103027</v>
      </c>
      <c r="N1699" s="140">
        <v>1.7504999414086342E-2</v>
      </c>
      <c r="O1699" s="136">
        <v>1394.2249755859375</v>
      </c>
    </row>
    <row r="1700" spans="2:15" ht="15" x14ac:dyDescent="0.25">
      <c r="B1700" s="128">
        <v>141.0833611111097</v>
      </c>
      <c r="C1700" s="129">
        <v>27290.599609375</v>
      </c>
      <c r="D1700" s="130">
        <v>1.6394734382629395</v>
      </c>
      <c r="E1700" s="131">
        <v>18.484878540039063</v>
      </c>
      <c r="F1700" s="132">
        <v>3.9802005290985107</v>
      </c>
      <c r="G1700" s="53">
        <v>-179.87766265869141</v>
      </c>
      <c r="H1700" s="140">
        <v>-401.676025390625</v>
      </c>
      <c r="I1700" s="135">
        <v>3.9802005290985107</v>
      </c>
      <c r="J1700" s="134">
        <v>-1310.6639404296875</v>
      </c>
      <c r="K1700" s="137">
        <v>63.754413604736328</v>
      </c>
      <c r="L1700" s="139">
        <v>30.014957427978516</v>
      </c>
      <c r="M1700" s="138">
        <v>5.4617772102355957</v>
      </c>
      <c r="N1700" s="140">
        <v>1.7504999414086342E-2</v>
      </c>
      <c r="O1700" s="136">
        <v>1394.592529296875</v>
      </c>
    </row>
    <row r="1701" spans="2:15" ht="15" x14ac:dyDescent="0.25">
      <c r="B1701" s="128">
        <v>141.16669444444304</v>
      </c>
      <c r="C1701" s="129">
        <v>27292.16796875</v>
      </c>
      <c r="D1701" s="130">
        <v>1.6636048714979703</v>
      </c>
      <c r="E1701" s="131">
        <v>18.44611706450992</v>
      </c>
      <c r="F1701" s="132">
        <v>3.9802429676055908</v>
      </c>
      <c r="G1701" s="53">
        <v>-179.87766265869141</v>
      </c>
      <c r="H1701" s="140">
        <v>-401.676025390625</v>
      </c>
      <c r="I1701" s="135">
        <v>3.9802429676055908</v>
      </c>
      <c r="J1701" s="134">
        <v>-1311.8638916015625</v>
      </c>
      <c r="K1701" s="137">
        <v>60.067974090576172</v>
      </c>
      <c r="L1701" s="139">
        <v>29.966087341308594</v>
      </c>
      <c r="M1701" s="138">
        <v>5.4482421875</v>
      </c>
      <c r="N1701" s="140">
        <v>1.7504999414086342E-2</v>
      </c>
      <c r="O1701" s="136">
        <v>1393.5858154296875</v>
      </c>
    </row>
    <row r="1702" spans="2:15" ht="15" x14ac:dyDescent="0.25">
      <c r="B1702" s="128">
        <v>141.25002777777638</v>
      </c>
      <c r="C1702" s="129">
        <v>27293.80078125</v>
      </c>
      <c r="D1702" s="130">
        <v>1.7089917659759521</v>
      </c>
      <c r="E1702" s="131">
        <v>18.383552551269531</v>
      </c>
      <c r="F1702" s="132">
        <v>3.979663610458374</v>
      </c>
      <c r="G1702" s="53">
        <v>-179.87766265869141</v>
      </c>
      <c r="H1702" s="140">
        <v>-401.676025390625</v>
      </c>
      <c r="I1702" s="135">
        <v>3.979663610458374</v>
      </c>
      <c r="J1702" s="134">
        <v>-1313.06396484375</v>
      </c>
      <c r="K1702" s="137">
        <v>62.494586944580078</v>
      </c>
      <c r="L1702" s="139">
        <v>30.063827514648438</v>
      </c>
      <c r="M1702" s="138">
        <v>5.4315061569213867</v>
      </c>
      <c r="N1702" s="140">
        <v>1.7504999414086342E-2</v>
      </c>
      <c r="O1702" s="136">
        <v>1393.71484375</v>
      </c>
    </row>
    <row r="1703" spans="2:15" ht="15" x14ac:dyDescent="0.25">
      <c r="B1703" s="128">
        <v>141.33336111110972</v>
      </c>
      <c r="C1703" s="129">
        <v>27294.84765625</v>
      </c>
      <c r="D1703" s="130">
        <v>1.6986414052946339</v>
      </c>
      <c r="E1703" s="131">
        <v>18.336138116238441</v>
      </c>
      <c r="F1703" s="132">
        <v>3.9800465106964111</v>
      </c>
      <c r="G1703" s="53">
        <v>-179.87766265869141</v>
      </c>
      <c r="H1703" s="140">
        <v>-401.676025390625</v>
      </c>
      <c r="I1703" s="135">
        <v>3.9800465106964111</v>
      </c>
      <c r="J1703" s="134">
        <v>-1314.052001953125</v>
      </c>
      <c r="K1703" s="137">
        <v>59.057655334472656</v>
      </c>
      <c r="L1703" s="139">
        <v>29.99077033996582</v>
      </c>
      <c r="M1703" s="138">
        <v>5.4144444465637207</v>
      </c>
      <c r="N1703" s="140">
        <v>1.7504999414086342E-2</v>
      </c>
      <c r="O1703" s="136">
        <v>1393.8575439453125</v>
      </c>
    </row>
    <row r="1704" spans="2:15" ht="15" x14ac:dyDescent="0.25">
      <c r="B1704" s="128">
        <v>141.41669444444307</v>
      </c>
      <c r="C1704" s="129">
        <v>27297.236328125</v>
      </c>
      <c r="D1704" s="130">
        <v>1.7379577159881592</v>
      </c>
      <c r="E1704" s="131">
        <v>18.367071000663437</v>
      </c>
      <c r="F1704" s="132">
        <v>3.9797670841217041</v>
      </c>
      <c r="G1704" s="53">
        <v>-179.87766265869141</v>
      </c>
      <c r="H1704" s="140">
        <v>-401.676025390625</v>
      </c>
      <c r="I1704" s="135">
        <v>3.9797670841217041</v>
      </c>
      <c r="J1704" s="134">
        <v>-1315.8519287109375</v>
      </c>
      <c r="K1704" s="137">
        <v>60.052665710449219</v>
      </c>
      <c r="L1704" s="139">
        <v>29.990606307983398</v>
      </c>
      <c r="M1704" s="138">
        <v>5.3959054946899414</v>
      </c>
      <c r="N1704" s="140">
        <v>1.7504999414086342E-2</v>
      </c>
      <c r="O1704" s="136">
        <v>1394.6319580078125</v>
      </c>
    </row>
    <row r="1705" spans="2:15" ht="15" x14ac:dyDescent="0.25">
      <c r="B1705" s="128">
        <v>141.50002777777641</v>
      </c>
      <c r="C1705" s="129">
        <v>27298.595703125</v>
      </c>
      <c r="D1705" s="130">
        <v>1.765526576141033</v>
      </c>
      <c r="E1705" s="131">
        <v>18.302937170913314</v>
      </c>
      <c r="F1705" s="132">
        <v>3.9800794124603271</v>
      </c>
      <c r="G1705" s="53">
        <v>-179.87766265869141</v>
      </c>
      <c r="H1705" s="140">
        <v>-401.676025390625</v>
      </c>
      <c r="I1705" s="135">
        <v>3.9800794124603271</v>
      </c>
      <c r="J1705" s="134">
        <v>-1318.0399169921875</v>
      </c>
      <c r="K1705" s="137">
        <v>58.247371673583984</v>
      </c>
      <c r="L1705" s="139">
        <v>30.038982391357422</v>
      </c>
      <c r="M1705" s="138">
        <v>5.3811812400817871</v>
      </c>
      <c r="N1705" s="140">
        <v>1.7504999414086342E-2</v>
      </c>
      <c r="O1705" s="136">
        <v>1393.917724609375</v>
      </c>
    </row>
    <row r="1706" spans="2:15" ht="15" x14ac:dyDescent="0.25">
      <c r="B1706" s="128">
        <v>141.58336111110975</v>
      </c>
      <c r="C1706" s="129">
        <v>27299.7265625</v>
      </c>
      <c r="D1706" s="130">
        <v>1.8132692575454712</v>
      </c>
      <c r="E1706" s="131">
        <v>18.238800048828125</v>
      </c>
      <c r="F1706" s="132">
        <v>3.98008131980896</v>
      </c>
      <c r="G1706" s="53">
        <v>-179.87766265869141</v>
      </c>
      <c r="H1706" s="140">
        <v>-401.676025390625</v>
      </c>
      <c r="I1706" s="135">
        <v>3.98008131980896</v>
      </c>
      <c r="J1706" s="134">
        <v>-1319.3519287109375</v>
      </c>
      <c r="K1706" s="137">
        <v>60.780288696289063</v>
      </c>
      <c r="L1706" s="139">
        <v>29.9901123046875</v>
      </c>
      <c r="M1706" s="138">
        <v>5.361443042755127</v>
      </c>
      <c r="N1706" s="140">
        <v>1.7504999414086342E-2</v>
      </c>
      <c r="O1706" s="136">
        <v>1394.1883544921875</v>
      </c>
    </row>
    <row r="1707" spans="2:15" ht="15" x14ac:dyDescent="0.25">
      <c r="B1707" s="128">
        <v>141.6666944444431</v>
      </c>
      <c r="C1707" s="129">
        <v>27300.80078125</v>
      </c>
      <c r="D1707" s="130">
        <v>1.8201639730233894</v>
      </c>
      <c r="E1707" s="131">
        <v>18.230186513710827</v>
      </c>
      <c r="F1707" s="132">
        <v>3.9797873497009277</v>
      </c>
      <c r="G1707" s="53">
        <v>-179.87766265869141</v>
      </c>
      <c r="H1707" s="140">
        <v>-401.676025390625</v>
      </c>
      <c r="I1707" s="135">
        <v>3.9797873497009277</v>
      </c>
      <c r="J1707" s="134">
        <v>-1320.263916015625</v>
      </c>
      <c r="K1707" s="137">
        <v>57.630538940429688</v>
      </c>
      <c r="L1707" s="139">
        <v>30.014627456665039</v>
      </c>
      <c r="M1707" s="138">
        <v>5.3419694900512695</v>
      </c>
      <c r="N1707" s="140">
        <v>1.7504999414086342E-2</v>
      </c>
      <c r="O1707" s="136">
        <v>1393.801025390625</v>
      </c>
    </row>
    <row r="1708" spans="2:15" ht="15" x14ac:dyDescent="0.25">
      <c r="B1708" s="128">
        <v>141.75002777777644</v>
      </c>
      <c r="C1708" s="129">
        <v>27303.5234375</v>
      </c>
      <c r="D1708" s="130">
        <v>1.8538216352462769</v>
      </c>
      <c r="E1708" s="131">
        <v>18.19537353515625</v>
      </c>
      <c r="F1708" s="132">
        <v>3.9800477027893066</v>
      </c>
      <c r="G1708" s="53">
        <v>-179.87766265869141</v>
      </c>
      <c r="H1708" s="140">
        <v>-401.676025390625</v>
      </c>
      <c r="I1708" s="135">
        <v>3.9800477027893066</v>
      </c>
      <c r="J1708" s="134">
        <v>-1321.552001953125</v>
      </c>
      <c r="K1708" s="137">
        <v>60.235691070556641</v>
      </c>
      <c r="L1708" s="139">
        <v>30.014957427978516</v>
      </c>
      <c r="M1708" s="138">
        <v>5.3237566947937012</v>
      </c>
      <c r="N1708" s="140">
        <v>1.7440881580114365E-2</v>
      </c>
      <c r="O1708" s="136">
        <v>1394.5404052734375</v>
      </c>
    </row>
    <row r="1709" spans="2:15" ht="15" x14ac:dyDescent="0.25">
      <c r="B1709" s="128">
        <v>141.83336111110978</v>
      </c>
      <c r="C1709" s="129">
        <v>27304.80078125</v>
      </c>
      <c r="D1709" s="130">
        <v>1.8434747518838637</v>
      </c>
      <c r="E1709" s="131">
        <v>18.147976490175736</v>
      </c>
      <c r="F1709" s="132">
        <v>3.980018138885498</v>
      </c>
      <c r="G1709" s="53">
        <v>-179.87766265869141</v>
      </c>
      <c r="H1709" s="140">
        <v>-401.676025390625</v>
      </c>
      <c r="I1709" s="135">
        <v>3.980018138885498</v>
      </c>
      <c r="J1709" s="134">
        <v>-1322.4759521484375</v>
      </c>
      <c r="K1709" s="137">
        <v>57.174976348876953</v>
      </c>
      <c r="L1709" s="139">
        <v>29.941242218017578</v>
      </c>
      <c r="M1709" s="138">
        <v>5.3074040412902832</v>
      </c>
      <c r="N1709" s="140">
        <v>1.7228573560714722E-2</v>
      </c>
      <c r="O1709" s="136">
        <v>1393.79296875</v>
      </c>
    </row>
    <row r="1710" spans="2:15" ht="15" x14ac:dyDescent="0.25">
      <c r="B1710" s="128">
        <v>141.91669444444312</v>
      </c>
      <c r="C1710" s="129">
        <v>27306.296875</v>
      </c>
      <c r="D1710" s="130">
        <v>1.8364419937133789</v>
      </c>
      <c r="E1710" s="131">
        <v>18.115760803222656</v>
      </c>
      <c r="F1710" s="132">
        <v>3.9800214767456055</v>
      </c>
      <c r="G1710" s="53">
        <v>-179.87766265869141</v>
      </c>
      <c r="H1710" s="140">
        <v>-401.676025390625</v>
      </c>
      <c r="I1710" s="135">
        <v>3.9800214767456055</v>
      </c>
      <c r="J1710" s="134">
        <v>-1324.06396484375</v>
      </c>
      <c r="K1710" s="137">
        <v>57.011802673339844</v>
      </c>
      <c r="L1710" s="139">
        <v>29.965757369995117</v>
      </c>
      <c r="M1710" s="138">
        <v>5.2857265472412109</v>
      </c>
      <c r="N1710" s="140">
        <v>1.701626367866993E-2</v>
      </c>
      <c r="O1710" s="136">
        <v>1394.47412109375</v>
      </c>
    </row>
    <row r="1711" spans="2:15" ht="15" x14ac:dyDescent="0.25">
      <c r="B1711" s="128">
        <v>142.00002777777647</v>
      </c>
      <c r="C1711" s="129">
        <v>27308.13671875</v>
      </c>
      <c r="D1711" s="130">
        <v>1.8570959896277808</v>
      </c>
      <c r="E1711" s="131">
        <v>18.137263892353097</v>
      </c>
      <c r="F1711" s="132">
        <v>3.9801604747772217</v>
      </c>
      <c r="G1711" s="53">
        <v>-179.87766265869141</v>
      </c>
      <c r="H1711" s="140">
        <v>-401.676025390625</v>
      </c>
      <c r="I1711" s="135">
        <v>3.9801604747772217</v>
      </c>
      <c r="J1711" s="134">
        <v>-1325.56396484375</v>
      </c>
      <c r="K1711" s="137">
        <v>56.964241027832031</v>
      </c>
      <c r="L1711" s="139">
        <v>29.940912246704102</v>
      </c>
      <c r="M1711" s="138">
        <v>5.2681021690368652</v>
      </c>
      <c r="N1711" s="140">
        <v>1.6900073736906052E-2</v>
      </c>
      <c r="O1711" s="136">
        <v>1394.2230224609375</v>
      </c>
    </row>
    <row r="1712" spans="2:15" ht="15" x14ac:dyDescent="0.25">
      <c r="B1712" s="128">
        <v>142.08336111110981</v>
      </c>
      <c r="C1712" s="129">
        <v>27309.31640625</v>
      </c>
      <c r="D1712" s="130">
        <v>1.8953490882789774</v>
      </c>
      <c r="E1712" s="131">
        <v>18.13023567199707</v>
      </c>
      <c r="F1712" s="132">
        <v>3.9800074100494385</v>
      </c>
      <c r="G1712" s="53">
        <v>-179.87766265869141</v>
      </c>
      <c r="H1712" s="140">
        <v>-401.676025390625</v>
      </c>
      <c r="I1712" s="135">
        <v>3.9800074100494385</v>
      </c>
      <c r="J1712" s="134">
        <v>-1327.1639404296875</v>
      </c>
      <c r="K1712" s="137">
        <v>59.649436950683594</v>
      </c>
      <c r="L1712" s="139">
        <v>30.014957427978516</v>
      </c>
      <c r="M1712" s="138">
        <v>5.2477216720581055</v>
      </c>
      <c r="N1712" s="140">
        <v>1.7006395384669304E-2</v>
      </c>
      <c r="O1712" s="136">
        <v>1393.757568359375</v>
      </c>
    </row>
    <row r="1713" spans="2:15" ht="15" x14ac:dyDescent="0.25">
      <c r="B1713" s="128">
        <v>142.16669444444315</v>
      </c>
      <c r="C1713" s="129">
        <v>27310</v>
      </c>
      <c r="D1713" s="130">
        <v>1.896718217431945</v>
      </c>
      <c r="E1713" s="131">
        <v>18.13023567199707</v>
      </c>
      <c r="F1713" s="132">
        <v>3.9798681735992432</v>
      </c>
      <c r="G1713" s="53">
        <v>-179.87766265869141</v>
      </c>
      <c r="H1713" s="140">
        <v>-401.676025390625</v>
      </c>
      <c r="I1713" s="135">
        <v>3.9798681735992432</v>
      </c>
      <c r="J1713" s="134">
        <v>-1327.6639404296875</v>
      </c>
      <c r="K1713" s="137">
        <v>56.767921447753906</v>
      </c>
      <c r="L1713" s="139">
        <v>30.014793395996094</v>
      </c>
      <c r="M1713" s="138">
        <v>5.2272682189941406</v>
      </c>
      <c r="N1713" s="140">
        <v>1.7112717032432556E-2</v>
      </c>
      <c r="O1713" s="136">
        <v>1393.731689453125</v>
      </c>
    </row>
    <row r="1714" spans="2:15" ht="15" x14ac:dyDescent="0.25">
      <c r="B1714" s="128">
        <v>142.25002777777649</v>
      </c>
      <c r="C1714" s="129">
        <v>27312.80078125</v>
      </c>
      <c r="D1714" s="130">
        <v>1.9175467491149902</v>
      </c>
      <c r="E1714" s="131">
        <v>18.115760803222656</v>
      </c>
      <c r="F1714" s="132">
        <v>3.9800662994384766</v>
      </c>
      <c r="G1714" s="53">
        <v>-179.87766265869141</v>
      </c>
      <c r="H1714" s="140">
        <v>-401.676025390625</v>
      </c>
      <c r="I1714" s="135">
        <v>3.9800662994384766</v>
      </c>
      <c r="J1714" s="134">
        <v>-1329.4520263671875</v>
      </c>
      <c r="K1714" s="137">
        <v>59.465568542480469</v>
      </c>
      <c r="L1714" s="139">
        <v>30.014957427978516</v>
      </c>
      <c r="M1714" s="138">
        <v>5.2077569961547852</v>
      </c>
      <c r="N1714" s="140">
        <v>1.7186999320983887E-2</v>
      </c>
      <c r="O1714" s="136">
        <v>1394.189697265625</v>
      </c>
    </row>
    <row r="1715" spans="2:15" ht="15" x14ac:dyDescent="0.25">
      <c r="B1715" s="128">
        <v>142.33336111110984</v>
      </c>
      <c r="C1715" s="129">
        <v>27314.369140625</v>
      </c>
      <c r="D1715" s="130">
        <v>1.9003280681911157</v>
      </c>
      <c r="E1715" s="131">
        <v>18.098550625910999</v>
      </c>
      <c r="F1715" s="132">
        <v>3.9799830913543701</v>
      </c>
      <c r="G1715" s="53">
        <v>-179.87766265869141</v>
      </c>
      <c r="H1715" s="140">
        <v>-401.676025390625</v>
      </c>
      <c r="I1715" s="135">
        <v>3.9799830913543701</v>
      </c>
      <c r="J1715" s="134">
        <v>-1331.263916015625</v>
      </c>
      <c r="K1715" s="137">
        <v>56.591056823730469</v>
      </c>
      <c r="L1715" s="139">
        <v>29.965757369995117</v>
      </c>
      <c r="M1715" s="138">
        <v>5.18798828125</v>
      </c>
      <c r="N1715" s="140">
        <v>1.7186999320983887E-2</v>
      </c>
      <c r="O1715" s="136">
        <v>1393.6661376953125</v>
      </c>
    </row>
    <row r="1716" spans="2:15" ht="15" x14ac:dyDescent="0.25">
      <c r="B1716" s="128">
        <v>142.41669444444318</v>
      </c>
      <c r="C1716" s="129">
        <v>27314.6640625</v>
      </c>
      <c r="D1716" s="130">
        <v>1.8885807991027832</v>
      </c>
      <c r="E1716" s="131">
        <v>18.086809158325195</v>
      </c>
      <c r="F1716" s="132">
        <v>3.9804513454437256</v>
      </c>
      <c r="G1716" s="53">
        <v>-179.87766265869141</v>
      </c>
      <c r="H1716" s="140">
        <v>-401.676025390625</v>
      </c>
      <c r="I1716" s="135">
        <v>3.9804513454437256</v>
      </c>
      <c r="J1716" s="134">
        <v>-1331.9520263671875</v>
      </c>
      <c r="K1716" s="137">
        <v>56.497585296630859</v>
      </c>
      <c r="L1716" s="139">
        <v>29.965593338012695</v>
      </c>
      <c r="M1716" s="138">
        <v>5.1699419021606445</v>
      </c>
      <c r="N1716" s="140">
        <v>1.7186999320983887E-2</v>
      </c>
      <c r="O1716" s="136">
        <v>1394.608642578125</v>
      </c>
    </row>
    <row r="1717" spans="2:15" ht="15" x14ac:dyDescent="0.25">
      <c r="B1717" s="128">
        <v>142.50002777777652</v>
      </c>
      <c r="C1717" s="129">
        <v>27316.3671875</v>
      </c>
      <c r="D1717" s="130">
        <v>1.8954810158920072</v>
      </c>
      <c r="E1717" s="131">
        <v>18.095430790818106</v>
      </c>
      <c r="F1717" s="132">
        <v>3.9799113273620605</v>
      </c>
      <c r="G1717" s="53">
        <v>-179.87766265869141</v>
      </c>
      <c r="H1717" s="140">
        <v>-401.676025390625</v>
      </c>
      <c r="I1717" s="135">
        <v>3.9799113273620605</v>
      </c>
      <c r="J1717" s="134">
        <v>-1333.052001953125</v>
      </c>
      <c r="K1717" s="137">
        <v>56.617343902587891</v>
      </c>
      <c r="L1717" s="139">
        <v>29.965757369995117</v>
      </c>
      <c r="M1717" s="138">
        <v>5.1522970199584961</v>
      </c>
      <c r="N1717" s="140">
        <v>1.7218936234712601E-2</v>
      </c>
      <c r="O1717" s="136">
        <v>1393.6568603515625</v>
      </c>
    </row>
    <row r="1718" spans="2:15" ht="15" x14ac:dyDescent="0.25">
      <c r="B1718" s="128">
        <v>142.58336111110987</v>
      </c>
      <c r="C1718" s="129">
        <v>27317.26171875</v>
      </c>
      <c r="D1718" s="130">
        <v>1.9291330575942993</v>
      </c>
      <c r="E1718" s="131">
        <v>18.086809158325195</v>
      </c>
      <c r="F1718" s="132">
        <v>3.9798920154571533</v>
      </c>
      <c r="G1718" s="53">
        <v>-179.87766265869141</v>
      </c>
      <c r="H1718" s="140">
        <v>-401.676025390625</v>
      </c>
      <c r="I1718" s="135">
        <v>3.9798920154571533</v>
      </c>
      <c r="J1718" s="134">
        <v>-1334.6639404296875</v>
      </c>
      <c r="K1718" s="137">
        <v>59.47064208984375</v>
      </c>
      <c r="L1718" s="139">
        <v>30.039640426635742</v>
      </c>
      <c r="M1718" s="138">
        <v>5.1307611465454102</v>
      </c>
      <c r="N1718" s="140">
        <v>1.7324924468994141E-2</v>
      </c>
      <c r="O1718" s="136">
        <v>1393.5401611328125</v>
      </c>
    </row>
    <row r="1719" spans="2:15" ht="15" x14ac:dyDescent="0.25">
      <c r="B1719" s="128">
        <v>142.66669444444321</v>
      </c>
      <c r="C1719" s="129">
        <v>27320.337890625</v>
      </c>
      <c r="D1719" s="130">
        <v>1.9222437094416733</v>
      </c>
      <c r="E1719" s="131">
        <v>18.095417210753403</v>
      </c>
      <c r="F1719" s="132">
        <v>3.9802091121673584</v>
      </c>
      <c r="G1719" s="53">
        <v>-179.87766265869141</v>
      </c>
      <c r="H1719" s="140">
        <v>-401.676025390625</v>
      </c>
      <c r="I1719" s="135">
        <v>3.9802091121673584</v>
      </c>
      <c r="J1719" s="134">
        <v>-1336.052001953125</v>
      </c>
      <c r="K1719" s="137">
        <v>56.641910552978516</v>
      </c>
      <c r="L1719" s="139">
        <v>29.990606307983398</v>
      </c>
      <c r="M1719" s="138">
        <v>5.1132717132568359</v>
      </c>
      <c r="N1719" s="140">
        <v>1.7430912703275681E-2</v>
      </c>
      <c r="O1719" s="136">
        <v>1393.5433349609375</v>
      </c>
    </row>
    <row r="1720" spans="2:15" ht="15" x14ac:dyDescent="0.25">
      <c r="B1720" s="128">
        <v>142.75002777777655</v>
      </c>
      <c r="C1720" s="129">
        <v>27321.17578125</v>
      </c>
      <c r="D1720" s="130">
        <v>1.9407194852828979</v>
      </c>
      <c r="E1720" s="131">
        <v>18.085434226992966</v>
      </c>
      <c r="F1720" s="132">
        <v>3.9796836376190186</v>
      </c>
      <c r="G1720" s="53">
        <v>-179.87766265869141</v>
      </c>
      <c r="H1720" s="140">
        <v>-401.676025390625</v>
      </c>
      <c r="I1720" s="135">
        <v>3.9796836376190186</v>
      </c>
      <c r="J1720" s="134">
        <v>-1338.4639892578125</v>
      </c>
      <c r="K1720" s="137">
        <v>59.639389038085938</v>
      </c>
      <c r="L1720" s="139">
        <v>30.063991546630859</v>
      </c>
      <c r="M1720" s="138">
        <v>5.093900203704834</v>
      </c>
      <c r="N1720" s="140">
        <v>1.753690280020237E-2</v>
      </c>
      <c r="O1720" s="136">
        <v>1394.2301025390625</v>
      </c>
    </row>
    <row r="1721" spans="2:15" ht="15" x14ac:dyDescent="0.25">
      <c r="B1721" s="128">
        <v>142.83336111110989</v>
      </c>
      <c r="C1721" s="129">
        <v>27323</v>
      </c>
      <c r="D1721" s="130">
        <v>1.9234605328264056</v>
      </c>
      <c r="E1721" s="131">
        <v>18.10113486145697</v>
      </c>
      <c r="F1721" s="132">
        <v>3.9798805713653564</v>
      </c>
      <c r="G1721" s="53">
        <v>-179.87766265869141</v>
      </c>
      <c r="H1721" s="140">
        <v>-401.676025390625</v>
      </c>
      <c r="I1721" s="135">
        <v>3.9798805713653564</v>
      </c>
      <c r="J1721" s="134">
        <v>-1340.6519775390625</v>
      </c>
      <c r="K1721" s="137">
        <v>56.727352142333984</v>
      </c>
      <c r="L1721" s="139">
        <v>29.941076278686523</v>
      </c>
      <c r="M1721" s="138">
        <v>5.0750207901000977</v>
      </c>
      <c r="N1721" s="140">
        <v>1.764289103448391E-2</v>
      </c>
      <c r="O1721" s="136">
        <v>1394.5069580078125</v>
      </c>
    </row>
    <row r="1722" spans="2:15" ht="15" x14ac:dyDescent="0.25">
      <c r="B1722" s="128">
        <v>142.91669444444324</v>
      </c>
      <c r="C1722" s="129">
        <v>27324.19921875</v>
      </c>
      <c r="D1722" s="130">
        <v>1.9226396843654909</v>
      </c>
      <c r="E1722" s="131">
        <v>18.014432907104492</v>
      </c>
      <c r="F1722" s="132">
        <v>3.9800300598144531</v>
      </c>
      <c r="G1722" s="53">
        <v>-179.87766265869141</v>
      </c>
      <c r="H1722" s="140">
        <v>-401.676025390625</v>
      </c>
      <c r="I1722" s="135">
        <v>3.9800300598144531</v>
      </c>
      <c r="J1722" s="134">
        <v>-1342.4639892578125</v>
      </c>
      <c r="K1722" s="137">
        <v>57.275318145751953</v>
      </c>
      <c r="L1722" s="139">
        <v>29.9901123046875</v>
      </c>
      <c r="M1722" s="138">
        <v>5.0580344200134277</v>
      </c>
      <c r="N1722" s="140">
        <v>1.774887926876545E-2</v>
      </c>
      <c r="O1722" s="136">
        <v>1393.399169921875</v>
      </c>
    </row>
    <row r="1723" spans="2:15" ht="15" x14ac:dyDescent="0.25">
      <c r="B1723" s="128">
        <v>143.00002777777658</v>
      </c>
      <c r="C1723" s="129">
        <v>27325.732421875</v>
      </c>
      <c r="D1723" s="130">
        <v>1.9037601986648491</v>
      </c>
      <c r="E1723" s="131">
        <v>18.104859435275237</v>
      </c>
      <c r="F1723" s="132">
        <v>3.9799184799194336</v>
      </c>
      <c r="G1723" s="53">
        <v>-179.87766265869141</v>
      </c>
      <c r="H1723" s="140">
        <v>-401.676025390625</v>
      </c>
      <c r="I1723" s="135">
        <v>3.9799184799194336</v>
      </c>
      <c r="J1723" s="134">
        <v>-1343.5399169921875</v>
      </c>
      <c r="K1723" s="137">
        <v>56.835174560546875</v>
      </c>
      <c r="L1723" s="139">
        <v>29.965429306030273</v>
      </c>
      <c r="M1723" s="138">
        <v>5.0405445098876953</v>
      </c>
      <c r="N1723" s="140">
        <v>1.7854867503046989E-2</v>
      </c>
      <c r="O1723" s="136">
        <v>1394.227294921875</v>
      </c>
    </row>
    <row r="1724" spans="2:15" ht="15" x14ac:dyDescent="0.25">
      <c r="B1724" s="128">
        <v>143.08336111110992</v>
      </c>
      <c r="C1724" s="129">
        <v>27328.61328125</v>
      </c>
      <c r="D1724" s="130">
        <v>1.9020025812703989</v>
      </c>
      <c r="E1724" s="131">
        <v>18.122997283935547</v>
      </c>
      <c r="F1724" s="132">
        <v>3.9798879623413086</v>
      </c>
      <c r="G1724" s="53">
        <v>-179.87766265869141</v>
      </c>
      <c r="H1724" s="140">
        <v>-401.676025390625</v>
      </c>
      <c r="I1724" s="135">
        <v>3.9798879623413086</v>
      </c>
      <c r="J1724" s="134">
        <v>-1346.639892578125</v>
      </c>
      <c r="K1724" s="137">
        <v>59.928726196289063</v>
      </c>
      <c r="L1724" s="139">
        <v>29.989782333374023</v>
      </c>
      <c r="M1724" s="138">
        <v>5.020726203918457</v>
      </c>
      <c r="N1724" s="140">
        <v>1.7960855737328529E-2</v>
      </c>
      <c r="O1724" s="136">
        <v>1394.164794921875</v>
      </c>
    </row>
    <row r="1725" spans="2:15" ht="15" x14ac:dyDescent="0.25">
      <c r="B1725" s="128">
        <v>143.16669444444327</v>
      </c>
      <c r="C1725" s="129">
        <v>27327.599609375</v>
      </c>
      <c r="D1725" s="130">
        <v>1.9152006098483367</v>
      </c>
      <c r="E1725" s="131">
        <v>18.122997283935547</v>
      </c>
      <c r="F1725" s="132">
        <v>3.9803872108459473</v>
      </c>
      <c r="G1725" s="53">
        <v>-179.87766265869141</v>
      </c>
      <c r="H1725" s="140">
        <v>-401.676025390625</v>
      </c>
      <c r="I1725" s="135">
        <v>3.9803872108459473</v>
      </c>
      <c r="J1725" s="134">
        <v>-1346.56396484375</v>
      </c>
      <c r="K1725" s="137">
        <v>56.951686859130859</v>
      </c>
      <c r="L1725" s="139">
        <v>30.014957427978516</v>
      </c>
      <c r="M1725" s="138">
        <v>5.0052280426025391</v>
      </c>
      <c r="N1725" s="140">
        <v>1.8066843971610069E-2</v>
      </c>
      <c r="O1725" s="136">
        <v>1394.1552734375</v>
      </c>
    </row>
    <row r="1726" spans="2:15" ht="15" x14ac:dyDescent="0.25">
      <c r="B1726" s="128">
        <v>143.25002777777661</v>
      </c>
      <c r="C1726" s="129">
        <v>27330.634765625</v>
      </c>
      <c r="D1726" s="130">
        <v>1.9407194852828979</v>
      </c>
      <c r="E1726" s="131">
        <v>18.101285934448242</v>
      </c>
      <c r="F1726" s="132">
        <v>3.9796724319458008</v>
      </c>
      <c r="G1726" s="53">
        <v>-179.87766265869141</v>
      </c>
      <c r="H1726" s="140">
        <v>-401.676025390625</v>
      </c>
      <c r="I1726" s="135">
        <v>3.9796724319458008</v>
      </c>
      <c r="J1726" s="134">
        <v>-1346.3638916015625</v>
      </c>
      <c r="K1726" s="137">
        <v>60.135757446289063</v>
      </c>
      <c r="L1726" s="139">
        <v>30.063991546630859</v>
      </c>
      <c r="M1726" s="138">
        <v>4.9902486801147461</v>
      </c>
      <c r="N1726" s="140">
        <v>1.804550364613533E-2</v>
      </c>
      <c r="O1726" s="136">
        <v>1394.65283203125</v>
      </c>
    </row>
    <row r="1727" spans="2:15" ht="15" x14ac:dyDescent="0.25">
      <c r="B1727" s="128">
        <v>143.33336111110995</v>
      </c>
      <c r="C1727" s="129">
        <v>27330.603515625</v>
      </c>
      <c r="D1727" s="130">
        <v>1.9234827675257296</v>
      </c>
      <c r="E1727" s="131">
        <v>18.114205669622894</v>
      </c>
      <c r="F1727" s="132">
        <v>3.9804487228393555</v>
      </c>
      <c r="G1727" s="53">
        <v>-179.87766265869141</v>
      </c>
      <c r="H1727" s="140">
        <v>-401.676025390625</v>
      </c>
      <c r="I1727" s="135">
        <v>3.9804487228393555</v>
      </c>
      <c r="J1727" s="134">
        <v>-1348.3638916015625</v>
      </c>
      <c r="K1727" s="137">
        <v>57.156276702880859</v>
      </c>
      <c r="L1727" s="139">
        <v>30.039804458618164</v>
      </c>
      <c r="M1727" s="138">
        <v>4.9749517440795898</v>
      </c>
      <c r="N1727" s="140">
        <v>1.772753894329071E-2</v>
      </c>
      <c r="O1727" s="136">
        <v>1394.1307373046875</v>
      </c>
    </row>
    <row r="1728" spans="2:15" ht="15" x14ac:dyDescent="0.25">
      <c r="B1728" s="128">
        <v>143.41669444444329</v>
      </c>
      <c r="C1728" s="129">
        <v>27334</v>
      </c>
      <c r="D1728" s="130">
        <v>1.9291330575942993</v>
      </c>
      <c r="E1728" s="131">
        <v>18.113181123645035</v>
      </c>
      <c r="F1728" s="132">
        <v>3.9802744388580322</v>
      </c>
      <c r="G1728" s="53">
        <v>-179.87766265869141</v>
      </c>
      <c r="H1728" s="140">
        <v>-401.676025390625</v>
      </c>
      <c r="I1728" s="135">
        <v>3.9802744388580322</v>
      </c>
      <c r="J1728" s="134">
        <v>-1350.1519775390625</v>
      </c>
      <c r="K1728" s="137">
        <v>60.301864624023438</v>
      </c>
      <c r="L1728" s="139">
        <v>30.088510513305664</v>
      </c>
      <c r="M1728" s="138">
        <v>4.9559855461120605</v>
      </c>
      <c r="N1728" s="140">
        <v>1.7409574240446091E-2</v>
      </c>
      <c r="O1728" s="136">
        <v>1393.8555908203125</v>
      </c>
    </row>
    <row r="1729" spans="2:15" ht="15" x14ac:dyDescent="0.25">
      <c r="B1729" s="128">
        <v>143.50002777777664</v>
      </c>
      <c r="C1729" s="129">
        <v>27335.384765625</v>
      </c>
      <c r="D1729" s="130">
        <v>1.9256822801693281</v>
      </c>
      <c r="E1729" s="131">
        <v>18.053861817073734</v>
      </c>
      <c r="F1729" s="132">
        <v>3.9802896976470947</v>
      </c>
      <c r="G1729" s="53">
        <v>-179.87766265869141</v>
      </c>
      <c r="H1729" s="140">
        <v>-401.676025390625</v>
      </c>
      <c r="I1729" s="135">
        <v>3.9802896976470947</v>
      </c>
      <c r="J1729" s="134">
        <v>-1350.6639404296875</v>
      </c>
      <c r="K1729" s="137">
        <v>57.464252471923828</v>
      </c>
      <c r="L1729" s="139">
        <v>30.015121459960938</v>
      </c>
      <c r="M1729" s="138">
        <v>4.9446501731872559</v>
      </c>
      <c r="N1729" s="140">
        <v>1.7218796536326408E-2</v>
      </c>
      <c r="O1729" s="136">
        <v>1393.4429931640625</v>
      </c>
    </row>
    <row r="1730" spans="2:15" ht="15" x14ac:dyDescent="0.25">
      <c r="B1730" s="128">
        <v>143.58336111110998</v>
      </c>
      <c r="C1730" s="129">
        <v>27336.337890625</v>
      </c>
      <c r="D1730" s="130">
        <v>1.9217339234823734</v>
      </c>
      <c r="E1730" s="131">
        <v>18.037938693936212</v>
      </c>
      <c r="F1730" s="132">
        <v>3.9798643589019775</v>
      </c>
      <c r="G1730" s="53">
        <v>-179.87766265869141</v>
      </c>
      <c r="H1730" s="140">
        <v>-401.676025390625</v>
      </c>
      <c r="I1730" s="135">
        <v>3.9798643589019775</v>
      </c>
      <c r="J1730" s="134">
        <v>-1351.6639404296875</v>
      </c>
      <c r="K1730" s="137">
        <v>57.493484497070313</v>
      </c>
      <c r="L1730" s="139">
        <v>30.063827514648438</v>
      </c>
      <c r="M1730" s="138">
        <v>4.9327950477600098</v>
      </c>
      <c r="N1730" s="140">
        <v>1.7324784770607948E-2</v>
      </c>
      <c r="O1730" s="136">
        <v>1393.534912109375</v>
      </c>
    </row>
    <row r="1731" spans="2:15" ht="15" x14ac:dyDescent="0.25">
      <c r="B1731" s="128">
        <v>143.66669444444332</v>
      </c>
      <c r="C1731" s="129">
        <v>27338</v>
      </c>
      <c r="D1731" s="130">
        <v>1.8979691406502741</v>
      </c>
      <c r="E1731" s="131">
        <v>18.119878846819198</v>
      </c>
      <c r="F1731" s="132">
        <v>3.9801068305969238</v>
      </c>
      <c r="G1731" s="53">
        <v>-179.87766265869141</v>
      </c>
      <c r="H1731" s="140">
        <v>-401.676025390625</v>
      </c>
      <c r="I1731" s="135">
        <v>3.9801068305969238</v>
      </c>
      <c r="J1731" s="134">
        <v>-1353.3638916015625</v>
      </c>
      <c r="K1731" s="137">
        <v>57.655563354492188</v>
      </c>
      <c r="L1731" s="139">
        <v>30.08818244934082</v>
      </c>
      <c r="M1731" s="138">
        <v>4.9201169013977051</v>
      </c>
      <c r="N1731" s="140">
        <v>1.7430773004889488E-2</v>
      </c>
      <c r="O1731" s="136">
        <v>1394.286865234375</v>
      </c>
    </row>
    <row r="1732" spans="2:15" ht="15" x14ac:dyDescent="0.25">
      <c r="B1732" s="128">
        <v>143.75002777777667</v>
      </c>
      <c r="C1732" s="129">
        <v>27341.9921875</v>
      </c>
      <c r="D1732" s="130">
        <v>1.9175467491149902</v>
      </c>
      <c r="E1732" s="131">
        <v>18.122997283935547</v>
      </c>
      <c r="F1732" s="132">
        <v>3.9800651073455811</v>
      </c>
      <c r="G1732" s="53">
        <v>-179.87766265869141</v>
      </c>
      <c r="H1732" s="140">
        <v>-401.676025390625</v>
      </c>
      <c r="I1732" s="135">
        <v>3.9800651073455811</v>
      </c>
      <c r="J1732" s="134">
        <v>-1354.6759033203125</v>
      </c>
      <c r="K1732" s="137">
        <v>60.780300140380859</v>
      </c>
      <c r="L1732" s="139">
        <v>30.03947639465332</v>
      </c>
      <c r="M1732" s="138">
        <v>4.9575233459472656</v>
      </c>
      <c r="N1732" s="140">
        <v>1.7504999414086342E-2</v>
      </c>
      <c r="O1732" s="136">
        <v>1393.90869140625</v>
      </c>
    </row>
    <row r="1733" spans="2:15" ht="15" x14ac:dyDescent="0.25">
      <c r="B1733" s="128">
        <v>143.83336111111001</v>
      </c>
      <c r="C1733" s="129">
        <v>27344.056640625</v>
      </c>
      <c r="D1733" s="130">
        <v>1.8899774029323304</v>
      </c>
      <c r="E1733" s="131">
        <v>18.144524314433848</v>
      </c>
      <c r="F1733" s="132">
        <v>3.9798440933227539</v>
      </c>
      <c r="G1733" s="53">
        <v>-179.87766265869141</v>
      </c>
      <c r="H1733" s="140">
        <v>-401.676025390625</v>
      </c>
      <c r="I1733" s="135">
        <v>3.9798440933227539</v>
      </c>
      <c r="J1733" s="134">
        <v>-1362.971923828125</v>
      </c>
      <c r="K1733" s="137">
        <v>57.686527252197266</v>
      </c>
      <c r="L1733" s="139">
        <v>30.064157485961914</v>
      </c>
      <c r="M1733" s="138">
        <v>5.0049219131469727</v>
      </c>
      <c r="N1733" s="140">
        <v>1.7504999414086342E-2</v>
      </c>
      <c r="O1733" s="136">
        <v>1393.716796875</v>
      </c>
    </row>
    <row r="1734" spans="2:15" ht="15" x14ac:dyDescent="0.25">
      <c r="B1734" s="128">
        <v>143.91669444444335</v>
      </c>
      <c r="C1734" s="129">
        <v>27344.748046875</v>
      </c>
      <c r="D1734" s="130">
        <v>1.8952917309068213</v>
      </c>
      <c r="E1734" s="131">
        <v>18.137472152709961</v>
      </c>
      <c r="F1734" s="132">
        <v>3.9801273345947266</v>
      </c>
      <c r="G1734" s="53">
        <v>-179.87766265869141</v>
      </c>
      <c r="H1734" s="140">
        <v>-401.676025390625</v>
      </c>
      <c r="I1734" s="135">
        <v>3.9801273345947266</v>
      </c>
      <c r="J1734" s="134">
        <v>-1373.14794921875</v>
      </c>
      <c r="K1734" s="137">
        <v>60.894744873046875</v>
      </c>
      <c r="L1734" s="139">
        <v>29.965757369995117</v>
      </c>
      <c r="M1734" s="138">
        <v>5.0019974708557129</v>
      </c>
      <c r="N1734" s="140">
        <v>1.7504999414086342E-2</v>
      </c>
      <c r="O1734" s="136">
        <v>1393.843994140625</v>
      </c>
    </row>
    <row r="1735" spans="2:15" ht="15" x14ac:dyDescent="0.25">
      <c r="B1735" s="128">
        <v>144.00002777777669</v>
      </c>
      <c r="C1735" s="129">
        <v>27346.927734375</v>
      </c>
      <c r="D1735" s="130">
        <v>1.8967194001789016</v>
      </c>
      <c r="E1735" s="131">
        <v>18.090091361859955</v>
      </c>
      <c r="F1735" s="132">
        <v>3.9799489974975586</v>
      </c>
      <c r="G1735" s="53">
        <v>-179.87766265869141</v>
      </c>
      <c r="H1735" s="140">
        <v>-401.676025390625</v>
      </c>
      <c r="I1735" s="135">
        <v>3.9799489974975586</v>
      </c>
      <c r="J1735" s="134">
        <v>-1370.9478759765625</v>
      </c>
      <c r="K1735" s="137">
        <v>57.838371276855469</v>
      </c>
      <c r="L1735" s="139">
        <v>29.9901123046875</v>
      </c>
      <c r="M1735" s="138">
        <v>5.000302791595459</v>
      </c>
      <c r="N1735" s="140">
        <v>1.7473259940743446E-2</v>
      </c>
      <c r="O1735" s="136">
        <v>1394.724365234375</v>
      </c>
    </row>
    <row r="1736" spans="2:15" ht="15" x14ac:dyDescent="0.25">
      <c r="B1736" s="128">
        <v>144.08336111111004</v>
      </c>
      <c r="C1736" s="129">
        <v>27347.400390625</v>
      </c>
      <c r="D1736" s="130">
        <v>1.8943740129470825</v>
      </c>
      <c r="E1736" s="131">
        <v>18.04823278427958</v>
      </c>
      <c r="F1736" s="132">
        <v>3.9797797203063965</v>
      </c>
      <c r="G1736" s="53">
        <v>-179.87766265869141</v>
      </c>
      <c r="H1736" s="140">
        <v>-401.676025390625</v>
      </c>
      <c r="I1736" s="135">
        <v>3.9797797203063965</v>
      </c>
      <c r="J1736" s="134">
        <v>-1372.18798828125</v>
      </c>
      <c r="K1736" s="137">
        <v>57.914333343505859</v>
      </c>
      <c r="L1736" s="139">
        <v>29.9901123046875</v>
      </c>
      <c r="M1736" s="138">
        <v>4.9909462928771973</v>
      </c>
      <c r="N1736" s="140">
        <v>1.7367223277688026E-2</v>
      </c>
      <c r="O1736" s="136">
        <v>1394.302734375</v>
      </c>
    </row>
    <row r="1737" spans="2:15" ht="15" x14ac:dyDescent="0.25">
      <c r="B1737" s="128">
        <v>144.16669444444338</v>
      </c>
      <c r="C1737" s="129">
        <v>27347.49609375</v>
      </c>
      <c r="D1737" s="130">
        <v>1.8771658032526599</v>
      </c>
      <c r="E1737" s="131">
        <v>18.110604292810109</v>
      </c>
      <c r="F1737" s="132">
        <v>3.9800629615783691</v>
      </c>
      <c r="G1737" s="53">
        <v>-179.87766265869141</v>
      </c>
      <c r="H1737" s="140">
        <v>-401.676025390625</v>
      </c>
      <c r="I1737" s="135">
        <v>3.9800629615783691</v>
      </c>
      <c r="J1737" s="134">
        <v>-1373.6038818359375</v>
      </c>
      <c r="K1737" s="137">
        <v>58.013053894042969</v>
      </c>
      <c r="L1737" s="139">
        <v>29.965757369995117</v>
      </c>
      <c r="M1737" s="138">
        <v>4.9805803298950195</v>
      </c>
      <c r="N1737" s="140">
        <v>1.7261188477277756E-2</v>
      </c>
      <c r="O1737" s="136">
        <v>1393.9788818359375</v>
      </c>
    </row>
    <row r="1738" spans="2:15" ht="15" x14ac:dyDescent="0.25">
      <c r="B1738" s="128">
        <v>144.25002777777672</v>
      </c>
      <c r="C1738" s="129">
        <v>27349.47265625</v>
      </c>
      <c r="D1738" s="130">
        <v>1.8943740129470825</v>
      </c>
      <c r="E1738" s="131">
        <v>18.149655578165508</v>
      </c>
      <c r="F1738" s="132">
        <v>3.9801335334777832</v>
      </c>
      <c r="G1738" s="53">
        <v>-179.87766265869141</v>
      </c>
      <c r="H1738" s="140">
        <v>-401.676025390625</v>
      </c>
      <c r="I1738" s="135">
        <v>3.9801335334777832</v>
      </c>
      <c r="J1738" s="134">
        <v>-1374.763916015625</v>
      </c>
      <c r="K1738" s="137">
        <v>61.169021606445313</v>
      </c>
      <c r="L1738" s="139">
        <v>29.941242218017578</v>
      </c>
      <c r="M1738" s="138">
        <v>4.9676103591918945</v>
      </c>
      <c r="N1738" s="140">
        <v>1.7218831926584244E-2</v>
      </c>
      <c r="O1738" s="136">
        <v>1393.70556640625</v>
      </c>
    </row>
    <row r="1739" spans="2:15" ht="15" x14ac:dyDescent="0.25">
      <c r="B1739" s="128">
        <v>144.33336111111007</v>
      </c>
      <c r="C1739" s="129">
        <v>27352.595703125</v>
      </c>
      <c r="D1739" s="130">
        <v>1.8805828995490317</v>
      </c>
      <c r="E1739" s="131">
        <v>18.154702459952713</v>
      </c>
      <c r="F1739" s="132">
        <v>3.9796302318572998</v>
      </c>
      <c r="G1739" s="53">
        <v>-179.87766265869141</v>
      </c>
      <c r="H1739" s="140">
        <v>-401.676025390625</v>
      </c>
      <c r="I1739" s="135">
        <v>3.9796302318572998</v>
      </c>
      <c r="J1739" s="134">
        <v>-1375.916015625</v>
      </c>
      <c r="K1739" s="137">
        <v>57.959709167480469</v>
      </c>
      <c r="L1739" s="139">
        <v>30.014957427978516</v>
      </c>
      <c r="M1739" s="138">
        <v>4.976447582244873</v>
      </c>
      <c r="N1739" s="140">
        <v>1.7324820160865784E-2</v>
      </c>
      <c r="O1739" s="136">
        <v>1393.83349609375</v>
      </c>
    </row>
    <row r="1740" spans="2:15" ht="15" x14ac:dyDescent="0.25">
      <c r="B1740" s="128">
        <v>144.41669444444341</v>
      </c>
      <c r="C1740" s="129">
        <v>27158.66796875</v>
      </c>
      <c r="D1740" s="130">
        <v>1.8943740129470825</v>
      </c>
      <c r="E1740" s="131">
        <v>18.159185409545898</v>
      </c>
      <c r="F1740" s="132">
        <v>3.980022668838501</v>
      </c>
      <c r="G1740" s="53">
        <v>-179.87766265869141</v>
      </c>
      <c r="H1740" s="140">
        <v>-401.676025390625</v>
      </c>
      <c r="I1740" s="135">
        <v>3.980022668838501</v>
      </c>
      <c r="J1740" s="134">
        <v>-1378.9759521484375</v>
      </c>
      <c r="K1740" s="137">
        <v>61.087451934814453</v>
      </c>
      <c r="L1740" s="139">
        <v>29.965923309326172</v>
      </c>
      <c r="M1740" s="138">
        <v>4.964503288269043</v>
      </c>
      <c r="N1740" s="140">
        <v>1.7430808395147324E-2</v>
      </c>
      <c r="O1740" s="136">
        <v>1393.45361328125</v>
      </c>
    </row>
    <row r="1741" spans="2:15" ht="15" x14ac:dyDescent="0.25">
      <c r="B1741" s="128">
        <v>144.50002777777675</v>
      </c>
      <c r="C1741" s="129">
        <v>27293.51953125</v>
      </c>
      <c r="D1741" s="130">
        <v>1.8530491503842872</v>
      </c>
      <c r="E1741" s="131">
        <v>18.163488237327567</v>
      </c>
      <c r="F1741" s="132">
        <v>3.9798421859741211</v>
      </c>
      <c r="G1741" s="53">
        <v>-179.87766265869141</v>
      </c>
      <c r="H1741" s="140">
        <v>-401.676025390625</v>
      </c>
      <c r="I1741" s="135">
        <v>3.9798421859741211</v>
      </c>
      <c r="J1741" s="134">
        <v>-1378.491943359375</v>
      </c>
      <c r="K1741" s="137">
        <v>58.2457275390625</v>
      </c>
      <c r="L1741" s="139">
        <v>30.039310455322266</v>
      </c>
      <c r="M1741" s="138">
        <v>4.9867353439331055</v>
      </c>
      <c r="N1741" s="140">
        <v>1.747320219874382E-2</v>
      </c>
      <c r="O1741" s="136">
        <v>1394.074462890625</v>
      </c>
    </row>
    <row r="1742" spans="2:15" ht="15" x14ac:dyDescent="0.25">
      <c r="B1742" s="128">
        <v>144.58336111111009</v>
      </c>
      <c r="C1742" s="129">
        <v>27296.126953125</v>
      </c>
      <c r="D1742" s="130">
        <v>1.8248556852340698</v>
      </c>
      <c r="E1742" s="131">
        <v>18.166423797607422</v>
      </c>
      <c r="F1742" s="132">
        <v>3.9798588752746582</v>
      </c>
      <c r="G1742" s="53">
        <v>-179.87766265869141</v>
      </c>
      <c r="H1742" s="140">
        <v>-401.676025390625</v>
      </c>
      <c r="I1742" s="135">
        <v>3.9798588752746582</v>
      </c>
      <c r="J1742" s="134">
        <v>-1371.0679931640625</v>
      </c>
      <c r="K1742" s="137">
        <v>58.111488342285156</v>
      </c>
      <c r="L1742" s="139">
        <v>29.9901123046875</v>
      </c>
      <c r="M1742" s="138">
        <v>4.977196216583252</v>
      </c>
      <c r="N1742" s="140">
        <v>1.736721396446228E-2</v>
      </c>
      <c r="O1742" s="136">
        <v>1394.047119140625</v>
      </c>
    </row>
    <row r="1743" spans="2:15" ht="15" x14ac:dyDescent="0.25">
      <c r="B1743" s="128">
        <v>144.66669444444344</v>
      </c>
      <c r="C1743" s="129">
        <v>27297.607421875</v>
      </c>
      <c r="D1743" s="130">
        <v>1.8317573110935195</v>
      </c>
      <c r="E1743" s="131">
        <v>18.192290568414716</v>
      </c>
      <c r="F1743" s="132">
        <v>3.9802732467651367</v>
      </c>
      <c r="G1743" s="53">
        <v>-179.87766265869141</v>
      </c>
      <c r="H1743" s="140">
        <v>-401.676025390625</v>
      </c>
      <c r="I1743" s="135">
        <v>3.9802732467651367</v>
      </c>
      <c r="J1743" s="134">
        <v>-1370.427978515625</v>
      </c>
      <c r="K1743" s="137">
        <v>58.237277984619141</v>
      </c>
      <c r="L1743" s="139">
        <v>29.965757369995117</v>
      </c>
      <c r="M1743" s="138">
        <v>4.9772090911865234</v>
      </c>
      <c r="N1743" s="140">
        <v>1.726122573018074E-2</v>
      </c>
      <c r="O1743" s="136">
        <v>1394.28125</v>
      </c>
    </row>
    <row r="1744" spans="2:15" ht="15" x14ac:dyDescent="0.25">
      <c r="B1744" s="128">
        <v>144.75002777777678</v>
      </c>
      <c r="C1744" s="129">
        <v>27298.951171875</v>
      </c>
      <c r="D1744" s="130">
        <v>1.8596148490905762</v>
      </c>
      <c r="E1744" s="131">
        <v>18.188137054443359</v>
      </c>
      <c r="F1744" s="132">
        <v>3.9799494743347168</v>
      </c>
      <c r="G1744" s="53">
        <v>-179.87766265869141</v>
      </c>
      <c r="H1744" s="140">
        <v>-401.676025390625</v>
      </c>
      <c r="I1744" s="135">
        <v>3.9799494743347168</v>
      </c>
      <c r="J1744" s="134">
        <v>-1376.575927734375</v>
      </c>
      <c r="K1744" s="137">
        <v>61.515579223632813</v>
      </c>
      <c r="L1744" s="139">
        <v>29.916723251342773</v>
      </c>
      <c r="M1744" s="138">
        <v>4.9646701812744141</v>
      </c>
      <c r="N1744" s="140">
        <v>1.7218761146068573E-2</v>
      </c>
      <c r="O1744" s="136">
        <v>1394.48779296875</v>
      </c>
    </row>
    <row r="1745" spans="2:15" ht="15" x14ac:dyDescent="0.25">
      <c r="B1745" s="128">
        <v>144.83336111111012</v>
      </c>
      <c r="C1745" s="129">
        <v>27299.46484375</v>
      </c>
      <c r="D1745" s="130">
        <v>1.8458284667777289</v>
      </c>
      <c r="E1745" s="131">
        <v>18.192442302462368</v>
      </c>
      <c r="F1745" s="132">
        <v>3.9799237251281738</v>
      </c>
      <c r="G1745" s="53">
        <v>-179.87766265869141</v>
      </c>
      <c r="H1745" s="140">
        <v>-401.676025390625</v>
      </c>
      <c r="I1745" s="135">
        <v>3.9799237251281738</v>
      </c>
      <c r="J1745" s="134">
        <v>-1376.77587890625</v>
      </c>
      <c r="K1745" s="137">
        <v>58.210102081298828</v>
      </c>
      <c r="L1745" s="139">
        <v>29.989946365356445</v>
      </c>
      <c r="M1745" s="138">
        <v>4.9831571578979492</v>
      </c>
      <c r="N1745" s="140">
        <v>1.7324749380350113E-2</v>
      </c>
      <c r="O1745" s="136">
        <v>1394.4052734375</v>
      </c>
    </row>
    <row r="1746" spans="2:15" ht="15" x14ac:dyDescent="0.25">
      <c r="B1746" s="128">
        <v>144.91669444444346</v>
      </c>
      <c r="C1746" s="129">
        <v>27303.671875</v>
      </c>
      <c r="D1746" s="130">
        <v>1.8654079437255859</v>
      </c>
      <c r="E1746" s="131">
        <v>18.188137054443359</v>
      </c>
      <c r="F1746" s="132">
        <v>3.9798073768615723</v>
      </c>
      <c r="G1746" s="53">
        <v>-179.87766265869141</v>
      </c>
      <c r="H1746" s="140">
        <v>-401.676025390625</v>
      </c>
      <c r="I1746" s="135">
        <v>3.9798073768615723</v>
      </c>
      <c r="J1746" s="134">
        <v>-1377.751953125</v>
      </c>
      <c r="K1746" s="137">
        <v>61.363380432128906</v>
      </c>
      <c r="L1746" s="139">
        <v>29.965593338012695</v>
      </c>
      <c r="M1746" s="138">
        <v>4.9783434867858887</v>
      </c>
      <c r="N1746" s="140">
        <v>1.7430737614631653E-2</v>
      </c>
      <c r="O1746" s="136">
        <v>1394.505615234375</v>
      </c>
    </row>
    <row r="1747" spans="2:15" ht="15" x14ac:dyDescent="0.25">
      <c r="B1747" s="128">
        <v>145.00002777777681</v>
      </c>
      <c r="C1747" s="129">
        <v>27303.65625</v>
      </c>
      <c r="D1747" s="130">
        <v>1.8516007959661829</v>
      </c>
      <c r="E1747" s="131">
        <v>18.136388040509349</v>
      </c>
      <c r="F1747" s="132">
        <v>3.9799695014953613</v>
      </c>
      <c r="G1747" s="53">
        <v>-179.87766265869141</v>
      </c>
      <c r="H1747" s="140">
        <v>-401.676025390625</v>
      </c>
      <c r="I1747" s="135">
        <v>3.9799695014953613</v>
      </c>
      <c r="J1747" s="134">
        <v>-1379.3519287109375</v>
      </c>
      <c r="K1747" s="137">
        <v>57.986301422119141</v>
      </c>
      <c r="L1747" s="139">
        <v>29.965757369995117</v>
      </c>
      <c r="M1747" s="138">
        <v>4.9808831214904785</v>
      </c>
      <c r="N1747" s="140">
        <v>1.7504999414086342E-2</v>
      </c>
      <c r="O1747" s="136">
        <v>1393.8271484375</v>
      </c>
    </row>
    <row r="1748" spans="2:15" ht="15" x14ac:dyDescent="0.25">
      <c r="B1748" s="128">
        <v>145.08336111111015</v>
      </c>
      <c r="C1748" s="129">
        <v>27305.470703125</v>
      </c>
      <c r="D1748" s="130">
        <v>1.8422352075576782</v>
      </c>
      <c r="E1748" s="131">
        <v>18.101285934448242</v>
      </c>
      <c r="F1748" s="132">
        <v>3.9798989295959473</v>
      </c>
      <c r="G1748" s="53">
        <v>-179.87766265869141</v>
      </c>
      <c r="H1748" s="140">
        <v>-401.676025390625</v>
      </c>
      <c r="I1748" s="135">
        <v>3.9798989295959473</v>
      </c>
      <c r="J1748" s="134">
        <v>-1379.8638916015625</v>
      </c>
      <c r="K1748" s="137">
        <v>57.782310485839844</v>
      </c>
      <c r="L1748" s="139">
        <v>30.039310455322266</v>
      </c>
      <c r="M1748" s="138">
        <v>4.9771895408630371</v>
      </c>
      <c r="N1748" s="140">
        <v>1.7504999414086342E-2</v>
      </c>
      <c r="O1748" s="136">
        <v>1393.87646484375</v>
      </c>
    </row>
    <row r="1749" spans="2:15" ht="15" x14ac:dyDescent="0.25">
      <c r="B1749" s="128">
        <v>145.16669444444349</v>
      </c>
      <c r="C1749" s="129">
        <v>27308.244140625</v>
      </c>
      <c r="D1749" s="130">
        <v>1.8560187048413057</v>
      </c>
      <c r="E1749" s="131">
        <v>18.144335299224878</v>
      </c>
      <c r="F1749" s="132">
        <v>3.9801154136657715</v>
      </c>
      <c r="G1749" s="53">
        <v>-179.87766265869141</v>
      </c>
      <c r="H1749" s="140">
        <v>-401.676025390625</v>
      </c>
      <c r="I1749" s="135">
        <v>3.9801154136657715</v>
      </c>
      <c r="J1749" s="134">
        <v>-1381.263916015625</v>
      </c>
      <c r="K1749" s="137">
        <v>57.828933715820313</v>
      </c>
      <c r="L1749" s="139">
        <v>30.03947639465332</v>
      </c>
      <c r="M1749" s="138">
        <v>4.9824934005737305</v>
      </c>
      <c r="N1749" s="140">
        <v>1.7504999414086342E-2</v>
      </c>
      <c r="O1749" s="136">
        <v>1393.805908203125</v>
      </c>
    </row>
    <row r="1750" spans="2:15" ht="15" x14ac:dyDescent="0.25">
      <c r="B1750" s="128">
        <v>145.25002777777684</v>
      </c>
      <c r="C1750" s="129">
        <v>27309.80078125</v>
      </c>
      <c r="D1750" s="130">
        <v>1.8943740129470825</v>
      </c>
      <c r="E1750" s="131">
        <v>18.151948928833008</v>
      </c>
      <c r="F1750" s="132">
        <v>3.9796798229217529</v>
      </c>
      <c r="G1750" s="53">
        <v>-179.87766265869141</v>
      </c>
      <c r="H1750" s="140">
        <v>-401.676025390625</v>
      </c>
      <c r="I1750" s="135">
        <v>3.9796798229217529</v>
      </c>
      <c r="J1750" s="134">
        <v>-1382.927978515625</v>
      </c>
      <c r="K1750" s="137">
        <v>60.981483459472656</v>
      </c>
      <c r="L1750" s="139">
        <v>30.03947639465332</v>
      </c>
      <c r="M1750" s="138">
        <v>4.9698271751403809</v>
      </c>
      <c r="N1750" s="140">
        <v>1.7537042498588562E-2</v>
      </c>
      <c r="O1750" s="136">
        <v>1393.889892578125</v>
      </c>
    </row>
    <row r="1751" spans="2:15" ht="15" x14ac:dyDescent="0.25">
      <c r="B1751" s="128">
        <v>145.33336111111018</v>
      </c>
      <c r="C1751" s="129">
        <v>27310.50390625</v>
      </c>
      <c r="D1751" s="130">
        <v>1.8874816586730601</v>
      </c>
      <c r="E1751" s="131">
        <v>18.143337208942508</v>
      </c>
      <c r="F1751" s="132">
        <v>3.980147123336792</v>
      </c>
      <c r="G1751" s="53">
        <v>-179.87766265869141</v>
      </c>
      <c r="H1751" s="140">
        <v>-401.676025390625</v>
      </c>
      <c r="I1751" s="135">
        <v>3.980147123336792</v>
      </c>
      <c r="J1751" s="134">
        <v>-1384.3519287109375</v>
      </c>
      <c r="K1751" s="137">
        <v>57.69097900390625</v>
      </c>
      <c r="L1751" s="139">
        <v>29.966251373291016</v>
      </c>
      <c r="M1751" s="138">
        <v>4.9810066223144531</v>
      </c>
      <c r="N1751" s="140">
        <v>1.7643030732870102E-2</v>
      </c>
      <c r="O1751" s="136">
        <v>1393.6917724609375</v>
      </c>
    </row>
    <row r="1752" spans="2:15" ht="15" x14ac:dyDescent="0.25">
      <c r="B1752" s="128">
        <v>145.41669444444352</v>
      </c>
      <c r="C1752" s="129">
        <v>27312</v>
      </c>
      <c r="D1752" s="130">
        <v>1.9023467325890104</v>
      </c>
      <c r="E1752" s="131">
        <v>18.115760803222656</v>
      </c>
      <c r="F1752" s="132">
        <v>3.9805450439453125</v>
      </c>
      <c r="G1752" s="53">
        <v>-179.87766265869141</v>
      </c>
      <c r="H1752" s="140">
        <v>-401.676025390625</v>
      </c>
      <c r="I1752" s="135">
        <v>3.9805450439453125</v>
      </c>
      <c r="J1752" s="134">
        <v>-1386.1319580078125</v>
      </c>
      <c r="K1752" s="137">
        <v>60.832592010498047</v>
      </c>
      <c r="L1752" s="139">
        <v>30.039640426635742</v>
      </c>
      <c r="M1752" s="138">
        <v>4.9705600738525391</v>
      </c>
      <c r="N1752" s="140">
        <v>1.7749018967151642E-2</v>
      </c>
      <c r="O1752" s="136">
        <v>1393.8558349609375</v>
      </c>
    </row>
    <row r="1753" spans="2:15" ht="15" x14ac:dyDescent="0.25">
      <c r="B1753" s="128">
        <v>145.50002777777686</v>
      </c>
      <c r="C1753" s="129">
        <v>27315.296875</v>
      </c>
      <c r="D1753" s="130">
        <v>1.8979454805152909</v>
      </c>
      <c r="E1753" s="131">
        <v>18.128698054152458</v>
      </c>
      <c r="F1753" s="132">
        <v>3.9800806045532227</v>
      </c>
      <c r="G1753" s="53">
        <v>-179.87766265869141</v>
      </c>
      <c r="H1753" s="140">
        <v>-401.676025390625</v>
      </c>
      <c r="I1753" s="135">
        <v>3.9800806045532227</v>
      </c>
      <c r="J1753" s="134">
        <v>-1388.052001953125</v>
      </c>
      <c r="K1753" s="137">
        <v>57.4647216796875</v>
      </c>
      <c r="L1753" s="139">
        <v>30.03947639465332</v>
      </c>
      <c r="M1753" s="138">
        <v>4.9817934036254883</v>
      </c>
      <c r="N1753" s="140">
        <v>1.7790988087654114E-2</v>
      </c>
      <c r="O1753" s="136">
        <v>1393.6966552734375</v>
      </c>
    </row>
    <row r="1754" spans="2:15" ht="15" x14ac:dyDescent="0.25">
      <c r="B1754" s="128">
        <v>145.58336111111021</v>
      </c>
      <c r="C1754" s="129">
        <v>27317.27734375</v>
      </c>
      <c r="D1754" s="130">
        <v>1.9001671075820923</v>
      </c>
      <c r="E1754" s="131">
        <v>18.043384552001953</v>
      </c>
      <c r="F1754" s="132">
        <v>3.9800903797149658</v>
      </c>
      <c r="G1754" s="53">
        <v>-179.87766265869141</v>
      </c>
      <c r="H1754" s="140">
        <v>-401.676025390625</v>
      </c>
      <c r="I1754" s="135">
        <v>3.9800903797149658</v>
      </c>
      <c r="J1754" s="134">
        <v>-1389.552001953125</v>
      </c>
      <c r="K1754" s="137">
        <v>57.932155609130859</v>
      </c>
      <c r="L1754" s="139">
        <v>30.014793395996094</v>
      </c>
      <c r="M1754" s="138">
        <v>4.9758343696594238</v>
      </c>
      <c r="N1754" s="140">
        <v>1.7684986814856529E-2</v>
      </c>
      <c r="O1754" s="136">
        <v>1393.8807373046875</v>
      </c>
    </row>
    <row r="1755" spans="2:15" ht="15" x14ac:dyDescent="0.25">
      <c r="B1755" s="128">
        <v>145.66669444444355</v>
      </c>
      <c r="C1755" s="129">
        <v>27317.80078125</v>
      </c>
      <c r="D1755" s="130">
        <v>1.8898181823023115</v>
      </c>
      <c r="E1755" s="131">
        <v>18.108031013679692</v>
      </c>
      <c r="F1755" s="132">
        <v>3.9799799919128418</v>
      </c>
      <c r="G1755" s="53">
        <v>-179.87766265869141</v>
      </c>
      <c r="H1755" s="140">
        <v>-401.676025390625</v>
      </c>
      <c r="I1755" s="135">
        <v>3.9799799919128418</v>
      </c>
      <c r="J1755" s="134">
        <v>-1391.06396484375</v>
      </c>
      <c r="K1755" s="137">
        <v>57.312358856201172</v>
      </c>
      <c r="L1755" s="139">
        <v>29.990276336669922</v>
      </c>
      <c r="M1755" s="138">
        <v>4.9832110404968262</v>
      </c>
      <c r="N1755" s="140">
        <v>1.7578987404704094E-2</v>
      </c>
      <c r="O1755" s="136">
        <v>1393.6837158203125</v>
      </c>
    </row>
    <row r="1756" spans="2:15" ht="15" x14ac:dyDescent="0.25">
      <c r="B1756" s="128">
        <v>145.75002777777689</v>
      </c>
      <c r="C1756" s="129">
        <v>27320.18359375</v>
      </c>
      <c r="D1756" s="130">
        <v>1.9020025812716714</v>
      </c>
      <c r="E1756" s="131">
        <v>18.101285934448242</v>
      </c>
      <c r="F1756" s="132">
        <v>3.9799630641937256</v>
      </c>
      <c r="G1756" s="53">
        <v>-179.87766265869141</v>
      </c>
      <c r="H1756" s="140">
        <v>-401.676025390625</v>
      </c>
      <c r="I1756" s="135">
        <v>3.9799630641937256</v>
      </c>
      <c r="J1756" s="134">
        <v>-1393.139892578125</v>
      </c>
      <c r="K1756" s="137">
        <v>60.435329437255859</v>
      </c>
      <c r="L1756" s="139">
        <v>29.965429306030273</v>
      </c>
      <c r="M1756" s="138">
        <v>4.9748692512512207</v>
      </c>
      <c r="N1756" s="140">
        <v>1.7440881580114365E-2</v>
      </c>
      <c r="O1756" s="136">
        <v>1394.167236328125</v>
      </c>
    </row>
    <row r="1757" spans="2:15" ht="15" x14ac:dyDescent="0.25">
      <c r="B1757" s="128">
        <v>145.83336111111024</v>
      </c>
      <c r="C1757" s="129">
        <v>27322.236328125</v>
      </c>
      <c r="D1757" s="130">
        <v>1.9152027220263992</v>
      </c>
      <c r="E1757" s="131">
        <v>18.096976314105287</v>
      </c>
      <c r="F1757" s="132">
        <v>3.9804506301879883</v>
      </c>
      <c r="G1757" s="53">
        <v>-179.87766265869141</v>
      </c>
      <c r="H1757" s="140">
        <v>-401.676025390625</v>
      </c>
      <c r="I1757" s="135">
        <v>3.9804506301879883</v>
      </c>
      <c r="J1757" s="134">
        <v>-1394.56396484375</v>
      </c>
      <c r="K1757" s="137">
        <v>57.115665435791016</v>
      </c>
      <c r="L1757" s="139">
        <v>29.916723251342773</v>
      </c>
      <c r="M1757" s="138">
        <v>4.979006290435791</v>
      </c>
      <c r="N1757" s="140">
        <v>1.7228573560714722E-2</v>
      </c>
      <c r="O1757" s="136">
        <v>1394.530029296875</v>
      </c>
    </row>
    <row r="1758" spans="2:15" ht="15" x14ac:dyDescent="0.25">
      <c r="B1758" s="128">
        <v>145.91669444444358</v>
      </c>
      <c r="C1758" s="129">
        <v>27323.99609375</v>
      </c>
      <c r="D1758" s="130">
        <v>1.9465126991271973</v>
      </c>
      <c r="E1758" s="131">
        <v>18.077279629098015</v>
      </c>
      <c r="F1758" s="132">
        <v>3.9797885417938232</v>
      </c>
      <c r="G1758" s="53">
        <v>-179.87766265869141</v>
      </c>
      <c r="H1758" s="140">
        <v>-401.676025390625</v>
      </c>
      <c r="I1758" s="135">
        <v>3.9797885417938232</v>
      </c>
      <c r="J1758" s="134">
        <v>-1395.763916015625</v>
      </c>
      <c r="K1758" s="137">
        <v>60.16436767578125</v>
      </c>
      <c r="L1758" s="139">
        <v>29.965593338012695</v>
      </c>
      <c r="M1758" s="138">
        <v>4.9673423767089844</v>
      </c>
      <c r="N1758" s="140">
        <v>1.701626367866993E-2</v>
      </c>
      <c r="O1758" s="136">
        <v>1394.4027099609375</v>
      </c>
    </row>
    <row r="1759" spans="2:15" ht="15" x14ac:dyDescent="0.25">
      <c r="B1759" s="128">
        <v>146.00002777777692</v>
      </c>
      <c r="C1759" s="129">
        <v>27325</v>
      </c>
      <c r="D1759" s="130">
        <v>1.9361693640786337</v>
      </c>
      <c r="E1759" s="131">
        <v>18.065097808837891</v>
      </c>
      <c r="F1759" s="132">
        <v>3.9797694683074951</v>
      </c>
      <c r="G1759" s="53">
        <v>-179.87766265869141</v>
      </c>
      <c r="H1759" s="140">
        <v>-401.676025390625</v>
      </c>
      <c r="I1759" s="135">
        <v>3.9797694683074951</v>
      </c>
      <c r="J1759" s="134">
        <v>-1397.27587890625</v>
      </c>
      <c r="K1759" s="137">
        <v>56.807102203369141</v>
      </c>
      <c r="L1759" s="139">
        <v>29.965263366699219</v>
      </c>
      <c r="M1759" s="138">
        <v>4.9776744842529297</v>
      </c>
      <c r="N1759" s="140">
        <v>1.6868000850081444E-2</v>
      </c>
      <c r="O1759" s="136">
        <v>1394.4197998046875</v>
      </c>
    </row>
    <row r="1760" spans="2:15" ht="15" x14ac:dyDescent="0.25">
      <c r="B1760" s="128">
        <v>146.08336111111026</v>
      </c>
      <c r="C1760" s="129">
        <v>27328.1171875</v>
      </c>
      <c r="D1760" s="130">
        <v>1.9531748950463661</v>
      </c>
      <c r="E1760" s="131">
        <v>18.050621032714844</v>
      </c>
      <c r="F1760" s="132">
        <v>3.9799880981445313</v>
      </c>
      <c r="G1760" s="53">
        <v>-179.87766265869141</v>
      </c>
      <c r="H1760" s="140">
        <v>-401.676025390625</v>
      </c>
      <c r="I1760" s="135">
        <v>3.9799880981445313</v>
      </c>
      <c r="J1760" s="134">
        <v>-1399.3638916015625</v>
      </c>
      <c r="K1760" s="137">
        <v>59.937484741210938</v>
      </c>
      <c r="L1760" s="139">
        <v>29.941242218017578</v>
      </c>
      <c r="M1760" s="138">
        <v>4.9684367179870605</v>
      </c>
      <c r="N1760" s="140">
        <v>1.6868000850081444E-2</v>
      </c>
      <c r="O1760" s="136">
        <v>1393.98046875</v>
      </c>
    </row>
    <row r="1761" spans="2:15" ht="15" x14ac:dyDescent="0.25">
      <c r="B1761" s="128">
        <v>146.16669444444361</v>
      </c>
      <c r="C1761" s="129">
        <v>27329.33984375</v>
      </c>
      <c r="D1761" s="130">
        <v>1.9546513484662742</v>
      </c>
      <c r="E1761" s="131">
        <v>17.994625655813866</v>
      </c>
      <c r="F1761" s="132">
        <v>3.9800195693969727</v>
      </c>
      <c r="G1761" s="53">
        <v>-179.87766265869141</v>
      </c>
      <c r="H1761" s="140">
        <v>-401.676025390625</v>
      </c>
      <c r="I1761" s="135">
        <v>3.9800195693969727</v>
      </c>
      <c r="J1761" s="134">
        <v>-1400.1519775390625</v>
      </c>
      <c r="K1761" s="137">
        <v>56.687831878662109</v>
      </c>
      <c r="L1761" s="139">
        <v>29.990276336669922</v>
      </c>
      <c r="M1761" s="138">
        <v>4.9858031272888184</v>
      </c>
      <c r="N1761" s="140">
        <v>1.6868000850081444E-2</v>
      </c>
      <c r="O1761" s="136">
        <v>1394.01708984375</v>
      </c>
    </row>
    <row r="1762" spans="2:15" ht="15" x14ac:dyDescent="0.25">
      <c r="B1762" s="128">
        <v>146.25002777777695</v>
      </c>
      <c r="C1762" s="129">
        <v>27330.416015625</v>
      </c>
      <c r="D1762" s="130">
        <v>1.9233399629592896</v>
      </c>
      <c r="E1762" s="131">
        <v>18.115760803222656</v>
      </c>
      <c r="F1762" s="132">
        <v>3.9797816276550293</v>
      </c>
      <c r="G1762" s="53">
        <v>-179.87766265869141</v>
      </c>
      <c r="H1762" s="140">
        <v>-401.676025390625</v>
      </c>
      <c r="I1762" s="135">
        <v>3.9797816276550293</v>
      </c>
      <c r="J1762" s="134">
        <v>-1401.9639892578125</v>
      </c>
      <c r="K1762" s="137">
        <v>58.647991180419922</v>
      </c>
      <c r="L1762" s="139">
        <v>29.990606307983398</v>
      </c>
      <c r="M1762" s="138">
        <v>4.9915347099304199</v>
      </c>
      <c r="N1762" s="140">
        <v>1.6931977123022079E-2</v>
      </c>
      <c r="O1762" s="136">
        <v>1393.8045654296875</v>
      </c>
    </row>
    <row r="1763" spans="2:15" ht="15" x14ac:dyDescent="0.25">
      <c r="B1763" s="128">
        <v>146.33336111111029</v>
      </c>
      <c r="C1763" s="129">
        <v>27332.599609375</v>
      </c>
      <c r="D1763" s="130">
        <v>1.9371299896102452</v>
      </c>
      <c r="E1763" s="131">
        <v>18.081303862045061</v>
      </c>
      <c r="F1763" s="132">
        <v>3.9798386096954346</v>
      </c>
      <c r="G1763" s="53">
        <v>-179.87766265869141</v>
      </c>
      <c r="H1763" s="140">
        <v>-401.676025390625</v>
      </c>
      <c r="I1763" s="135">
        <v>3.9798386096954346</v>
      </c>
      <c r="J1763" s="134">
        <v>-1403.575927734375</v>
      </c>
      <c r="K1763" s="137">
        <v>56.635562896728516</v>
      </c>
      <c r="L1763" s="139">
        <v>29.965757369995117</v>
      </c>
      <c r="M1763" s="138">
        <v>4.9926786422729492</v>
      </c>
      <c r="N1763" s="140">
        <v>1.7144285142421722E-2</v>
      </c>
      <c r="O1763" s="136">
        <v>1394.4400634765625</v>
      </c>
    </row>
    <row r="1764" spans="2:15" ht="15" x14ac:dyDescent="0.25">
      <c r="B1764" s="128">
        <v>146.41669444444364</v>
      </c>
      <c r="C1764" s="129">
        <v>27334.3359375</v>
      </c>
      <c r="D1764" s="130">
        <v>1.9754786491394043</v>
      </c>
      <c r="E1764" s="131">
        <v>18.043384552001953</v>
      </c>
      <c r="F1764" s="132">
        <v>3.9796769618988037</v>
      </c>
      <c r="G1764" s="53">
        <v>-179.87766265869141</v>
      </c>
      <c r="H1764" s="140">
        <v>-401.676025390625</v>
      </c>
      <c r="I1764" s="135">
        <v>3.9796769618988037</v>
      </c>
      <c r="J1764" s="134">
        <v>-1405.251953125</v>
      </c>
      <c r="K1764" s="137">
        <v>59.758022308349609</v>
      </c>
      <c r="L1764" s="139">
        <v>29.965757369995117</v>
      </c>
      <c r="M1764" s="138">
        <v>4.9787125587463379</v>
      </c>
      <c r="N1764" s="140">
        <v>1.7356595024466515E-2</v>
      </c>
      <c r="O1764" s="136">
        <v>1393.9139404296875</v>
      </c>
    </row>
    <row r="1765" spans="2:15" ht="15" x14ac:dyDescent="0.25">
      <c r="B1765" s="128">
        <v>146.50002777777698</v>
      </c>
      <c r="C1765" s="129">
        <v>27335.48828125</v>
      </c>
      <c r="D1765" s="130">
        <v>1.9616867060853564</v>
      </c>
      <c r="E1765" s="131">
        <v>18.04769155870072</v>
      </c>
      <c r="F1765" s="132">
        <v>3.9803149700164795</v>
      </c>
      <c r="G1765" s="53">
        <v>-179.87766265869141</v>
      </c>
      <c r="H1765" s="140">
        <v>-401.676025390625</v>
      </c>
      <c r="I1765" s="135">
        <v>3.9803149700164795</v>
      </c>
      <c r="J1765" s="134">
        <v>-1408.3638916015625</v>
      </c>
      <c r="K1765" s="137">
        <v>56.600738525390625</v>
      </c>
      <c r="L1765" s="139">
        <v>29.965593338012695</v>
      </c>
      <c r="M1765" s="138">
        <v>4.9724597930908203</v>
      </c>
      <c r="N1765" s="140">
        <v>1.7504999414086342E-2</v>
      </c>
      <c r="O1765" s="136">
        <v>1394.142333984375</v>
      </c>
    </row>
    <row r="1766" spans="2:15" ht="15" x14ac:dyDescent="0.25">
      <c r="B1766" s="128">
        <v>146.58336111111032</v>
      </c>
      <c r="C1766" s="129">
        <v>27336.056640625</v>
      </c>
      <c r="D1766" s="130">
        <v>1.9812718629837036</v>
      </c>
      <c r="E1766" s="131">
        <v>18.027834675101637</v>
      </c>
      <c r="F1766" s="132">
        <v>3.9798586368560791</v>
      </c>
      <c r="G1766" s="53">
        <v>-179.87766265869141</v>
      </c>
      <c r="H1766" s="140">
        <v>-401.676025390625</v>
      </c>
      <c r="I1766" s="135">
        <v>3.9798586368560791</v>
      </c>
      <c r="J1766" s="134">
        <v>-1409.9759521484375</v>
      </c>
      <c r="K1766" s="137">
        <v>59.746379852294922</v>
      </c>
      <c r="L1766" s="139">
        <v>30.063663482666016</v>
      </c>
      <c r="M1766" s="138">
        <v>4.9621572494506836</v>
      </c>
      <c r="N1766" s="140">
        <v>1.7504999414086342E-2</v>
      </c>
      <c r="O1766" s="136">
        <v>1393.929931640625</v>
      </c>
    </row>
    <row r="1767" spans="2:15" ht="15" x14ac:dyDescent="0.25">
      <c r="B1767" s="128">
        <v>146.66669444444366</v>
      </c>
      <c r="C1767" s="129">
        <v>27336.984375</v>
      </c>
      <c r="D1767" s="130">
        <v>1.9778266741791881</v>
      </c>
      <c r="E1767" s="131">
        <v>17.974324956621896</v>
      </c>
      <c r="F1767" s="132">
        <v>3.9799416065216064</v>
      </c>
      <c r="G1767" s="53">
        <v>-179.87766265869141</v>
      </c>
      <c r="H1767" s="140">
        <v>-401.676025390625</v>
      </c>
      <c r="I1767" s="135">
        <v>3.9799416065216064</v>
      </c>
      <c r="J1767" s="134">
        <v>-1410.4639892578125</v>
      </c>
      <c r="K1767" s="137">
        <v>56.585731506347656</v>
      </c>
      <c r="L1767" s="139">
        <v>30.014793395996094</v>
      </c>
      <c r="M1767" s="138">
        <v>4.9736213684082031</v>
      </c>
      <c r="N1767" s="140">
        <v>1.7504999414086342E-2</v>
      </c>
      <c r="O1767" s="136">
        <v>1393.7022705078125</v>
      </c>
    </row>
    <row r="1768" spans="2:15" ht="15" x14ac:dyDescent="0.25">
      <c r="B1768" s="128">
        <v>146.75002777777701</v>
      </c>
      <c r="C1768" s="129">
        <v>27339.306640625</v>
      </c>
      <c r="D1768" s="130">
        <v>1.9754786491394043</v>
      </c>
      <c r="E1768" s="131">
        <v>17.942056655883789</v>
      </c>
      <c r="F1768" s="132">
        <v>3.9797682762145996</v>
      </c>
      <c r="G1768" s="53">
        <v>-179.87766265869141</v>
      </c>
      <c r="H1768" s="140">
        <v>-401.676025390625</v>
      </c>
      <c r="I1768" s="135">
        <v>3.9797682762145996</v>
      </c>
      <c r="J1768" s="134">
        <v>-1414.052001953125</v>
      </c>
      <c r="K1768" s="137">
        <v>56.678810119628906</v>
      </c>
      <c r="L1768" s="139">
        <v>29.94140625</v>
      </c>
      <c r="M1768" s="138">
        <v>4.978731632232666</v>
      </c>
      <c r="N1768" s="140">
        <v>1.7504999414086342E-2</v>
      </c>
      <c r="O1768" s="136">
        <v>1393.9100341796875</v>
      </c>
    </row>
    <row r="1769" spans="2:15" ht="15" x14ac:dyDescent="0.25">
      <c r="B1769" s="128">
        <v>146.83336111111035</v>
      </c>
      <c r="C1769" s="129">
        <v>27339.935546875</v>
      </c>
      <c r="D1769" s="130">
        <v>1.9582384179867636</v>
      </c>
      <c r="E1769" s="131">
        <v>18.010981253006328</v>
      </c>
      <c r="F1769" s="132">
        <v>3.9800121784210205</v>
      </c>
      <c r="G1769" s="53">
        <v>-179.87766265869141</v>
      </c>
      <c r="H1769" s="140">
        <v>-401.676025390625</v>
      </c>
      <c r="I1769" s="135">
        <v>3.9800121784210205</v>
      </c>
      <c r="J1769" s="134">
        <v>-1416.1759033203125</v>
      </c>
      <c r="K1769" s="137">
        <v>56.717597961425781</v>
      </c>
      <c r="L1769" s="139">
        <v>29.990276336669922</v>
      </c>
      <c r="M1769" s="138">
        <v>4.9786553382873535</v>
      </c>
      <c r="N1769" s="140">
        <v>1.7504999414086342E-2</v>
      </c>
      <c r="O1769" s="136">
        <v>1394.1019287109375</v>
      </c>
    </row>
    <row r="1770" spans="2:15" ht="15" x14ac:dyDescent="0.25">
      <c r="B1770" s="128">
        <v>146.91669444444369</v>
      </c>
      <c r="C1770" s="129">
        <v>27341.951171875</v>
      </c>
      <c r="D1770" s="130">
        <v>1.9754786491394043</v>
      </c>
      <c r="E1770" s="131">
        <v>18.043384552001953</v>
      </c>
      <c r="F1770" s="132">
        <v>3.9798069000244141</v>
      </c>
      <c r="G1770" s="53">
        <v>-179.87766265869141</v>
      </c>
      <c r="H1770" s="140">
        <v>-401.676025390625</v>
      </c>
      <c r="I1770" s="135">
        <v>3.9798069000244141</v>
      </c>
      <c r="J1770" s="134">
        <v>-1417.763916015625</v>
      </c>
      <c r="K1770" s="137">
        <v>59.927417755126953</v>
      </c>
      <c r="L1770" s="139">
        <v>30.039310455322266</v>
      </c>
      <c r="M1770" s="138">
        <v>4.9630255699157715</v>
      </c>
      <c r="N1770" s="140">
        <v>1.7504999414086342E-2</v>
      </c>
      <c r="O1770" s="136">
        <v>1393.9281005859375</v>
      </c>
    </row>
    <row r="1771" spans="2:15" ht="15" x14ac:dyDescent="0.25">
      <c r="B1771" s="128">
        <v>147.00002777777703</v>
      </c>
      <c r="C1771" s="129">
        <v>27343.56640625</v>
      </c>
      <c r="D1771" s="130">
        <v>1.9582419313821453</v>
      </c>
      <c r="E1771" s="131">
        <v>18.056305422179324</v>
      </c>
      <c r="F1771" s="132">
        <v>3.9797592163085938</v>
      </c>
      <c r="G1771" s="53">
        <v>-179.87766265869141</v>
      </c>
      <c r="H1771" s="140">
        <v>-401.676025390625</v>
      </c>
      <c r="I1771" s="135">
        <v>3.9797592163085938</v>
      </c>
      <c r="J1771" s="134">
        <v>-1419.763916015625</v>
      </c>
      <c r="K1771" s="137">
        <v>56.834552764892578</v>
      </c>
      <c r="L1771" s="139">
        <v>29.990440368652344</v>
      </c>
      <c r="M1771" s="138">
        <v>4.9789090156555176</v>
      </c>
      <c r="N1771" s="140">
        <v>1.7473131418228149E-2</v>
      </c>
      <c r="O1771" s="136">
        <v>1393.6956787109375</v>
      </c>
    </row>
    <row r="1772" spans="2:15" ht="15" x14ac:dyDescent="0.25">
      <c r="B1772" s="128">
        <v>147.08336111111038</v>
      </c>
      <c r="C1772" s="129">
        <v>27344.6015625</v>
      </c>
      <c r="D1772" s="130">
        <v>1.969685435295105</v>
      </c>
      <c r="E1772" s="131">
        <v>18.050621032714844</v>
      </c>
      <c r="F1772" s="132">
        <v>3.9802827835083008</v>
      </c>
      <c r="G1772" s="53">
        <v>-179.87766265869141</v>
      </c>
      <c r="H1772" s="140">
        <v>-401.676025390625</v>
      </c>
      <c r="I1772" s="135">
        <v>3.9802827835083008</v>
      </c>
      <c r="J1772" s="134">
        <v>-1420.4639892578125</v>
      </c>
      <c r="K1772" s="137">
        <v>60.148830413818359</v>
      </c>
      <c r="L1772" s="139">
        <v>29.9901123046875</v>
      </c>
      <c r="M1772" s="138">
        <v>4.9709577560424805</v>
      </c>
      <c r="N1772" s="140">
        <v>1.7367143183946609E-2</v>
      </c>
      <c r="O1772" s="136">
        <v>1394.6678466796875</v>
      </c>
    </row>
    <row r="1773" spans="2:15" ht="15" x14ac:dyDescent="0.25">
      <c r="B1773" s="128">
        <v>147.16669444444372</v>
      </c>
      <c r="C1773" s="129">
        <v>27347.267578125</v>
      </c>
      <c r="D1773" s="130">
        <v>1.969685435295105</v>
      </c>
      <c r="E1773" s="131">
        <v>17.994632486950646</v>
      </c>
      <c r="F1773" s="132">
        <v>3.9801852703094482</v>
      </c>
      <c r="G1773" s="53">
        <v>-179.87766265869141</v>
      </c>
      <c r="H1773" s="140">
        <v>-401.676025390625</v>
      </c>
      <c r="I1773" s="135">
        <v>3.9801852703094482</v>
      </c>
      <c r="J1773" s="134">
        <v>-1421.2398681640625</v>
      </c>
      <c r="K1773" s="137">
        <v>56.928432464599609</v>
      </c>
      <c r="L1773" s="139">
        <v>29.965429306030273</v>
      </c>
      <c r="M1773" s="138">
        <v>4.9843997955322266</v>
      </c>
      <c r="N1773" s="140">
        <v>1.726115494966507E-2</v>
      </c>
      <c r="O1773" s="136">
        <v>1394.33154296875</v>
      </c>
    </row>
    <row r="1774" spans="2:15" ht="15" x14ac:dyDescent="0.25">
      <c r="B1774" s="128">
        <v>147.25002777777706</v>
      </c>
      <c r="C1774" s="129">
        <v>27348.15625</v>
      </c>
      <c r="D1774" s="130">
        <v>1.969685435295105</v>
      </c>
      <c r="E1774" s="131">
        <v>17.956533432006836</v>
      </c>
      <c r="F1774" s="132">
        <v>3.9800465106964111</v>
      </c>
      <c r="G1774" s="53">
        <v>-179.87766265869141</v>
      </c>
      <c r="H1774" s="140">
        <v>-401.676025390625</v>
      </c>
      <c r="I1774" s="135">
        <v>3.9800465106964111</v>
      </c>
      <c r="J1774" s="134">
        <v>-1422.6519775390625</v>
      </c>
      <c r="K1774" s="137">
        <v>56.962371826171875</v>
      </c>
      <c r="L1774" s="139">
        <v>29.916393280029297</v>
      </c>
      <c r="M1774" s="138">
        <v>4.9879274368286133</v>
      </c>
      <c r="N1774" s="140">
        <v>1.7218831926584244E-2</v>
      </c>
      <c r="O1774" s="136">
        <v>1394.5189208984375</v>
      </c>
    </row>
    <row r="1775" spans="2:15" ht="15" x14ac:dyDescent="0.25">
      <c r="B1775" s="128">
        <v>147.33336111111041</v>
      </c>
      <c r="C1775" s="129">
        <v>27349.50390625</v>
      </c>
      <c r="D1775" s="130">
        <v>1.9455490833005411</v>
      </c>
      <c r="E1775" s="131">
        <v>18.034072184727243</v>
      </c>
      <c r="F1775" s="132">
        <v>3.9803533554077148</v>
      </c>
      <c r="G1775" s="53">
        <v>-179.87766265869141</v>
      </c>
      <c r="H1775" s="140">
        <v>-401.676025390625</v>
      </c>
      <c r="I1775" s="135">
        <v>3.9803533554077148</v>
      </c>
      <c r="J1775" s="134">
        <v>-1426.251953125</v>
      </c>
      <c r="K1775" s="137">
        <v>57.053535461425781</v>
      </c>
      <c r="L1775" s="139">
        <v>29.916559219360352</v>
      </c>
      <c r="M1775" s="138">
        <v>4.9859695434570313</v>
      </c>
      <c r="N1775" s="140">
        <v>1.7324820160865784E-2</v>
      </c>
      <c r="O1775" s="136">
        <v>1393.550537109375</v>
      </c>
    </row>
    <row r="1776" spans="2:15" ht="15" x14ac:dyDescent="0.25">
      <c r="B1776" s="128">
        <v>147.41669444444375</v>
      </c>
      <c r="C1776" s="129">
        <v>27350.70703125</v>
      </c>
      <c r="D1776" s="130">
        <v>1.969685435295105</v>
      </c>
      <c r="E1776" s="131">
        <v>18.057859420776367</v>
      </c>
      <c r="F1776" s="132">
        <v>3.9800286293029785</v>
      </c>
      <c r="G1776" s="53">
        <v>-179.87766265869141</v>
      </c>
      <c r="H1776" s="140">
        <v>-401.676025390625</v>
      </c>
      <c r="I1776" s="135">
        <v>3.9800286293029785</v>
      </c>
      <c r="J1776" s="134">
        <v>-1427.9639892578125</v>
      </c>
      <c r="K1776" s="137">
        <v>60.464321136474609</v>
      </c>
      <c r="L1776" s="139">
        <v>30.039310455322266</v>
      </c>
      <c r="M1776" s="138">
        <v>4.9733576774597168</v>
      </c>
      <c r="N1776" s="140">
        <v>1.7430808395147324E-2</v>
      </c>
      <c r="O1776" s="136">
        <v>1394.482421875</v>
      </c>
    </row>
    <row r="1777" spans="2:15" ht="15" x14ac:dyDescent="0.25">
      <c r="B1777" s="128">
        <v>147.50002777777709</v>
      </c>
      <c r="C1777" s="129">
        <v>27352.1953125</v>
      </c>
      <c r="D1777" s="130">
        <v>1.9524667543711067</v>
      </c>
      <c r="E1777" s="131">
        <v>18.075068464273187</v>
      </c>
      <c r="F1777" s="132">
        <v>3.9795656204223633</v>
      </c>
      <c r="G1777" s="53">
        <v>-179.87766265869141</v>
      </c>
      <c r="H1777" s="140">
        <v>-401.676025390625</v>
      </c>
      <c r="I1777" s="135">
        <v>3.9795656204223633</v>
      </c>
      <c r="J1777" s="134">
        <v>-1429.4759521484375</v>
      </c>
      <c r="K1777" s="137">
        <v>57.133129119873047</v>
      </c>
      <c r="L1777" s="139">
        <v>29.9901123046875</v>
      </c>
      <c r="M1777" s="138">
        <v>4.9771108627319336</v>
      </c>
      <c r="N1777" s="140">
        <v>1.747320219874382E-2</v>
      </c>
      <c r="O1777" s="136">
        <v>1393.947021484375</v>
      </c>
    </row>
    <row r="1778" spans="2:15" ht="15" x14ac:dyDescent="0.25">
      <c r="B1778" s="128">
        <v>147.58336111111043</v>
      </c>
      <c r="C1778" s="129">
        <v>27352.822265625</v>
      </c>
      <c r="D1778" s="130">
        <v>1.969685435295105</v>
      </c>
      <c r="E1778" s="131">
        <v>18.057859420776367</v>
      </c>
      <c r="F1778" s="132">
        <v>3.9801676273345947</v>
      </c>
      <c r="G1778" s="53">
        <v>-179.87766265869141</v>
      </c>
      <c r="H1778" s="140">
        <v>-401.676025390625</v>
      </c>
      <c r="I1778" s="135">
        <v>3.9801676273345947</v>
      </c>
      <c r="J1778" s="134">
        <v>-1429.3519287109375</v>
      </c>
      <c r="K1778" s="137">
        <v>60.546527862548828</v>
      </c>
      <c r="L1778" s="139">
        <v>29.990440368652344</v>
      </c>
      <c r="M1778" s="138">
        <v>4.964012622833252</v>
      </c>
      <c r="N1778" s="140">
        <v>1.736721396446228E-2</v>
      </c>
      <c r="O1778" s="136">
        <v>1394.5528564453125</v>
      </c>
    </row>
    <row r="1779" spans="2:15" ht="15" x14ac:dyDescent="0.25">
      <c r="B1779" s="128">
        <v>147.66669444444378</v>
      </c>
      <c r="C1779" s="129">
        <v>27354.115234375</v>
      </c>
      <c r="D1779" s="130">
        <v>1.969685435295105</v>
      </c>
      <c r="E1779" s="131">
        <v>17.997688071672808</v>
      </c>
      <c r="F1779" s="132">
        <v>3.9797489643096924</v>
      </c>
      <c r="G1779" s="53">
        <v>-179.87766265869141</v>
      </c>
      <c r="H1779" s="140">
        <v>-401.676025390625</v>
      </c>
      <c r="I1779" s="135">
        <v>3.9797489643096924</v>
      </c>
      <c r="J1779" s="134">
        <v>-1429.9520263671875</v>
      </c>
      <c r="K1779" s="137">
        <v>57.230552673339844</v>
      </c>
      <c r="L1779" s="139">
        <v>29.966087341308594</v>
      </c>
      <c r="M1779" s="138">
        <v>4.9810481071472168</v>
      </c>
      <c r="N1779" s="140">
        <v>1.726122573018074E-2</v>
      </c>
      <c r="O1779" s="136">
        <v>1394.129150390625</v>
      </c>
    </row>
    <row r="1780" spans="2:15" ht="15" x14ac:dyDescent="0.25">
      <c r="B1780" s="128">
        <v>147.75002777777712</v>
      </c>
      <c r="C1780" s="129">
        <v>27356.28125</v>
      </c>
      <c r="D1780" s="130">
        <v>1.9677352645636856</v>
      </c>
      <c r="E1780" s="131">
        <v>17.97100830078125</v>
      </c>
      <c r="F1780" s="132">
        <v>3.9792549610137939</v>
      </c>
      <c r="G1780" s="53">
        <v>-179.87766265869141</v>
      </c>
      <c r="H1780" s="140">
        <v>-401.676025390625</v>
      </c>
      <c r="I1780" s="135">
        <v>3.9792549610137939</v>
      </c>
      <c r="J1780" s="134">
        <v>-1432.3519287109375</v>
      </c>
      <c r="K1780" s="137">
        <v>57.342052459716797</v>
      </c>
      <c r="L1780" s="139">
        <v>29.94140625</v>
      </c>
      <c r="M1780" s="138">
        <v>4.985588550567627</v>
      </c>
      <c r="N1780" s="140">
        <v>1.7186999320983887E-2</v>
      </c>
      <c r="O1780" s="136">
        <v>1393.50048828125</v>
      </c>
    </row>
    <row r="1781" spans="2:15" ht="15" x14ac:dyDescent="0.25">
      <c r="B1781" s="128">
        <v>147.83336111111046</v>
      </c>
      <c r="C1781" s="129">
        <v>27357.291015625</v>
      </c>
      <c r="D1781" s="130">
        <v>1.9374012052710214</v>
      </c>
      <c r="E1781" s="131">
        <v>18.044274063530416</v>
      </c>
      <c r="F1781" s="132">
        <v>3.9800384044647217</v>
      </c>
      <c r="G1781" s="53">
        <v>-179.87766265869141</v>
      </c>
      <c r="H1781" s="140">
        <v>-401.676025390625</v>
      </c>
      <c r="I1781" s="135">
        <v>3.9800384044647217</v>
      </c>
      <c r="J1781" s="134">
        <v>-1435.1639404296875</v>
      </c>
      <c r="K1781" s="137">
        <v>57.350589752197266</v>
      </c>
      <c r="L1781" s="139">
        <v>29.990276336669922</v>
      </c>
      <c r="M1781" s="138">
        <v>4.9847245216369629</v>
      </c>
      <c r="N1781" s="140">
        <v>1.7186999320983887E-2</v>
      </c>
      <c r="O1781" s="136">
        <v>1394.6114501953125</v>
      </c>
    </row>
    <row r="1782" spans="2:15" ht="15" x14ac:dyDescent="0.25">
      <c r="B1782" s="128">
        <v>147.91669444444381</v>
      </c>
      <c r="C1782" s="129">
        <v>27360.00390625</v>
      </c>
      <c r="D1782" s="130">
        <v>1.9531169629083458</v>
      </c>
      <c r="E1782" s="131">
        <v>18.079572677612305</v>
      </c>
      <c r="F1782" s="132">
        <v>3.9800939559936523</v>
      </c>
      <c r="G1782" s="53">
        <v>-179.87766265869141</v>
      </c>
      <c r="H1782" s="140">
        <v>-401.676025390625</v>
      </c>
      <c r="I1782" s="135">
        <v>3.9800939559936523</v>
      </c>
      <c r="J1782" s="134">
        <v>-1436.6639404296875</v>
      </c>
      <c r="K1782" s="137">
        <v>60.76617431640625</v>
      </c>
      <c r="L1782" s="139">
        <v>29.965757369995117</v>
      </c>
      <c r="M1782" s="138">
        <v>4.9729785919189453</v>
      </c>
      <c r="N1782" s="140">
        <v>1.7186999320983887E-2</v>
      </c>
      <c r="O1782" s="136">
        <v>1393.985595703125</v>
      </c>
    </row>
    <row r="1783" spans="2:15" ht="15" x14ac:dyDescent="0.25">
      <c r="B1783" s="128">
        <v>148.00002777777715</v>
      </c>
      <c r="C1783" s="129">
        <v>27360.34765625</v>
      </c>
      <c r="D1783" s="130">
        <v>1.940869666576813</v>
      </c>
      <c r="E1783" s="131">
        <v>18.088182550567666</v>
      </c>
      <c r="F1783" s="132">
        <v>3.9801487922668457</v>
      </c>
      <c r="G1783" s="53">
        <v>-179.87766265869141</v>
      </c>
      <c r="H1783" s="140">
        <v>-401.676025390625</v>
      </c>
      <c r="I1783" s="135">
        <v>3.9801487922668457</v>
      </c>
      <c r="J1783" s="134">
        <v>-1438.06396484375</v>
      </c>
      <c r="K1783" s="137">
        <v>57.411289215087891</v>
      </c>
      <c r="L1783" s="139">
        <v>30.014793395996094</v>
      </c>
      <c r="M1783" s="138">
        <v>4.9795875549316406</v>
      </c>
      <c r="N1783" s="140">
        <v>1.7186999320983887E-2</v>
      </c>
      <c r="O1783" s="136">
        <v>1394.005126953125</v>
      </c>
    </row>
    <row r="1784" spans="2:15" ht="15" x14ac:dyDescent="0.25">
      <c r="B1784" s="128">
        <v>148.08336111111049</v>
      </c>
      <c r="C1784" s="129">
        <v>27363</v>
      </c>
      <c r="D1784" s="130">
        <v>1.9580991268157959</v>
      </c>
      <c r="E1784" s="131">
        <v>18.079572677612305</v>
      </c>
      <c r="F1784" s="132">
        <v>3.980252742767334</v>
      </c>
      <c r="G1784" s="53">
        <v>-179.87766265869141</v>
      </c>
      <c r="H1784" s="140">
        <v>-401.676025390625</v>
      </c>
      <c r="I1784" s="135">
        <v>3.980252742767334</v>
      </c>
      <c r="J1784" s="134">
        <v>-1438.552001953125</v>
      </c>
      <c r="K1784" s="137">
        <v>60.827125549316406</v>
      </c>
      <c r="L1784" s="139">
        <v>29.965593338012695</v>
      </c>
      <c r="M1784" s="138">
        <v>4.9712514877319336</v>
      </c>
      <c r="N1784" s="140">
        <v>1.7186999320983887E-2</v>
      </c>
      <c r="O1784" s="136">
        <v>1393.81787109375</v>
      </c>
    </row>
    <row r="1785" spans="2:15" ht="15" x14ac:dyDescent="0.25">
      <c r="B1785" s="128">
        <v>148.16669444444383</v>
      </c>
      <c r="C1785" s="129">
        <v>27363.52734375</v>
      </c>
      <c r="D1785" s="130">
        <v>1.9305604419848537</v>
      </c>
      <c r="E1785" s="131">
        <v>18.058069588481679</v>
      </c>
      <c r="F1785" s="132">
        <v>3.9800374507904053</v>
      </c>
      <c r="G1785" s="53">
        <v>-179.87766265869141</v>
      </c>
      <c r="H1785" s="140">
        <v>-401.676025390625</v>
      </c>
      <c r="I1785" s="135">
        <v>3.9800374507904053</v>
      </c>
      <c r="J1785" s="134">
        <v>-1439.9639892578125</v>
      </c>
      <c r="K1785" s="137">
        <v>57.348514556884766</v>
      </c>
      <c r="L1785" s="139">
        <v>29.9901123046875</v>
      </c>
      <c r="M1785" s="138">
        <v>4.9780898094177246</v>
      </c>
      <c r="N1785" s="140">
        <v>1.7186999320983887E-2</v>
      </c>
      <c r="O1785" s="136">
        <v>1393.5523681640625</v>
      </c>
    </row>
    <row r="1786" spans="2:15" ht="15" x14ac:dyDescent="0.25">
      <c r="B1786" s="128">
        <v>148.25002777777718</v>
      </c>
      <c r="C1786" s="129">
        <v>27365</v>
      </c>
      <c r="D1786" s="130">
        <v>1.9117535352706909</v>
      </c>
      <c r="E1786" s="131">
        <v>18.050621032714844</v>
      </c>
      <c r="F1786" s="132">
        <v>3.9800913333892822</v>
      </c>
      <c r="G1786" s="53">
        <v>-179.87766265869141</v>
      </c>
      <c r="H1786" s="140">
        <v>-401.676025390625</v>
      </c>
      <c r="I1786" s="135">
        <v>3.9800913333892822</v>
      </c>
      <c r="J1786" s="134">
        <v>-1441.2279052734375</v>
      </c>
      <c r="K1786" s="137">
        <v>57.380649566650391</v>
      </c>
      <c r="L1786" s="139">
        <v>29.94074821472168</v>
      </c>
      <c r="M1786" s="138">
        <v>4.9815912246704102</v>
      </c>
      <c r="N1786" s="140">
        <v>1.7186999320983887E-2</v>
      </c>
      <c r="O1786" s="136">
        <v>1394.56494140625</v>
      </c>
    </row>
    <row r="1787" spans="2:15" ht="15" x14ac:dyDescent="0.25">
      <c r="B1787" s="128">
        <v>148.33336111111052</v>
      </c>
      <c r="C1787" s="129">
        <v>27367.48828125</v>
      </c>
      <c r="D1787" s="130">
        <v>1.9186458895447422</v>
      </c>
      <c r="E1787" s="131">
        <v>18.076453923158549</v>
      </c>
      <c r="F1787" s="132">
        <v>3.9800271987915039</v>
      </c>
      <c r="G1787" s="53">
        <v>-179.87766265869141</v>
      </c>
      <c r="H1787" s="140">
        <v>-401.676025390625</v>
      </c>
      <c r="I1787" s="135">
        <v>3.9800271987915039</v>
      </c>
      <c r="J1787" s="134">
        <v>-1443.33984375</v>
      </c>
      <c r="K1787" s="137">
        <v>57.477832794189453</v>
      </c>
      <c r="L1787" s="139">
        <v>29.867523193359375</v>
      </c>
      <c r="M1787" s="138">
        <v>4.9829654693603516</v>
      </c>
      <c r="N1787" s="140">
        <v>1.7186999320983887E-2</v>
      </c>
      <c r="O1787" s="136">
        <v>1393.5118408203125</v>
      </c>
    </row>
    <row r="1788" spans="2:15" ht="15" x14ac:dyDescent="0.25">
      <c r="B1788" s="128">
        <v>148.41669444444386</v>
      </c>
      <c r="C1788" s="129">
        <v>27369.57421875</v>
      </c>
      <c r="D1788" s="130">
        <v>1.9580991268157959</v>
      </c>
      <c r="E1788" s="131">
        <v>18.065097808837891</v>
      </c>
      <c r="F1788" s="132">
        <v>3.9798004627227783</v>
      </c>
      <c r="G1788" s="53">
        <v>-179.87766265869141</v>
      </c>
      <c r="H1788" s="140">
        <v>-401.676025390625</v>
      </c>
      <c r="I1788" s="135">
        <v>3.9798004627227783</v>
      </c>
      <c r="J1788" s="134">
        <v>-1446.052001953125</v>
      </c>
      <c r="K1788" s="137">
        <v>60.948814392089844</v>
      </c>
      <c r="L1788" s="139">
        <v>29.990276336669922</v>
      </c>
      <c r="M1788" s="138">
        <v>4.9685354232788086</v>
      </c>
      <c r="N1788" s="140">
        <v>1.7186999320983887E-2</v>
      </c>
      <c r="O1788" s="136">
        <v>1393.90966796875</v>
      </c>
    </row>
    <row r="1789" spans="2:15" ht="15" x14ac:dyDescent="0.25">
      <c r="B1789" s="128">
        <v>148.50002777777721</v>
      </c>
      <c r="C1789" s="129">
        <v>27370.19921875</v>
      </c>
      <c r="D1789" s="130">
        <v>1.9408682411306613</v>
      </c>
      <c r="E1789" s="131">
        <v>18.082318979391069</v>
      </c>
      <c r="F1789" s="132">
        <v>3.9800643920898438</v>
      </c>
      <c r="G1789" s="53">
        <v>-179.87766265869141</v>
      </c>
      <c r="H1789" s="140">
        <v>-401.676025390625</v>
      </c>
      <c r="I1789" s="135">
        <v>3.9800643920898438</v>
      </c>
      <c r="J1789" s="134">
        <v>-1446.9639892578125</v>
      </c>
      <c r="K1789" s="137">
        <v>57.450469970703125</v>
      </c>
      <c r="L1789" s="139">
        <v>29.965593338012695</v>
      </c>
      <c r="M1789" s="138">
        <v>4.9780755043029785</v>
      </c>
      <c r="N1789" s="140">
        <v>1.7219042405486107E-2</v>
      </c>
      <c r="O1789" s="136">
        <v>1393.42626953125</v>
      </c>
    </row>
    <row r="1790" spans="2:15" ht="15" x14ac:dyDescent="0.25">
      <c r="B1790" s="128">
        <v>148.58336111111055</v>
      </c>
      <c r="C1790" s="129">
        <v>27372</v>
      </c>
      <c r="D1790" s="130">
        <v>1.9580991268157959</v>
      </c>
      <c r="E1790" s="131">
        <v>18.076967201235803</v>
      </c>
      <c r="F1790" s="132">
        <v>3.980069637298584</v>
      </c>
      <c r="G1790" s="53">
        <v>-179.87766265869141</v>
      </c>
      <c r="H1790" s="140">
        <v>-401.676025390625</v>
      </c>
      <c r="I1790" s="135">
        <v>3.980069637298584</v>
      </c>
      <c r="J1790" s="134">
        <v>-1447.56396484375</v>
      </c>
      <c r="K1790" s="137">
        <v>60.967052459716797</v>
      </c>
      <c r="L1790" s="139">
        <v>30.064321517944336</v>
      </c>
      <c r="M1790" s="138">
        <v>4.9701533317565918</v>
      </c>
      <c r="N1790" s="140">
        <v>1.7325030639767647E-2</v>
      </c>
      <c r="O1790" s="136">
        <v>1393.8680419921875</v>
      </c>
    </row>
    <row r="1791" spans="2:15" ht="15" x14ac:dyDescent="0.25">
      <c r="B1791" s="128">
        <v>148.66669444444389</v>
      </c>
      <c r="C1791" s="129">
        <v>27373.107421875</v>
      </c>
      <c r="D1791" s="130">
        <v>1.9374376397242123</v>
      </c>
      <c r="E1791" s="131">
        <v>18.030680160849073</v>
      </c>
      <c r="F1791" s="132">
        <v>3.9799439907073975</v>
      </c>
      <c r="G1791" s="53">
        <v>-179.87766265869141</v>
      </c>
      <c r="H1791" s="140">
        <v>-401.676025390625</v>
      </c>
      <c r="I1791" s="135">
        <v>3.9799439907073975</v>
      </c>
      <c r="J1791" s="134">
        <v>-1448.9639892578125</v>
      </c>
      <c r="K1791" s="137">
        <v>57.460762023925781</v>
      </c>
      <c r="L1791" s="139">
        <v>30.015121459960938</v>
      </c>
      <c r="M1791" s="138">
        <v>4.9835319519042969</v>
      </c>
      <c r="N1791" s="140">
        <v>1.7431018874049187E-2</v>
      </c>
      <c r="O1791" s="136">
        <v>1394.3936767578125</v>
      </c>
    </row>
    <row r="1792" spans="2:15" ht="15" x14ac:dyDescent="0.25">
      <c r="B1792" s="128">
        <v>148.75002777777723</v>
      </c>
      <c r="C1792" s="129">
        <v>27374.90625</v>
      </c>
      <c r="D1792" s="130">
        <v>1.9233399629592896</v>
      </c>
      <c r="E1792" s="131">
        <v>18.008271151248554</v>
      </c>
      <c r="F1792" s="132">
        <v>3.9797778129577637</v>
      </c>
      <c r="G1792" s="53">
        <v>-179.87766265869141</v>
      </c>
      <c r="H1792" s="140">
        <v>-401.676025390625</v>
      </c>
      <c r="I1792" s="135">
        <v>3.9797778129577637</v>
      </c>
      <c r="J1792" s="134">
        <v>-1449.9639892578125</v>
      </c>
      <c r="K1792" s="137">
        <v>57.329261779785156</v>
      </c>
      <c r="L1792" s="139">
        <v>30.03947639465332</v>
      </c>
      <c r="M1792" s="138">
        <v>4.9861092567443848</v>
      </c>
      <c r="N1792" s="140">
        <v>1.7504999414086342E-2</v>
      </c>
      <c r="O1792" s="136">
        <v>1394.325927734375</v>
      </c>
    </row>
    <row r="1793" spans="2:15" ht="15" x14ac:dyDescent="0.25">
      <c r="B1793" s="128">
        <v>148.83336111111058</v>
      </c>
      <c r="C1793" s="129">
        <v>27377.16796875</v>
      </c>
      <c r="D1793" s="130">
        <v>1.9267878955095972</v>
      </c>
      <c r="E1793" s="131">
        <v>18.061817927297888</v>
      </c>
      <c r="F1793" s="132">
        <v>3.9797947406768799</v>
      </c>
      <c r="G1793" s="53">
        <v>-179.87766265869141</v>
      </c>
      <c r="H1793" s="140">
        <v>-401.676025390625</v>
      </c>
      <c r="I1793" s="135">
        <v>3.9797947406768799</v>
      </c>
      <c r="J1793" s="134">
        <v>-1452.8638916015625</v>
      </c>
      <c r="K1793" s="137">
        <v>57.501033782958984</v>
      </c>
      <c r="L1793" s="139">
        <v>30.03947639465332</v>
      </c>
      <c r="M1793" s="138">
        <v>4.9890108108520508</v>
      </c>
      <c r="N1793" s="140">
        <v>1.7504999414086342E-2</v>
      </c>
      <c r="O1793" s="136">
        <v>1394.372802734375</v>
      </c>
    </row>
    <row r="1794" spans="2:15" ht="15" x14ac:dyDescent="0.25">
      <c r="B1794" s="128">
        <v>148.91669444444392</v>
      </c>
      <c r="C1794" s="129">
        <v>27378.294921875</v>
      </c>
      <c r="D1794" s="130">
        <v>1.9580991268157959</v>
      </c>
      <c r="E1794" s="131">
        <v>18.077422944628658</v>
      </c>
      <c r="F1794" s="132">
        <v>3.9796056747436523</v>
      </c>
      <c r="G1794" s="53">
        <v>-179.87766265869141</v>
      </c>
      <c r="H1794" s="140">
        <v>-401.676025390625</v>
      </c>
      <c r="I1794" s="135">
        <v>3.9796056747436523</v>
      </c>
      <c r="J1794" s="134">
        <v>-1455.6519775390625</v>
      </c>
      <c r="K1794" s="137">
        <v>61.003658294677734</v>
      </c>
      <c r="L1794" s="139">
        <v>30.063663482666016</v>
      </c>
      <c r="M1794" s="138">
        <v>4.9745821952819824</v>
      </c>
      <c r="N1794" s="140">
        <v>1.7504999414086342E-2</v>
      </c>
      <c r="O1794" s="136">
        <v>1393.753173828125</v>
      </c>
    </row>
    <row r="1795" spans="2:15" ht="15" x14ac:dyDescent="0.25">
      <c r="B1795" s="128">
        <v>149.00002777777726</v>
      </c>
      <c r="C1795" s="129">
        <v>27379.3125</v>
      </c>
      <c r="D1795" s="130">
        <v>1.9477593400810986</v>
      </c>
      <c r="E1795" s="131">
        <v>18.082321070417464</v>
      </c>
      <c r="F1795" s="132">
        <v>3.980072021484375</v>
      </c>
      <c r="G1795" s="53">
        <v>-179.87766265869141</v>
      </c>
      <c r="H1795" s="140">
        <v>-401.676025390625</v>
      </c>
      <c r="I1795" s="135">
        <v>3.980072021484375</v>
      </c>
      <c r="J1795" s="134">
        <v>-1457.3519287109375</v>
      </c>
      <c r="K1795" s="137">
        <v>57.551094055175781</v>
      </c>
      <c r="L1795" s="139">
        <v>29.990276336669922</v>
      </c>
      <c r="M1795" s="138">
        <v>4.9792609214782715</v>
      </c>
      <c r="N1795" s="140">
        <v>1.7504999414086342E-2</v>
      </c>
      <c r="O1795" s="136">
        <v>1394.4830322265625</v>
      </c>
    </row>
    <row r="1796" spans="2:15" ht="15" x14ac:dyDescent="0.25">
      <c r="B1796" s="128">
        <v>149.08336111111061</v>
      </c>
      <c r="C1796" s="129">
        <v>27380.173828125</v>
      </c>
      <c r="D1796" s="130">
        <v>1.969685435295105</v>
      </c>
      <c r="E1796" s="131">
        <v>18.065097808837891</v>
      </c>
      <c r="F1796" s="132">
        <v>3.9803872108459473</v>
      </c>
      <c r="G1796" s="53">
        <v>-179.87766265869141</v>
      </c>
      <c r="H1796" s="140">
        <v>-401.676025390625</v>
      </c>
      <c r="I1796" s="135">
        <v>3.9803872108459473</v>
      </c>
      <c r="J1796" s="134">
        <v>-1457.56396484375</v>
      </c>
      <c r="K1796" s="137">
        <v>61.057033538818359</v>
      </c>
      <c r="L1796" s="139">
        <v>30.063991546630859</v>
      </c>
      <c r="M1796" s="138">
        <v>4.965764045715332</v>
      </c>
      <c r="N1796" s="140">
        <v>1.7504999414086342E-2</v>
      </c>
      <c r="O1796" s="136">
        <v>1394.3636474609375</v>
      </c>
    </row>
    <row r="1797" spans="2:15" ht="15" x14ac:dyDescent="0.25">
      <c r="B1797" s="128">
        <v>149.16669444444395</v>
      </c>
      <c r="C1797" s="129">
        <v>27381</v>
      </c>
      <c r="D1797" s="130">
        <v>1.9455660472509855</v>
      </c>
      <c r="E1797" s="131">
        <v>18.07801109513418</v>
      </c>
      <c r="F1797" s="132">
        <v>3.9805738925933838</v>
      </c>
      <c r="G1797" s="53">
        <v>-179.87766265869141</v>
      </c>
      <c r="H1797" s="140">
        <v>-401.676025390625</v>
      </c>
      <c r="I1797" s="135">
        <v>3.9805738925933838</v>
      </c>
      <c r="J1797" s="134">
        <v>-1458.251953125</v>
      </c>
      <c r="K1797" s="137">
        <v>57.573467254638672</v>
      </c>
      <c r="L1797" s="139">
        <v>29.965757369995117</v>
      </c>
      <c r="M1797" s="138">
        <v>4.9795002937316895</v>
      </c>
      <c r="N1797" s="140">
        <v>1.7504999414086342E-2</v>
      </c>
      <c r="O1797" s="136">
        <v>1394.32080078125</v>
      </c>
    </row>
    <row r="1798" spans="2:15" ht="15" x14ac:dyDescent="0.25">
      <c r="B1798" s="128">
        <v>149.25002777777729</v>
      </c>
      <c r="C1798" s="129">
        <v>27383.443359375</v>
      </c>
      <c r="D1798" s="130">
        <v>1.9291330575942993</v>
      </c>
      <c r="E1798" s="131">
        <v>17.992721557617188</v>
      </c>
      <c r="F1798" s="132">
        <v>3.9799830913543701</v>
      </c>
      <c r="G1798" s="53">
        <v>-179.87766265869141</v>
      </c>
      <c r="H1798" s="140">
        <v>-401.676025390625</v>
      </c>
      <c r="I1798" s="135">
        <v>3.9799830913543701</v>
      </c>
      <c r="J1798" s="134">
        <v>-1460.4639892578125</v>
      </c>
      <c r="K1798" s="137">
        <v>57.396232604980469</v>
      </c>
      <c r="L1798" s="139">
        <v>30.014627456665039</v>
      </c>
      <c r="M1798" s="138">
        <v>4.9757742881774902</v>
      </c>
      <c r="N1798" s="140">
        <v>1.7504999414086342E-2</v>
      </c>
      <c r="O1798" s="136">
        <v>1393.774169921875</v>
      </c>
    </row>
    <row r="1799" spans="2:15" ht="15" x14ac:dyDescent="0.25">
      <c r="B1799" s="128">
        <v>149.33336111111063</v>
      </c>
      <c r="C1799" s="129">
        <v>27384.568359375</v>
      </c>
      <c r="D1799" s="130">
        <v>1.922242813675388</v>
      </c>
      <c r="E1799" s="131">
        <v>18.070195028364996</v>
      </c>
      <c r="F1799" s="132">
        <v>3.9797689914703369</v>
      </c>
      <c r="G1799" s="53">
        <v>-179.87766265869141</v>
      </c>
      <c r="H1799" s="140">
        <v>-401.676025390625</v>
      </c>
      <c r="I1799" s="135">
        <v>3.9797689914703369</v>
      </c>
      <c r="J1799" s="134">
        <v>-1461.3758544921875</v>
      </c>
      <c r="K1799" s="137">
        <v>57.554771423339844</v>
      </c>
      <c r="L1799" s="139">
        <v>29.965757369995117</v>
      </c>
      <c r="M1799" s="138">
        <v>4.9775967597961426</v>
      </c>
      <c r="N1799" s="140">
        <v>1.7504999414086342E-2</v>
      </c>
      <c r="O1799" s="136">
        <v>1394.283935546875</v>
      </c>
    </row>
    <row r="1800" spans="2:15" ht="15" x14ac:dyDescent="0.25">
      <c r="B1800" s="128">
        <v>149.41669444444398</v>
      </c>
      <c r="C1800" s="129">
        <v>27387.255859375</v>
      </c>
      <c r="D1800" s="130">
        <v>1.9472583603140989</v>
      </c>
      <c r="E1800" s="131">
        <v>18.065097808837891</v>
      </c>
      <c r="F1800" s="132">
        <v>3.9798712730407715</v>
      </c>
      <c r="G1800" s="53">
        <v>-179.87766265869141</v>
      </c>
      <c r="H1800" s="140">
        <v>-401.676025390625</v>
      </c>
      <c r="I1800" s="135">
        <v>3.9798712730407715</v>
      </c>
      <c r="J1800" s="134">
        <v>-1462.9520263671875</v>
      </c>
      <c r="K1800" s="137">
        <v>61.031345367431641</v>
      </c>
      <c r="L1800" s="139">
        <v>29.941076278686523</v>
      </c>
      <c r="M1800" s="138">
        <v>4.9669160842895508</v>
      </c>
      <c r="N1800" s="140">
        <v>1.7504999414086342E-2</v>
      </c>
      <c r="O1800" s="136">
        <v>1394.087646484375</v>
      </c>
    </row>
    <row r="1801" spans="2:15" ht="15" x14ac:dyDescent="0.25">
      <c r="B1801" s="128">
        <v>149.50002777777732</v>
      </c>
      <c r="C1801" s="129">
        <v>27388.599609375</v>
      </c>
      <c r="D1801" s="130">
        <v>1.9488609796011671</v>
      </c>
      <c r="E1801" s="131">
        <v>18.073705286450888</v>
      </c>
      <c r="F1801" s="132">
        <v>3.9799923896789551</v>
      </c>
      <c r="G1801" s="53">
        <v>-179.87766265869141</v>
      </c>
      <c r="H1801" s="140">
        <v>-401.676025390625</v>
      </c>
      <c r="I1801" s="135">
        <v>3.9799923896789551</v>
      </c>
      <c r="J1801" s="134">
        <v>-1464.639892578125</v>
      </c>
      <c r="K1801" s="137">
        <v>57.465953826904297</v>
      </c>
      <c r="L1801" s="139">
        <v>29.990440368652344</v>
      </c>
      <c r="M1801" s="138">
        <v>4.9760756492614746</v>
      </c>
      <c r="N1801" s="140">
        <v>1.7504999414086342E-2</v>
      </c>
      <c r="O1801" s="136">
        <v>1394.2999267578125</v>
      </c>
    </row>
    <row r="1802" spans="2:15" ht="15" x14ac:dyDescent="0.25">
      <c r="B1802" s="128">
        <v>149.58336111111066</v>
      </c>
      <c r="C1802" s="129">
        <v>27390.240234375</v>
      </c>
      <c r="D1802" s="130">
        <v>1.9761159026613562</v>
      </c>
      <c r="E1802" s="131">
        <v>18.050621032714844</v>
      </c>
      <c r="F1802" s="132">
        <v>3.9801309108734131</v>
      </c>
      <c r="G1802" s="53">
        <v>-179.87766265869141</v>
      </c>
      <c r="H1802" s="140">
        <v>-401.676025390625</v>
      </c>
      <c r="I1802" s="135">
        <v>3.9801309108734131</v>
      </c>
      <c r="J1802" s="134">
        <v>-1465.8638916015625</v>
      </c>
      <c r="K1802" s="137">
        <v>60.809783935546875</v>
      </c>
      <c r="L1802" s="139">
        <v>30.03947639465332</v>
      </c>
      <c r="M1802" s="138">
        <v>4.9646415710449219</v>
      </c>
      <c r="N1802" s="140">
        <v>1.7504999414086342E-2</v>
      </c>
      <c r="O1802" s="136">
        <v>1394.0697021484375</v>
      </c>
    </row>
    <row r="1803" spans="2:15" ht="15" x14ac:dyDescent="0.25">
      <c r="B1803" s="128">
        <v>149.666694444444</v>
      </c>
      <c r="C1803" s="129">
        <v>27392.53125</v>
      </c>
      <c r="D1803" s="130">
        <v>1.9640461468478365</v>
      </c>
      <c r="E1803" s="131">
        <v>18.067838241764086</v>
      </c>
      <c r="F1803" s="132">
        <v>3.9800643920898438</v>
      </c>
      <c r="G1803" s="53">
        <v>-179.87766265869141</v>
      </c>
      <c r="H1803" s="140">
        <v>-401.676025390625</v>
      </c>
      <c r="I1803" s="135">
        <v>3.9800643920898438</v>
      </c>
      <c r="J1803" s="134">
        <v>-1467.9639892578125</v>
      </c>
      <c r="K1803" s="137">
        <v>57.412803649902344</v>
      </c>
      <c r="L1803" s="139">
        <v>29.966087341308594</v>
      </c>
      <c r="M1803" s="138">
        <v>4.9782242774963379</v>
      </c>
      <c r="N1803" s="140">
        <v>1.7504999414086342E-2</v>
      </c>
      <c r="O1803" s="136">
        <v>1393.98486328125</v>
      </c>
    </row>
    <row r="1804" spans="2:15" ht="15" x14ac:dyDescent="0.25">
      <c r="B1804" s="128">
        <v>149.75002777777735</v>
      </c>
      <c r="C1804" s="129">
        <v>27393.896484375</v>
      </c>
      <c r="D1804" s="130">
        <v>1.9580991268157959</v>
      </c>
      <c r="E1804" s="131">
        <v>17.97100830078125</v>
      </c>
      <c r="F1804" s="132">
        <v>3.9803316593170166</v>
      </c>
      <c r="G1804" s="53">
        <v>-179.87766265869141</v>
      </c>
      <c r="H1804" s="140">
        <v>-401.676025390625</v>
      </c>
      <c r="I1804" s="135">
        <v>3.9803316593170166</v>
      </c>
      <c r="J1804" s="134">
        <v>-1469.552001953125</v>
      </c>
      <c r="K1804" s="137">
        <v>57.874279022216797</v>
      </c>
      <c r="L1804" s="139">
        <v>30.064157485961914</v>
      </c>
      <c r="M1804" s="138">
        <v>4.9763846397399902</v>
      </c>
      <c r="N1804" s="140">
        <v>1.7473096027970314E-2</v>
      </c>
      <c r="O1804" s="136">
        <v>1394.418701171875</v>
      </c>
    </row>
    <row r="1805" spans="2:15" ht="15" x14ac:dyDescent="0.25">
      <c r="B1805" s="128">
        <v>149.83336111111069</v>
      </c>
      <c r="C1805" s="129">
        <v>27394.953125</v>
      </c>
      <c r="D1805" s="130">
        <v>1.9477664367089076</v>
      </c>
      <c r="E1805" s="131">
        <v>18.044158624015484</v>
      </c>
      <c r="F1805" s="132">
        <v>3.9801867008209229</v>
      </c>
      <c r="G1805" s="53">
        <v>-179.87766265869141</v>
      </c>
      <c r="H1805" s="140">
        <v>-401.676025390625</v>
      </c>
      <c r="I1805" s="135">
        <v>3.9801867008209229</v>
      </c>
      <c r="J1805" s="134">
        <v>-1470.3519287109375</v>
      </c>
      <c r="K1805" s="137">
        <v>57.466594696044922</v>
      </c>
      <c r="L1805" s="139">
        <v>30.064321517944336</v>
      </c>
      <c r="M1805" s="138">
        <v>4.9839754104614258</v>
      </c>
      <c r="N1805" s="140">
        <v>1.7367107793688774E-2</v>
      </c>
      <c r="O1805" s="136">
        <v>1393.73681640625</v>
      </c>
    </row>
    <row r="1806" spans="2:15" ht="15" x14ac:dyDescent="0.25">
      <c r="B1806" s="128">
        <v>149.91669444444403</v>
      </c>
      <c r="C1806" s="129">
        <v>27396.201171875</v>
      </c>
      <c r="D1806" s="130">
        <v>1.9703737379292177</v>
      </c>
      <c r="E1806" s="131">
        <v>18.050621032714844</v>
      </c>
      <c r="F1806" s="132">
        <v>3.98000168800354</v>
      </c>
      <c r="G1806" s="53">
        <v>-179.87766265869141</v>
      </c>
      <c r="H1806" s="140">
        <v>-401.676025390625</v>
      </c>
      <c r="I1806" s="135">
        <v>3.98000168800354</v>
      </c>
      <c r="J1806" s="134">
        <v>-1471.8638916015625</v>
      </c>
      <c r="K1806" s="137">
        <v>60.825279235839844</v>
      </c>
      <c r="L1806" s="139">
        <v>30.064321517944336</v>
      </c>
      <c r="M1806" s="138">
        <v>4.9721794128417969</v>
      </c>
      <c r="N1806" s="140">
        <v>1.7261119559407234E-2</v>
      </c>
      <c r="O1806" s="136">
        <v>1394.5743408203125</v>
      </c>
    </row>
    <row r="1807" spans="2:15" ht="15" x14ac:dyDescent="0.25">
      <c r="B1807" s="128">
        <v>150.00002777777738</v>
      </c>
      <c r="C1807" s="129">
        <v>27397.80078125</v>
      </c>
      <c r="D1807" s="130">
        <v>1.9617065309310651</v>
      </c>
      <c r="E1807" s="131">
        <v>18.059224931304875</v>
      </c>
      <c r="F1807" s="132">
        <v>3.9799816608428955</v>
      </c>
      <c r="G1807" s="53">
        <v>-179.87766265869141</v>
      </c>
      <c r="H1807" s="140">
        <v>-401.676025390625</v>
      </c>
      <c r="I1807" s="135">
        <v>3.9799816608428955</v>
      </c>
      <c r="J1807" s="134">
        <v>-1474.3519287109375</v>
      </c>
      <c r="K1807" s="137">
        <v>57.392448425292969</v>
      </c>
      <c r="L1807" s="139">
        <v>29.990276336669922</v>
      </c>
      <c r="M1807" s="138">
        <v>4.9806370735168457</v>
      </c>
      <c r="N1807" s="140">
        <v>1.7218867316842079E-2</v>
      </c>
      <c r="O1807" s="136">
        <v>1394.445068359375</v>
      </c>
    </row>
    <row r="1808" spans="2:15" ht="15" x14ac:dyDescent="0.25">
      <c r="B1808" s="128">
        <v>150.08336111111072</v>
      </c>
      <c r="C1808" s="129">
        <v>27400.6796875</v>
      </c>
      <c r="D1808" s="130">
        <v>1.9812718629837036</v>
      </c>
      <c r="E1808" s="131">
        <v>18.043384552001953</v>
      </c>
      <c r="F1808" s="132">
        <v>3.9796786308288574</v>
      </c>
      <c r="G1808" s="53">
        <v>-179.87766265869141</v>
      </c>
      <c r="H1808" s="140">
        <v>-401.676025390625</v>
      </c>
      <c r="I1808" s="135">
        <v>3.9796786308288574</v>
      </c>
      <c r="J1808" s="134">
        <v>-1475.06396484375</v>
      </c>
      <c r="K1808" s="137">
        <v>60.942432403564453</v>
      </c>
      <c r="L1808" s="139">
        <v>29.965263366699219</v>
      </c>
      <c r="M1808" s="138">
        <v>4.9658069610595703</v>
      </c>
      <c r="N1808" s="140">
        <v>1.7324855551123619E-2</v>
      </c>
      <c r="O1808" s="136">
        <v>1394.3411865234375</v>
      </c>
    </row>
    <row r="1809" spans="2:15" ht="15" x14ac:dyDescent="0.25">
      <c r="B1809" s="128">
        <v>150.16669444444406</v>
      </c>
      <c r="C1809" s="129">
        <v>27400.599609375</v>
      </c>
      <c r="D1809" s="130">
        <v>1.9640650121392853</v>
      </c>
      <c r="E1809" s="131">
        <v>18.051983162021266</v>
      </c>
      <c r="F1809" s="132">
        <v>3.9800164699554443</v>
      </c>
      <c r="G1809" s="53">
        <v>-179.87766265869141</v>
      </c>
      <c r="H1809" s="140">
        <v>-401.676025390625</v>
      </c>
      <c r="I1809" s="135">
        <v>3.9800164699554443</v>
      </c>
      <c r="J1809" s="134">
        <v>-1476.0399169921875</v>
      </c>
      <c r="K1809" s="137">
        <v>57.382747650146484</v>
      </c>
      <c r="L1809" s="139">
        <v>29.916723251342773</v>
      </c>
      <c r="M1809" s="138">
        <v>4.9826388359069824</v>
      </c>
      <c r="N1809" s="140">
        <v>1.7430843785405159E-2</v>
      </c>
      <c r="O1809" s="136">
        <v>1394.592529296875</v>
      </c>
    </row>
    <row r="1810" spans="2:15" ht="15" x14ac:dyDescent="0.25">
      <c r="B1810" s="128">
        <v>150.2500277777774</v>
      </c>
      <c r="C1810" s="129">
        <v>27403.63671875</v>
      </c>
      <c r="D1810" s="130">
        <v>1.9754786491394043</v>
      </c>
      <c r="E1810" s="131">
        <v>17.949295043945313</v>
      </c>
      <c r="F1810" s="132">
        <v>3.9803657531738281</v>
      </c>
      <c r="G1810" s="53">
        <v>-179.87766265869141</v>
      </c>
      <c r="H1810" s="140">
        <v>-401.676025390625</v>
      </c>
      <c r="I1810" s="135">
        <v>3.9803657531738281</v>
      </c>
      <c r="J1810" s="134">
        <v>-1476.9639892578125</v>
      </c>
      <c r="K1810" s="137">
        <v>59.545372009277344</v>
      </c>
      <c r="L1810" s="139">
        <v>30.014793395996094</v>
      </c>
      <c r="M1810" s="138">
        <v>4.9722161293029785</v>
      </c>
      <c r="N1810" s="140">
        <v>1.7441228032112122E-2</v>
      </c>
      <c r="O1810" s="136">
        <v>1393.06103515625</v>
      </c>
    </row>
    <row r="1811" spans="2:15" ht="15" x14ac:dyDescent="0.25">
      <c r="B1811" s="128">
        <v>150.33336111111075</v>
      </c>
      <c r="C1811" s="129">
        <v>27404.1953125</v>
      </c>
      <c r="D1811" s="130">
        <v>1.9617131826268173</v>
      </c>
      <c r="E1811" s="131">
        <v>18.013786318644129</v>
      </c>
      <c r="F1811" s="132">
        <v>3.9803338050842285</v>
      </c>
      <c r="G1811" s="53">
        <v>-179.87766265869141</v>
      </c>
      <c r="H1811" s="140">
        <v>-401.676025390625</v>
      </c>
      <c r="I1811" s="135">
        <v>3.9803338050842285</v>
      </c>
      <c r="J1811" s="134">
        <v>-1478.4639892578125</v>
      </c>
      <c r="K1811" s="137">
        <v>57.282501220703125</v>
      </c>
      <c r="L1811" s="139">
        <v>29.9901123046875</v>
      </c>
      <c r="M1811" s="138">
        <v>4.9838557243347168</v>
      </c>
      <c r="N1811" s="140">
        <v>1.7228895798325539E-2</v>
      </c>
      <c r="O1811" s="136">
        <v>1394.7218017578125</v>
      </c>
    </row>
    <row r="1812" spans="2:15" ht="15" x14ac:dyDescent="0.25">
      <c r="B1812" s="128">
        <v>150.41669444444409</v>
      </c>
      <c r="C1812" s="129">
        <v>27407.35546875</v>
      </c>
      <c r="D1812" s="130">
        <v>1.9823146200172739</v>
      </c>
      <c r="E1812" s="131">
        <v>18.028909683227539</v>
      </c>
      <c r="F1812" s="132">
        <v>3.9801614284515381</v>
      </c>
      <c r="G1812" s="53">
        <v>-179.87766265869141</v>
      </c>
      <c r="H1812" s="140">
        <v>-401.676025390625</v>
      </c>
      <c r="I1812" s="135">
        <v>3.9801614284515381</v>
      </c>
      <c r="J1812" s="134">
        <v>-1481.3519287109375</v>
      </c>
      <c r="K1812" s="137">
        <v>60.748577117919922</v>
      </c>
      <c r="L1812" s="139">
        <v>30.03947639465332</v>
      </c>
      <c r="M1812" s="138">
        <v>4.969233512878418</v>
      </c>
      <c r="N1812" s="140">
        <v>1.7016563564538956E-2</v>
      </c>
      <c r="O1812" s="136">
        <v>1393.79345703125</v>
      </c>
    </row>
    <row r="1813" spans="2:15" ht="15" x14ac:dyDescent="0.25">
      <c r="B1813" s="128">
        <v>150.50002777777743</v>
      </c>
      <c r="C1813" s="129">
        <v>27408.857421875</v>
      </c>
      <c r="D1813" s="130">
        <v>1.9767300389025777</v>
      </c>
      <c r="E1813" s="131">
        <v>18.041820569268641</v>
      </c>
      <c r="F1813" s="132">
        <v>3.9799935817718506</v>
      </c>
      <c r="G1813" s="53">
        <v>-179.87766265869141</v>
      </c>
      <c r="H1813" s="140">
        <v>-401.676025390625</v>
      </c>
      <c r="I1813" s="135">
        <v>3.9799935817718506</v>
      </c>
      <c r="J1813" s="134">
        <v>-1482.763916015625</v>
      </c>
      <c r="K1813" s="137">
        <v>57.273067474365234</v>
      </c>
      <c r="L1813" s="139">
        <v>29.9901123046875</v>
      </c>
      <c r="M1813" s="138">
        <v>4.982846736907959</v>
      </c>
      <c r="N1813" s="140">
        <v>1.689993217587471E-2</v>
      </c>
      <c r="O1813" s="136">
        <v>1393.6787109375</v>
      </c>
    </row>
    <row r="1814" spans="2:15" ht="15" x14ac:dyDescent="0.25">
      <c r="B1814" s="128">
        <v>150.58336111111078</v>
      </c>
      <c r="C1814" s="129">
        <v>27410.076171875</v>
      </c>
      <c r="D1814" s="130">
        <v>1.998651385307312</v>
      </c>
      <c r="E1814" s="131">
        <v>18.014432907104492</v>
      </c>
      <c r="F1814" s="132">
        <v>3.9798495769500732</v>
      </c>
      <c r="G1814" s="53">
        <v>-179.87766265869141</v>
      </c>
      <c r="H1814" s="140">
        <v>-401.676025390625</v>
      </c>
      <c r="I1814" s="135">
        <v>3.9798495769500732</v>
      </c>
      <c r="J1814" s="134">
        <v>-1483.9520263671875</v>
      </c>
      <c r="K1814" s="137">
        <v>60.798484802246094</v>
      </c>
      <c r="L1814" s="139">
        <v>29.965757369995117</v>
      </c>
      <c r="M1814" s="138">
        <v>4.9696893692016602</v>
      </c>
      <c r="N1814" s="140">
        <v>1.7006253823637962E-2</v>
      </c>
      <c r="O1814" s="136">
        <v>1393.8544921875</v>
      </c>
    </row>
    <row r="1815" spans="2:15" ht="15" x14ac:dyDescent="0.25">
      <c r="B1815" s="128">
        <v>150.66669444444412</v>
      </c>
      <c r="C1815" s="129">
        <v>27412.6171875</v>
      </c>
      <c r="D1815" s="130">
        <v>1.9814229625320809</v>
      </c>
      <c r="E1815" s="131">
        <v>18.031652821456397</v>
      </c>
      <c r="F1815" s="132">
        <v>3.9800674915313721</v>
      </c>
      <c r="G1815" s="53">
        <v>-179.87766265869141</v>
      </c>
      <c r="H1815" s="140">
        <v>-401.676025390625</v>
      </c>
      <c r="I1815" s="135">
        <v>3.9800674915313721</v>
      </c>
      <c r="J1815" s="134">
        <v>-1485.251953125</v>
      </c>
      <c r="K1815" s="137">
        <v>57.222827911376953</v>
      </c>
      <c r="L1815" s="139">
        <v>29.965593338012695</v>
      </c>
      <c r="M1815" s="138">
        <v>4.9880170822143555</v>
      </c>
      <c r="N1815" s="140">
        <v>1.7112575471401215E-2</v>
      </c>
      <c r="O1815" s="136">
        <v>1393.9154052734375</v>
      </c>
    </row>
    <row r="1816" spans="2:15" ht="15" x14ac:dyDescent="0.25">
      <c r="B1816" s="128">
        <v>150.75002777777746</v>
      </c>
      <c r="C1816" s="129">
        <v>27413.99609375</v>
      </c>
      <c r="D1816" s="130">
        <v>1.9754786491394043</v>
      </c>
      <c r="E1816" s="131">
        <v>17.934820175170898</v>
      </c>
      <c r="F1816" s="132">
        <v>3.9800729751586914</v>
      </c>
      <c r="G1816" s="53">
        <v>-179.87766265869141</v>
      </c>
      <c r="H1816" s="140">
        <v>-401.676025390625</v>
      </c>
      <c r="I1816" s="135">
        <v>3.9800729751586914</v>
      </c>
      <c r="J1816" s="134">
        <v>-1486.8519287109375</v>
      </c>
      <c r="K1816" s="137">
        <v>57.495002746582031</v>
      </c>
      <c r="L1816" s="139">
        <v>30.014793395996094</v>
      </c>
      <c r="M1816" s="138">
        <v>4.9857640266418457</v>
      </c>
      <c r="N1816" s="140">
        <v>1.7186999320983887E-2</v>
      </c>
      <c r="O1816" s="136">
        <v>1394.1915283203125</v>
      </c>
    </row>
    <row r="1817" spans="2:15" ht="15" x14ac:dyDescent="0.25">
      <c r="B1817" s="128">
        <v>150.8333611111108</v>
      </c>
      <c r="C1817" s="129">
        <v>27414.556640625</v>
      </c>
      <c r="D1817" s="130">
        <v>1.9720379674176807</v>
      </c>
      <c r="E1817" s="131">
        <v>17.999298283010901</v>
      </c>
      <c r="F1817" s="132">
        <v>3.9793927669525146</v>
      </c>
      <c r="G1817" s="53">
        <v>-179.87766265869141</v>
      </c>
      <c r="H1817" s="140">
        <v>-401.676025390625</v>
      </c>
      <c r="I1817" s="135">
        <v>3.9793927669525146</v>
      </c>
      <c r="J1817" s="134">
        <v>-1488.575927734375</v>
      </c>
      <c r="K1817" s="137">
        <v>57.21136474609375</v>
      </c>
      <c r="L1817" s="139">
        <v>30.03947639465332</v>
      </c>
      <c r="M1817" s="138">
        <v>4.9896841049194336</v>
      </c>
      <c r="N1817" s="140">
        <v>1.7186999320983887E-2</v>
      </c>
      <c r="O1817" s="136">
        <v>1393.8116455078125</v>
      </c>
    </row>
    <row r="1818" spans="2:15" ht="15" x14ac:dyDescent="0.25">
      <c r="B1818" s="128">
        <v>150.91669444444415</v>
      </c>
      <c r="C1818" s="129">
        <v>27417.400390625</v>
      </c>
      <c r="D1818" s="130">
        <v>2.0044445991516113</v>
      </c>
      <c r="E1818" s="131">
        <v>18.013071588951348</v>
      </c>
      <c r="F1818" s="132">
        <v>3.9802341461181641</v>
      </c>
      <c r="G1818" s="53">
        <v>-179.87766265869141</v>
      </c>
      <c r="H1818" s="140">
        <v>-401.676025390625</v>
      </c>
      <c r="I1818" s="135">
        <v>3.9802341461181641</v>
      </c>
      <c r="J1818" s="134">
        <v>-1489.7398681640625</v>
      </c>
      <c r="K1818" s="137">
        <v>60.787513732910156</v>
      </c>
      <c r="L1818" s="139">
        <v>30.039310455322266</v>
      </c>
      <c r="M1818" s="138">
        <v>4.9743781089782715</v>
      </c>
      <c r="N1818" s="140">
        <v>1.7186999320983887E-2</v>
      </c>
      <c r="O1818" s="136">
        <v>1394.5855712890625</v>
      </c>
    </row>
    <row r="1819" spans="2:15" ht="15" x14ac:dyDescent="0.25">
      <c r="B1819" s="128">
        <v>151.00002777777749</v>
      </c>
      <c r="C1819" s="129">
        <v>27418.712890625</v>
      </c>
      <c r="D1819" s="130">
        <v>1.987219687365321</v>
      </c>
      <c r="E1819" s="131">
        <v>18.028716082093791</v>
      </c>
      <c r="F1819" s="132">
        <v>3.9799413681030273</v>
      </c>
      <c r="G1819" s="53">
        <v>-179.87766265869141</v>
      </c>
      <c r="H1819" s="140">
        <v>-401.676025390625</v>
      </c>
      <c r="I1819" s="135">
        <v>3.9799413681030273</v>
      </c>
      <c r="J1819" s="134">
        <v>-1492.6519775390625</v>
      </c>
      <c r="K1819" s="137">
        <v>57.186458587646484</v>
      </c>
      <c r="L1819" s="139">
        <v>30.039310455322266</v>
      </c>
      <c r="M1819" s="138">
        <v>4.9844088554382324</v>
      </c>
      <c r="N1819" s="140">
        <v>1.7218761146068573E-2</v>
      </c>
      <c r="O1819" s="136">
        <v>1394.1463623046875</v>
      </c>
    </row>
    <row r="1820" spans="2:15" ht="15" x14ac:dyDescent="0.25">
      <c r="B1820" s="128">
        <v>151.08336111111083</v>
      </c>
      <c r="C1820" s="129">
        <v>27420.599609375</v>
      </c>
      <c r="D1820" s="130">
        <v>2.0044445991516113</v>
      </c>
      <c r="E1820" s="131">
        <v>18.014432907104492</v>
      </c>
      <c r="F1820" s="132">
        <v>3.980182409286499</v>
      </c>
      <c r="G1820" s="53">
        <v>-179.87766265869141</v>
      </c>
      <c r="H1820" s="140">
        <v>-401.676025390625</v>
      </c>
      <c r="I1820" s="135">
        <v>3.980182409286499</v>
      </c>
      <c r="J1820" s="134">
        <v>-1493.387939453125</v>
      </c>
      <c r="K1820" s="137">
        <v>60.831821441650391</v>
      </c>
      <c r="L1820" s="139">
        <v>30.014793395996094</v>
      </c>
      <c r="M1820" s="138">
        <v>4.9714536666870117</v>
      </c>
      <c r="N1820" s="140">
        <v>1.7324749380350113E-2</v>
      </c>
      <c r="O1820" s="136">
        <v>1393.4342041015625</v>
      </c>
    </row>
    <row r="1821" spans="2:15" ht="15" x14ac:dyDescent="0.25">
      <c r="B1821" s="128">
        <v>151.16669444444418</v>
      </c>
      <c r="C1821" s="129">
        <v>27421.796875</v>
      </c>
      <c r="D1821" s="130">
        <v>1.9872196873653172</v>
      </c>
      <c r="E1821" s="131">
        <v>18.023041676765573</v>
      </c>
      <c r="F1821" s="132">
        <v>3.9797155857086182</v>
      </c>
      <c r="G1821" s="53">
        <v>-179.87766265869141</v>
      </c>
      <c r="H1821" s="140">
        <v>-401.676025390625</v>
      </c>
      <c r="I1821" s="135">
        <v>3.9797155857086182</v>
      </c>
      <c r="J1821" s="134">
        <v>-1494.4520263671875</v>
      </c>
      <c r="K1821" s="137">
        <v>57.261409759521484</v>
      </c>
      <c r="L1821" s="139">
        <v>30.014957427978516</v>
      </c>
      <c r="M1821" s="138">
        <v>4.9858794212341309</v>
      </c>
      <c r="N1821" s="140">
        <v>1.7430737614631653E-2</v>
      </c>
      <c r="O1821" s="136">
        <v>1394.2286376953125</v>
      </c>
    </row>
    <row r="1822" spans="2:15" ht="15" x14ac:dyDescent="0.25">
      <c r="B1822" s="128">
        <v>151.25002777777752</v>
      </c>
      <c r="C1822" s="129">
        <v>27423.755859375</v>
      </c>
      <c r="D1822" s="130">
        <v>2.0044445991516113</v>
      </c>
      <c r="E1822" s="131">
        <v>17.901355044675142</v>
      </c>
      <c r="F1822" s="132">
        <v>3.9813437461853027</v>
      </c>
      <c r="G1822" s="53">
        <v>-179.87766265869141</v>
      </c>
      <c r="H1822" s="140">
        <v>-401.676025390625</v>
      </c>
      <c r="I1822" s="135">
        <v>3.9813437461853027</v>
      </c>
      <c r="J1822" s="134">
        <v>-1495.8638916015625</v>
      </c>
      <c r="K1822" s="137">
        <v>60.971179962158203</v>
      </c>
      <c r="L1822" s="139">
        <v>30.014627456665039</v>
      </c>
      <c r="M1822" s="138">
        <v>4.9730100631713867</v>
      </c>
      <c r="N1822" s="140">
        <v>1.7504999414086342E-2</v>
      </c>
      <c r="O1822" s="136">
        <v>1393.79541015625</v>
      </c>
    </row>
    <row r="1823" spans="2:15" ht="15" x14ac:dyDescent="0.25">
      <c r="B1823" s="128">
        <v>151.33336111111086</v>
      </c>
      <c r="C1823" s="129">
        <v>27424.400390625</v>
      </c>
      <c r="D1823" s="130">
        <v>1.9768791510726296</v>
      </c>
      <c r="E1823" s="131">
        <v>18.020727128822806</v>
      </c>
      <c r="F1823" s="132">
        <v>3.9798860549926758</v>
      </c>
      <c r="G1823" s="53">
        <v>-179.87766265869141</v>
      </c>
      <c r="H1823" s="140">
        <v>-401.676025390625</v>
      </c>
      <c r="I1823" s="135">
        <v>3.9798860549926758</v>
      </c>
      <c r="J1823" s="134">
        <v>-1498.263916015625</v>
      </c>
      <c r="K1823" s="137">
        <v>57.215511322021484</v>
      </c>
      <c r="L1823" s="139">
        <v>29.965757369995117</v>
      </c>
      <c r="M1823" s="138">
        <v>4.9895977973937988</v>
      </c>
      <c r="N1823" s="140">
        <v>1.7504999414086342E-2</v>
      </c>
      <c r="O1823" s="136">
        <v>1393.7337646484375</v>
      </c>
    </row>
    <row r="1824" spans="2:15" ht="15" x14ac:dyDescent="0.25">
      <c r="B1824" s="128">
        <v>151.4166944444442</v>
      </c>
      <c r="C1824" s="129">
        <v>27426</v>
      </c>
      <c r="D1824" s="130">
        <v>1.969685435295105</v>
      </c>
      <c r="E1824" s="131">
        <v>18.050621032714844</v>
      </c>
      <c r="F1824" s="132">
        <v>3.9800317287445068</v>
      </c>
      <c r="G1824" s="53">
        <v>-179.87766265869141</v>
      </c>
      <c r="H1824" s="140">
        <v>-401.676025390625</v>
      </c>
      <c r="I1824" s="135">
        <v>3.9800317287445068</v>
      </c>
      <c r="J1824" s="134">
        <v>-1499.263916015625</v>
      </c>
      <c r="K1824" s="137">
        <v>60.894557952880859</v>
      </c>
      <c r="L1824" s="139">
        <v>29.990276336669922</v>
      </c>
      <c r="M1824" s="138">
        <v>4.9794621467590332</v>
      </c>
      <c r="N1824" s="140">
        <v>1.7504999414086342E-2</v>
      </c>
      <c r="O1824" s="136">
        <v>1393.9193115234375</v>
      </c>
    </row>
    <row r="1825" spans="2:15" ht="15" x14ac:dyDescent="0.25">
      <c r="B1825" s="128">
        <v>151.50002777777755</v>
      </c>
      <c r="C1825" s="129">
        <v>27427.19921875</v>
      </c>
      <c r="D1825" s="130">
        <v>1.9731311340308608</v>
      </c>
      <c r="E1825" s="131">
        <v>18.037707515021452</v>
      </c>
      <c r="F1825" s="132">
        <v>3.9799172878265381</v>
      </c>
      <c r="G1825" s="53">
        <v>-179.87766265869141</v>
      </c>
      <c r="H1825" s="140">
        <v>-401.676025390625</v>
      </c>
      <c r="I1825" s="135">
        <v>3.9799172878265381</v>
      </c>
      <c r="J1825" s="134">
        <v>-1501.3519287109375</v>
      </c>
      <c r="K1825" s="137">
        <v>57.275398254394531</v>
      </c>
      <c r="L1825" s="139">
        <v>29.94140625</v>
      </c>
      <c r="M1825" s="138">
        <v>4.9843850135803223</v>
      </c>
      <c r="N1825" s="140">
        <v>1.7440810799598694E-2</v>
      </c>
      <c r="O1825" s="136">
        <v>1393.6903076171875</v>
      </c>
    </row>
    <row r="1826" spans="2:15" ht="15" x14ac:dyDescent="0.25">
      <c r="B1826" s="128">
        <v>151.58336111111089</v>
      </c>
      <c r="C1826" s="129">
        <v>27429.400390625</v>
      </c>
      <c r="D1826" s="130">
        <v>2.0107590723032875</v>
      </c>
      <c r="E1826" s="131">
        <v>18.005893688203113</v>
      </c>
      <c r="F1826" s="132">
        <v>3.9801328182220459</v>
      </c>
      <c r="G1826" s="53">
        <v>-179.87766265869141</v>
      </c>
      <c r="H1826" s="140">
        <v>-401.676025390625</v>
      </c>
      <c r="I1826" s="135">
        <v>3.9801328182220459</v>
      </c>
      <c r="J1826" s="134">
        <v>-1502.0880126953125</v>
      </c>
      <c r="K1826" s="137">
        <v>60.947097778320313</v>
      </c>
      <c r="L1826" s="139">
        <v>30.039146423339844</v>
      </c>
      <c r="M1826" s="138">
        <v>4.9713263511657715</v>
      </c>
      <c r="N1826" s="140">
        <v>1.7228502780199051E-2</v>
      </c>
      <c r="O1826" s="136">
        <v>1394.508056640625</v>
      </c>
    </row>
    <row r="1827" spans="2:15" ht="15" x14ac:dyDescent="0.25">
      <c r="B1827" s="128">
        <v>151.66669444444423</v>
      </c>
      <c r="C1827" s="129">
        <v>27430.64453125</v>
      </c>
      <c r="D1827" s="130">
        <v>1.9953869104921342</v>
      </c>
      <c r="E1827" s="131">
        <v>18.009915266586017</v>
      </c>
      <c r="F1827" s="132">
        <v>3.9798920154571533</v>
      </c>
      <c r="G1827" s="53">
        <v>-179.87766265869141</v>
      </c>
      <c r="H1827" s="140">
        <v>-401.676025390625</v>
      </c>
      <c r="I1827" s="135">
        <v>3.9798920154571533</v>
      </c>
      <c r="J1827" s="134">
        <v>-1503.3758544921875</v>
      </c>
      <c r="K1827" s="137">
        <v>57.30645751953125</v>
      </c>
      <c r="L1827" s="139">
        <v>29.990276336669922</v>
      </c>
      <c r="M1827" s="138">
        <v>4.9856328964233398</v>
      </c>
      <c r="N1827" s="140">
        <v>1.7016192898154259E-2</v>
      </c>
      <c r="O1827" s="136">
        <v>1393.7662353515625</v>
      </c>
    </row>
    <row r="1828" spans="2:15" ht="15" x14ac:dyDescent="0.25">
      <c r="B1828" s="128">
        <v>151.75002777777758</v>
      </c>
      <c r="C1828" s="129">
        <v>27431.68359375</v>
      </c>
      <c r="D1828" s="130">
        <v>2.0102376937866211</v>
      </c>
      <c r="E1828" s="131">
        <v>17.992721557617188</v>
      </c>
      <c r="F1828" s="132">
        <v>3.9802713394165039</v>
      </c>
      <c r="G1828" s="53">
        <v>-179.87766265869141</v>
      </c>
      <c r="H1828" s="140">
        <v>-401.676025390625</v>
      </c>
      <c r="I1828" s="135">
        <v>3.9802713394165039</v>
      </c>
      <c r="J1828" s="134">
        <v>-1505.263916015625</v>
      </c>
      <c r="K1828" s="137">
        <v>60.917984008789063</v>
      </c>
      <c r="L1828" s="139">
        <v>29.966415405273438</v>
      </c>
      <c r="M1828" s="138">
        <v>4.9729132652282715</v>
      </c>
      <c r="N1828" s="140">
        <v>1.6964126378297806E-2</v>
      </c>
      <c r="O1828" s="136">
        <v>1394.035888671875</v>
      </c>
    </row>
    <row r="1829" spans="2:15" ht="15" x14ac:dyDescent="0.25">
      <c r="B1829" s="128">
        <v>151.83336111111092</v>
      </c>
      <c r="C1829" s="129">
        <v>27432.19921875</v>
      </c>
      <c r="D1829" s="130">
        <v>2.0102376937866211</v>
      </c>
      <c r="E1829" s="131">
        <v>17.941091176373838</v>
      </c>
      <c r="F1829" s="132">
        <v>3.9800474643707275</v>
      </c>
      <c r="G1829" s="53">
        <v>-179.87766265869141</v>
      </c>
      <c r="H1829" s="140">
        <v>-401.676025390625</v>
      </c>
      <c r="I1829" s="135">
        <v>3.9800474643707275</v>
      </c>
      <c r="J1829" s="134">
        <v>-1506.4520263671875</v>
      </c>
      <c r="K1829" s="137">
        <v>57.304775238037109</v>
      </c>
      <c r="L1829" s="139">
        <v>29.966415405273438</v>
      </c>
      <c r="M1829" s="138">
        <v>4.9897212982177734</v>
      </c>
      <c r="N1829" s="140">
        <v>1.7282424494624138E-2</v>
      </c>
      <c r="O1829" s="136">
        <v>1393.8878173828125</v>
      </c>
    </row>
    <row r="1830" spans="2:15" ht="15" x14ac:dyDescent="0.25">
      <c r="B1830" s="128">
        <v>151.91669444444426</v>
      </c>
      <c r="C1830" s="129">
        <v>27436.18359375</v>
      </c>
      <c r="D1830" s="130">
        <v>1.9580991268157959</v>
      </c>
      <c r="E1830" s="131">
        <v>18.092829203842175</v>
      </c>
      <c r="F1830" s="132">
        <v>3.9800930023193359</v>
      </c>
      <c r="G1830" s="53">
        <v>-179.87766265869141</v>
      </c>
      <c r="H1830" s="140">
        <v>-401.676025390625</v>
      </c>
      <c r="I1830" s="135">
        <v>3.9800930023193359</v>
      </c>
      <c r="J1830" s="134">
        <v>-1507.9639892578125</v>
      </c>
      <c r="K1830" s="137">
        <v>60.457324981689453</v>
      </c>
      <c r="L1830" s="139">
        <v>30.039804458618164</v>
      </c>
      <c r="M1830" s="138">
        <v>4.9871582984924316</v>
      </c>
      <c r="N1830" s="140">
        <v>1.760072261095047E-2</v>
      </c>
      <c r="O1830" s="136">
        <v>1393.7867431640625</v>
      </c>
    </row>
    <row r="1831" spans="2:15" ht="15" x14ac:dyDescent="0.25">
      <c r="B1831" s="128">
        <v>152.0000277777776</v>
      </c>
      <c r="C1831" s="129">
        <v>27435.783203125</v>
      </c>
      <c r="D1831" s="130">
        <v>1.9684290671124802</v>
      </c>
      <c r="E1831" s="131">
        <v>18.052395202070731</v>
      </c>
      <c r="F1831" s="132">
        <v>3.9800376892089844</v>
      </c>
      <c r="G1831" s="53">
        <v>-179.87766265869141</v>
      </c>
      <c r="H1831" s="140">
        <v>-401.676025390625</v>
      </c>
      <c r="I1831" s="135">
        <v>3.9800376892089844</v>
      </c>
      <c r="J1831" s="134">
        <v>-1510.77587890625</v>
      </c>
      <c r="K1831" s="137">
        <v>57.253086090087891</v>
      </c>
      <c r="L1831" s="139">
        <v>30.039310455322266</v>
      </c>
      <c r="M1831" s="138">
        <v>4.9967665672302246</v>
      </c>
      <c r="N1831" s="140">
        <v>1.7791027203202248E-2</v>
      </c>
      <c r="O1831" s="136">
        <v>1393.605712890625</v>
      </c>
    </row>
    <row r="1832" spans="2:15" ht="15" x14ac:dyDescent="0.25">
      <c r="B1832" s="128">
        <v>152.08336111111095</v>
      </c>
      <c r="C1832" s="129">
        <v>27437.599609375</v>
      </c>
      <c r="D1832" s="130">
        <v>2.0053714942928527</v>
      </c>
      <c r="E1832" s="131">
        <v>18.007196426391602</v>
      </c>
      <c r="F1832" s="132">
        <v>3.9798543453216553</v>
      </c>
      <c r="G1832" s="53">
        <v>-179.87766265869141</v>
      </c>
      <c r="H1832" s="140">
        <v>-401.676025390625</v>
      </c>
      <c r="I1832" s="135">
        <v>3.9798543453216553</v>
      </c>
      <c r="J1832" s="134">
        <v>-1512.263916015625</v>
      </c>
      <c r="K1832" s="137">
        <v>61.119560241699219</v>
      </c>
      <c r="L1832" s="139">
        <v>30.039640426635742</v>
      </c>
      <c r="M1832" s="138">
        <v>4.9708261489868164</v>
      </c>
      <c r="N1832" s="140">
        <v>1.7685038968920708E-2</v>
      </c>
      <c r="O1832" s="136">
        <v>1393.7225341796875</v>
      </c>
    </row>
    <row r="1833" spans="2:15" ht="15" x14ac:dyDescent="0.25">
      <c r="B1833" s="128">
        <v>152.16669444444429</v>
      </c>
      <c r="C1833" s="129">
        <v>27438.80078125</v>
      </c>
      <c r="D1833" s="130">
        <v>1.9861393881495664</v>
      </c>
      <c r="E1833" s="131">
        <v>18.020099596746903</v>
      </c>
      <c r="F1833" s="132">
        <v>3.9798004627227783</v>
      </c>
      <c r="G1833" s="53">
        <v>-179.87766265869141</v>
      </c>
      <c r="H1833" s="140">
        <v>-401.676025390625</v>
      </c>
      <c r="I1833" s="135">
        <v>3.9798004627227783</v>
      </c>
      <c r="J1833" s="134">
        <v>-1512.06396484375</v>
      </c>
      <c r="K1833" s="137">
        <v>57.405185699462891</v>
      </c>
      <c r="L1833" s="139">
        <v>30.015121459960938</v>
      </c>
      <c r="M1833" s="138">
        <v>4.9853863716125488</v>
      </c>
      <c r="N1833" s="140">
        <v>1.7579050734639168E-2</v>
      </c>
      <c r="O1833" s="136">
        <v>1393.796875</v>
      </c>
    </row>
    <row r="1834" spans="2:15" ht="15" x14ac:dyDescent="0.25">
      <c r="B1834" s="128">
        <v>152.25002777777763</v>
      </c>
      <c r="C1834" s="129">
        <v>27440.19921875</v>
      </c>
      <c r="D1834" s="130">
        <v>2.0053135633465606</v>
      </c>
      <c r="E1834" s="131">
        <v>17.992721557617188</v>
      </c>
      <c r="F1834" s="132">
        <v>3.9797861576080322</v>
      </c>
      <c r="G1834" s="53">
        <v>-179.87766265869141</v>
      </c>
      <c r="H1834" s="140">
        <v>-401.676025390625</v>
      </c>
      <c r="I1834" s="135">
        <v>3.9797861576080322</v>
      </c>
      <c r="J1834" s="134">
        <v>-1513.1639404296875</v>
      </c>
      <c r="K1834" s="137">
        <v>61.608573913574219</v>
      </c>
      <c r="L1834" s="139">
        <v>30.063991546630859</v>
      </c>
      <c r="M1834" s="138">
        <v>4.9669203758239746</v>
      </c>
      <c r="N1834" s="140">
        <v>1.7473062500357628E-2</v>
      </c>
      <c r="O1834" s="136">
        <v>1393.5418701171875</v>
      </c>
    </row>
    <row r="1835" spans="2:15" ht="15" x14ac:dyDescent="0.25">
      <c r="B1835" s="128">
        <v>152.33336111111097</v>
      </c>
      <c r="C1835" s="129">
        <v>27442.384765625</v>
      </c>
      <c r="D1835" s="130">
        <v>2.0067892823385871</v>
      </c>
      <c r="E1835" s="131">
        <v>17.941021215630954</v>
      </c>
      <c r="F1835" s="132">
        <v>3.9799025058746338</v>
      </c>
      <c r="G1835" s="53">
        <v>-179.87766265869141</v>
      </c>
      <c r="H1835" s="140">
        <v>-401.676025390625</v>
      </c>
      <c r="I1835" s="135">
        <v>3.9799025058746338</v>
      </c>
      <c r="J1835" s="134">
        <v>-1515.427978515625</v>
      </c>
      <c r="K1835" s="137">
        <v>57.415107727050781</v>
      </c>
      <c r="L1835" s="139">
        <v>30.039310455322266</v>
      </c>
      <c r="M1835" s="138">
        <v>4.9898786544799805</v>
      </c>
      <c r="N1835" s="140">
        <v>1.7367074266076088E-2</v>
      </c>
      <c r="O1835" s="136">
        <v>1393.8792724609375</v>
      </c>
    </row>
    <row r="1836" spans="2:15" ht="15" x14ac:dyDescent="0.25">
      <c r="B1836" s="128">
        <v>152.41669444444432</v>
      </c>
      <c r="C1836" s="129">
        <v>27444.287109375</v>
      </c>
      <c r="D1836" s="130">
        <v>1.9580991268157959</v>
      </c>
      <c r="E1836" s="131">
        <v>18.101285934448242</v>
      </c>
      <c r="F1836" s="132">
        <v>3.9791934490203857</v>
      </c>
      <c r="G1836" s="53">
        <v>-179.87766265869141</v>
      </c>
      <c r="H1836" s="140">
        <v>-401.676025390625</v>
      </c>
      <c r="I1836" s="135">
        <v>3.9791934490203857</v>
      </c>
      <c r="J1836" s="134">
        <v>-1517.9520263671875</v>
      </c>
      <c r="K1836" s="137">
        <v>57.594875335693359</v>
      </c>
      <c r="L1836" s="139">
        <v>30.014463424682617</v>
      </c>
      <c r="M1836" s="138">
        <v>4.9891347885131836</v>
      </c>
      <c r="N1836" s="140">
        <v>1.7261086031794548E-2</v>
      </c>
      <c r="O1836" s="136">
        <v>1394.517578125</v>
      </c>
    </row>
    <row r="1837" spans="2:15" ht="15" x14ac:dyDescent="0.25">
      <c r="B1837" s="128">
        <v>152.50002777777766</v>
      </c>
      <c r="C1837" s="129">
        <v>27445.263671875</v>
      </c>
      <c r="D1837" s="130">
        <v>1.9649828544519738</v>
      </c>
      <c r="E1837" s="131">
        <v>18.053984803665291</v>
      </c>
      <c r="F1837" s="132">
        <v>3.9799494743347168</v>
      </c>
      <c r="G1837" s="53">
        <v>-179.87766265869141</v>
      </c>
      <c r="H1837" s="140">
        <v>-401.676025390625</v>
      </c>
      <c r="I1837" s="135">
        <v>3.9799494743347168</v>
      </c>
      <c r="J1837" s="134">
        <v>-1519.8758544921875</v>
      </c>
      <c r="K1837" s="137">
        <v>57.515048980712891</v>
      </c>
      <c r="L1837" s="139">
        <v>29.965593338012695</v>
      </c>
      <c r="M1837" s="138">
        <v>4.9884614944458008</v>
      </c>
      <c r="N1837" s="140">
        <v>1.7218902707099915E-2</v>
      </c>
      <c r="O1837" s="136">
        <v>1394.1461181640625</v>
      </c>
    </row>
    <row r="1838" spans="2:15" ht="15" x14ac:dyDescent="0.25">
      <c r="B1838" s="128">
        <v>152.583361111111</v>
      </c>
      <c r="C1838" s="129">
        <v>27445.9453125</v>
      </c>
      <c r="D1838" s="130">
        <v>2.0044445991516113</v>
      </c>
      <c r="E1838" s="131">
        <v>17.992721557617188</v>
      </c>
      <c r="F1838" s="132">
        <v>3.9800326824188232</v>
      </c>
      <c r="G1838" s="53">
        <v>-179.87766265869141</v>
      </c>
      <c r="H1838" s="140">
        <v>-401.676025390625</v>
      </c>
      <c r="I1838" s="135">
        <v>3.9800326824188232</v>
      </c>
      <c r="J1838" s="134">
        <v>-1521.1759033203125</v>
      </c>
      <c r="K1838" s="137">
        <v>61.712642669677734</v>
      </c>
      <c r="L1838" s="139">
        <v>30.014627456665039</v>
      </c>
      <c r="M1838" s="138">
        <v>4.970832347869873</v>
      </c>
      <c r="N1838" s="140">
        <v>1.7324890941381454E-2</v>
      </c>
      <c r="O1838" s="136">
        <v>1394.542724609375</v>
      </c>
    </row>
    <row r="1839" spans="2:15" ht="15" x14ac:dyDescent="0.25">
      <c r="B1839" s="128">
        <v>152.66669444444435</v>
      </c>
      <c r="C1839" s="129">
        <v>27449.26171875</v>
      </c>
      <c r="D1839" s="130">
        <v>1.9871998645179849</v>
      </c>
      <c r="E1839" s="131">
        <v>18.009956640241175</v>
      </c>
      <c r="F1839" s="132">
        <v>3.9798479080200195</v>
      </c>
      <c r="G1839" s="53">
        <v>-179.87766265869141</v>
      </c>
      <c r="H1839" s="140">
        <v>-401.676025390625</v>
      </c>
      <c r="I1839" s="135">
        <v>3.9798479080200195</v>
      </c>
      <c r="J1839" s="134">
        <v>-1521.3638916015625</v>
      </c>
      <c r="K1839" s="137">
        <v>57.434299468994141</v>
      </c>
      <c r="L1839" s="139">
        <v>29.990440368652344</v>
      </c>
      <c r="M1839" s="138">
        <v>4.9848313331604004</v>
      </c>
      <c r="N1839" s="140">
        <v>1.7430879175662994E-2</v>
      </c>
      <c r="O1839" s="136">
        <v>1394.2274169921875</v>
      </c>
    </row>
    <row r="1840" spans="2:15" ht="15" x14ac:dyDescent="0.25">
      <c r="B1840" s="128">
        <v>152.75002777777769</v>
      </c>
      <c r="C1840" s="129">
        <v>27450.765625</v>
      </c>
      <c r="D1840" s="130">
        <v>2.0102376937866211</v>
      </c>
      <c r="E1840" s="131">
        <v>17.991708183288793</v>
      </c>
      <c r="F1840" s="132">
        <v>3.9797906875610352</v>
      </c>
      <c r="G1840" s="53">
        <v>-179.87766265869141</v>
      </c>
      <c r="H1840" s="140">
        <v>-401.676025390625</v>
      </c>
      <c r="I1840" s="135">
        <v>3.9797906875610352</v>
      </c>
      <c r="J1840" s="134">
        <v>-1522.552001953125</v>
      </c>
      <c r="K1840" s="137">
        <v>61.754390716552734</v>
      </c>
      <c r="L1840" s="139">
        <v>30.039804458618164</v>
      </c>
      <c r="M1840" s="138">
        <v>4.9676384925842285</v>
      </c>
      <c r="N1840" s="140">
        <v>1.7504999414086342E-2</v>
      </c>
      <c r="O1840" s="136">
        <v>1394.52197265625</v>
      </c>
    </row>
    <row r="1841" spans="2:15" ht="15" x14ac:dyDescent="0.25">
      <c r="B1841" s="128">
        <v>152.83336111111103</v>
      </c>
      <c r="C1841" s="129">
        <v>27451.888671875</v>
      </c>
      <c r="D1841" s="130">
        <v>2.006791169130353</v>
      </c>
      <c r="E1841" s="131">
        <v>17.93381225006495</v>
      </c>
      <c r="F1841" s="132">
        <v>3.9801561832427979</v>
      </c>
      <c r="G1841" s="53">
        <v>-179.87766265869141</v>
      </c>
      <c r="H1841" s="140">
        <v>-401.676025390625</v>
      </c>
      <c r="I1841" s="135">
        <v>3.9801561832427979</v>
      </c>
      <c r="J1841" s="134">
        <v>-1523.6519775390625</v>
      </c>
      <c r="K1841" s="137">
        <v>57.5718994140625</v>
      </c>
      <c r="L1841" s="139">
        <v>29.99077033996582</v>
      </c>
      <c r="M1841" s="138">
        <v>4.9893617630004883</v>
      </c>
      <c r="N1841" s="140">
        <v>1.7504999414086342E-2</v>
      </c>
      <c r="O1841" s="136">
        <v>1394.1226806640625</v>
      </c>
    </row>
    <row r="1842" spans="2:15" ht="15" x14ac:dyDescent="0.25">
      <c r="B1842" s="128">
        <v>152.91669444444437</v>
      </c>
      <c r="C1842" s="129">
        <v>27453.400390625</v>
      </c>
      <c r="D1842" s="130">
        <v>2.0102376937866211</v>
      </c>
      <c r="E1842" s="131">
        <v>17.899500427245904</v>
      </c>
      <c r="F1842" s="132">
        <v>3.9799931049346924</v>
      </c>
      <c r="G1842" s="53">
        <v>-179.87766265869141</v>
      </c>
      <c r="H1842" s="140">
        <v>-401.676025390625</v>
      </c>
      <c r="I1842" s="135">
        <v>3.9799931049346924</v>
      </c>
      <c r="J1842" s="134">
        <v>-1525.263916015625</v>
      </c>
      <c r="K1842" s="137">
        <v>57.675914764404297</v>
      </c>
      <c r="L1842" s="139">
        <v>30.063827514648438</v>
      </c>
      <c r="M1842" s="138">
        <v>4.9891939163208008</v>
      </c>
      <c r="N1842" s="140">
        <v>1.7504999414086342E-2</v>
      </c>
      <c r="O1842" s="136">
        <v>1394.0489501953125</v>
      </c>
    </row>
    <row r="1843" spans="2:15" ht="15" x14ac:dyDescent="0.25">
      <c r="B1843" s="128">
        <v>153.00002777777772</v>
      </c>
      <c r="C1843" s="129">
        <v>27455.41015625</v>
      </c>
      <c r="D1843" s="130">
        <v>1.9792903829388984</v>
      </c>
      <c r="E1843" s="131">
        <v>17.978900702593467</v>
      </c>
      <c r="F1843" s="132">
        <v>3.9800817966461182</v>
      </c>
      <c r="G1843" s="53">
        <v>-179.87766265869141</v>
      </c>
      <c r="H1843" s="140">
        <v>-401.676025390625</v>
      </c>
      <c r="I1843" s="135">
        <v>3.9800817966461182</v>
      </c>
      <c r="J1843" s="134">
        <v>-1527.4639892578125</v>
      </c>
      <c r="K1843" s="137">
        <v>57.711746215820313</v>
      </c>
      <c r="L1843" s="139">
        <v>29.916723251342773</v>
      </c>
      <c r="M1843" s="138">
        <v>4.986701488494873</v>
      </c>
      <c r="N1843" s="140">
        <v>1.7473164945840836E-2</v>
      </c>
      <c r="O1843" s="136">
        <v>1393.7584228515625</v>
      </c>
    </row>
    <row r="1844" spans="2:15" ht="15" x14ac:dyDescent="0.25">
      <c r="B1844" s="128">
        <v>153.08336111111106</v>
      </c>
      <c r="C1844" s="129">
        <v>27459.029296875</v>
      </c>
      <c r="D1844" s="130">
        <v>2.0044445991516113</v>
      </c>
      <c r="E1844" s="131">
        <v>18.007196426391602</v>
      </c>
      <c r="F1844" s="132">
        <v>3.9798877239227295</v>
      </c>
      <c r="G1844" s="53">
        <v>-179.87766265869141</v>
      </c>
      <c r="H1844" s="140">
        <v>-401.676025390625</v>
      </c>
      <c r="I1844" s="135">
        <v>3.9798877239227295</v>
      </c>
      <c r="J1844" s="134">
        <v>-1531.052001953125</v>
      </c>
      <c r="K1844" s="137">
        <v>61.861129760742188</v>
      </c>
      <c r="L1844" s="139">
        <v>29.941242218017578</v>
      </c>
      <c r="M1844" s="138">
        <v>4.9717426300048828</v>
      </c>
      <c r="N1844" s="140">
        <v>1.7367163673043251E-2</v>
      </c>
      <c r="O1844" s="136">
        <v>1393.8033447265625</v>
      </c>
    </row>
    <row r="1845" spans="2:15" ht="15" x14ac:dyDescent="0.25">
      <c r="B1845" s="128">
        <v>153.1666944444444</v>
      </c>
      <c r="C1845" s="129">
        <v>27459.384765625</v>
      </c>
      <c r="D1845" s="130">
        <v>1.9872896630423513</v>
      </c>
      <c r="E1845" s="131">
        <v>18.015769093571873</v>
      </c>
      <c r="F1845" s="132">
        <v>3.9799532890319824</v>
      </c>
      <c r="G1845" s="53">
        <v>-179.87766265869141</v>
      </c>
      <c r="H1845" s="140">
        <v>-401.676025390625</v>
      </c>
      <c r="I1845" s="135">
        <v>3.9799532890319824</v>
      </c>
      <c r="J1845" s="134">
        <v>-1533.052001953125</v>
      </c>
      <c r="K1845" s="137">
        <v>57.673545837402344</v>
      </c>
      <c r="L1845" s="139">
        <v>29.916229248046875</v>
      </c>
      <c r="M1845" s="138">
        <v>4.981513500213623</v>
      </c>
      <c r="N1845" s="140">
        <v>1.7261164262890816E-2</v>
      </c>
      <c r="O1845" s="136">
        <v>1394.6475830078125</v>
      </c>
    </row>
    <row r="1846" spans="2:15" ht="15" x14ac:dyDescent="0.25">
      <c r="B1846" s="128">
        <v>153.25002777777775</v>
      </c>
      <c r="C1846" s="129">
        <v>27460.17578125</v>
      </c>
      <c r="D1846" s="130">
        <v>2.0102376937866211</v>
      </c>
      <c r="E1846" s="131">
        <v>17.992721557617188</v>
      </c>
      <c r="F1846" s="132">
        <v>3.9800643920898438</v>
      </c>
      <c r="G1846" s="53">
        <v>-179.87766265869141</v>
      </c>
      <c r="H1846" s="140">
        <v>-401.676025390625</v>
      </c>
      <c r="I1846" s="135">
        <v>3.9800643920898438</v>
      </c>
      <c r="J1846" s="134">
        <v>-1533.1519775390625</v>
      </c>
      <c r="K1846" s="137">
        <v>61.791099548339844</v>
      </c>
      <c r="L1846" s="139">
        <v>29.990276336669922</v>
      </c>
      <c r="M1846" s="138">
        <v>4.9662470817565918</v>
      </c>
      <c r="N1846" s="140">
        <v>1.7218831926584244E-2</v>
      </c>
      <c r="O1846" s="136">
        <v>1394.2593994140625</v>
      </c>
    </row>
    <row r="1847" spans="2:15" ht="15" x14ac:dyDescent="0.25">
      <c r="B1847" s="128">
        <v>153.33336111111109</v>
      </c>
      <c r="C1847" s="129">
        <v>27461.400390625</v>
      </c>
      <c r="D1847" s="130">
        <v>2.0067859601186098</v>
      </c>
      <c r="E1847" s="131">
        <v>17.936659652326878</v>
      </c>
      <c r="F1847" s="132">
        <v>3.9803366661071777</v>
      </c>
      <c r="G1847" s="53">
        <v>-179.87766265869141</v>
      </c>
      <c r="H1847" s="140">
        <v>-401.676025390625</v>
      </c>
      <c r="I1847" s="135">
        <v>3.9803366661071777</v>
      </c>
      <c r="J1847" s="134">
        <v>-1534.3519287109375</v>
      </c>
      <c r="K1847" s="137">
        <v>57.448257446289063</v>
      </c>
      <c r="L1847" s="139">
        <v>30.015121459960938</v>
      </c>
      <c r="M1847" s="138">
        <v>4.9897623062133789</v>
      </c>
      <c r="N1847" s="140">
        <v>1.7324820160865784E-2</v>
      </c>
      <c r="O1847" s="136">
        <v>1393.760009765625</v>
      </c>
    </row>
    <row r="1848" spans="2:15" ht="15" x14ac:dyDescent="0.25">
      <c r="B1848" s="128">
        <v>153.41669444444443</v>
      </c>
      <c r="C1848" s="129">
        <v>27463.294921875</v>
      </c>
      <c r="D1848" s="130">
        <v>2.0102376937866211</v>
      </c>
      <c r="E1848" s="131">
        <v>17.89977842274277</v>
      </c>
      <c r="F1848" s="132">
        <v>3.9800384044647217</v>
      </c>
      <c r="G1848" s="53">
        <v>-179.87766265869141</v>
      </c>
      <c r="H1848" s="140">
        <v>-401.676025390625</v>
      </c>
      <c r="I1848" s="135">
        <v>3.9800384044647217</v>
      </c>
      <c r="J1848" s="134">
        <v>-1535.552001953125</v>
      </c>
      <c r="K1848" s="137">
        <v>57.603866577148438</v>
      </c>
      <c r="L1848" s="139">
        <v>29.990440368652344</v>
      </c>
      <c r="M1848" s="138">
        <v>4.990178108215332</v>
      </c>
      <c r="N1848" s="140">
        <v>1.7430808395147324E-2</v>
      </c>
      <c r="O1848" s="136">
        <v>1393.7247314453125</v>
      </c>
    </row>
    <row r="1849" spans="2:15" ht="15" x14ac:dyDescent="0.25">
      <c r="B1849" s="128">
        <v>153.50002777777777</v>
      </c>
      <c r="C1849" s="129">
        <v>27464.671875</v>
      </c>
      <c r="D1849" s="130">
        <v>1.986113237969733</v>
      </c>
      <c r="E1849" s="131">
        <v>17.974759358775849</v>
      </c>
      <c r="F1849" s="132">
        <v>3.9799883365631104</v>
      </c>
      <c r="G1849" s="53">
        <v>-179.87766265869141</v>
      </c>
      <c r="H1849" s="140">
        <v>-401.676025390625</v>
      </c>
      <c r="I1849" s="135">
        <v>3.9799883365631104</v>
      </c>
      <c r="J1849" s="134">
        <v>-1537.3519287109375</v>
      </c>
      <c r="K1849" s="137">
        <v>57.629043579101563</v>
      </c>
      <c r="L1849" s="139">
        <v>30.015121459960938</v>
      </c>
      <c r="M1849" s="138">
        <v>4.9871439933776855</v>
      </c>
      <c r="N1849" s="140">
        <v>1.7536796629428864E-2</v>
      </c>
      <c r="O1849" s="136">
        <v>1393.97607421875</v>
      </c>
    </row>
    <row r="1850" spans="2:15" ht="15" x14ac:dyDescent="0.25">
      <c r="B1850" s="128">
        <v>153.58336111111112</v>
      </c>
      <c r="C1850" s="129">
        <v>27467.80078125</v>
      </c>
      <c r="D1850" s="130">
        <v>2.0102376937866211</v>
      </c>
      <c r="E1850" s="131">
        <v>17.992721557617188</v>
      </c>
      <c r="F1850" s="132">
        <v>3.9802772998809814</v>
      </c>
      <c r="G1850" s="53">
        <v>-179.87766265869141</v>
      </c>
      <c r="H1850" s="140">
        <v>-401.676025390625</v>
      </c>
      <c r="I1850" s="135">
        <v>3.9802772998809814</v>
      </c>
      <c r="J1850" s="134">
        <v>-1538.3638916015625</v>
      </c>
      <c r="K1850" s="137">
        <v>61.832279205322266</v>
      </c>
      <c r="L1850" s="139">
        <v>30.063827514648438</v>
      </c>
      <c r="M1850" s="138">
        <v>4.9711380004882813</v>
      </c>
      <c r="N1850" s="140">
        <v>1.7642784863710403E-2</v>
      </c>
      <c r="O1850" s="136">
        <v>1394.3685302734375</v>
      </c>
    </row>
    <row r="1851" spans="2:15" ht="15" x14ac:dyDescent="0.25">
      <c r="B1851" s="128">
        <v>153.66669444444446</v>
      </c>
      <c r="C1851" s="129">
        <v>27469.291015625</v>
      </c>
      <c r="D1851" s="130">
        <v>1.9896092648408814</v>
      </c>
      <c r="E1851" s="131">
        <v>18.009902340635964</v>
      </c>
      <c r="F1851" s="132">
        <v>3.9803237915039063</v>
      </c>
      <c r="G1851" s="53">
        <v>-179.87766265869141</v>
      </c>
      <c r="H1851" s="140">
        <v>-401.676025390625</v>
      </c>
      <c r="I1851" s="135">
        <v>3.9803237915039063</v>
      </c>
      <c r="J1851" s="134">
        <v>-1542.139892578125</v>
      </c>
      <c r="K1851" s="137">
        <v>57.640628814697266</v>
      </c>
      <c r="L1851" s="139">
        <v>30.014957427978516</v>
      </c>
      <c r="M1851" s="138">
        <v>4.9819607734680176</v>
      </c>
      <c r="N1851" s="140">
        <v>1.7748773097991943E-2</v>
      </c>
      <c r="O1851" s="136">
        <v>1393.929931640625</v>
      </c>
    </row>
    <row r="1852" spans="2:15" ht="15" x14ac:dyDescent="0.25">
      <c r="B1852" s="128">
        <v>153.7500277777778</v>
      </c>
      <c r="C1852" s="129">
        <v>27470.115234375</v>
      </c>
      <c r="D1852" s="130">
        <v>2.0102376937866211</v>
      </c>
      <c r="E1852" s="131">
        <v>18.007196426391602</v>
      </c>
      <c r="F1852" s="132">
        <v>3.9797914028167725</v>
      </c>
      <c r="G1852" s="53">
        <v>-179.87766265869141</v>
      </c>
      <c r="H1852" s="140">
        <v>-401.676025390625</v>
      </c>
      <c r="I1852" s="135">
        <v>3.9797914028167725</v>
      </c>
      <c r="J1852" s="134">
        <v>-1543.8519287109375</v>
      </c>
      <c r="K1852" s="137">
        <v>61.993579864501953</v>
      </c>
      <c r="L1852" s="139">
        <v>30.014793395996094</v>
      </c>
      <c r="M1852" s="138">
        <v>4.9741325378417969</v>
      </c>
      <c r="N1852" s="140">
        <v>1.7791237682104111E-2</v>
      </c>
      <c r="O1852" s="136">
        <v>1394.3931884765625</v>
      </c>
    </row>
    <row r="1853" spans="2:15" ht="15" x14ac:dyDescent="0.25">
      <c r="B1853" s="128">
        <v>153.83336111111115</v>
      </c>
      <c r="C1853" s="129">
        <v>27471.029296875</v>
      </c>
      <c r="D1853" s="130">
        <v>1.9793395834132421</v>
      </c>
      <c r="E1853" s="131">
        <v>18.007196426391602</v>
      </c>
      <c r="F1853" s="132">
        <v>3.9802083969116211</v>
      </c>
      <c r="G1853" s="53">
        <v>-179.87766265869141</v>
      </c>
      <c r="H1853" s="140">
        <v>-401.676025390625</v>
      </c>
      <c r="I1853" s="135">
        <v>3.9802083969116211</v>
      </c>
      <c r="J1853" s="134">
        <v>-1544.8519287109375</v>
      </c>
      <c r="K1853" s="137">
        <v>57.717864990234375</v>
      </c>
      <c r="L1853" s="139">
        <v>29.965593338012695</v>
      </c>
      <c r="M1853" s="138">
        <v>4.987053394317627</v>
      </c>
      <c r="N1853" s="140">
        <v>1.7685249447822571E-2</v>
      </c>
      <c r="O1853" s="136">
        <v>1393.814208984375</v>
      </c>
    </row>
    <row r="1854" spans="2:15" ht="15" x14ac:dyDescent="0.25">
      <c r="B1854" s="128">
        <v>153.91669444444449</v>
      </c>
      <c r="C1854" s="129">
        <v>27473.7734375</v>
      </c>
      <c r="D1854" s="130">
        <v>1.9523059129714966</v>
      </c>
      <c r="E1854" s="131">
        <v>18.007196426391602</v>
      </c>
      <c r="F1854" s="132">
        <v>3.9797103404998779</v>
      </c>
      <c r="G1854" s="53">
        <v>-179.87766265869141</v>
      </c>
      <c r="H1854" s="140">
        <v>-401.676025390625</v>
      </c>
      <c r="I1854" s="135">
        <v>3.9797103404998779</v>
      </c>
      <c r="J1854" s="134">
        <v>-1545.9520263671875</v>
      </c>
      <c r="K1854" s="137">
        <v>57.705284118652344</v>
      </c>
      <c r="L1854" s="139">
        <v>30.014463424682617</v>
      </c>
      <c r="M1854" s="138">
        <v>4.9887089729309082</v>
      </c>
      <c r="N1854" s="140">
        <v>1.7579261213541031E-2</v>
      </c>
      <c r="O1854" s="136">
        <v>1394.6785888671875</v>
      </c>
    </row>
    <row r="1855" spans="2:15" ht="15" x14ac:dyDescent="0.25">
      <c r="B1855" s="128">
        <v>154.00002777777783</v>
      </c>
      <c r="C1855" s="129">
        <v>27474.595703125</v>
      </c>
      <c r="D1855" s="130">
        <v>1.9626626895398578</v>
      </c>
      <c r="E1855" s="131">
        <v>18.020135754955067</v>
      </c>
      <c r="F1855" s="132">
        <v>3.9799604415893555</v>
      </c>
      <c r="G1855" s="53">
        <v>-179.87766265869141</v>
      </c>
      <c r="H1855" s="140">
        <v>-401.676025390625</v>
      </c>
      <c r="I1855" s="135">
        <v>3.9799604415893555</v>
      </c>
      <c r="J1855" s="134">
        <v>-1548.639892578125</v>
      </c>
      <c r="K1855" s="137">
        <v>57.744342803955078</v>
      </c>
      <c r="L1855" s="139">
        <v>29.965429306030273</v>
      </c>
      <c r="M1855" s="138">
        <v>4.9892778396606445</v>
      </c>
      <c r="N1855" s="140">
        <v>1.7536761239171028E-2</v>
      </c>
      <c r="O1855" s="136">
        <v>1393.91845703125</v>
      </c>
    </row>
    <row r="1856" spans="2:15" ht="15" x14ac:dyDescent="0.25">
      <c r="B1856" s="128">
        <v>154.08336111111117</v>
      </c>
      <c r="C1856" s="129">
        <v>27476.1015625</v>
      </c>
      <c r="D1856" s="130">
        <v>2.0044445991516113</v>
      </c>
      <c r="E1856" s="131">
        <v>18.007196426391602</v>
      </c>
      <c r="F1856" s="132">
        <v>3.980107307434082</v>
      </c>
      <c r="G1856" s="53">
        <v>-179.87766265869141</v>
      </c>
      <c r="H1856" s="140">
        <v>-401.676025390625</v>
      </c>
      <c r="I1856" s="135">
        <v>3.980107307434082</v>
      </c>
      <c r="J1856" s="134">
        <v>-1551.7398681640625</v>
      </c>
      <c r="K1856" s="137">
        <v>61.995979309082031</v>
      </c>
      <c r="L1856" s="139">
        <v>29.9901123046875</v>
      </c>
      <c r="M1856" s="138">
        <v>4.9684510231018066</v>
      </c>
      <c r="N1856" s="140">
        <v>1.764286682009697E-2</v>
      </c>
      <c r="O1856" s="136">
        <v>1394.5435791015625</v>
      </c>
    </row>
    <row r="1857" spans="2:15" ht="15" x14ac:dyDescent="0.25">
      <c r="B1857" s="128">
        <v>154.16669444444452</v>
      </c>
      <c r="C1857" s="129">
        <v>27477.9921875</v>
      </c>
      <c r="D1857" s="130">
        <v>1.9872069031851485</v>
      </c>
      <c r="E1857" s="131">
        <v>18.020118029847449</v>
      </c>
      <c r="F1857" s="132">
        <v>3.9799585342407227</v>
      </c>
      <c r="G1857" s="53">
        <v>-179.87766265869141</v>
      </c>
      <c r="H1857" s="140">
        <v>-401.676025390625</v>
      </c>
      <c r="I1857" s="135">
        <v>3.9799585342407227</v>
      </c>
      <c r="J1857" s="134">
        <v>-1553.4520263671875</v>
      </c>
      <c r="K1857" s="137">
        <v>57.836338043212891</v>
      </c>
      <c r="L1857" s="139">
        <v>29.965593338012695</v>
      </c>
      <c r="M1857" s="138">
        <v>4.9805359840393066</v>
      </c>
      <c r="N1857" s="140">
        <v>1.7748972401022911E-2</v>
      </c>
      <c r="O1857" s="136">
        <v>1394.34912109375</v>
      </c>
    </row>
    <row r="1858" spans="2:15" ht="15" x14ac:dyDescent="0.25">
      <c r="B1858" s="128">
        <v>154.25002777777786</v>
      </c>
      <c r="C1858" s="129">
        <v>27479.599609375</v>
      </c>
      <c r="D1858" s="130">
        <v>2.0102376937866211</v>
      </c>
      <c r="E1858" s="131">
        <v>17.992721557617188</v>
      </c>
      <c r="F1858" s="132">
        <v>3.9802672863006592</v>
      </c>
      <c r="G1858" s="53">
        <v>-179.87766265869141</v>
      </c>
      <c r="H1858" s="140">
        <v>-401.676025390625</v>
      </c>
      <c r="I1858" s="135">
        <v>3.9802672863006592</v>
      </c>
      <c r="J1858" s="134">
        <v>-1553.6639404296875</v>
      </c>
      <c r="K1858" s="137">
        <v>62.060031890869141</v>
      </c>
      <c r="L1858" s="139">
        <v>30.014793395996094</v>
      </c>
      <c r="M1858" s="138">
        <v>4.9650096893310547</v>
      </c>
      <c r="N1858" s="140">
        <v>1.7790952697396278E-2</v>
      </c>
      <c r="O1858" s="136">
        <v>1393.805419921875</v>
      </c>
    </row>
    <row r="1859" spans="2:15" ht="15" x14ac:dyDescent="0.25">
      <c r="B1859" s="128">
        <v>154.3333611111112</v>
      </c>
      <c r="C1859" s="129">
        <v>27481</v>
      </c>
      <c r="D1859" s="130">
        <v>1.9758170339844607</v>
      </c>
      <c r="E1859" s="131">
        <v>17.988420807847785</v>
      </c>
      <c r="F1859" s="132">
        <v>3.9802510738372803</v>
      </c>
      <c r="G1859" s="53">
        <v>-179.87766265869141</v>
      </c>
      <c r="H1859" s="140">
        <v>-401.676025390625</v>
      </c>
      <c r="I1859" s="135">
        <v>3.9802510738372803</v>
      </c>
      <c r="J1859" s="134">
        <v>-1555.06396484375</v>
      </c>
      <c r="K1859" s="137">
        <v>57.776756286621094</v>
      </c>
      <c r="L1859" s="139">
        <v>30.014793395996094</v>
      </c>
      <c r="M1859" s="138">
        <v>4.9897980690002441</v>
      </c>
      <c r="N1859" s="140">
        <v>1.7684951424598694E-2</v>
      </c>
      <c r="O1859" s="136">
        <v>1394.3170166015625</v>
      </c>
    </row>
    <row r="1860" spans="2:15" ht="15" x14ac:dyDescent="0.25">
      <c r="B1860" s="128">
        <v>154.41669444444454</v>
      </c>
      <c r="C1860" s="129">
        <v>27482.087890625</v>
      </c>
      <c r="D1860" s="130">
        <v>1.9523059129714966</v>
      </c>
      <c r="E1860" s="131">
        <v>17.985483169555664</v>
      </c>
      <c r="F1860" s="132">
        <v>3.97981858253479</v>
      </c>
      <c r="G1860" s="53">
        <v>-179.87766265869141</v>
      </c>
      <c r="H1860" s="140">
        <v>-401.676025390625</v>
      </c>
      <c r="I1860" s="135">
        <v>3.97981858253479</v>
      </c>
      <c r="J1860" s="134">
        <v>-1558.3638916015625</v>
      </c>
      <c r="K1860" s="137">
        <v>57.676956176757813</v>
      </c>
      <c r="L1860" s="139">
        <v>29.965757369995117</v>
      </c>
      <c r="M1860" s="138">
        <v>4.9914278984069824</v>
      </c>
      <c r="N1860" s="140">
        <v>1.7578952014446259E-2</v>
      </c>
      <c r="O1860" s="136">
        <v>1393.622314453125</v>
      </c>
    </row>
    <row r="1861" spans="2:15" ht="15" x14ac:dyDescent="0.25">
      <c r="B1861" s="128">
        <v>154.50002777777789</v>
      </c>
      <c r="C1861" s="129">
        <v>27483.369140625</v>
      </c>
      <c r="D1861" s="130">
        <v>1.9626109306969555</v>
      </c>
      <c r="E1861" s="131">
        <v>18.011232495964691</v>
      </c>
      <c r="F1861" s="132">
        <v>3.9799754619598389</v>
      </c>
      <c r="G1861" s="53">
        <v>-179.87766265869141</v>
      </c>
      <c r="H1861" s="140">
        <v>-401.676025390625</v>
      </c>
      <c r="I1861" s="135">
        <v>3.9799754619598389</v>
      </c>
      <c r="J1861" s="134">
        <v>-1560.9639892578125</v>
      </c>
      <c r="K1861" s="137">
        <v>57.929218292236328</v>
      </c>
      <c r="L1861" s="139">
        <v>29.990606307983398</v>
      </c>
      <c r="M1861" s="138">
        <v>4.9904251098632813</v>
      </c>
      <c r="N1861" s="140">
        <v>1.7504999414086342E-2</v>
      </c>
      <c r="O1861" s="136">
        <v>1393.4810791015625</v>
      </c>
    </row>
    <row r="1862" spans="2:15" ht="15" x14ac:dyDescent="0.25">
      <c r="B1862" s="128">
        <v>154.58336111111123</v>
      </c>
      <c r="C1862" s="129">
        <v>27485.134765625</v>
      </c>
      <c r="D1862" s="130">
        <v>2.0045604610445333</v>
      </c>
      <c r="E1862" s="131">
        <v>18.007196426391602</v>
      </c>
      <c r="F1862" s="132">
        <v>3.9801461696624756</v>
      </c>
      <c r="G1862" s="53">
        <v>-179.87766265869141</v>
      </c>
      <c r="H1862" s="140">
        <v>-401.676025390625</v>
      </c>
      <c r="I1862" s="135">
        <v>3.9801461696624756</v>
      </c>
      <c r="J1862" s="134">
        <v>-1561.575927734375</v>
      </c>
      <c r="K1862" s="137">
        <v>62.2020263671875</v>
      </c>
      <c r="L1862" s="139">
        <v>29.990606307983398</v>
      </c>
      <c r="M1862" s="138">
        <v>4.9757223129272461</v>
      </c>
      <c r="N1862" s="140">
        <v>1.7504999414086342E-2</v>
      </c>
      <c r="O1862" s="136">
        <v>1393.9752197265625</v>
      </c>
    </row>
    <row r="1863" spans="2:15" ht="15" x14ac:dyDescent="0.25">
      <c r="B1863" s="128">
        <v>154.66669444444457</v>
      </c>
      <c r="C1863" s="129">
        <v>27486.287109375</v>
      </c>
      <c r="D1863" s="130">
        <v>1.9861322750765489</v>
      </c>
      <c r="E1863" s="131">
        <v>18.028707680083002</v>
      </c>
      <c r="F1863" s="132">
        <v>3.9801986217498779</v>
      </c>
      <c r="G1863" s="53">
        <v>-179.87766265869141</v>
      </c>
      <c r="H1863" s="140">
        <v>-401.676025390625</v>
      </c>
      <c r="I1863" s="135">
        <v>3.9801986217498779</v>
      </c>
      <c r="J1863" s="134">
        <v>-1563.4639892578125</v>
      </c>
      <c r="K1863" s="137">
        <v>57.835636138916016</v>
      </c>
      <c r="L1863" s="139">
        <v>29.94140625</v>
      </c>
      <c r="M1863" s="138">
        <v>4.9917254447937012</v>
      </c>
      <c r="N1863" s="140">
        <v>1.7504999414086342E-2</v>
      </c>
      <c r="O1863" s="136">
        <v>1393.792724609375</v>
      </c>
    </row>
    <row r="1864" spans="2:15" ht="15" x14ac:dyDescent="0.25">
      <c r="B1864" s="128">
        <v>154.75002777777792</v>
      </c>
      <c r="C1864" s="129">
        <v>27488.23046875</v>
      </c>
      <c r="D1864" s="130">
        <v>2.0044445991516113</v>
      </c>
      <c r="E1864" s="131">
        <v>18.014432907104492</v>
      </c>
      <c r="F1864" s="132">
        <v>3.9800653457641602</v>
      </c>
      <c r="G1864" s="53">
        <v>-179.87766265869141</v>
      </c>
      <c r="H1864" s="140">
        <v>-401.676025390625</v>
      </c>
      <c r="I1864" s="135">
        <v>3.9800653457641602</v>
      </c>
      <c r="J1864" s="134">
        <v>-1565.77587890625</v>
      </c>
      <c r="K1864" s="137">
        <v>62.308223724365234</v>
      </c>
      <c r="L1864" s="139">
        <v>30.015121459960938</v>
      </c>
      <c r="M1864" s="138">
        <v>4.9751753807067871</v>
      </c>
      <c r="N1864" s="140">
        <v>1.7472991719841957E-2</v>
      </c>
      <c r="O1864" s="136">
        <v>1393.8463134765625</v>
      </c>
    </row>
    <row r="1865" spans="2:15" ht="15" x14ac:dyDescent="0.25">
      <c r="B1865" s="128">
        <v>154.83336111111126</v>
      </c>
      <c r="C1865" s="129">
        <v>27489.6640625</v>
      </c>
      <c r="D1865" s="130">
        <v>1.9768492240130482</v>
      </c>
      <c r="E1865" s="131">
        <v>18.035980317270973</v>
      </c>
      <c r="F1865" s="132">
        <v>3.9799790382385254</v>
      </c>
      <c r="G1865" s="53">
        <v>-179.87766265869141</v>
      </c>
      <c r="H1865" s="140">
        <v>-401.676025390625</v>
      </c>
      <c r="I1865" s="135">
        <v>3.9799790382385254</v>
      </c>
      <c r="J1865" s="134">
        <v>-1567.8638916015625</v>
      </c>
      <c r="K1865" s="137">
        <v>58.015274047851563</v>
      </c>
      <c r="L1865" s="139">
        <v>30.014793395996094</v>
      </c>
      <c r="M1865" s="138">
        <v>4.991661548614502</v>
      </c>
      <c r="N1865" s="140">
        <v>1.7367003485560417E-2</v>
      </c>
      <c r="O1865" s="136">
        <v>1394.0570068359375</v>
      </c>
    </row>
    <row r="1866" spans="2:15" ht="15" x14ac:dyDescent="0.25">
      <c r="B1866" s="128">
        <v>154.9166944444446</v>
      </c>
      <c r="C1866" s="129">
        <v>27489.6640625</v>
      </c>
      <c r="D1866" s="130">
        <v>1.9862045970290081</v>
      </c>
      <c r="E1866" s="131">
        <v>17.920345306396484</v>
      </c>
      <c r="F1866" s="132">
        <v>3.9800410270690918</v>
      </c>
      <c r="G1866" s="53">
        <v>-179.87766265869141</v>
      </c>
      <c r="H1866" s="140">
        <v>-401.676025390625</v>
      </c>
      <c r="I1866" s="135">
        <v>3.9800410270690918</v>
      </c>
      <c r="J1866" s="134">
        <v>-1568.763916015625</v>
      </c>
      <c r="K1866" s="137">
        <v>59.558555603027344</v>
      </c>
      <c r="L1866" s="139">
        <v>30.014627456665039</v>
      </c>
      <c r="M1866" s="138">
        <v>4.9803676605224609</v>
      </c>
      <c r="N1866" s="140">
        <v>1.7261015251278877E-2</v>
      </c>
      <c r="O1866" s="136">
        <v>1394.0885009765625</v>
      </c>
    </row>
    <row r="1867" spans="2:15" ht="15" x14ac:dyDescent="0.25">
      <c r="B1867" s="128">
        <v>155.00002777777794</v>
      </c>
      <c r="C1867" s="129">
        <v>27490.34765625</v>
      </c>
      <c r="D1867" s="130">
        <v>1.9674883656998874</v>
      </c>
      <c r="E1867" s="131">
        <v>17.997835297515579</v>
      </c>
      <c r="F1867" s="132">
        <v>3.9800944328308105</v>
      </c>
      <c r="G1867" s="53">
        <v>-179.87766265869141</v>
      </c>
      <c r="H1867" s="140">
        <v>-401.676025390625</v>
      </c>
      <c r="I1867" s="135">
        <v>3.9800944328308105</v>
      </c>
      <c r="J1867" s="134">
        <v>-1570.1639404296875</v>
      </c>
      <c r="K1867" s="137">
        <v>58.101535797119141</v>
      </c>
      <c r="L1867" s="139">
        <v>29.965923309326172</v>
      </c>
      <c r="M1867" s="138">
        <v>4.9939050674438477</v>
      </c>
      <c r="N1867" s="140">
        <v>1.7218971624970436E-2</v>
      </c>
      <c r="O1867" s="136">
        <v>1393.396240234375</v>
      </c>
    </row>
    <row r="1868" spans="2:15" ht="15" x14ac:dyDescent="0.25">
      <c r="B1868" s="128">
        <v>155.08336111111129</v>
      </c>
      <c r="C1868" s="129">
        <v>27492.19921875</v>
      </c>
      <c r="D1868" s="130">
        <v>1.998651385307312</v>
      </c>
      <c r="E1868" s="131">
        <v>18.007769612983161</v>
      </c>
      <c r="F1868" s="132">
        <v>3.9799809455871582</v>
      </c>
      <c r="G1868" s="53">
        <v>-179.87766265869141</v>
      </c>
      <c r="H1868" s="140">
        <v>-401.676025390625</v>
      </c>
      <c r="I1868" s="135">
        <v>3.9799809455871582</v>
      </c>
      <c r="J1868" s="134">
        <v>-1571.4639892578125</v>
      </c>
      <c r="K1868" s="137">
        <v>62.444835662841797</v>
      </c>
      <c r="L1868" s="139">
        <v>30.014957427978516</v>
      </c>
      <c r="M1868" s="138">
        <v>4.9783163070678711</v>
      </c>
      <c r="N1868" s="140">
        <v>1.7324959859251976E-2</v>
      </c>
      <c r="O1868" s="136">
        <v>1394.546630859375</v>
      </c>
    </row>
    <row r="1869" spans="2:15" ht="15" x14ac:dyDescent="0.25">
      <c r="B1869" s="128">
        <v>155.16669444444463</v>
      </c>
      <c r="C1869" s="129">
        <v>27494.52734375</v>
      </c>
      <c r="D1869" s="130">
        <v>1.9745636420635202</v>
      </c>
      <c r="E1869" s="131">
        <v>18.031629971206886</v>
      </c>
      <c r="F1869" s="132">
        <v>3.9801571369171143</v>
      </c>
      <c r="G1869" s="53">
        <v>-179.87766265869141</v>
      </c>
      <c r="H1869" s="140">
        <v>-401.676025390625</v>
      </c>
      <c r="I1869" s="135">
        <v>3.9801571369171143</v>
      </c>
      <c r="J1869" s="134">
        <v>-1573.387939453125</v>
      </c>
      <c r="K1869" s="137">
        <v>58.138256072998047</v>
      </c>
      <c r="L1869" s="139">
        <v>30.039640426635742</v>
      </c>
      <c r="M1869" s="138">
        <v>4.9888710975646973</v>
      </c>
      <c r="N1869" s="140">
        <v>1.7430948093533516E-2</v>
      </c>
      <c r="O1869" s="136">
        <v>1393.9830322265625</v>
      </c>
    </row>
    <row r="1870" spans="2:15" ht="15" x14ac:dyDescent="0.25">
      <c r="B1870" s="128">
        <v>155.25002777777797</v>
      </c>
      <c r="C1870" s="129">
        <v>27495.99609375</v>
      </c>
      <c r="D1870" s="130">
        <v>1.9989410459999597</v>
      </c>
      <c r="E1870" s="131">
        <v>18.007196426391602</v>
      </c>
      <c r="F1870" s="132">
        <v>3.9797623157501221</v>
      </c>
      <c r="G1870" s="53">
        <v>-179.87766265869141</v>
      </c>
      <c r="H1870" s="140">
        <v>-401.676025390625</v>
      </c>
      <c r="I1870" s="135">
        <v>3.9797623157501221</v>
      </c>
      <c r="J1870" s="134">
        <v>-1575.6639404296875</v>
      </c>
      <c r="K1870" s="137">
        <v>62.474571228027344</v>
      </c>
      <c r="L1870" s="139">
        <v>30.03947639465332</v>
      </c>
      <c r="M1870" s="138">
        <v>4.974250316619873</v>
      </c>
      <c r="N1870" s="140">
        <v>1.7473058775067329E-2</v>
      </c>
      <c r="O1870" s="136">
        <v>1393.7872314453125</v>
      </c>
    </row>
    <row r="1871" spans="2:15" ht="15" x14ac:dyDescent="0.25">
      <c r="B1871" s="128">
        <v>155.33336111111132</v>
      </c>
      <c r="C1871" s="129">
        <v>27497.453125</v>
      </c>
      <c r="D1871" s="130">
        <v>1.9769683548381682</v>
      </c>
      <c r="E1871" s="131">
        <v>18.032941014426157</v>
      </c>
      <c r="F1871" s="132">
        <v>3.979595422744751</v>
      </c>
      <c r="G1871" s="53">
        <v>-179.87766265869141</v>
      </c>
      <c r="H1871" s="140">
        <v>-401.676025390625</v>
      </c>
      <c r="I1871" s="135">
        <v>3.979595422744751</v>
      </c>
      <c r="J1871" s="134">
        <v>-1575.263916015625</v>
      </c>
      <c r="K1871" s="137">
        <v>58.212024688720703</v>
      </c>
      <c r="L1871" s="139">
        <v>29.965757369995117</v>
      </c>
      <c r="M1871" s="138">
        <v>4.983853816986084</v>
      </c>
      <c r="N1871" s="140">
        <v>1.7367057502269745E-2</v>
      </c>
      <c r="O1871" s="136">
        <v>1393.333251953125</v>
      </c>
    </row>
    <row r="1872" spans="2:15" ht="15" x14ac:dyDescent="0.25">
      <c r="B1872" s="128">
        <v>155.41669444444466</v>
      </c>
      <c r="C1872" s="129">
        <v>27499.884765625</v>
      </c>
      <c r="D1872" s="130">
        <v>1.9812718629837036</v>
      </c>
      <c r="E1872" s="131">
        <v>17.934820175170898</v>
      </c>
      <c r="F1872" s="132">
        <v>3.9799189567565918</v>
      </c>
      <c r="G1872" s="53">
        <v>-179.87766265869141</v>
      </c>
      <c r="H1872" s="140">
        <v>-401.676025390625</v>
      </c>
      <c r="I1872" s="135">
        <v>3.9799189567565918</v>
      </c>
      <c r="J1872" s="134">
        <v>-1577.06396484375</v>
      </c>
      <c r="K1872" s="137">
        <v>60.2530517578125</v>
      </c>
      <c r="L1872" s="139">
        <v>29.990606307983398</v>
      </c>
      <c r="M1872" s="138">
        <v>4.9733080863952637</v>
      </c>
      <c r="N1872" s="140">
        <v>1.726105809211731E-2</v>
      </c>
      <c r="O1872" s="136">
        <v>1394.2998046875</v>
      </c>
    </row>
    <row r="1873" spans="2:15" ht="15" x14ac:dyDescent="0.25">
      <c r="B1873" s="128">
        <v>155.500027777778</v>
      </c>
      <c r="C1873" s="129">
        <v>27502.19921875</v>
      </c>
      <c r="D1873" s="130">
        <v>1.9572632001856689</v>
      </c>
      <c r="E1873" s="131">
        <v>18.050514125435047</v>
      </c>
      <c r="F1873" s="132">
        <v>3.9800610542297363</v>
      </c>
      <c r="G1873" s="53">
        <v>-179.87766265869141</v>
      </c>
      <c r="H1873" s="140">
        <v>-401.676025390625</v>
      </c>
      <c r="I1873" s="135">
        <v>3.9800610542297363</v>
      </c>
      <c r="J1873" s="134">
        <v>-1581.4520263671875</v>
      </c>
      <c r="K1873" s="137">
        <v>58.274425506591797</v>
      </c>
      <c r="L1873" s="139">
        <v>29.990440368652344</v>
      </c>
      <c r="M1873" s="138">
        <v>4.9833135604858398</v>
      </c>
      <c r="N1873" s="140">
        <v>1.7186999320983887E-2</v>
      </c>
      <c r="O1873" s="136">
        <v>1393.8857421875</v>
      </c>
    </row>
    <row r="1874" spans="2:15" ht="15" x14ac:dyDescent="0.25">
      <c r="B1874" s="128">
        <v>155.58336111111134</v>
      </c>
      <c r="C1874" s="129">
        <v>27503.0546875</v>
      </c>
      <c r="D1874" s="130">
        <v>1.9407194852828979</v>
      </c>
      <c r="E1874" s="131">
        <v>18.085578956603428</v>
      </c>
      <c r="F1874" s="132">
        <v>3.9801630973815918</v>
      </c>
      <c r="G1874" s="53">
        <v>-179.87766265869141</v>
      </c>
      <c r="H1874" s="140">
        <v>-401.676025390625</v>
      </c>
      <c r="I1874" s="135">
        <v>3.9801630973815918</v>
      </c>
      <c r="J1874" s="134">
        <v>-1583.263916015625</v>
      </c>
      <c r="K1874" s="137">
        <v>62.7158203125</v>
      </c>
      <c r="L1874" s="139">
        <v>29.990276336669922</v>
      </c>
      <c r="M1874" s="138">
        <v>4.9779644012451172</v>
      </c>
      <c r="N1874" s="140">
        <v>1.7186999320983887E-2</v>
      </c>
      <c r="O1874" s="136">
        <v>1393.5377197265625</v>
      </c>
    </row>
    <row r="1875" spans="2:15" ht="15" x14ac:dyDescent="0.25">
      <c r="B1875" s="128">
        <v>155.66669444444469</v>
      </c>
      <c r="C1875" s="129">
        <v>27503.19921875</v>
      </c>
      <c r="D1875" s="130">
        <v>1.9476155492632574</v>
      </c>
      <c r="E1875" s="131">
        <v>18.066649280307548</v>
      </c>
      <c r="F1875" s="132">
        <v>3.9797124862670898</v>
      </c>
      <c r="G1875" s="53">
        <v>-179.87766265869141</v>
      </c>
      <c r="H1875" s="140">
        <v>-401.676025390625</v>
      </c>
      <c r="I1875" s="135">
        <v>3.9797124862670898</v>
      </c>
      <c r="J1875" s="134">
        <v>-1583.4639892578125</v>
      </c>
      <c r="K1875" s="137">
        <v>58.388099670410156</v>
      </c>
      <c r="L1875" s="139">
        <v>29.990440368652344</v>
      </c>
      <c r="M1875" s="138">
        <v>4.9844107627868652</v>
      </c>
      <c r="N1875" s="140">
        <v>1.7186999320983887E-2</v>
      </c>
      <c r="O1875" s="136">
        <v>1393.5015869140625</v>
      </c>
    </row>
    <row r="1876" spans="2:15" ht="15" x14ac:dyDescent="0.25">
      <c r="B1876" s="128">
        <v>155.75002777777803</v>
      </c>
      <c r="C1876" s="129">
        <v>27505.19921875</v>
      </c>
      <c r="D1876" s="130">
        <v>1.9879918718348635</v>
      </c>
      <c r="E1876" s="131">
        <v>18.021671295166016</v>
      </c>
      <c r="F1876" s="132">
        <v>3.9799859523773193</v>
      </c>
      <c r="G1876" s="53">
        <v>-179.87766265869141</v>
      </c>
      <c r="H1876" s="140">
        <v>-401.676025390625</v>
      </c>
      <c r="I1876" s="135">
        <v>3.9799859523773193</v>
      </c>
      <c r="J1876" s="134">
        <v>-1585.0399169921875</v>
      </c>
      <c r="K1876" s="137">
        <v>62.723686218261719</v>
      </c>
      <c r="L1876" s="139">
        <v>30.039640426635742</v>
      </c>
      <c r="M1876" s="138">
        <v>4.9672999382019043</v>
      </c>
      <c r="N1876" s="140">
        <v>1.7186999320983887E-2</v>
      </c>
      <c r="O1876" s="136">
        <v>1394.0458984375</v>
      </c>
    </row>
    <row r="1877" spans="2:15" ht="15" x14ac:dyDescent="0.25">
      <c r="B1877" s="128">
        <v>155.83336111111137</v>
      </c>
      <c r="C1877" s="129">
        <v>27507.095703125</v>
      </c>
      <c r="D1877" s="130">
        <v>1.9711467662148627</v>
      </c>
      <c r="E1877" s="131">
        <v>18.034557448406652</v>
      </c>
      <c r="F1877" s="132">
        <v>3.9799628257751465</v>
      </c>
      <c r="G1877" s="53">
        <v>-179.87766265869141</v>
      </c>
      <c r="H1877" s="140">
        <v>-401.676025390625</v>
      </c>
      <c r="I1877" s="135">
        <v>3.9799628257751465</v>
      </c>
      <c r="J1877" s="134">
        <v>-1587.0159912109375</v>
      </c>
      <c r="K1877" s="137">
        <v>58.389732360839844</v>
      </c>
      <c r="L1877" s="139">
        <v>29.989946365356445</v>
      </c>
      <c r="M1877" s="138">
        <v>4.9843630790710449</v>
      </c>
      <c r="N1877" s="140">
        <v>1.7186999320983887E-2</v>
      </c>
      <c r="O1877" s="136">
        <v>1394.1982421875</v>
      </c>
    </row>
    <row r="1878" spans="2:15" ht="15" x14ac:dyDescent="0.25">
      <c r="B1878" s="128">
        <v>155.91669444444472</v>
      </c>
      <c r="C1878" s="129">
        <v>27508.52734375</v>
      </c>
      <c r="D1878" s="130">
        <v>1.9870649576187134</v>
      </c>
      <c r="E1878" s="131">
        <v>18.021381759642853</v>
      </c>
      <c r="F1878" s="132">
        <v>3.9800262451171875</v>
      </c>
      <c r="G1878" s="53">
        <v>-179.87766265869141</v>
      </c>
      <c r="H1878" s="140">
        <v>-401.676025390625</v>
      </c>
      <c r="I1878" s="135">
        <v>3.9800262451171875</v>
      </c>
      <c r="J1878" s="134">
        <v>-1588.5399169921875</v>
      </c>
      <c r="K1878" s="137">
        <v>62.791271209716797</v>
      </c>
      <c r="L1878" s="139">
        <v>29.990440368652344</v>
      </c>
      <c r="M1878" s="138">
        <v>4.9690232276916504</v>
      </c>
      <c r="N1878" s="140">
        <v>1.7186999320983887E-2</v>
      </c>
      <c r="O1878" s="136">
        <v>1393.9749755859375</v>
      </c>
    </row>
    <row r="1879" spans="2:15" ht="15" x14ac:dyDescent="0.25">
      <c r="B1879" s="128">
        <v>156.00002777777806</v>
      </c>
      <c r="C1879" s="129">
        <v>27509.615234375</v>
      </c>
      <c r="D1879" s="130">
        <v>1.9870649576187134</v>
      </c>
      <c r="E1879" s="131">
        <v>17.958671602521427</v>
      </c>
      <c r="F1879" s="132">
        <v>3.9799845218658447</v>
      </c>
      <c r="G1879" s="53">
        <v>-179.87766265869141</v>
      </c>
      <c r="H1879" s="140">
        <v>-401.676025390625</v>
      </c>
      <c r="I1879" s="135">
        <v>3.9799845218658447</v>
      </c>
      <c r="J1879" s="134">
        <v>-1590.9520263671875</v>
      </c>
      <c r="K1879" s="137">
        <v>58.385860443115234</v>
      </c>
      <c r="L1879" s="139">
        <v>29.965757369995117</v>
      </c>
      <c r="M1879" s="138">
        <v>4.9892573356628418</v>
      </c>
      <c r="N1879" s="140">
        <v>1.7218867316842079E-2</v>
      </c>
      <c r="O1879" s="136">
        <v>1394.287841796875</v>
      </c>
    </row>
    <row r="1880" spans="2:15" ht="15" x14ac:dyDescent="0.25">
      <c r="B1880" s="128">
        <v>156.0833611111114</v>
      </c>
      <c r="C1880" s="129">
        <v>27510.01171875</v>
      </c>
      <c r="D1880" s="130">
        <v>1.9279744386666928</v>
      </c>
      <c r="E1880" s="131">
        <v>18.101285934448242</v>
      </c>
      <c r="F1880" s="132">
        <v>3.9796998500823975</v>
      </c>
      <c r="G1880" s="53">
        <v>-179.87766265869141</v>
      </c>
      <c r="H1880" s="140">
        <v>-401.676025390625</v>
      </c>
      <c r="I1880" s="135">
        <v>3.9796998500823975</v>
      </c>
      <c r="J1880" s="134">
        <v>-1591.3519287109375</v>
      </c>
      <c r="K1880" s="137">
        <v>62.488750457763672</v>
      </c>
      <c r="L1880" s="139">
        <v>29.989782333374023</v>
      </c>
      <c r="M1880" s="138">
        <v>4.9887104034423828</v>
      </c>
      <c r="N1880" s="140">
        <v>1.7324855551123619E-2</v>
      </c>
      <c r="O1880" s="136">
        <v>1393.78955078125</v>
      </c>
    </row>
    <row r="1881" spans="2:15" ht="15" x14ac:dyDescent="0.25">
      <c r="B1881" s="128">
        <v>156.16669444444474</v>
      </c>
      <c r="C1881" s="129">
        <v>27512.599609375</v>
      </c>
      <c r="D1881" s="130">
        <v>1.9405346313951397</v>
      </c>
      <c r="E1881" s="131">
        <v>18.071210408312432</v>
      </c>
      <c r="F1881" s="132">
        <v>3.9802150726318359</v>
      </c>
      <c r="G1881" s="53">
        <v>-179.87766265869141</v>
      </c>
      <c r="H1881" s="140">
        <v>-401.676025390625</v>
      </c>
      <c r="I1881" s="135">
        <v>3.9802150726318359</v>
      </c>
      <c r="J1881" s="134">
        <v>-1591.8758544921875</v>
      </c>
      <c r="K1881" s="137">
        <v>58.511943817138672</v>
      </c>
      <c r="L1881" s="139">
        <v>30.014957427978516</v>
      </c>
      <c r="M1881" s="138">
        <v>4.9898090362548828</v>
      </c>
      <c r="N1881" s="140">
        <v>1.7430843785405159E-2</v>
      </c>
      <c r="O1881" s="136">
        <v>1394.255859375</v>
      </c>
    </row>
    <row r="1882" spans="2:15" ht="15" x14ac:dyDescent="0.25">
      <c r="B1882" s="128">
        <v>156.25002777777809</v>
      </c>
      <c r="C1882" s="129">
        <v>27513.599609375</v>
      </c>
      <c r="D1882" s="130">
        <v>1.9870649576187134</v>
      </c>
      <c r="E1882" s="131">
        <v>18.014432907104492</v>
      </c>
      <c r="F1882" s="132">
        <v>3.9800858497619629</v>
      </c>
      <c r="G1882" s="53">
        <v>-179.87766265869141</v>
      </c>
      <c r="H1882" s="140">
        <v>-401.676025390625</v>
      </c>
      <c r="I1882" s="135">
        <v>3.9800858497619629</v>
      </c>
      <c r="J1882" s="134">
        <v>-1593.552001953125</v>
      </c>
      <c r="K1882" s="137">
        <v>62.859958648681641</v>
      </c>
      <c r="L1882" s="139">
        <v>30.063991546630859</v>
      </c>
      <c r="M1882" s="138">
        <v>4.9753499031066895</v>
      </c>
      <c r="N1882" s="140">
        <v>1.7504999414086342E-2</v>
      </c>
      <c r="O1882" s="136">
        <v>1393.5611572265625</v>
      </c>
    </row>
    <row r="1883" spans="2:15" ht="15" x14ac:dyDescent="0.25">
      <c r="B1883" s="128">
        <v>156.33336111111143</v>
      </c>
      <c r="C1883" s="129">
        <v>27516.34375</v>
      </c>
      <c r="D1883" s="130">
        <v>1.9629239498594846</v>
      </c>
      <c r="E1883" s="131">
        <v>18.035975919840372</v>
      </c>
      <c r="F1883" s="132">
        <v>3.979764461517334</v>
      </c>
      <c r="G1883" s="53">
        <v>-179.87766265869141</v>
      </c>
      <c r="H1883" s="140">
        <v>-401.676025390625</v>
      </c>
      <c r="I1883" s="135">
        <v>3.979764461517334</v>
      </c>
      <c r="J1883" s="134">
        <v>-1595.1639404296875</v>
      </c>
      <c r="K1883" s="137">
        <v>58.442760467529297</v>
      </c>
      <c r="L1883" s="139">
        <v>29.990440368652344</v>
      </c>
      <c r="M1883" s="138">
        <v>4.9908480644226074</v>
      </c>
      <c r="N1883" s="140">
        <v>1.7504999414086342E-2</v>
      </c>
      <c r="O1883" s="136">
        <v>1393.612060546875</v>
      </c>
    </row>
    <row r="1884" spans="2:15" ht="15" x14ac:dyDescent="0.25">
      <c r="B1884" s="128">
        <v>156.41669444444477</v>
      </c>
      <c r="C1884" s="129">
        <v>27517.5390625</v>
      </c>
      <c r="D1884" s="130">
        <v>1.9820828962332677</v>
      </c>
      <c r="E1884" s="131">
        <v>18.021671295166016</v>
      </c>
      <c r="F1884" s="132">
        <v>3.980003833770752</v>
      </c>
      <c r="G1884" s="53">
        <v>-179.87766265869141</v>
      </c>
      <c r="H1884" s="140">
        <v>-401.676025390625</v>
      </c>
      <c r="I1884" s="135">
        <v>3.980003833770752</v>
      </c>
      <c r="J1884" s="134">
        <v>-1597.6639404296875</v>
      </c>
      <c r="K1884" s="137">
        <v>62.998088836669922</v>
      </c>
      <c r="L1884" s="139">
        <v>29.990440368652344</v>
      </c>
      <c r="M1884" s="138">
        <v>4.9755024909973145</v>
      </c>
      <c r="N1884" s="140">
        <v>1.7504999414086342E-2</v>
      </c>
      <c r="O1884" s="136">
        <v>1394.0784912109375</v>
      </c>
    </row>
    <row r="1885" spans="2:15" ht="15" x14ac:dyDescent="0.25">
      <c r="B1885" s="128">
        <v>156.50002777777812</v>
      </c>
      <c r="C1885" s="129">
        <v>27519.54296875</v>
      </c>
      <c r="D1885" s="130">
        <v>1.9836198397071854</v>
      </c>
      <c r="E1885" s="131">
        <v>17.961413350007724</v>
      </c>
      <c r="F1885" s="132">
        <v>3.9795784950256348</v>
      </c>
      <c r="G1885" s="53">
        <v>-179.87766265869141</v>
      </c>
      <c r="H1885" s="140">
        <v>-401.676025390625</v>
      </c>
      <c r="I1885" s="135">
        <v>3.9795784950256348</v>
      </c>
      <c r="J1885" s="134">
        <v>-1598.763916015625</v>
      </c>
      <c r="K1885" s="137">
        <v>58.557792663574219</v>
      </c>
      <c r="L1885" s="139">
        <v>30.014957427978516</v>
      </c>
      <c r="M1885" s="138">
        <v>4.9915666580200195</v>
      </c>
      <c r="N1885" s="140">
        <v>1.7441235482692719E-2</v>
      </c>
      <c r="O1885" s="136">
        <v>1394.087158203125</v>
      </c>
    </row>
    <row r="1886" spans="2:15" ht="15" x14ac:dyDescent="0.25">
      <c r="B1886" s="128">
        <v>156.58336111111146</v>
      </c>
      <c r="C1886" s="129">
        <v>27521.044921875</v>
      </c>
      <c r="D1886" s="130">
        <v>1.9399164655406838</v>
      </c>
      <c r="E1886" s="131">
        <v>18.130737210265188</v>
      </c>
      <c r="F1886" s="132">
        <v>3.979583740234375</v>
      </c>
      <c r="G1886" s="53">
        <v>-179.87766265869141</v>
      </c>
      <c r="H1886" s="140">
        <v>-401.676025390625</v>
      </c>
      <c r="I1886" s="135">
        <v>3.979583740234375</v>
      </c>
      <c r="J1886" s="134">
        <v>-1600.1639404296875</v>
      </c>
      <c r="K1886" s="137">
        <v>60.056102752685547</v>
      </c>
      <c r="L1886" s="139">
        <v>29.990276336669922</v>
      </c>
      <c r="M1886" s="138">
        <v>4.9894442558288574</v>
      </c>
      <c r="N1886" s="140">
        <v>1.7228927463293076E-2</v>
      </c>
      <c r="O1886" s="136">
        <v>1393.7926025390625</v>
      </c>
    </row>
    <row r="1887" spans="2:15" ht="15" x14ac:dyDescent="0.25">
      <c r="B1887" s="128">
        <v>156.6666944444448</v>
      </c>
      <c r="C1887" s="129">
        <v>27522.791015625</v>
      </c>
      <c r="D1887" s="130">
        <v>1.9394381460037728</v>
      </c>
      <c r="E1887" s="131">
        <v>18.090266562218211</v>
      </c>
      <c r="F1887" s="132">
        <v>3.9838297367095947</v>
      </c>
      <c r="G1887" s="53">
        <v>-179.87766265869141</v>
      </c>
      <c r="H1887" s="140">
        <v>-401.676025390625</v>
      </c>
      <c r="I1887" s="135">
        <v>3.9838297367095947</v>
      </c>
      <c r="J1887" s="134">
        <v>-1601.2398681640625</v>
      </c>
      <c r="K1887" s="137">
        <v>58.575519561767578</v>
      </c>
      <c r="L1887" s="139">
        <v>29.965429306030273</v>
      </c>
      <c r="M1887" s="138">
        <v>4.9830012321472168</v>
      </c>
      <c r="N1887" s="140">
        <v>1.7016617581248283E-2</v>
      </c>
      <c r="O1887" s="136">
        <v>1393.95068359375</v>
      </c>
    </row>
    <row r="1888" spans="2:15" ht="15" x14ac:dyDescent="0.25">
      <c r="B1888" s="128">
        <v>156.75002777777814</v>
      </c>
      <c r="C1888" s="129">
        <v>27525.599609375</v>
      </c>
      <c r="D1888" s="130">
        <v>1.9870649576187134</v>
      </c>
      <c r="E1888" s="131">
        <v>18.021671295166016</v>
      </c>
      <c r="F1888" s="132">
        <v>3.9799983501434326</v>
      </c>
      <c r="G1888" s="53">
        <v>-179.87766265869141</v>
      </c>
      <c r="H1888" s="140">
        <v>-401.676025390625</v>
      </c>
      <c r="I1888" s="135">
        <v>3.9799983501434326</v>
      </c>
      <c r="J1888" s="134">
        <v>-1603.927978515625</v>
      </c>
      <c r="K1888" s="137">
        <v>63.078453063964844</v>
      </c>
      <c r="L1888" s="139">
        <v>29.965429306030273</v>
      </c>
      <c r="M1888" s="138">
        <v>4.967069149017334</v>
      </c>
      <c r="N1888" s="140">
        <v>1.6931694000959396E-2</v>
      </c>
      <c r="O1888" s="136">
        <v>1394.2667236328125</v>
      </c>
    </row>
    <row r="1889" spans="2:15" ht="15" x14ac:dyDescent="0.25">
      <c r="B1889" s="128">
        <v>156.83336111111149</v>
      </c>
      <c r="C1889" s="129">
        <v>27526.21875</v>
      </c>
      <c r="D1889" s="130">
        <v>1.9664060785935049</v>
      </c>
      <c r="E1889" s="131">
        <v>18.043179541917933</v>
      </c>
      <c r="F1889" s="132">
        <v>3.9799203872680664</v>
      </c>
      <c r="G1889" s="53">
        <v>-179.87766265869141</v>
      </c>
      <c r="H1889" s="140">
        <v>-401.676025390625</v>
      </c>
      <c r="I1889" s="135">
        <v>3.9799203872680664</v>
      </c>
      <c r="J1889" s="134">
        <v>-1606.552001953125</v>
      </c>
      <c r="K1889" s="137">
        <v>58.572353363037109</v>
      </c>
      <c r="L1889" s="139">
        <v>29.941076278686523</v>
      </c>
      <c r="M1889" s="138">
        <v>4.9824738502502441</v>
      </c>
      <c r="N1889" s="140">
        <v>1.7144002020359039E-2</v>
      </c>
      <c r="O1889" s="136">
        <v>1393.6265869140625</v>
      </c>
    </row>
    <row r="1890" spans="2:15" ht="15" x14ac:dyDescent="0.25">
      <c r="B1890" s="128">
        <v>156.91669444444483</v>
      </c>
      <c r="C1890" s="129">
        <v>27528</v>
      </c>
      <c r="D1890" s="130">
        <v>1.9870649576187134</v>
      </c>
      <c r="E1890" s="131">
        <v>18.021671295166016</v>
      </c>
      <c r="F1890" s="132">
        <v>3.9803731441497803</v>
      </c>
      <c r="G1890" s="53">
        <v>-179.87766265869141</v>
      </c>
      <c r="H1890" s="140">
        <v>-401.676025390625</v>
      </c>
      <c r="I1890" s="135">
        <v>3.9803731441497803</v>
      </c>
      <c r="J1890" s="134">
        <v>-1607.763916015625</v>
      </c>
      <c r="K1890" s="137">
        <v>62.984703063964844</v>
      </c>
      <c r="L1890" s="139">
        <v>29.965923309326172</v>
      </c>
      <c r="M1890" s="138">
        <v>4.9687685966491699</v>
      </c>
      <c r="N1890" s="140">
        <v>1.7356311902403831E-2</v>
      </c>
      <c r="O1890" s="136">
        <v>1394.4559326171875</v>
      </c>
    </row>
    <row r="1891" spans="2:15" ht="15" x14ac:dyDescent="0.25">
      <c r="B1891" s="128">
        <v>157.00002777777817</v>
      </c>
      <c r="C1891" s="129">
        <v>27529.599609375</v>
      </c>
      <c r="D1891" s="130">
        <v>1.9870649576187134</v>
      </c>
      <c r="E1891" s="131">
        <v>17.969957737903925</v>
      </c>
      <c r="F1891" s="132">
        <v>3.9801464080810547</v>
      </c>
      <c r="G1891" s="53">
        <v>-179.87766265869141</v>
      </c>
      <c r="H1891" s="140">
        <v>-401.676025390625</v>
      </c>
      <c r="I1891" s="135">
        <v>3.9801464080810547</v>
      </c>
      <c r="J1891" s="134">
        <v>-1607.9759521484375</v>
      </c>
      <c r="K1891" s="137">
        <v>58.561347961425781</v>
      </c>
      <c r="L1891" s="139">
        <v>29.965593338012695</v>
      </c>
      <c r="M1891" s="138">
        <v>4.9829349517822266</v>
      </c>
      <c r="N1891" s="140">
        <v>1.7473237589001656E-2</v>
      </c>
      <c r="O1891" s="136">
        <v>1394.35205078125</v>
      </c>
    </row>
    <row r="1892" spans="2:15" ht="15" x14ac:dyDescent="0.25">
      <c r="B1892" s="128">
        <v>157.08336111111151</v>
      </c>
      <c r="C1892" s="129">
        <v>27531.32421875</v>
      </c>
      <c r="D1892" s="130">
        <v>1.9870649576187134</v>
      </c>
      <c r="E1892" s="131">
        <v>17.934820175170898</v>
      </c>
      <c r="F1892" s="132">
        <v>3.9803116321563721</v>
      </c>
      <c r="G1892" s="53">
        <v>-179.87766265869141</v>
      </c>
      <c r="H1892" s="140">
        <v>-401.676025390625</v>
      </c>
      <c r="I1892" s="135">
        <v>3.9803116321563721</v>
      </c>
      <c r="J1892" s="134">
        <v>-1609.83984375</v>
      </c>
      <c r="K1892" s="137">
        <v>58.594341278076172</v>
      </c>
      <c r="L1892" s="139">
        <v>30.03947639465332</v>
      </c>
      <c r="M1892" s="138">
        <v>4.9877138137817383</v>
      </c>
      <c r="N1892" s="140">
        <v>1.7367249354720116E-2</v>
      </c>
      <c r="O1892" s="136">
        <v>1394.4200439453125</v>
      </c>
    </row>
    <row r="1893" spans="2:15" ht="15" x14ac:dyDescent="0.25">
      <c r="B1893" s="128">
        <v>157.16669444444486</v>
      </c>
      <c r="C1893" s="129">
        <v>27532.42578125</v>
      </c>
      <c r="D1893" s="130">
        <v>1.9629782716739759</v>
      </c>
      <c r="E1893" s="131">
        <v>18.003602013508605</v>
      </c>
      <c r="F1893" s="132">
        <v>3.9798552989959717</v>
      </c>
      <c r="G1893" s="53">
        <v>-179.87766265869141</v>
      </c>
      <c r="H1893" s="140">
        <v>-401.676025390625</v>
      </c>
      <c r="I1893" s="135">
        <v>3.9798552989959717</v>
      </c>
      <c r="J1893" s="134">
        <v>-1611.6639404296875</v>
      </c>
      <c r="K1893" s="137">
        <v>58.619537353515625</v>
      </c>
      <c r="L1893" s="139">
        <v>29.990276336669922</v>
      </c>
      <c r="M1893" s="138">
        <v>4.9872002601623535</v>
      </c>
      <c r="N1893" s="140">
        <v>1.7261261120438576E-2</v>
      </c>
      <c r="O1893" s="136">
        <v>1393.8450927734375</v>
      </c>
    </row>
    <row r="1894" spans="2:15" ht="15" x14ac:dyDescent="0.25">
      <c r="B1894" s="128">
        <v>157.2500277777782</v>
      </c>
      <c r="C1894" s="129">
        <v>27534.759765625</v>
      </c>
      <c r="D1894" s="130">
        <v>1.9870649576187134</v>
      </c>
      <c r="E1894" s="131">
        <v>18.021381759642484</v>
      </c>
      <c r="F1894" s="132">
        <v>3.979961633682251</v>
      </c>
      <c r="G1894" s="53">
        <v>-179.87766265869141</v>
      </c>
      <c r="H1894" s="140">
        <v>-401.676025390625</v>
      </c>
      <c r="I1894" s="135">
        <v>3.979961633682251</v>
      </c>
      <c r="J1894" s="134">
        <v>-1613.575927734375</v>
      </c>
      <c r="K1894" s="137">
        <v>63.158828735351563</v>
      </c>
      <c r="L1894" s="139">
        <v>29.9901123046875</v>
      </c>
      <c r="M1894" s="138">
        <v>4.9676313400268555</v>
      </c>
      <c r="N1894" s="140">
        <v>1.7218764871358871E-2</v>
      </c>
      <c r="O1894" s="136">
        <v>1394.5518798828125</v>
      </c>
    </row>
    <row r="1895" spans="2:15" ht="15" x14ac:dyDescent="0.25">
      <c r="B1895" s="128">
        <v>157.33336111111154</v>
      </c>
      <c r="C1895" s="129">
        <v>27536.193359375</v>
      </c>
      <c r="D1895" s="130">
        <v>1.9664691066380859</v>
      </c>
      <c r="E1895" s="131">
        <v>18.035875534481153</v>
      </c>
      <c r="F1895" s="132">
        <v>3.9799830913543701</v>
      </c>
      <c r="G1895" s="53">
        <v>-179.87766265869141</v>
      </c>
      <c r="H1895" s="140">
        <v>-401.676025390625</v>
      </c>
      <c r="I1895" s="135">
        <v>3.9799830913543701</v>
      </c>
      <c r="J1895" s="134">
        <v>-1616.43994140625</v>
      </c>
      <c r="K1895" s="137">
        <v>58.660491943359375</v>
      </c>
      <c r="L1895" s="139">
        <v>29.990276336669922</v>
      </c>
      <c r="M1895" s="138">
        <v>4.9801983833312988</v>
      </c>
      <c r="N1895" s="140">
        <v>1.7324881628155708E-2</v>
      </c>
      <c r="O1895" s="136">
        <v>1394.2857666015625</v>
      </c>
    </row>
    <row r="1896" spans="2:15" ht="15" x14ac:dyDescent="0.25">
      <c r="B1896" s="128">
        <v>157.41669444444489</v>
      </c>
      <c r="C1896" s="129">
        <v>27537.74609375</v>
      </c>
      <c r="D1896" s="130">
        <v>1.9893822431582588</v>
      </c>
      <c r="E1896" s="131">
        <v>18.014432907104492</v>
      </c>
      <c r="F1896" s="132">
        <v>3.9794638156890869</v>
      </c>
      <c r="G1896" s="53">
        <v>-179.87766265869141</v>
      </c>
      <c r="H1896" s="140">
        <v>-401.676025390625</v>
      </c>
      <c r="I1896" s="135">
        <v>3.9794638156890869</v>
      </c>
      <c r="J1896" s="134">
        <v>-1616.77587890625</v>
      </c>
      <c r="K1896" s="137">
        <v>63.146080017089844</v>
      </c>
      <c r="L1896" s="139">
        <v>30.014793395996094</v>
      </c>
      <c r="M1896" s="138">
        <v>4.9674501419067383</v>
      </c>
      <c r="N1896" s="140">
        <v>1.7431000247597694E-2</v>
      </c>
      <c r="O1896" s="136">
        <v>1394.068115234375</v>
      </c>
    </row>
    <row r="1897" spans="2:15" ht="15" x14ac:dyDescent="0.25">
      <c r="B1897" s="128">
        <v>157.50002777777823</v>
      </c>
      <c r="C1897" s="129">
        <v>27539.150390625</v>
      </c>
      <c r="D1897" s="130">
        <v>1.9710389022994894</v>
      </c>
      <c r="E1897" s="131">
        <v>18.02305812364796</v>
      </c>
      <c r="F1897" s="132">
        <v>3.9799814224243164</v>
      </c>
      <c r="G1897" s="53">
        <v>-179.87766265869141</v>
      </c>
      <c r="H1897" s="140">
        <v>-401.676025390625</v>
      </c>
      <c r="I1897" s="135">
        <v>3.9799814224243164</v>
      </c>
      <c r="J1897" s="134">
        <v>-1617.56396484375</v>
      </c>
      <c r="K1897" s="137">
        <v>58.664798736572266</v>
      </c>
      <c r="L1897" s="139">
        <v>29.989946365356445</v>
      </c>
      <c r="M1897" s="138">
        <v>4.991544246673584</v>
      </c>
      <c r="N1897" s="140">
        <v>1.7504999414086342E-2</v>
      </c>
      <c r="O1897" s="136">
        <v>1393.7645263671875</v>
      </c>
    </row>
    <row r="1898" spans="2:15" ht="15" x14ac:dyDescent="0.25">
      <c r="B1898" s="128">
        <v>157.58336111111157</v>
      </c>
      <c r="C1898" s="129">
        <v>27540.466796875</v>
      </c>
      <c r="D1898" s="130">
        <v>1.9523059129714966</v>
      </c>
      <c r="E1898" s="131">
        <v>18.028909683227539</v>
      </c>
      <c r="F1898" s="132">
        <v>3.9799392223358154</v>
      </c>
      <c r="G1898" s="53">
        <v>-179.87766265869141</v>
      </c>
      <c r="H1898" s="140">
        <v>-401.676025390625</v>
      </c>
      <c r="I1898" s="135">
        <v>3.9799392223358154</v>
      </c>
      <c r="J1898" s="134">
        <v>-1618.763916015625</v>
      </c>
      <c r="K1898" s="137">
        <v>58.591670989990234</v>
      </c>
      <c r="L1898" s="139">
        <v>29.990276336669922</v>
      </c>
      <c r="M1898" s="138">
        <v>4.9910888671875</v>
      </c>
      <c r="N1898" s="140">
        <v>1.7504999414086342E-2</v>
      </c>
      <c r="O1898" s="136">
        <v>1394.445556640625</v>
      </c>
    </row>
    <row r="1899" spans="2:15" ht="15" x14ac:dyDescent="0.25">
      <c r="B1899" s="128">
        <v>157.66669444444491</v>
      </c>
      <c r="C1899" s="129">
        <v>27542.6796875</v>
      </c>
      <c r="D1899" s="130">
        <v>1.9488588383937806</v>
      </c>
      <c r="E1899" s="131">
        <v>18.041828357192809</v>
      </c>
      <c r="F1899" s="132">
        <v>3.9798457622528076</v>
      </c>
      <c r="G1899" s="53">
        <v>-179.87766265869141</v>
      </c>
      <c r="H1899" s="140">
        <v>-401.676025390625</v>
      </c>
      <c r="I1899" s="135">
        <v>3.9798457622528076</v>
      </c>
      <c r="J1899" s="134">
        <v>-1619.06396484375</v>
      </c>
      <c r="K1899" s="137">
        <v>58.650211334228516</v>
      </c>
      <c r="L1899" s="139">
        <v>29.990440368652344</v>
      </c>
      <c r="M1899" s="138">
        <v>4.9885544776916504</v>
      </c>
      <c r="N1899" s="140">
        <v>1.7504999414086342E-2</v>
      </c>
      <c r="O1899" s="136">
        <v>1393.73486328125</v>
      </c>
    </row>
    <row r="1900" spans="2:15" ht="15" x14ac:dyDescent="0.25">
      <c r="B1900" s="128">
        <v>157.75002777777826</v>
      </c>
      <c r="C1900" s="129">
        <v>27545.19921875</v>
      </c>
      <c r="D1900" s="130">
        <v>1.998651385307312</v>
      </c>
      <c r="E1900" s="131">
        <v>18.02102629028801</v>
      </c>
      <c r="F1900" s="132">
        <v>3.9796035289764404</v>
      </c>
      <c r="G1900" s="53">
        <v>-179.87766265869141</v>
      </c>
      <c r="H1900" s="140">
        <v>-401.676025390625</v>
      </c>
      <c r="I1900" s="135">
        <v>3.9796035289764404</v>
      </c>
      <c r="J1900" s="134">
        <v>-1621.06396484375</v>
      </c>
      <c r="K1900" s="137">
        <v>63.138618469238281</v>
      </c>
      <c r="L1900" s="139">
        <v>30.064157485961914</v>
      </c>
      <c r="M1900" s="138">
        <v>4.9674367904663086</v>
      </c>
      <c r="N1900" s="140">
        <v>1.7472956329584122E-2</v>
      </c>
      <c r="O1900" s="136">
        <v>1393.9522705078125</v>
      </c>
    </row>
    <row r="1901" spans="2:15" ht="15" x14ac:dyDescent="0.25">
      <c r="B1901" s="128">
        <v>157.8333611111116</v>
      </c>
      <c r="C1901" s="129">
        <v>27546.708984375</v>
      </c>
      <c r="D1901" s="130">
        <v>1.9745897718214809</v>
      </c>
      <c r="E1901" s="131">
        <v>18.031611316278607</v>
      </c>
      <c r="F1901" s="132">
        <v>3.9802372455596924</v>
      </c>
      <c r="G1901" s="53">
        <v>-179.87766265869141</v>
      </c>
      <c r="H1901" s="140">
        <v>-401.676025390625</v>
      </c>
      <c r="I1901" s="135">
        <v>3.9802372455596924</v>
      </c>
      <c r="J1901" s="134">
        <v>-1621.9520263671875</v>
      </c>
      <c r="K1901" s="137">
        <v>58.675693511962891</v>
      </c>
      <c r="L1901" s="139">
        <v>30.015287399291992</v>
      </c>
      <c r="M1901" s="138">
        <v>4.9881033897399902</v>
      </c>
      <c r="N1901" s="140">
        <v>1.7366968095302582E-2</v>
      </c>
      <c r="O1901" s="136">
        <v>1394.6336669921875</v>
      </c>
    </row>
    <row r="1902" spans="2:15" ht="15" x14ac:dyDescent="0.25">
      <c r="B1902" s="128">
        <v>157.91669444444494</v>
      </c>
      <c r="C1902" s="129">
        <v>27549.19921875</v>
      </c>
      <c r="D1902" s="130">
        <v>1.998651385307312</v>
      </c>
      <c r="E1902" s="131">
        <v>18.014432907104492</v>
      </c>
      <c r="F1902" s="132">
        <v>3.9799253940582275</v>
      </c>
      <c r="G1902" s="53">
        <v>-179.87766265869141</v>
      </c>
      <c r="H1902" s="140">
        <v>-401.676025390625</v>
      </c>
      <c r="I1902" s="135">
        <v>3.9799253940582275</v>
      </c>
      <c r="J1902" s="134">
        <v>-1624.3519287109375</v>
      </c>
      <c r="K1902" s="137">
        <v>63.149093627929688</v>
      </c>
      <c r="L1902" s="139">
        <v>30.015287399291992</v>
      </c>
      <c r="M1902" s="138">
        <v>4.9751596450805664</v>
      </c>
      <c r="N1902" s="140">
        <v>1.7260979861021042E-2</v>
      </c>
      <c r="O1902" s="136">
        <v>1393.93017578125</v>
      </c>
    </row>
    <row r="1903" spans="2:15" ht="15" x14ac:dyDescent="0.25">
      <c r="B1903" s="128">
        <v>158.00002777777829</v>
      </c>
      <c r="C1903" s="129">
        <v>27550.568359375</v>
      </c>
      <c r="D1903" s="130">
        <v>1.9643296902518119</v>
      </c>
      <c r="E1903" s="131">
        <v>17.99299328901316</v>
      </c>
      <c r="F1903" s="132">
        <v>3.9798367023468018</v>
      </c>
      <c r="G1903" s="53">
        <v>-179.87766265869141</v>
      </c>
      <c r="H1903" s="140">
        <v>-401.676025390625</v>
      </c>
      <c r="I1903" s="135">
        <v>3.9798367023468018</v>
      </c>
      <c r="J1903" s="134">
        <v>-1627.052001953125</v>
      </c>
      <c r="K1903" s="137">
        <v>58.757946014404297</v>
      </c>
      <c r="L1903" s="139">
        <v>29.965757369995117</v>
      </c>
      <c r="M1903" s="138">
        <v>4.9912586212158203</v>
      </c>
      <c r="N1903" s="140">
        <v>1.7219007015228271E-2</v>
      </c>
      <c r="O1903" s="136">
        <v>1393.784423828125</v>
      </c>
    </row>
    <row r="1904" spans="2:15" ht="15" x14ac:dyDescent="0.25">
      <c r="B1904" s="128">
        <v>158.08336111111163</v>
      </c>
      <c r="C1904" s="129">
        <v>27552.263671875</v>
      </c>
      <c r="D1904" s="130">
        <v>1.9407194852828979</v>
      </c>
      <c r="E1904" s="131">
        <v>17.978244781494141</v>
      </c>
      <c r="F1904" s="132">
        <v>3.9800293445587158</v>
      </c>
      <c r="G1904" s="53">
        <v>-179.87766265869141</v>
      </c>
      <c r="H1904" s="140">
        <v>-401.676025390625</v>
      </c>
      <c r="I1904" s="135">
        <v>3.9800293445587158</v>
      </c>
      <c r="J1904" s="134">
        <v>-1629.7398681640625</v>
      </c>
      <c r="K1904" s="137">
        <v>58.649089813232422</v>
      </c>
      <c r="L1904" s="139">
        <v>30.015287399291992</v>
      </c>
      <c r="M1904" s="138">
        <v>4.9881424903869629</v>
      </c>
      <c r="N1904" s="140">
        <v>1.7324995249509811E-2</v>
      </c>
      <c r="O1904" s="136">
        <v>1394.2862548828125</v>
      </c>
    </row>
    <row r="1905" spans="2:15" ht="15" x14ac:dyDescent="0.25">
      <c r="B1905" s="128">
        <v>158.16669444444497</v>
      </c>
      <c r="C1905" s="129">
        <v>27553.8828125</v>
      </c>
      <c r="D1905" s="130">
        <v>1.9303662555557666</v>
      </c>
      <c r="E1905" s="131">
        <v>18.060165040152949</v>
      </c>
      <c r="F1905" s="132">
        <v>3.9798119068145752</v>
      </c>
      <c r="G1905" s="53">
        <v>-179.87766265869141</v>
      </c>
      <c r="H1905" s="140">
        <v>-401.676025390625</v>
      </c>
      <c r="I1905" s="135">
        <v>3.9798119068145752</v>
      </c>
      <c r="J1905" s="134">
        <v>-1632.3519287109375</v>
      </c>
      <c r="K1905" s="137">
        <v>58.908054351806641</v>
      </c>
      <c r="L1905" s="139">
        <v>29.990276336669922</v>
      </c>
      <c r="M1905" s="138">
        <v>4.9944977760314941</v>
      </c>
      <c r="N1905" s="140">
        <v>1.7430983483791351E-2</v>
      </c>
      <c r="O1905" s="136">
        <v>1394.6785888671875</v>
      </c>
    </row>
    <row r="1906" spans="2:15" ht="15" x14ac:dyDescent="0.25">
      <c r="B1906" s="128">
        <v>158.25002777777831</v>
      </c>
      <c r="C1906" s="129">
        <v>27554.283203125</v>
      </c>
      <c r="D1906" s="130">
        <v>1.9465126991271973</v>
      </c>
      <c r="E1906" s="131">
        <v>18.049535560606511</v>
      </c>
      <c r="F1906" s="132">
        <v>3.9799990653991699</v>
      </c>
      <c r="G1906" s="53">
        <v>-179.87766265869141</v>
      </c>
      <c r="H1906" s="140">
        <v>-401.676025390625</v>
      </c>
      <c r="I1906" s="135">
        <v>3.9799990653991699</v>
      </c>
      <c r="J1906" s="134">
        <v>-1634.139892578125</v>
      </c>
      <c r="K1906" s="137">
        <v>63.374977111816406</v>
      </c>
      <c r="L1906" s="139">
        <v>30.014793395996094</v>
      </c>
      <c r="M1906" s="138">
        <v>4.9931864738464355</v>
      </c>
      <c r="N1906" s="140">
        <v>1.7473027110099792E-2</v>
      </c>
      <c r="O1906" s="136">
        <v>1394.359375</v>
      </c>
    </row>
    <row r="1907" spans="2:15" ht="15" x14ac:dyDescent="0.25">
      <c r="B1907" s="128">
        <v>158.33336111111166</v>
      </c>
      <c r="C1907" s="129">
        <v>27555.79296875</v>
      </c>
      <c r="D1907" s="130">
        <v>1.9499597737049164</v>
      </c>
      <c r="E1907" s="131">
        <v>18.047690398353907</v>
      </c>
      <c r="F1907" s="132">
        <v>3.9798972606658936</v>
      </c>
      <c r="G1907" s="53">
        <v>-179.87766265869141</v>
      </c>
      <c r="H1907" s="140">
        <v>-401.676025390625</v>
      </c>
      <c r="I1907" s="135">
        <v>3.9798972606658936</v>
      </c>
      <c r="J1907" s="134">
        <v>-1634.1519775390625</v>
      </c>
      <c r="K1907" s="137">
        <v>58.940925598144531</v>
      </c>
      <c r="L1907" s="139">
        <v>29.990440368652344</v>
      </c>
      <c r="M1907" s="138">
        <v>4.989774227142334</v>
      </c>
      <c r="N1907" s="140">
        <v>1.7367038875818253E-2</v>
      </c>
      <c r="O1907" s="136">
        <v>1393.9271240234375</v>
      </c>
    </row>
    <row r="1908" spans="2:15" ht="15" x14ac:dyDescent="0.25">
      <c r="B1908" s="128">
        <v>158.416694444445</v>
      </c>
      <c r="C1908" s="129">
        <v>27558.765625</v>
      </c>
      <c r="D1908" s="130">
        <v>1.9870649576187134</v>
      </c>
      <c r="E1908" s="131">
        <v>18.021019840239017</v>
      </c>
      <c r="F1908" s="132">
        <v>3.9799892902374268</v>
      </c>
      <c r="G1908" s="53">
        <v>-179.87766265869141</v>
      </c>
      <c r="H1908" s="140">
        <v>-401.676025390625</v>
      </c>
      <c r="I1908" s="135">
        <v>3.9799892902374268</v>
      </c>
      <c r="J1908" s="134">
        <v>-1635.751953125</v>
      </c>
      <c r="K1908" s="137">
        <v>63.473258972167969</v>
      </c>
      <c r="L1908" s="139">
        <v>30.014957427978516</v>
      </c>
      <c r="M1908" s="138">
        <v>4.9726371765136719</v>
      </c>
      <c r="N1908" s="140">
        <v>1.7261050641536713E-2</v>
      </c>
      <c r="O1908" s="136">
        <v>1393.6632080078125</v>
      </c>
    </row>
    <row r="1909" spans="2:15" ht="15" x14ac:dyDescent="0.25">
      <c r="B1909" s="128">
        <v>158.50002777777834</v>
      </c>
      <c r="C1909" s="129">
        <v>27559.681640625</v>
      </c>
      <c r="D1909" s="130">
        <v>1.9664336454621238</v>
      </c>
      <c r="E1909" s="131">
        <v>18.031617223572006</v>
      </c>
      <c r="F1909" s="132">
        <v>3.9801414012908936</v>
      </c>
      <c r="G1909" s="53">
        <v>-179.87766265869141</v>
      </c>
      <c r="H1909" s="140">
        <v>-401.676025390625</v>
      </c>
      <c r="I1909" s="135">
        <v>3.9801414012908936</v>
      </c>
      <c r="J1909" s="134">
        <v>-1637.33984375</v>
      </c>
      <c r="K1909" s="137">
        <v>58.943782806396484</v>
      </c>
      <c r="L1909" s="139">
        <v>30.014793395996094</v>
      </c>
      <c r="M1909" s="138">
        <v>4.9822711944580078</v>
      </c>
      <c r="N1909" s="140">
        <v>1.7186999320983887E-2</v>
      </c>
      <c r="O1909" s="136">
        <v>1393.9091796875</v>
      </c>
    </row>
    <row r="1910" spans="2:15" ht="15" x14ac:dyDescent="0.25">
      <c r="B1910" s="128">
        <v>158.58336111111169</v>
      </c>
      <c r="C1910" s="129">
        <v>27562.19140625</v>
      </c>
      <c r="D1910" s="130">
        <v>1.9815615177166575</v>
      </c>
      <c r="E1910" s="131">
        <v>18.014432907104492</v>
      </c>
      <c r="F1910" s="132">
        <v>3.9799900054931641</v>
      </c>
      <c r="G1910" s="53">
        <v>-179.87766265869141</v>
      </c>
      <c r="H1910" s="140">
        <v>-401.676025390625</v>
      </c>
      <c r="I1910" s="135">
        <v>3.9799900054931641</v>
      </c>
      <c r="J1910" s="134">
        <v>-1640.3519287109375</v>
      </c>
      <c r="K1910" s="137">
        <v>63.474384307861328</v>
      </c>
      <c r="L1910" s="139">
        <v>29.990276336669922</v>
      </c>
      <c r="M1910" s="138">
        <v>4.9660167694091797</v>
      </c>
      <c r="N1910" s="140">
        <v>1.7186999320983887E-2</v>
      </c>
      <c r="O1910" s="136">
        <v>1394.5948486328125</v>
      </c>
    </row>
    <row r="1911" spans="2:15" ht="15" x14ac:dyDescent="0.25">
      <c r="B1911" s="128">
        <v>158.66669444444503</v>
      </c>
      <c r="C1911" s="129">
        <v>27564.431640625</v>
      </c>
      <c r="D1911" s="130">
        <v>1.9870649576187134</v>
      </c>
      <c r="E1911" s="131">
        <v>17.958652400970056</v>
      </c>
      <c r="F1911" s="132">
        <v>3.9797742366790771</v>
      </c>
      <c r="G1911" s="53">
        <v>-179.87766265869141</v>
      </c>
      <c r="H1911" s="140">
        <v>-401.676025390625</v>
      </c>
      <c r="I1911" s="135">
        <v>3.9797742366790771</v>
      </c>
      <c r="J1911" s="134">
        <v>-1642.5399169921875</v>
      </c>
      <c r="K1911" s="137">
        <v>58.982292175292969</v>
      </c>
      <c r="L1911" s="139">
        <v>29.965429306030273</v>
      </c>
      <c r="M1911" s="138">
        <v>4.9797701835632324</v>
      </c>
      <c r="N1911" s="140">
        <v>1.7186999320983887E-2</v>
      </c>
      <c r="O1911" s="136">
        <v>1394.50634765625</v>
      </c>
    </row>
    <row r="1912" spans="2:15" ht="15" x14ac:dyDescent="0.25">
      <c r="B1912" s="128">
        <v>158.75002777777837</v>
      </c>
      <c r="C1912" s="129">
        <v>27564.400390625</v>
      </c>
      <c r="D1912" s="130">
        <v>1.9291330575942993</v>
      </c>
      <c r="E1912" s="131">
        <v>18.13023567199707</v>
      </c>
      <c r="F1912" s="132">
        <v>3.980320930480957</v>
      </c>
      <c r="G1912" s="53">
        <v>-179.87766265869141</v>
      </c>
      <c r="H1912" s="140">
        <v>-401.676025390625</v>
      </c>
      <c r="I1912" s="135">
        <v>3.980320930480957</v>
      </c>
      <c r="J1912" s="134">
        <v>-1643.3519287109375</v>
      </c>
      <c r="K1912" s="137">
        <v>62.165828704833984</v>
      </c>
      <c r="L1912" s="139">
        <v>29.990276336669922</v>
      </c>
      <c r="M1912" s="138">
        <v>4.988067626953125</v>
      </c>
      <c r="N1912" s="140">
        <v>1.7186999320983887E-2</v>
      </c>
      <c r="O1912" s="136">
        <v>1394.2047119140625</v>
      </c>
    </row>
    <row r="1913" spans="2:15" ht="15" x14ac:dyDescent="0.25">
      <c r="B1913" s="128">
        <v>158.83336111111171</v>
      </c>
      <c r="C1913" s="129">
        <v>27565.587890625</v>
      </c>
      <c r="D1913" s="130">
        <v>1.9394604521226306</v>
      </c>
      <c r="E1913" s="131">
        <v>18.087227989737173</v>
      </c>
      <c r="F1913" s="132">
        <v>3.9804344177246094</v>
      </c>
      <c r="G1913" s="53">
        <v>-179.87766265869141</v>
      </c>
      <c r="H1913" s="140">
        <v>-401.676025390625</v>
      </c>
      <c r="I1913" s="135">
        <v>3.9804344177246094</v>
      </c>
      <c r="J1913" s="134">
        <v>-1644.251953125</v>
      </c>
      <c r="K1913" s="137">
        <v>59.090560913085938</v>
      </c>
      <c r="L1913" s="139">
        <v>30.014627456665039</v>
      </c>
      <c r="M1913" s="138">
        <v>4.9915051460266113</v>
      </c>
      <c r="N1913" s="140">
        <v>1.7186999320983887E-2</v>
      </c>
      <c r="O1913" s="136">
        <v>1394.5465087890625</v>
      </c>
    </row>
    <row r="1914" spans="2:15" ht="15" x14ac:dyDescent="0.25">
      <c r="B1914" s="128">
        <v>158.91669444444506</v>
      </c>
      <c r="C1914" s="129">
        <v>27567.77734375</v>
      </c>
      <c r="D1914" s="130">
        <v>1.982198758126595</v>
      </c>
      <c r="E1914" s="131">
        <v>18.021671295166016</v>
      </c>
      <c r="F1914" s="132">
        <v>3.979933500289917</v>
      </c>
      <c r="G1914" s="53">
        <v>-179.87766265869141</v>
      </c>
      <c r="H1914" s="140">
        <v>-401.676025390625</v>
      </c>
      <c r="I1914" s="135">
        <v>3.979933500289917</v>
      </c>
      <c r="J1914" s="134">
        <v>-1645.552001953125</v>
      </c>
      <c r="K1914" s="137">
        <v>63.649555206298828</v>
      </c>
      <c r="L1914" s="139">
        <v>30.03947639465332</v>
      </c>
      <c r="M1914" s="138">
        <v>4.9744863510131836</v>
      </c>
      <c r="N1914" s="140">
        <v>1.7186999320983887E-2</v>
      </c>
      <c r="O1914" s="136">
        <v>1393.604736328125</v>
      </c>
    </row>
    <row r="1915" spans="2:15" ht="15" x14ac:dyDescent="0.25">
      <c r="B1915" s="128">
        <v>159.0000277777784</v>
      </c>
      <c r="C1915" s="129">
        <v>27568.33203125</v>
      </c>
      <c r="D1915" s="130">
        <v>1.9594902999300259</v>
      </c>
      <c r="E1915" s="131">
        <v>18.0388958278518</v>
      </c>
      <c r="F1915" s="132">
        <v>3.9797353744506836</v>
      </c>
      <c r="G1915" s="53">
        <v>-179.87766265869141</v>
      </c>
      <c r="H1915" s="140">
        <v>-401.676025390625</v>
      </c>
      <c r="I1915" s="135">
        <v>3.9797353744506836</v>
      </c>
      <c r="J1915" s="134">
        <v>-1649.2398681640625</v>
      </c>
      <c r="K1915" s="137">
        <v>59.040840148925781</v>
      </c>
      <c r="L1915" s="139">
        <v>29.941242218017578</v>
      </c>
      <c r="M1915" s="138">
        <v>4.985593318939209</v>
      </c>
      <c r="N1915" s="140">
        <v>1.7218902707099915E-2</v>
      </c>
      <c r="O1915" s="136">
        <v>1394.197998046875</v>
      </c>
    </row>
    <row r="1916" spans="2:15" ht="15" x14ac:dyDescent="0.25">
      <c r="B1916" s="128">
        <v>159.08336111111174</v>
      </c>
      <c r="C1916" s="129">
        <v>27571.400390625</v>
      </c>
      <c r="D1916" s="130">
        <v>1.9812718629837036</v>
      </c>
      <c r="E1916" s="131">
        <v>18.015006244774344</v>
      </c>
      <c r="F1916" s="132">
        <v>3.9801580905914307</v>
      </c>
      <c r="G1916" s="53">
        <v>-179.87766265869141</v>
      </c>
      <c r="H1916" s="140">
        <v>-401.676025390625</v>
      </c>
      <c r="I1916" s="135">
        <v>3.9801580905914307</v>
      </c>
      <c r="J1916" s="134">
        <v>-1649.8519287109375</v>
      </c>
      <c r="K1916" s="137">
        <v>63.880825042724609</v>
      </c>
      <c r="L1916" s="139">
        <v>29.965923309326172</v>
      </c>
      <c r="M1916" s="138">
        <v>4.9695367813110352</v>
      </c>
      <c r="N1916" s="140">
        <v>1.7324890941381454E-2</v>
      </c>
      <c r="O1916" s="136">
        <v>1393.6025390625</v>
      </c>
    </row>
    <row r="1917" spans="2:15" ht="15" x14ac:dyDescent="0.25">
      <c r="B1917" s="128">
        <v>159.16669444444508</v>
      </c>
      <c r="C1917" s="129">
        <v>27572.7734375</v>
      </c>
      <c r="D1917" s="130">
        <v>1.9812718629837036</v>
      </c>
      <c r="E1917" s="131">
        <v>17.970145538874625</v>
      </c>
      <c r="F1917" s="132">
        <v>3.9801313877105713</v>
      </c>
      <c r="G1917" s="53">
        <v>-179.87766265869141</v>
      </c>
      <c r="H1917" s="140">
        <v>-401.676025390625</v>
      </c>
      <c r="I1917" s="135">
        <v>3.9801313877105713</v>
      </c>
      <c r="J1917" s="134">
        <v>-1651.27587890625</v>
      </c>
      <c r="K1917" s="137">
        <v>59.245532989501953</v>
      </c>
      <c r="L1917" s="139">
        <v>30.014793395996094</v>
      </c>
      <c r="M1917" s="138">
        <v>4.9844603538513184</v>
      </c>
      <c r="N1917" s="140">
        <v>1.7430879175662994E-2</v>
      </c>
      <c r="O1917" s="136">
        <v>1393.76806640625</v>
      </c>
    </row>
    <row r="1918" spans="2:15" ht="15" x14ac:dyDescent="0.25">
      <c r="B1918" s="128">
        <v>159.25002777777843</v>
      </c>
      <c r="C1918" s="129">
        <v>27573.599609375</v>
      </c>
      <c r="D1918" s="130">
        <v>1.9812718629837036</v>
      </c>
      <c r="E1918" s="131">
        <v>17.934820175170898</v>
      </c>
      <c r="F1918" s="132">
        <v>3.98002028465271</v>
      </c>
      <c r="G1918" s="53">
        <v>-179.87766265869141</v>
      </c>
      <c r="H1918" s="140">
        <v>-401.676025390625</v>
      </c>
      <c r="I1918" s="135">
        <v>3.98002028465271</v>
      </c>
      <c r="J1918" s="134">
        <v>-1651.9520263671875</v>
      </c>
      <c r="K1918" s="137">
        <v>59.339664459228516</v>
      </c>
      <c r="L1918" s="139">
        <v>29.916229248046875</v>
      </c>
      <c r="M1918" s="138">
        <v>4.9896283149719238</v>
      </c>
      <c r="N1918" s="140">
        <v>1.7441164702177048E-2</v>
      </c>
      <c r="O1918" s="136">
        <v>1393.8436279296875</v>
      </c>
    </row>
    <row r="1919" spans="2:15" ht="15" x14ac:dyDescent="0.25">
      <c r="B1919" s="128">
        <v>159.33336111111177</v>
      </c>
      <c r="C1919" s="129">
        <v>27576.3515625</v>
      </c>
      <c r="D1919" s="130">
        <v>1.9503822809333615</v>
      </c>
      <c r="E1919" s="131">
        <v>18.020578647536375</v>
      </c>
      <c r="F1919" s="132">
        <v>3.9800107479095459</v>
      </c>
      <c r="G1919" s="53">
        <v>-179.87766265869141</v>
      </c>
      <c r="H1919" s="140">
        <v>-401.676025390625</v>
      </c>
      <c r="I1919" s="135">
        <v>3.9800107479095459</v>
      </c>
      <c r="J1919" s="134">
        <v>-1653.8758544921875</v>
      </c>
      <c r="K1919" s="137">
        <v>59.340045928955078</v>
      </c>
      <c r="L1919" s="139">
        <v>29.965263366699219</v>
      </c>
      <c r="M1919" s="138">
        <v>4.9900579452514648</v>
      </c>
      <c r="N1919" s="140">
        <v>1.7228856682777405E-2</v>
      </c>
      <c r="O1919" s="136">
        <v>1394.176025390625</v>
      </c>
    </row>
    <row r="1920" spans="2:15" ht="15" x14ac:dyDescent="0.25">
      <c r="B1920" s="128">
        <v>159.41669444444511</v>
      </c>
      <c r="C1920" s="129">
        <v>27578.53515625</v>
      </c>
      <c r="D1920" s="130">
        <v>1.970832606354757</v>
      </c>
      <c r="E1920" s="131">
        <v>18.043384552001953</v>
      </c>
      <c r="F1920" s="132">
        <v>3.9798226356506348</v>
      </c>
      <c r="G1920" s="53">
        <v>-179.87766265869141</v>
      </c>
      <c r="H1920" s="140">
        <v>-401.676025390625</v>
      </c>
      <c r="I1920" s="135">
        <v>3.9798226356506348</v>
      </c>
      <c r="J1920" s="134">
        <v>-1656.83984375</v>
      </c>
      <c r="K1920" s="137">
        <v>64.019744873046875</v>
      </c>
      <c r="L1920" s="139">
        <v>29.990440368652344</v>
      </c>
      <c r="M1920" s="138">
        <v>4.9716591835021973</v>
      </c>
      <c r="N1920" s="140">
        <v>1.7016546800732613E-2</v>
      </c>
      <c r="O1920" s="136">
        <v>1394.2677001953125</v>
      </c>
    </row>
    <row r="1921" spans="2:15" ht="15" x14ac:dyDescent="0.25">
      <c r="B1921" s="128">
        <v>159.50002777777846</v>
      </c>
      <c r="C1921" s="129">
        <v>27578.94921875</v>
      </c>
      <c r="D1921" s="130">
        <v>1.9547721186704254</v>
      </c>
      <c r="E1921" s="131">
        <v>18.064942335401444</v>
      </c>
      <c r="F1921" s="132">
        <v>3.9800117015838623</v>
      </c>
      <c r="G1921" s="53">
        <v>-179.87766265869141</v>
      </c>
      <c r="H1921" s="140">
        <v>-401.676025390625</v>
      </c>
      <c r="I1921" s="135">
        <v>3.9800117015838623</v>
      </c>
      <c r="J1921" s="134">
        <v>-1658.8638916015625</v>
      </c>
      <c r="K1921" s="137">
        <v>59.348709106445313</v>
      </c>
      <c r="L1921" s="139">
        <v>30.014793395996094</v>
      </c>
      <c r="M1921" s="138">
        <v>4.9786911010742188</v>
      </c>
      <c r="N1921" s="140">
        <v>1.6931764781475067E-2</v>
      </c>
      <c r="O1921" s="136">
        <v>1394.5499267578125</v>
      </c>
    </row>
    <row r="1922" spans="2:15" ht="15" x14ac:dyDescent="0.25">
      <c r="B1922" s="128">
        <v>159.5833611111118</v>
      </c>
      <c r="C1922" s="129">
        <v>27580.873046875</v>
      </c>
      <c r="D1922" s="130">
        <v>1.9754786491394043</v>
      </c>
      <c r="E1922" s="131">
        <v>18.04946319579901</v>
      </c>
      <c r="F1922" s="132">
        <v>3.980334997177124</v>
      </c>
      <c r="G1922" s="53">
        <v>-179.87766265869141</v>
      </c>
      <c r="H1922" s="140">
        <v>-401.676025390625</v>
      </c>
      <c r="I1922" s="135">
        <v>3.980334997177124</v>
      </c>
      <c r="J1922" s="134">
        <v>-1658.8758544921875</v>
      </c>
      <c r="K1922" s="137">
        <v>64.137725830078125</v>
      </c>
      <c r="L1922" s="139">
        <v>30.015287399291992</v>
      </c>
      <c r="M1922" s="138">
        <v>4.9651951789855957</v>
      </c>
      <c r="N1922" s="140">
        <v>1.714407280087471E-2</v>
      </c>
      <c r="O1922" s="136">
        <v>1394.37451171875</v>
      </c>
    </row>
    <row r="1923" spans="2:15" ht="15" x14ac:dyDescent="0.25">
      <c r="B1923" s="128">
        <v>159.66669444444514</v>
      </c>
      <c r="C1923" s="129">
        <v>27583.349609375</v>
      </c>
      <c r="D1923" s="130">
        <v>1.9479039205234712</v>
      </c>
      <c r="E1923" s="131">
        <v>18.064915785276938</v>
      </c>
      <c r="F1923" s="132">
        <v>3.9801666736602783</v>
      </c>
      <c r="G1923" s="53">
        <v>-179.87766265869141</v>
      </c>
      <c r="H1923" s="140">
        <v>-401.676025390625</v>
      </c>
      <c r="I1923" s="135">
        <v>3.9801666736602783</v>
      </c>
      <c r="J1923" s="134">
        <v>-1659.6519775390625</v>
      </c>
      <c r="K1923" s="137">
        <v>59.464767456054688</v>
      </c>
      <c r="L1923" s="139">
        <v>30.039146423339844</v>
      </c>
      <c r="M1923" s="138">
        <v>4.9906916618347168</v>
      </c>
      <c r="N1923" s="140">
        <v>1.7356382682919502E-2</v>
      </c>
      <c r="O1923" s="136">
        <v>1394.0123291015625</v>
      </c>
    </row>
    <row r="1924" spans="2:15" ht="15" x14ac:dyDescent="0.25">
      <c r="B1924" s="128">
        <v>159.75002777777848</v>
      </c>
      <c r="C1924" s="129">
        <v>27584.712890625</v>
      </c>
      <c r="D1924" s="130">
        <v>1.9465126991271973</v>
      </c>
      <c r="E1924" s="131">
        <v>17.978244781494141</v>
      </c>
      <c r="F1924" s="132">
        <v>3.9797294139862061</v>
      </c>
      <c r="G1924" s="53">
        <v>-179.87766265869141</v>
      </c>
      <c r="H1924" s="140">
        <v>-401.676025390625</v>
      </c>
      <c r="I1924" s="135">
        <v>3.9797294139862061</v>
      </c>
      <c r="J1924" s="134">
        <v>-1661.8638916015625</v>
      </c>
      <c r="K1924" s="137">
        <v>60.4119873046875</v>
      </c>
      <c r="L1924" s="139">
        <v>29.990606307983398</v>
      </c>
      <c r="M1924" s="138">
        <v>4.9864969253540039</v>
      </c>
      <c r="N1924" s="140">
        <v>1.7504999414086342E-2</v>
      </c>
      <c r="O1924" s="136">
        <v>1394.288330078125</v>
      </c>
    </row>
    <row r="1925" spans="2:15" ht="15" x14ac:dyDescent="0.25">
      <c r="B1925" s="128">
        <v>159.83336111111183</v>
      </c>
      <c r="C1925" s="129">
        <v>27585.630859375</v>
      </c>
      <c r="D1925" s="130">
        <v>1.919008009287529</v>
      </c>
      <c r="E1925" s="131">
        <v>18.081332875466785</v>
      </c>
      <c r="F1925" s="132">
        <v>3.9801506996154785</v>
      </c>
      <c r="G1925" s="53">
        <v>-179.87766265869141</v>
      </c>
      <c r="H1925" s="140">
        <v>-401.676025390625</v>
      </c>
      <c r="I1925" s="135">
        <v>3.9801506996154785</v>
      </c>
      <c r="J1925" s="134">
        <v>-1663.3638916015625</v>
      </c>
      <c r="K1925" s="137">
        <v>59.695198059082031</v>
      </c>
      <c r="L1925" s="139">
        <v>29.965593338012695</v>
      </c>
      <c r="M1925" s="138">
        <v>4.9914612770080566</v>
      </c>
      <c r="N1925" s="140">
        <v>1.7504999414086342E-2</v>
      </c>
      <c r="O1925" s="136">
        <v>1393.738525390625</v>
      </c>
    </row>
    <row r="1926" spans="2:15" ht="15" x14ac:dyDescent="0.25">
      <c r="B1926" s="128">
        <v>159.91669444444517</v>
      </c>
      <c r="C1926" s="129">
        <v>27587.896484375</v>
      </c>
      <c r="D1926" s="130">
        <v>1.9178364098087077</v>
      </c>
      <c r="E1926" s="131">
        <v>18.093685626981767</v>
      </c>
      <c r="F1926" s="132">
        <v>3.9799909591674805</v>
      </c>
      <c r="G1926" s="53">
        <v>-179.87766265869141</v>
      </c>
      <c r="H1926" s="140">
        <v>-401.676025390625</v>
      </c>
      <c r="I1926" s="135">
        <v>3.9799909591674805</v>
      </c>
      <c r="J1926" s="134">
        <v>-1665.6759033203125</v>
      </c>
      <c r="K1926" s="137">
        <v>64.403114318847656</v>
      </c>
      <c r="L1926" s="139">
        <v>29.990276336669922</v>
      </c>
      <c r="M1926" s="138">
        <v>4.9815464019775391</v>
      </c>
      <c r="N1926" s="140">
        <v>1.7504999414086342E-2</v>
      </c>
      <c r="O1926" s="136">
        <v>1394.14111328125</v>
      </c>
    </row>
    <row r="1927" spans="2:15" ht="15" x14ac:dyDescent="0.25">
      <c r="B1927" s="128">
        <v>160.00002777777851</v>
      </c>
      <c r="C1927" s="129">
        <v>27589.142578125</v>
      </c>
      <c r="D1927" s="130">
        <v>1.9233399629592896</v>
      </c>
      <c r="E1927" s="131">
        <v>18.086809158325195</v>
      </c>
      <c r="F1927" s="132">
        <v>3.9797921180725098</v>
      </c>
      <c r="G1927" s="53">
        <v>-179.87766265869141</v>
      </c>
      <c r="H1927" s="140">
        <v>-401.676025390625</v>
      </c>
      <c r="I1927" s="135">
        <v>3.9797921180725098</v>
      </c>
      <c r="J1927" s="134">
        <v>-1664.9759521484375</v>
      </c>
      <c r="K1927" s="137">
        <v>59.728267669677734</v>
      </c>
      <c r="L1927" s="139">
        <v>30.063991546630859</v>
      </c>
      <c r="M1927" s="138">
        <v>4.9882974624633789</v>
      </c>
      <c r="N1927" s="140">
        <v>1.7473233863711357E-2</v>
      </c>
      <c r="O1927" s="136">
        <v>1393.8587646484375</v>
      </c>
    </row>
    <row r="1928" spans="2:15" ht="15" x14ac:dyDescent="0.25">
      <c r="B1928" s="128">
        <v>160.08336111111186</v>
      </c>
      <c r="C1928" s="129">
        <v>27590.65625</v>
      </c>
      <c r="D1928" s="130">
        <v>1.9584432745955294</v>
      </c>
      <c r="E1928" s="131">
        <v>18.057644419148829</v>
      </c>
      <c r="F1928" s="132">
        <v>3.9798505306243896</v>
      </c>
      <c r="G1928" s="53">
        <v>-179.87766265869141</v>
      </c>
      <c r="H1928" s="140">
        <v>-401.676025390625</v>
      </c>
      <c r="I1928" s="135">
        <v>3.9798505306243896</v>
      </c>
      <c r="J1928" s="134">
        <v>-1665.3638916015625</v>
      </c>
      <c r="K1928" s="137">
        <v>64.493370056152344</v>
      </c>
      <c r="L1928" s="139">
        <v>30.039804458618164</v>
      </c>
      <c r="M1928" s="138">
        <v>4.9724721908569336</v>
      </c>
      <c r="N1928" s="140">
        <v>1.7367234453558922E-2</v>
      </c>
      <c r="O1928" s="136">
        <v>1394.174560546875</v>
      </c>
    </row>
    <row r="1929" spans="2:15" ht="15" x14ac:dyDescent="0.25">
      <c r="B1929" s="128">
        <v>160.1666944444452</v>
      </c>
      <c r="C1929" s="129">
        <v>27593.583984375</v>
      </c>
      <c r="D1929" s="130">
        <v>1.9388065644183508</v>
      </c>
      <c r="E1929" s="131">
        <v>18.07205326547448</v>
      </c>
      <c r="F1929" s="132">
        <v>3.9799995422363281</v>
      </c>
      <c r="G1929" s="53">
        <v>-179.87766265869141</v>
      </c>
      <c r="H1929" s="140">
        <v>-401.676025390625</v>
      </c>
      <c r="I1929" s="135">
        <v>3.9799995422363281</v>
      </c>
      <c r="J1929" s="134">
        <v>-1666.8638916015625</v>
      </c>
      <c r="K1929" s="137">
        <v>59.737575531005859</v>
      </c>
      <c r="L1929" s="139">
        <v>29.990440368652344</v>
      </c>
      <c r="M1929" s="138">
        <v>4.989448070526123</v>
      </c>
      <c r="N1929" s="140">
        <v>1.7261235043406487E-2</v>
      </c>
      <c r="O1929" s="136">
        <v>1394.6700439453125</v>
      </c>
    </row>
    <row r="1930" spans="2:15" ht="15" x14ac:dyDescent="0.25">
      <c r="B1930" s="128">
        <v>160.25002777777854</v>
      </c>
      <c r="C1930" s="129">
        <v>27596</v>
      </c>
      <c r="D1930" s="130">
        <v>1.9523059129714966</v>
      </c>
      <c r="E1930" s="131">
        <v>18.063722515104235</v>
      </c>
      <c r="F1930" s="132">
        <v>3.9799230098724365</v>
      </c>
      <c r="G1930" s="53">
        <v>-179.87766265869141</v>
      </c>
      <c r="H1930" s="140">
        <v>-401.676025390625</v>
      </c>
      <c r="I1930" s="135">
        <v>3.9799230098724365</v>
      </c>
      <c r="J1930" s="134">
        <v>-1668.83984375</v>
      </c>
      <c r="K1930" s="137">
        <v>64.620674133300781</v>
      </c>
      <c r="L1930" s="139">
        <v>30.039804458618164</v>
      </c>
      <c r="M1930" s="138">
        <v>4.9739775657653809</v>
      </c>
      <c r="N1930" s="140">
        <v>1.7218796536326408E-2</v>
      </c>
      <c r="O1930" s="136">
        <v>1394.1065673828125</v>
      </c>
    </row>
    <row r="1931" spans="2:15" ht="15" x14ac:dyDescent="0.25">
      <c r="B1931" s="128">
        <v>160.33336111111188</v>
      </c>
      <c r="C1931" s="129">
        <v>27598.984375</v>
      </c>
      <c r="D1931" s="130">
        <v>1.9523059129714966</v>
      </c>
      <c r="E1931" s="131">
        <v>18.010441519926125</v>
      </c>
      <c r="F1931" s="132">
        <v>3.9801511764526367</v>
      </c>
      <c r="G1931" s="53">
        <v>-179.87766265869141</v>
      </c>
      <c r="H1931" s="140">
        <v>-401.676025390625</v>
      </c>
      <c r="I1931" s="135">
        <v>3.9801511764526367</v>
      </c>
      <c r="J1931" s="134">
        <v>-1669.4639892578125</v>
      </c>
      <c r="K1931" s="137">
        <v>59.899967193603516</v>
      </c>
      <c r="L1931" s="139">
        <v>30.014793395996094</v>
      </c>
      <c r="M1931" s="138">
        <v>4.9934139251708984</v>
      </c>
      <c r="N1931" s="140">
        <v>1.732490211725235E-2</v>
      </c>
      <c r="O1931" s="136">
        <v>1394.2408447265625</v>
      </c>
    </row>
    <row r="1932" spans="2:15" ht="15" x14ac:dyDescent="0.25">
      <c r="B1932" s="128">
        <v>160.41669444444523</v>
      </c>
      <c r="C1932" s="129">
        <v>27599.69921875</v>
      </c>
      <c r="D1932" s="130">
        <v>1.9523059129714966</v>
      </c>
      <c r="E1932" s="131">
        <v>17.978244781494141</v>
      </c>
      <c r="F1932" s="132">
        <v>3.9801821708679199</v>
      </c>
      <c r="G1932" s="53">
        <v>-179.87766265869141</v>
      </c>
      <c r="H1932" s="140">
        <v>-401.676025390625</v>
      </c>
      <c r="I1932" s="135">
        <v>3.9801821708679199</v>
      </c>
      <c r="J1932" s="134">
        <v>-1670.263916015625</v>
      </c>
      <c r="K1932" s="137">
        <v>60.074771881103516</v>
      </c>
      <c r="L1932" s="139">
        <v>29.891878128051758</v>
      </c>
      <c r="M1932" s="138">
        <v>4.9915790557861328</v>
      </c>
      <c r="N1932" s="140">
        <v>1.7431007698178291E-2</v>
      </c>
      <c r="O1932" s="136">
        <v>1394.1553955078125</v>
      </c>
    </row>
    <row r="1933" spans="2:15" ht="15" x14ac:dyDescent="0.25">
      <c r="B1933" s="128">
        <v>160.50002777777857</v>
      </c>
      <c r="C1933" s="129">
        <v>27602.46875</v>
      </c>
      <c r="D1933" s="130">
        <v>1.9212992846232921</v>
      </c>
      <c r="E1933" s="131">
        <v>18.051416601843474</v>
      </c>
      <c r="F1933" s="132">
        <v>3.9800312519073486</v>
      </c>
      <c r="G1933" s="53">
        <v>-179.87766265869141</v>
      </c>
      <c r="H1933" s="140">
        <v>-401.676025390625</v>
      </c>
      <c r="I1933" s="135">
        <v>3.9800312519073486</v>
      </c>
      <c r="J1933" s="134">
        <v>-1672.763916015625</v>
      </c>
      <c r="K1933" s="137">
        <v>60.163589477539063</v>
      </c>
      <c r="L1933" s="139">
        <v>29.916065216064453</v>
      </c>
      <c r="M1933" s="138">
        <v>4.9869413375854492</v>
      </c>
      <c r="N1933" s="140">
        <v>1.7504999414086342E-2</v>
      </c>
      <c r="O1933" s="136">
        <v>1394.3775634765625</v>
      </c>
    </row>
    <row r="1934" spans="2:15" ht="15" x14ac:dyDescent="0.25">
      <c r="B1934" s="128">
        <v>160.58336111111191</v>
      </c>
      <c r="C1934" s="129">
        <v>27604.35546875</v>
      </c>
      <c r="D1934" s="130">
        <v>1.9465126991271973</v>
      </c>
      <c r="E1934" s="131">
        <v>18.065097808837891</v>
      </c>
      <c r="F1934" s="132">
        <v>3.9794952869415283</v>
      </c>
      <c r="G1934" s="53">
        <v>-179.87766265869141</v>
      </c>
      <c r="H1934" s="140">
        <v>-401.676025390625</v>
      </c>
      <c r="I1934" s="135">
        <v>3.9794952869415283</v>
      </c>
      <c r="J1934" s="134">
        <v>-1676.1759033203125</v>
      </c>
      <c r="K1934" s="137">
        <v>64.747596740722656</v>
      </c>
      <c r="L1934" s="139">
        <v>30.039640426635742</v>
      </c>
      <c r="M1934" s="138">
        <v>4.965580940246582</v>
      </c>
      <c r="N1934" s="140">
        <v>1.7504999414086342E-2</v>
      </c>
      <c r="O1934" s="136">
        <v>1394.127197265625</v>
      </c>
    </row>
    <row r="1935" spans="2:15" ht="15" x14ac:dyDescent="0.25">
      <c r="B1935" s="128">
        <v>160.66669444444526</v>
      </c>
      <c r="C1935" s="129">
        <v>27605.283203125</v>
      </c>
      <c r="D1935" s="130">
        <v>1.9259025929921161</v>
      </c>
      <c r="E1935" s="131">
        <v>18.082263272481587</v>
      </c>
      <c r="F1935" s="132">
        <v>3.9797205924987793</v>
      </c>
      <c r="G1935" s="53">
        <v>-179.87766265869141</v>
      </c>
      <c r="H1935" s="140">
        <v>-401.676025390625</v>
      </c>
      <c r="I1935" s="135">
        <v>3.9797205924987793</v>
      </c>
      <c r="J1935" s="134">
        <v>-1677.4759521484375</v>
      </c>
      <c r="K1935" s="137">
        <v>60.161144256591797</v>
      </c>
      <c r="L1935" s="139">
        <v>30.014793395996094</v>
      </c>
      <c r="M1935" s="138">
        <v>4.9857511520385742</v>
      </c>
      <c r="N1935" s="140">
        <v>1.7504999414086342E-2</v>
      </c>
      <c r="O1935" s="136">
        <v>1394.0321044921875</v>
      </c>
    </row>
    <row r="1936" spans="2:15" ht="15" x14ac:dyDescent="0.25">
      <c r="B1936" s="128">
        <v>160.7500277777786</v>
      </c>
      <c r="C1936" s="129">
        <v>27609.09765625</v>
      </c>
      <c r="D1936" s="130">
        <v>1.9523059129714966</v>
      </c>
      <c r="E1936" s="131">
        <v>18.065097808837891</v>
      </c>
      <c r="F1936" s="132">
        <v>3.980309009552002</v>
      </c>
      <c r="G1936" s="53">
        <v>-179.87766265869141</v>
      </c>
      <c r="H1936" s="140">
        <v>-401.676025390625</v>
      </c>
      <c r="I1936" s="135">
        <v>3.980309009552002</v>
      </c>
      <c r="J1936" s="134">
        <v>-1678.06396484375</v>
      </c>
      <c r="K1936" s="137">
        <v>64.82720947265625</v>
      </c>
      <c r="L1936" s="139">
        <v>30.039310455322266</v>
      </c>
      <c r="M1936" s="138">
        <v>4.9720983505249023</v>
      </c>
      <c r="N1936" s="140">
        <v>1.7504999414086342E-2</v>
      </c>
      <c r="O1936" s="136">
        <v>1393.8927001953125</v>
      </c>
    </row>
    <row r="1937" spans="2:15" ht="15" x14ac:dyDescent="0.25">
      <c r="B1937" s="128">
        <v>160.83336111111194</v>
      </c>
      <c r="C1937" s="129">
        <v>27609.96484375</v>
      </c>
      <c r="D1937" s="130">
        <v>1.9282004233998162</v>
      </c>
      <c r="E1937" s="131">
        <v>18.078003654026912</v>
      </c>
      <c r="F1937" s="132">
        <v>3.980050802230835</v>
      </c>
      <c r="G1937" s="53">
        <v>-179.87766265869141</v>
      </c>
      <c r="H1937" s="140">
        <v>-401.676025390625</v>
      </c>
      <c r="I1937" s="135">
        <v>3.980050802230835</v>
      </c>
      <c r="J1937" s="134">
        <v>-1679.263916015625</v>
      </c>
      <c r="K1937" s="137">
        <v>60.171047210693359</v>
      </c>
      <c r="L1937" s="139">
        <v>30.039640426635742</v>
      </c>
      <c r="M1937" s="138">
        <v>4.9887199401855469</v>
      </c>
      <c r="N1937" s="140">
        <v>1.7504999414086342E-2</v>
      </c>
      <c r="O1937" s="136">
        <v>1393.7669677734375</v>
      </c>
    </row>
    <row r="1938" spans="2:15" ht="15" x14ac:dyDescent="0.25">
      <c r="B1938" s="128">
        <v>160.91669444444528</v>
      </c>
      <c r="C1938" s="129">
        <v>27612.59765625</v>
      </c>
      <c r="D1938" s="130">
        <v>1.9117535352706909</v>
      </c>
      <c r="E1938" s="131">
        <v>18.086809158325195</v>
      </c>
      <c r="F1938" s="132">
        <v>3.9800353050231934</v>
      </c>
      <c r="G1938" s="53">
        <v>-179.87766265869141</v>
      </c>
      <c r="H1938" s="140">
        <v>-401.676025390625</v>
      </c>
      <c r="I1938" s="135">
        <v>3.9800353050231934</v>
      </c>
      <c r="J1938" s="134">
        <v>-1679.263916015625</v>
      </c>
      <c r="K1938" s="137">
        <v>60.176776885986328</v>
      </c>
      <c r="L1938" s="139">
        <v>30.039640426635742</v>
      </c>
      <c r="M1938" s="138">
        <v>4.9921474456787109</v>
      </c>
      <c r="N1938" s="140">
        <v>1.7504999414086342E-2</v>
      </c>
      <c r="O1938" s="136">
        <v>1394.4801025390625</v>
      </c>
    </row>
    <row r="1939" spans="2:15" ht="15" x14ac:dyDescent="0.25">
      <c r="B1939" s="128">
        <v>161.00002777777863</v>
      </c>
      <c r="C1939" s="129">
        <v>27614.51953125</v>
      </c>
      <c r="D1939" s="130">
        <v>1.9014088349040499</v>
      </c>
      <c r="E1939" s="131">
        <v>18.104041858166365</v>
      </c>
      <c r="F1939" s="132">
        <v>3.9801974296569824</v>
      </c>
      <c r="G1939" s="53">
        <v>-179.87766265869141</v>
      </c>
      <c r="H1939" s="140">
        <v>-401.676025390625</v>
      </c>
      <c r="I1939" s="135">
        <v>3.9801974296569824</v>
      </c>
      <c r="J1939" s="134">
        <v>-1680.81591796875</v>
      </c>
      <c r="K1939" s="137">
        <v>60.256137847900391</v>
      </c>
      <c r="L1939" s="139">
        <v>29.965757369995117</v>
      </c>
      <c r="M1939" s="138">
        <v>4.9990453720092773</v>
      </c>
      <c r="N1939" s="140">
        <v>1.7472991719841957E-2</v>
      </c>
      <c r="O1939" s="136">
        <v>1393.73388671875</v>
      </c>
    </row>
    <row r="1940" spans="2:15" ht="15" x14ac:dyDescent="0.25">
      <c r="B1940" s="128">
        <v>161.08336111111197</v>
      </c>
      <c r="C1940" s="129">
        <v>27617.55078125</v>
      </c>
      <c r="D1940" s="130">
        <v>1.9414726030844536</v>
      </c>
      <c r="E1940" s="131">
        <v>18.079572677612305</v>
      </c>
      <c r="F1940" s="132">
        <v>3.9802746772766113</v>
      </c>
      <c r="G1940" s="53">
        <v>-179.87766265869141</v>
      </c>
      <c r="H1940" s="140">
        <v>-401.676025390625</v>
      </c>
      <c r="I1940" s="135">
        <v>3.9802746772766113</v>
      </c>
      <c r="J1940" s="134">
        <v>-1682.4639892578125</v>
      </c>
      <c r="K1940" s="137">
        <v>64.841835021972656</v>
      </c>
      <c r="L1940" s="139">
        <v>29.990606307983398</v>
      </c>
      <c r="M1940" s="138">
        <v>4.981358528137207</v>
      </c>
      <c r="N1940" s="140">
        <v>1.7367003485560417E-2</v>
      </c>
      <c r="O1940" s="136">
        <v>1394.3057861328125</v>
      </c>
    </row>
    <row r="1941" spans="2:15" ht="15" x14ac:dyDescent="0.25">
      <c r="B1941" s="128">
        <v>161.16669444444531</v>
      </c>
      <c r="C1941" s="129">
        <v>27620.14453125</v>
      </c>
      <c r="D1941" s="130">
        <v>1.9189607178675334</v>
      </c>
      <c r="E1941" s="131">
        <v>18.101086149021302</v>
      </c>
      <c r="F1941" s="132">
        <v>3.9800863265991211</v>
      </c>
      <c r="G1941" s="53">
        <v>-179.87766265869141</v>
      </c>
      <c r="H1941" s="140">
        <v>-401.676025390625</v>
      </c>
      <c r="I1941" s="135">
        <v>3.9800863265991211</v>
      </c>
      <c r="J1941" s="134">
        <v>-1684.06396484375</v>
      </c>
      <c r="K1941" s="137">
        <v>60.289981842041016</v>
      </c>
      <c r="L1941" s="139">
        <v>29.941242218017578</v>
      </c>
      <c r="M1941" s="138">
        <v>4.9916262626647949</v>
      </c>
      <c r="N1941" s="140">
        <v>1.7261015251278877E-2</v>
      </c>
      <c r="O1941" s="136">
        <v>1394.912353515625</v>
      </c>
    </row>
    <row r="1942" spans="2:15" ht="15" x14ac:dyDescent="0.25">
      <c r="B1942" s="128">
        <v>161.25002777777866</v>
      </c>
      <c r="C1942" s="129">
        <v>27622.435546875</v>
      </c>
      <c r="D1942" s="130">
        <v>1.9465126991271973</v>
      </c>
      <c r="E1942" s="131">
        <v>18.079572677612305</v>
      </c>
      <c r="F1942" s="132">
        <v>3.9797976016998291</v>
      </c>
      <c r="G1942" s="53">
        <v>-179.87766265869141</v>
      </c>
      <c r="H1942" s="140">
        <v>-401.676025390625</v>
      </c>
      <c r="I1942" s="135">
        <v>3.9797976016998291</v>
      </c>
      <c r="J1942" s="134">
        <v>-1685.6519775390625</v>
      </c>
      <c r="K1942" s="137">
        <v>65.057441711425781</v>
      </c>
      <c r="L1942" s="139">
        <v>30.014793395996094</v>
      </c>
      <c r="M1942" s="138">
        <v>4.9771552085876465</v>
      </c>
      <c r="N1942" s="140">
        <v>1.7218971624970436E-2</v>
      </c>
      <c r="O1942" s="136">
        <v>1394.249267578125</v>
      </c>
    </row>
    <row r="1943" spans="2:15" ht="15" x14ac:dyDescent="0.25">
      <c r="B1943" s="128">
        <v>161.333361111112</v>
      </c>
      <c r="C1943" s="129">
        <v>27624.205078125</v>
      </c>
      <c r="D1943" s="130">
        <v>1.9190475943862746</v>
      </c>
      <c r="E1943" s="131">
        <v>18.101018313046662</v>
      </c>
      <c r="F1943" s="132">
        <v>3.9799985885620117</v>
      </c>
      <c r="G1943" s="53">
        <v>-179.87766265869141</v>
      </c>
      <c r="H1943" s="140">
        <v>-401.676025390625</v>
      </c>
      <c r="I1943" s="135">
        <v>3.9799985885620117</v>
      </c>
      <c r="J1943" s="134">
        <v>-1688.4639892578125</v>
      </c>
      <c r="K1943" s="137">
        <v>60.317539215087891</v>
      </c>
      <c r="L1943" s="139">
        <v>30.014627456665039</v>
      </c>
      <c r="M1943" s="138">
        <v>4.9878401756286621</v>
      </c>
      <c r="N1943" s="140">
        <v>1.7324959859251976E-2</v>
      </c>
      <c r="O1943" s="136">
        <v>1394.6390380859375</v>
      </c>
    </row>
    <row r="1944" spans="2:15" ht="15" x14ac:dyDescent="0.25">
      <c r="B1944" s="128">
        <v>161.41669444444534</v>
      </c>
      <c r="C1944" s="129">
        <v>27626.48046875</v>
      </c>
      <c r="D1944" s="130">
        <v>1.9163881063442691</v>
      </c>
      <c r="E1944" s="131">
        <v>18.014432907104492</v>
      </c>
      <c r="F1944" s="132">
        <v>3.9799871444702148</v>
      </c>
      <c r="G1944" s="53">
        <v>-179.87766265869141</v>
      </c>
      <c r="H1944" s="140">
        <v>-401.676025390625</v>
      </c>
      <c r="I1944" s="135">
        <v>3.9799871444702148</v>
      </c>
      <c r="J1944" s="134">
        <v>-1690.4520263671875</v>
      </c>
      <c r="K1944" s="137">
        <v>60.750038146972656</v>
      </c>
      <c r="L1944" s="139">
        <v>30.014957427978516</v>
      </c>
      <c r="M1944" s="138">
        <v>4.9782810211181641</v>
      </c>
      <c r="N1944" s="140">
        <v>1.7430948093533516E-2</v>
      </c>
      <c r="O1944" s="136">
        <v>1394.3681640625</v>
      </c>
    </row>
    <row r="1945" spans="2:15" ht="15" x14ac:dyDescent="0.25">
      <c r="B1945" s="128">
        <v>161.50002777777868</v>
      </c>
      <c r="C1945" s="129">
        <v>27627.705078125</v>
      </c>
      <c r="D1945" s="130">
        <v>1.8979444761663957</v>
      </c>
      <c r="E1945" s="131">
        <v>18.10931942219743</v>
      </c>
      <c r="F1945" s="132">
        <v>3.9803414344787598</v>
      </c>
      <c r="G1945" s="53">
        <v>-179.87766265869141</v>
      </c>
      <c r="H1945" s="140">
        <v>-401.676025390625</v>
      </c>
      <c r="I1945" s="135">
        <v>3.9803414344787598</v>
      </c>
      <c r="J1945" s="134">
        <v>-1690.3758544921875</v>
      </c>
      <c r="K1945" s="137">
        <v>60.41729736328125</v>
      </c>
      <c r="L1945" s="139">
        <v>29.9901123046875</v>
      </c>
      <c r="M1945" s="138">
        <v>4.9766883850097656</v>
      </c>
      <c r="N1945" s="140">
        <v>1.7473062500357628E-2</v>
      </c>
      <c r="O1945" s="136">
        <v>1393.576416015625</v>
      </c>
    </row>
    <row r="1946" spans="2:15" ht="15" x14ac:dyDescent="0.25">
      <c r="B1946" s="128">
        <v>161.58336111111203</v>
      </c>
      <c r="C1946" s="129">
        <v>27631.400390625</v>
      </c>
      <c r="D1946" s="130">
        <v>1.9021172983848973</v>
      </c>
      <c r="E1946" s="131">
        <v>18.113324439166853</v>
      </c>
      <c r="F1946" s="132">
        <v>3.9802279472351074</v>
      </c>
      <c r="G1946" s="53">
        <v>-179.87766265869141</v>
      </c>
      <c r="H1946" s="140">
        <v>-401.676025390625</v>
      </c>
      <c r="I1946" s="135">
        <v>3.9802279472351074</v>
      </c>
      <c r="J1946" s="134">
        <v>-1692.552001953125</v>
      </c>
      <c r="K1946" s="137">
        <v>65.349533081054688</v>
      </c>
      <c r="L1946" s="139">
        <v>30.03947639465332</v>
      </c>
      <c r="M1946" s="138">
        <v>4.9647412300109863</v>
      </c>
      <c r="N1946" s="140">
        <v>1.7367074266076088E-2</v>
      </c>
      <c r="O1946" s="136">
        <v>1394.076416015625</v>
      </c>
    </row>
    <row r="1947" spans="2:15" ht="15" x14ac:dyDescent="0.25">
      <c r="B1947" s="128">
        <v>161.66669444444537</v>
      </c>
      <c r="C1947" s="129">
        <v>27632.630859375</v>
      </c>
      <c r="D1947" s="130">
        <v>1.9117535352706909</v>
      </c>
      <c r="E1947" s="131">
        <v>18.101285934448242</v>
      </c>
      <c r="F1947" s="132">
        <v>3.9800586700439453</v>
      </c>
      <c r="G1947" s="53">
        <v>-179.87766265869141</v>
      </c>
      <c r="H1947" s="140">
        <v>-401.676025390625</v>
      </c>
      <c r="I1947" s="135">
        <v>3.9800586700439453</v>
      </c>
      <c r="J1947" s="134">
        <v>-1694.5399169921875</v>
      </c>
      <c r="K1947" s="137">
        <v>60.555641174316406</v>
      </c>
      <c r="L1947" s="139">
        <v>29.990276336669922</v>
      </c>
      <c r="M1947" s="138">
        <v>4.9762134552001953</v>
      </c>
      <c r="N1947" s="140">
        <v>1.7261086031794548E-2</v>
      </c>
      <c r="O1947" s="136">
        <v>1393.8680419921875</v>
      </c>
    </row>
    <row r="1948" spans="2:15" ht="15" x14ac:dyDescent="0.25">
      <c r="B1948" s="128">
        <v>161.75002777777871</v>
      </c>
      <c r="C1948" s="129">
        <v>27634.90234375</v>
      </c>
      <c r="D1948" s="130">
        <v>1.9473157188699315</v>
      </c>
      <c r="E1948" s="131">
        <v>18.085806081788313</v>
      </c>
      <c r="F1948" s="132">
        <v>3.9799020290374756</v>
      </c>
      <c r="G1948" s="53">
        <v>-179.87766265869141</v>
      </c>
      <c r="H1948" s="140">
        <v>-401.676025390625</v>
      </c>
      <c r="I1948" s="135">
        <v>3.9799020290374756</v>
      </c>
      <c r="J1948" s="134">
        <v>-1697.4520263671875</v>
      </c>
      <c r="K1948" s="137">
        <v>65.423973083496094</v>
      </c>
      <c r="L1948" s="139">
        <v>30.064321517944336</v>
      </c>
      <c r="M1948" s="138">
        <v>4.9656157493591309</v>
      </c>
      <c r="N1948" s="140">
        <v>1.7218904569745064E-2</v>
      </c>
      <c r="O1948" s="136">
        <v>1393.980712890625</v>
      </c>
    </row>
    <row r="1949" spans="2:15" ht="15" x14ac:dyDescent="0.25">
      <c r="B1949" s="128">
        <v>161.83336111111205</v>
      </c>
      <c r="C1949" s="129">
        <v>27637.1484375</v>
      </c>
      <c r="D1949" s="130">
        <v>1.9213415215135747</v>
      </c>
      <c r="E1949" s="131">
        <v>18.105361847484083</v>
      </c>
      <c r="F1949" s="132">
        <v>3.979698657989502</v>
      </c>
      <c r="G1949" s="53">
        <v>-179.87766265869141</v>
      </c>
      <c r="H1949" s="140">
        <v>-401.676025390625</v>
      </c>
      <c r="I1949" s="135">
        <v>3.979698657989502</v>
      </c>
      <c r="J1949" s="134">
        <v>-1699.751953125</v>
      </c>
      <c r="K1949" s="137">
        <v>60.555522918701172</v>
      </c>
      <c r="L1949" s="139">
        <v>30.015121459960938</v>
      </c>
      <c r="M1949" s="138">
        <v>4.993349552154541</v>
      </c>
      <c r="N1949" s="140">
        <v>1.7324905842542648E-2</v>
      </c>
      <c r="O1949" s="136">
        <v>1393.8094482421875</v>
      </c>
    </row>
    <row r="1950" spans="2:15" ht="15" x14ac:dyDescent="0.25">
      <c r="B1950" s="128">
        <v>161.9166944444454</v>
      </c>
      <c r="C1950" s="129">
        <v>27639</v>
      </c>
      <c r="D1950" s="130">
        <v>1.9407194852828979</v>
      </c>
      <c r="E1950" s="131">
        <v>18.087167494370291</v>
      </c>
      <c r="F1950" s="132">
        <v>3.980053186416626</v>
      </c>
      <c r="G1950" s="53">
        <v>-179.87766265869141</v>
      </c>
      <c r="H1950" s="140">
        <v>-401.676025390625</v>
      </c>
      <c r="I1950" s="135">
        <v>3.980053186416626</v>
      </c>
      <c r="J1950" s="134">
        <v>-1700.263916015625</v>
      </c>
      <c r="K1950" s="137">
        <v>65.578971862792969</v>
      </c>
      <c r="L1950" s="139">
        <v>30.015287399291992</v>
      </c>
      <c r="M1950" s="138">
        <v>4.986473560333252</v>
      </c>
      <c r="N1950" s="140">
        <v>1.7430905252695084E-2</v>
      </c>
      <c r="O1950" s="136">
        <v>1393.9178466796875</v>
      </c>
    </row>
    <row r="1951" spans="2:15" ht="15" x14ac:dyDescent="0.25">
      <c r="B1951" s="128">
        <v>162.00002777777874</v>
      </c>
      <c r="C1951" s="129">
        <v>27641</v>
      </c>
      <c r="D1951" s="130">
        <v>1.9407194852828979</v>
      </c>
      <c r="E1951" s="131">
        <v>18.042564457497388</v>
      </c>
      <c r="F1951" s="132">
        <v>3.9799618721008301</v>
      </c>
      <c r="G1951" s="53">
        <v>-179.87766265869141</v>
      </c>
      <c r="H1951" s="140">
        <v>-401.676025390625</v>
      </c>
      <c r="I1951" s="135">
        <v>3.9799618721008301</v>
      </c>
      <c r="J1951" s="134">
        <v>-1701.27587890625</v>
      </c>
      <c r="K1951" s="137">
        <v>60.730190277099609</v>
      </c>
      <c r="L1951" s="139">
        <v>30.014627456665039</v>
      </c>
      <c r="M1951" s="138">
        <v>5.0021977424621582</v>
      </c>
      <c r="N1951" s="140">
        <v>1.7441093921661377E-2</v>
      </c>
      <c r="O1951" s="136">
        <v>1394.1944580078125</v>
      </c>
    </row>
    <row r="1952" spans="2:15" ht="15" x14ac:dyDescent="0.25">
      <c r="B1952" s="128">
        <v>162.08336111111208</v>
      </c>
      <c r="C1952" s="129">
        <v>27642.30859375</v>
      </c>
      <c r="D1952" s="130">
        <v>1.9407194852828979</v>
      </c>
      <c r="E1952" s="131">
        <v>18.007196426391602</v>
      </c>
      <c r="F1952" s="132">
        <v>3.9801182746887207</v>
      </c>
      <c r="G1952" s="53">
        <v>-179.87766265869141</v>
      </c>
      <c r="H1952" s="140">
        <v>-401.676025390625</v>
      </c>
      <c r="I1952" s="135">
        <v>3.9801182746887207</v>
      </c>
      <c r="J1952" s="134">
        <v>-1701.56396484375</v>
      </c>
      <c r="K1952" s="137">
        <v>60.844223022460938</v>
      </c>
      <c r="L1952" s="139">
        <v>30.014627456665039</v>
      </c>
      <c r="M1952" s="138">
        <v>5.0029482841491699</v>
      </c>
      <c r="N1952" s="140">
        <v>1.7228785902261734E-2</v>
      </c>
      <c r="O1952" s="136">
        <v>1394.607421875</v>
      </c>
    </row>
    <row r="1953" spans="2:15" ht="15" x14ac:dyDescent="0.25">
      <c r="B1953" s="128">
        <v>162.16669444444543</v>
      </c>
      <c r="C1953" s="129">
        <v>27643.98828125</v>
      </c>
      <c r="D1953" s="130">
        <v>1.9064214359006804</v>
      </c>
      <c r="E1953" s="131">
        <v>18.084324973749592</v>
      </c>
      <c r="F1953" s="132">
        <v>3.9801111221313477</v>
      </c>
      <c r="G1953" s="53">
        <v>-179.87766265869141</v>
      </c>
      <c r="H1953" s="140">
        <v>-401.676025390625</v>
      </c>
      <c r="I1953" s="135">
        <v>3.9801111221313477</v>
      </c>
      <c r="J1953" s="134">
        <v>-1703.56396484375</v>
      </c>
      <c r="K1953" s="137">
        <v>60.948532104492188</v>
      </c>
      <c r="L1953" s="139">
        <v>29.941076278686523</v>
      </c>
      <c r="M1953" s="138">
        <v>4.9958539009094238</v>
      </c>
      <c r="N1953" s="140">
        <v>1.7016476020216942E-2</v>
      </c>
      <c r="O1953" s="136">
        <v>1394.1385498046875</v>
      </c>
    </row>
    <row r="1954" spans="2:15" ht="15" x14ac:dyDescent="0.25">
      <c r="B1954" s="128">
        <v>162.25002777777877</v>
      </c>
      <c r="C1954" s="129">
        <v>27647.271484375</v>
      </c>
      <c r="D1954" s="130">
        <v>1.9233399629592896</v>
      </c>
      <c r="E1954" s="131">
        <v>18.115760803222656</v>
      </c>
      <c r="F1954" s="132">
        <v>3.9801309108734131</v>
      </c>
      <c r="G1954" s="53">
        <v>-179.87766265869141</v>
      </c>
      <c r="H1954" s="140">
        <v>-401.676025390625</v>
      </c>
      <c r="I1954" s="135">
        <v>3.9801309108734131</v>
      </c>
      <c r="J1954" s="134">
        <v>-1704.9520263671875</v>
      </c>
      <c r="K1954" s="137">
        <v>65.807395935058594</v>
      </c>
      <c r="L1954" s="139">
        <v>29.965757369995117</v>
      </c>
      <c r="M1954" s="138">
        <v>4.9796652793884277</v>
      </c>
      <c r="N1954" s="140">
        <v>1.6931835561990738E-2</v>
      </c>
      <c r="O1954" s="136">
        <v>1394.497314453125</v>
      </c>
    </row>
    <row r="1955" spans="2:15" ht="15" x14ac:dyDescent="0.25">
      <c r="B1955" s="128">
        <v>162.33336111111211</v>
      </c>
      <c r="C1955" s="129">
        <v>27648.896484375</v>
      </c>
      <c r="D1955" s="130">
        <v>1.8992004610962916</v>
      </c>
      <c r="E1955" s="131">
        <v>18.137302408798405</v>
      </c>
      <c r="F1955" s="132">
        <v>3.9798586368560791</v>
      </c>
      <c r="G1955" s="53">
        <v>-179.87766265869141</v>
      </c>
      <c r="H1955" s="140">
        <v>-401.676025390625</v>
      </c>
      <c r="I1955" s="135">
        <v>3.9798586368560791</v>
      </c>
      <c r="J1955" s="134">
        <v>-1706.3519287109375</v>
      </c>
      <c r="K1955" s="137">
        <v>60.987808227539063</v>
      </c>
      <c r="L1955" s="139">
        <v>29.990276336669922</v>
      </c>
      <c r="M1955" s="138">
        <v>4.9935293197631836</v>
      </c>
      <c r="N1955" s="140">
        <v>1.7144143581390381E-2</v>
      </c>
      <c r="O1955" s="136">
        <v>1393.6395263671875</v>
      </c>
    </row>
    <row r="1956" spans="2:15" ht="15" x14ac:dyDescent="0.25">
      <c r="B1956" s="128">
        <v>162.41669444444545</v>
      </c>
      <c r="C1956" s="129">
        <v>27651.7890625</v>
      </c>
      <c r="D1956" s="130">
        <v>1.9233399629592896</v>
      </c>
      <c r="E1956" s="131">
        <v>18.115760803222656</v>
      </c>
      <c r="F1956" s="132">
        <v>3.9800488948822021</v>
      </c>
      <c r="G1956" s="53">
        <v>-179.87766265869141</v>
      </c>
      <c r="H1956" s="140">
        <v>-401.676025390625</v>
      </c>
      <c r="I1956" s="135">
        <v>3.9800488948822021</v>
      </c>
      <c r="J1956" s="134">
        <v>-1708.6639404296875</v>
      </c>
      <c r="K1956" s="137">
        <v>65.885971069335938</v>
      </c>
      <c r="L1956" s="139">
        <v>30.03947639465332</v>
      </c>
      <c r="M1956" s="138">
        <v>4.9794626235961914</v>
      </c>
      <c r="N1956" s="140">
        <v>1.7356453463435173E-2</v>
      </c>
      <c r="O1956" s="136">
        <v>1394.3458251953125</v>
      </c>
    </row>
    <row r="1957" spans="2:15" ht="15" x14ac:dyDescent="0.25">
      <c r="B1957" s="128">
        <v>162.5000277777788</v>
      </c>
      <c r="C1957" s="129">
        <v>27652.984375</v>
      </c>
      <c r="D1957" s="130">
        <v>1.8923755715013415</v>
      </c>
      <c r="E1957" s="131">
        <v>18.124357193179925</v>
      </c>
      <c r="F1957" s="132">
        <v>3.9799747467041016</v>
      </c>
      <c r="G1957" s="53">
        <v>-179.87766265869141</v>
      </c>
      <c r="H1957" s="140">
        <v>-401.676025390625</v>
      </c>
      <c r="I1957" s="135">
        <v>3.9799747467041016</v>
      </c>
      <c r="J1957" s="134">
        <v>-1710.251953125</v>
      </c>
      <c r="K1957" s="137">
        <v>61.048000335693359</v>
      </c>
      <c r="L1957" s="139">
        <v>29.990440368652344</v>
      </c>
      <c r="M1957" s="138">
        <v>4.9951028823852539</v>
      </c>
      <c r="N1957" s="140">
        <v>1.7504999414086342E-2</v>
      </c>
      <c r="O1957" s="136">
        <v>1393.4266357421875</v>
      </c>
    </row>
    <row r="1958" spans="2:15" ht="15" x14ac:dyDescent="0.25">
      <c r="B1958" s="128">
        <v>162.58336111111214</v>
      </c>
      <c r="C1958" s="129">
        <v>27654.986328125</v>
      </c>
      <c r="D1958" s="130">
        <v>1.8712011575698853</v>
      </c>
      <c r="E1958" s="131">
        <v>18.129949003160277</v>
      </c>
      <c r="F1958" s="132">
        <v>3.9798285961151123</v>
      </c>
      <c r="G1958" s="53">
        <v>-179.87766265869141</v>
      </c>
      <c r="H1958" s="140">
        <v>-401.676025390625</v>
      </c>
      <c r="I1958" s="135">
        <v>3.9798285961151123</v>
      </c>
      <c r="J1958" s="134">
        <v>-1711.6639404296875</v>
      </c>
      <c r="K1958" s="137">
        <v>61.004474639892578</v>
      </c>
      <c r="L1958" s="139">
        <v>30.014957427978516</v>
      </c>
      <c r="M1958" s="138">
        <v>4.9962606430053711</v>
      </c>
      <c r="N1958" s="140">
        <v>1.7504999414086342E-2</v>
      </c>
      <c r="O1958" s="136">
        <v>1394.3460693359375</v>
      </c>
    </row>
    <row r="1959" spans="2:15" ht="15" x14ac:dyDescent="0.25">
      <c r="B1959" s="128">
        <v>162.66669444444548</v>
      </c>
      <c r="C1959" s="129">
        <v>27657.2578125</v>
      </c>
      <c r="D1959" s="130">
        <v>1.8643382615250241</v>
      </c>
      <c r="E1959" s="131">
        <v>18.148720028108382</v>
      </c>
      <c r="F1959" s="132">
        <v>3.9799594879150391</v>
      </c>
      <c r="G1959" s="53">
        <v>-179.87766265869141</v>
      </c>
      <c r="H1959" s="140">
        <v>-401.676025390625</v>
      </c>
      <c r="I1959" s="135">
        <v>3.9799594879150391</v>
      </c>
      <c r="J1959" s="134">
        <v>-1713.8519287109375</v>
      </c>
      <c r="K1959" s="137">
        <v>61.193538665771484</v>
      </c>
      <c r="L1959" s="139">
        <v>29.990276336669922</v>
      </c>
      <c r="M1959" s="138">
        <v>5.0174436569213867</v>
      </c>
      <c r="N1959" s="140">
        <v>1.7504999414086342E-2</v>
      </c>
      <c r="O1959" s="136">
        <v>1394.4520263671875</v>
      </c>
    </row>
    <row r="1960" spans="2:15" ht="15" x14ac:dyDescent="0.25">
      <c r="B1960" s="128">
        <v>162.75002777777883</v>
      </c>
      <c r="C1960" s="129">
        <v>27659</v>
      </c>
      <c r="D1960" s="130">
        <v>1.9001671075820923</v>
      </c>
      <c r="E1960" s="131">
        <v>18.131610603335226</v>
      </c>
      <c r="F1960" s="132">
        <v>3.9798355102539063</v>
      </c>
      <c r="G1960" s="53">
        <v>-179.87766265869141</v>
      </c>
      <c r="H1960" s="140">
        <v>-401.676025390625</v>
      </c>
      <c r="I1960" s="135">
        <v>3.9798355102539063</v>
      </c>
      <c r="J1960" s="134">
        <v>-1741.8519287109375</v>
      </c>
      <c r="K1960" s="137">
        <v>66.267333984375</v>
      </c>
      <c r="L1960" s="139">
        <v>30.063991546630859</v>
      </c>
      <c r="M1960" s="138">
        <v>5.0032453536987305</v>
      </c>
      <c r="N1960" s="140">
        <v>1.7504999414086342E-2</v>
      </c>
      <c r="O1960" s="136">
        <v>1394.4168701171875</v>
      </c>
    </row>
    <row r="1961" spans="2:15" ht="15" x14ac:dyDescent="0.25">
      <c r="B1961" s="128">
        <v>162.83336111111217</v>
      </c>
      <c r="C1961" s="129">
        <v>27661.126953125</v>
      </c>
      <c r="D1961" s="130">
        <v>1.8794563504278861</v>
      </c>
      <c r="E1961" s="131">
        <v>18.154722581666235</v>
      </c>
      <c r="F1961" s="132">
        <v>3.9802114963531494</v>
      </c>
      <c r="G1961" s="53">
        <v>-179.87766265869141</v>
      </c>
      <c r="H1961" s="140">
        <v>-401.676025390625</v>
      </c>
      <c r="I1961" s="135">
        <v>3.9802114963531494</v>
      </c>
      <c r="J1961" s="134">
        <v>-1743.8519287109375</v>
      </c>
      <c r="K1961" s="137">
        <v>61.330329895019531</v>
      </c>
      <c r="L1961" s="139">
        <v>30.064321517944336</v>
      </c>
      <c r="M1961" s="138">
        <v>4.9914746284484863</v>
      </c>
      <c r="N1961" s="140">
        <v>1.7504999414086342E-2</v>
      </c>
      <c r="O1961" s="136">
        <v>1393.892333984375</v>
      </c>
    </row>
    <row r="1962" spans="2:15" ht="15" x14ac:dyDescent="0.25">
      <c r="B1962" s="128">
        <v>162.91669444444551</v>
      </c>
      <c r="C1962" s="129">
        <v>27663.80078125</v>
      </c>
      <c r="D1962" s="130">
        <v>1.9117535352706909</v>
      </c>
      <c r="E1962" s="131">
        <v>18.13132114410681</v>
      </c>
      <c r="F1962" s="132">
        <v>3.9801802635192871</v>
      </c>
      <c r="G1962" s="53">
        <v>-179.87766265869141</v>
      </c>
      <c r="H1962" s="140">
        <v>-401.676025390625</v>
      </c>
      <c r="I1962" s="135">
        <v>3.9801802635192871</v>
      </c>
      <c r="J1962" s="134">
        <v>-1744.9639892578125</v>
      </c>
      <c r="K1962" s="137">
        <v>66.419052124023438</v>
      </c>
      <c r="L1962" s="139">
        <v>30.064157485961914</v>
      </c>
      <c r="M1962" s="138">
        <v>4.9728541374206543</v>
      </c>
      <c r="N1962" s="140">
        <v>1.7504999414086342E-2</v>
      </c>
      <c r="O1962" s="136">
        <v>1394.496337890625</v>
      </c>
    </row>
    <row r="1963" spans="2:15" ht="15" x14ac:dyDescent="0.25">
      <c r="B1963" s="128">
        <v>163.00002777777885</v>
      </c>
      <c r="C1963" s="129">
        <v>27666</v>
      </c>
      <c r="D1963" s="130">
        <v>1.880748992182758</v>
      </c>
      <c r="E1963" s="131">
        <v>18.158991611330027</v>
      </c>
      <c r="F1963" s="132">
        <v>3.980262279510498</v>
      </c>
      <c r="G1963" s="53">
        <v>-179.87766265869141</v>
      </c>
      <c r="H1963" s="140">
        <v>-401.676025390625</v>
      </c>
      <c r="I1963" s="135">
        <v>3.980262279510498</v>
      </c>
      <c r="J1963" s="134">
        <v>-1747.9639892578125</v>
      </c>
      <c r="K1963" s="137">
        <v>61.48663330078125</v>
      </c>
      <c r="L1963" s="139">
        <v>29.990276336669922</v>
      </c>
      <c r="M1963" s="138">
        <v>4.986386775970459</v>
      </c>
      <c r="N1963" s="140">
        <v>1.7504999414086342E-2</v>
      </c>
      <c r="O1963" s="136">
        <v>1394.5455322265625</v>
      </c>
    </row>
    <row r="1964" spans="2:15" ht="15" x14ac:dyDescent="0.25">
      <c r="B1964" s="128">
        <v>163.0833611111122</v>
      </c>
      <c r="C1964" s="129">
        <v>27667.572265625</v>
      </c>
      <c r="D1964" s="130">
        <v>1.8943740129470825</v>
      </c>
      <c r="E1964" s="131">
        <v>18.151080322259965</v>
      </c>
      <c r="F1964" s="132">
        <v>3.9798898696899414</v>
      </c>
      <c r="G1964" s="53">
        <v>-179.87766265869141</v>
      </c>
      <c r="H1964" s="140">
        <v>-401.676025390625</v>
      </c>
      <c r="I1964" s="135">
        <v>3.9798898696899414</v>
      </c>
      <c r="J1964" s="134">
        <v>-1750.3519287109375</v>
      </c>
      <c r="K1964" s="137">
        <v>66.542274475097656</v>
      </c>
      <c r="L1964" s="139">
        <v>30.015121459960938</v>
      </c>
      <c r="M1964" s="138">
        <v>4.9771132469177246</v>
      </c>
      <c r="N1964" s="140">
        <v>1.7504999414086342E-2</v>
      </c>
      <c r="O1964" s="136">
        <v>1394.211669921875</v>
      </c>
    </row>
    <row r="1965" spans="2:15" ht="15" x14ac:dyDescent="0.25">
      <c r="B1965" s="128">
        <v>163.16669444444554</v>
      </c>
      <c r="C1965" s="129">
        <v>27669.19921875</v>
      </c>
      <c r="D1965" s="130">
        <v>1.8703288773420728</v>
      </c>
      <c r="E1965" s="131">
        <v>18.214719000994283</v>
      </c>
      <c r="F1965" s="132">
        <v>3.9799783229827881</v>
      </c>
      <c r="G1965" s="53">
        <v>-179.87766265869141</v>
      </c>
      <c r="H1965" s="140">
        <v>-401.676025390625</v>
      </c>
      <c r="I1965" s="135">
        <v>3.9799783229827881</v>
      </c>
      <c r="J1965" s="134">
        <v>-1752.1639404296875</v>
      </c>
      <c r="K1965" s="137">
        <v>61.663318634033203</v>
      </c>
      <c r="L1965" s="139">
        <v>29.916393280029297</v>
      </c>
      <c r="M1965" s="138">
        <v>4.9902191162109375</v>
      </c>
      <c r="N1965" s="140">
        <v>1.7504999414086342E-2</v>
      </c>
      <c r="O1965" s="136">
        <v>1393.688720703125</v>
      </c>
    </row>
    <row r="1966" spans="2:15" ht="15" x14ac:dyDescent="0.25">
      <c r="B1966" s="128">
        <v>163.25002777777888</v>
      </c>
      <c r="C1966" s="129">
        <v>27671.400390625</v>
      </c>
      <c r="D1966" s="130">
        <v>1.8307068300270233</v>
      </c>
      <c r="E1966" s="131">
        <v>18.209776039120658</v>
      </c>
      <c r="F1966" s="132">
        <v>3.9805564880371094</v>
      </c>
      <c r="G1966" s="53">
        <v>-179.87766265869141</v>
      </c>
      <c r="H1966" s="140">
        <v>-401.676025390625</v>
      </c>
      <c r="I1966" s="135">
        <v>3.9805564880371094</v>
      </c>
      <c r="J1966" s="134">
        <v>-1753.139892578125</v>
      </c>
      <c r="K1966" s="137">
        <v>66.797843933105469</v>
      </c>
      <c r="L1966" s="139">
        <v>29.940912246704102</v>
      </c>
      <c r="M1966" s="138">
        <v>4.9760293960571289</v>
      </c>
      <c r="N1966" s="140">
        <v>1.7473237589001656E-2</v>
      </c>
      <c r="O1966" s="136">
        <v>1394.0970458984375</v>
      </c>
    </row>
    <row r="1967" spans="2:15" ht="15" x14ac:dyDescent="0.25">
      <c r="B1967" s="128">
        <v>163.33336111111223</v>
      </c>
      <c r="C1967" s="129">
        <v>27672.703125</v>
      </c>
      <c r="D1967" s="130">
        <v>1.8467314508741215</v>
      </c>
      <c r="E1967" s="131">
        <v>18.194042210092231</v>
      </c>
      <c r="F1967" s="132">
        <v>3.9800376892089844</v>
      </c>
      <c r="G1967" s="53">
        <v>-179.87766265869141</v>
      </c>
      <c r="H1967" s="140">
        <v>-401.676025390625</v>
      </c>
      <c r="I1967" s="135">
        <v>3.9800376892089844</v>
      </c>
      <c r="J1967" s="134">
        <v>-1754.1519775390625</v>
      </c>
      <c r="K1967" s="137">
        <v>61.797962188720703</v>
      </c>
      <c r="L1967" s="139">
        <v>29.965263366699219</v>
      </c>
      <c r="M1967" s="138">
        <v>4.9894790649414063</v>
      </c>
      <c r="N1967" s="140">
        <v>1.7367132008075714E-2</v>
      </c>
      <c r="O1967" s="136">
        <v>1393.97607421875</v>
      </c>
    </row>
    <row r="1968" spans="2:15" ht="15" x14ac:dyDescent="0.25">
      <c r="B1968" s="128">
        <v>163.41669444444557</v>
      </c>
      <c r="C1968" s="129">
        <v>27675.208984375</v>
      </c>
      <c r="D1968" s="130">
        <v>1.8885807991027832</v>
      </c>
      <c r="E1968" s="131">
        <v>18.159185409545898</v>
      </c>
      <c r="F1968" s="132">
        <v>3.9802451133728027</v>
      </c>
      <c r="G1968" s="53">
        <v>-179.87766265869141</v>
      </c>
      <c r="H1968" s="140">
        <v>-401.676025390625</v>
      </c>
      <c r="I1968" s="135">
        <v>3.9802451133728027</v>
      </c>
      <c r="J1968" s="134">
        <v>-1755.06396484375</v>
      </c>
      <c r="K1968" s="137">
        <v>66.896110534667969</v>
      </c>
      <c r="L1968" s="139">
        <v>30.03947639465332</v>
      </c>
      <c r="M1968" s="138">
        <v>4.9768834114074707</v>
      </c>
      <c r="N1968" s="140">
        <v>1.7261026427149773E-2</v>
      </c>
      <c r="O1968" s="136">
        <v>1394.5858154296875</v>
      </c>
    </row>
    <row r="1969" spans="2:15" ht="15" x14ac:dyDescent="0.25">
      <c r="B1969" s="128">
        <v>163.50002777777891</v>
      </c>
      <c r="C1969" s="129">
        <v>27677.779296875</v>
      </c>
      <c r="D1969" s="130">
        <v>1.8609853529833795</v>
      </c>
      <c r="E1969" s="131">
        <v>18.176424019092146</v>
      </c>
      <c r="F1969" s="132">
        <v>3.9802505970001221</v>
      </c>
      <c r="G1969" s="53">
        <v>-179.87766265869141</v>
      </c>
      <c r="H1969" s="140">
        <v>-401.676025390625</v>
      </c>
      <c r="I1969" s="135">
        <v>3.9802505970001221</v>
      </c>
      <c r="J1969" s="134">
        <v>-1757.06396484375</v>
      </c>
      <c r="K1969" s="137">
        <v>61.867229461669922</v>
      </c>
      <c r="L1969" s="139">
        <v>29.965923309326172</v>
      </c>
      <c r="M1969" s="138">
        <v>4.9903054237365723</v>
      </c>
      <c r="N1969" s="140">
        <v>1.7219046130776405E-2</v>
      </c>
      <c r="O1969" s="136">
        <v>1394.103515625</v>
      </c>
    </row>
    <row r="1970" spans="2:15" ht="15" x14ac:dyDescent="0.25">
      <c r="B1970" s="128">
        <v>163.58336111111225</v>
      </c>
      <c r="C1970" s="129">
        <v>27680.923828125</v>
      </c>
      <c r="D1970" s="130">
        <v>1.8835906050016371</v>
      </c>
      <c r="E1970" s="131">
        <v>18.166423797607422</v>
      </c>
      <c r="F1970" s="132">
        <v>3.98018479347229</v>
      </c>
      <c r="G1970" s="53">
        <v>-179.87766265869141</v>
      </c>
      <c r="H1970" s="140">
        <v>-401.676025390625</v>
      </c>
      <c r="I1970" s="135">
        <v>3.98018479347229</v>
      </c>
      <c r="J1970" s="134">
        <v>-1759.6519775390625</v>
      </c>
      <c r="K1970" s="137">
        <v>67.059562683105469</v>
      </c>
      <c r="L1970" s="139">
        <v>30.015287399291992</v>
      </c>
      <c r="M1970" s="138">
        <v>4.9744672775268555</v>
      </c>
      <c r="N1970" s="140">
        <v>1.732504740357399E-2</v>
      </c>
      <c r="O1970" s="136">
        <v>1394.6441650390625</v>
      </c>
    </row>
    <row r="1971" spans="2:15" ht="15" x14ac:dyDescent="0.25">
      <c r="B1971" s="128">
        <v>163.6666944444456</v>
      </c>
      <c r="C1971" s="129">
        <v>27682.400390625</v>
      </c>
      <c r="D1971" s="130">
        <v>1.8851403032967313</v>
      </c>
      <c r="E1971" s="131">
        <v>18.114844325120288</v>
      </c>
      <c r="F1971" s="132">
        <v>3.9802563190460205</v>
      </c>
      <c r="G1971" s="53">
        <v>-179.87766265869141</v>
      </c>
      <c r="H1971" s="140">
        <v>-401.676025390625</v>
      </c>
      <c r="I1971" s="135">
        <v>3.9802563190460205</v>
      </c>
      <c r="J1971" s="134">
        <v>-1761.552001953125</v>
      </c>
      <c r="K1971" s="137">
        <v>62.044914245605469</v>
      </c>
      <c r="L1971" s="139">
        <v>30.03947639465332</v>
      </c>
      <c r="M1971" s="138">
        <v>4.9909658432006836</v>
      </c>
      <c r="N1971" s="140">
        <v>1.7431046813726425E-2</v>
      </c>
      <c r="O1971" s="136">
        <v>1393.751953125</v>
      </c>
    </row>
    <row r="1972" spans="2:15" ht="15" x14ac:dyDescent="0.25">
      <c r="B1972" s="128">
        <v>163.75002777777894</v>
      </c>
      <c r="C1972" s="129">
        <v>27683.09765625</v>
      </c>
      <c r="D1972" s="130">
        <v>1.8827875852584839</v>
      </c>
      <c r="E1972" s="131">
        <v>18.079572677612305</v>
      </c>
      <c r="F1972" s="132">
        <v>3.9803562164306641</v>
      </c>
      <c r="G1972" s="53">
        <v>-179.87766265869141</v>
      </c>
      <c r="H1972" s="140">
        <v>-401.676025390625</v>
      </c>
      <c r="I1972" s="135">
        <v>3.9803562164306641</v>
      </c>
      <c r="J1972" s="134">
        <v>-1762.639892578125</v>
      </c>
      <c r="K1972" s="137">
        <v>62.137908935546875</v>
      </c>
      <c r="L1972" s="139">
        <v>29.990276336669922</v>
      </c>
      <c r="M1972" s="138">
        <v>4.9820537567138672</v>
      </c>
      <c r="N1972" s="140">
        <v>1.7472956329584122E-2</v>
      </c>
      <c r="O1972" s="136">
        <v>1393.6180419921875</v>
      </c>
    </row>
    <row r="1973" spans="2:15" ht="15" x14ac:dyDescent="0.25">
      <c r="B1973" s="128">
        <v>163.83336111111228</v>
      </c>
      <c r="C1973" s="129">
        <v>27686.111328125</v>
      </c>
      <c r="D1973" s="130">
        <v>1.8483342232753837</v>
      </c>
      <c r="E1973" s="131">
        <v>18.157050487844081</v>
      </c>
      <c r="F1973" s="132">
        <v>3.9801321029663086</v>
      </c>
      <c r="G1973" s="53">
        <v>-179.87766265869141</v>
      </c>
      <c r="H1973" s="140">
        <v>-401.676025390625</v>
      </c>
      <c r="I1973" s="135">
        <v>3.9801321029663086</v>
      </c>
      <c r="J1973" s="134">
        <v>-1764.0439453125</v>
      </c>
      <c r="K1973" s="137">
        <v>62.243911743164063</v>
      </c>
      <c r="L1973" s="139">
        <v>29.990440368652344</v>
      </c>
      <c r="M1973" s="138">
        <v>4.9865999221801758</v>
      </c>
      <c r="N1973" s="140">
        <v>1.7366968095302582E-2</v>
      </c>
      <c r="O1973" s="136">
        <v>1394.1328125</v>
      </c>
    </row>
    <row r="1974" spans="2:15" ht="15" x14ac:dyDescent="0.25">
      <c r="B1974" s="128">
        <v>163.91669444444562</v>
      </c>
      <c r="C1974" s="129">
        <v>27687.341796875</v>
      </c>
      <c r="D1974" s="130">
        <v>1.8664507222200293</v>
      </c>
      <c r="E1974" s="131">
        <v>18.188137054443359</v>
      </c>
      <c r="F1974" s="132">
        <v>3.9798600673675537</v>
      </c>
      <c r="G1974" s="53">
        <v>-179.87766265869141</v>
      </c>
      <c r="H1974" s="140">
        <v>-401.676025390625</v>
      </c>
      <c r="I1974" s="135">
        <v>3.9798600673675537</v>
      </c>
      <c r="J1974" s="134">
        <v>-1764.8519287109375</v>
      </c>
      <c r="K1974" s="137">
        <v>67.363037109375</v>
      </c>
      <c r="L1974" s="139">
        <v>30.063991546630859</v>
      </c>
      <c r="M1974" s="138">
        <v>4.9727978706359863</v>
      </c>
      <c r="N1974" s="140">
        <v>1.7260979861021042E-2</v>
      </c>
      <c r="O1974" s="136">
        <v>1393.895263671875</v>
      </c>
    </row>
    <row r="1975" spans="2:15" ht="15" x14ac:dyDescent="0.25">
      <c r="B1975" s="128">
        <v>164.00002777777897</v>
      </c>
      <c r="C1975" s="129">
        <v>27689.275390625</v>
      </c>
      <c r="D1975" s="130">
        <v>1.8436637744955839</v>
      </c>
      <c r="E1975" s="131">
        <v>18.209639182427996</v>
      </c>
      <c r="F1975" s="132">
        <v>3.9798953533172607</v>
      </c>
      <c r="G1975" s="53">
        <v>-179.87766265869141</v>
      </c>
      <c r="H1975" s="140">
        <v>-401.676025390625</v>
      </c>
      <c r="I1975" s="135">
        <v>3.9798953533172607</v>
      </c>
      <c r="J1975" s="134">
        <v>-1766.7398681640625</v>
      </c>
      <c r="K1975" s="137">
        <v>62.297901153564453</v>
      </c>
      <c r="L1975" s="139">
        <v>29.990606307983398</v>
      </c>
      <c r="M1975" s="138">
        <v>4.9909176826477051</v>
      </c>
      <c r="N1975" s="140">
        <v>1.7186999320983887E-2</v>
      </c>
      <c r="O1975" s="136">
        <v>1393.600830078125</v>
      </c>
    </row>
    <row r="1976" spans="2:15" ht="15" x14ac:dyDescent="0.25">
      <c r="B1976" s="128">
        <v>164.08336111111231</v>
      </c>
      <c r="C1976" s="129">
        <v>27692.63671875</v>
      </c>
      <c r="D1976" s="130">
        <v>1.8599624347711794</v>
      </c>
      <c r="E1976" s="131">
        <v>18.19537353515625</v>
      </c>
      <c r="F1976" s="132">
        <v>3.9799978733062744</v>
      </c>
      <c r="G1976" s="53">
        <v>-179.87766265869141</v>
      </c>
      <c r="H1976" s="140">
        <v>-401.676025390625</v>
      </c>
      <c r="I1976" s="135">
        <v>3.9799978733062744</v>
      </c>
      <c r="J1976" s="134">
        <v>-1768.8638916015625</v>
      </c>
      <c r="K1976" s="137">
        <v>67.524925231933594</v>
      </c>
      <c r="L1976" s="139">
        <v>30.03947639465332</v>
      </c>
      <c r="M1976" s="138">
        <v>4.9755520820617676</v>
      </c>
      <c r="N1976" s="140">
        <v>1.7186999320983887E-2</v>
      </c>
      <c r="O1976" s="136">
        <v>1393.88818359375</v>
      </c>
    </row>
    <row r="1977" spans="2:15" ht="15" x14ac:dyDescent="0.25">
      <c r="B1977" s="128">
        <v>164.16669444444565</v>
      </c>
      <c r="C1977" s="129">
        <v>27694.400390625</v>
      </c>
      <c r="D1977" s="130">
        <v>1.841293995868388</v>
      </c>
      <c r="E1977" s="131">
        <v>18.199677761820279</v>
      </c>
      <c r="F1977" s="132">
        <v>3.980440616607666</v>
      </c>
      <c r="G1977" s="53">
        <v>-179.87766265869141</v>
      </c>
      <c r="H1977" s="140">
        <v>-401.676025390625</v>
      </c>
      <c r="I1977" s="135">
        <v>3.980440616607666</v>
      </c>
      <c r="J1977" s="134">
        <v>-1771.251953125</v>
      </c>
      <c r="K1977" s="137">
        <v>62.541332244873047</v>
      </c>
      <c r="L1977" s="139">
        <v>29.892370223999023</v>
      </c>
      <c r="M1977" s="138">
        <v>4.9901933670043945</v>
      </c>
      <c r="N1977" s="140">
        <v>1.7186999320983887E-2</v>
      </c>
      <c r="O1977" s="136">
        <v>1394.03466796875</v>
      </c>
    </row>
    <row r="1978" spans="2:15" ht="15" x14ac:dyDescent="0.25">
      <c r="B1978" s="128">
        <v>164.250027777779</v>
      </c>
      <c r="C1978" s="129">
        <v>27695.80078125</v>
      </c>
      <c r="D1978" s="130">
        <v>1.8248556852340698</v>
      </c>
      <c r="E1978" s="131">
        <v>18.209848403930664</v>
      </c>
      <c r="F1978" s="132">
        <v>3.9798099994659424</v>
      </c>
      <c r="G1978" s="53">
        <v>-179.87766265869141</v>
      </c>
      <c r="H1978" s="140">
        <v>-401.676025390625</v>
      </c>
      <c r="I1978" s="135">
        <v>3.9798099994659424</v>
      </c>
      <c r="J1978" s="134">
        <v>-1772.4520263671875</v>
      </c>
      <c r="K1978" s="137">
        <v>62.550025939941406</v>
      </c>
      <c r="L1978" s="139">
        <v>29.965263366699219</v>
      </c>
      <c r="M1978" s="138">
        <v>4.9873805046081543</v>
      </c>
      <c r="N1978" s="140">
        <v>1.7218971624970436E-2</v>
      </c>
      <c r="O1978" s="136">
        <v>1393.4925537109375</v>
      </c>
    </row>
    <row r="1979" spans="2:15" ht="15" x14ac:dyDescent="0.25">
      <c r="B1979" s="128">
        <v>164.33336111111234</v>
      </c>
      <c r="C1979" s="129">
        <v>27697.857421875</v>
      </c>
      <c r="D1979" s="130">
        <v>1.8145115892634038</v>
      </c>
      <c r="E1979" s="131">
        <v>18.227079978745433</v>
      </c>
      <c r="F1979" s="132">
        <v>3.9800312519073486</v>
      </c>
      <c r="G1979" s="53">
        <v>-179.87766265869141</v>
      </c>
      <c r="H1979" s="140">
        <v>-401.676025390625</v>
      </c>
      <c r="I1979" s="135">
        <v>3.9800312519073486</v>
      </c>
      <c r="J1979" s="134">
        <v>-1774.56396484375</v>
      </c>
      <c r="K1979" s="137">
        <v>62.525306701660156</v>
      </c>
      <c r="L1979" s="139">
        <v>29.965593338012695</v>
      </c>
      <c r="M1979" s="138">
        <v>4.987907886505127</v>
      </c>
      <c r="N1979" s="140">
        <v>1.7324959859251976E-2</v>
      </c>
      <c r="O1979" s="136">
        <v>1394.0987548828125</v>
      </c>
    </row>
    <row r="1980" spans="2:15" ht="15" x14ac:dyDescent="0.25">
      <c r="B1980" s="128">
        <v>164.41669444444568</v>
      </c>
      <c r="C1980" s="129">
        <v>27699.599609375</v>
      </c>
      <c r="D1980" s="130">
        <v>1.8546326851870383</v>
      </c>
      <c r="E1980" s="131">
        <v>18.202611923217773</v>
      </c>
      <c r="F1980" s="132">
        <v>3.9795403480529785</v>
      </c>
      <c r="G1980" s="53">
        <v>-179.87766265869141</v>
      </c>
      <c r="H1980" s="140">
        <v>-401.676025390625</v>
      </c>
      <c r="I1980" s="135">
        <v>3.9795403480529785</v>
      </c>
      <c r="J1980" s="134">
        <v>-1776.763916015625</v>
      </c>
      <c r="K1980" s="137">
        <v>67.808792114257813</v>
      </c>
      <c r="L1980" s="139">
        <v>29.9901123046875</v>
      </c>
      <c r="M1980" s="138">
        <v>4.9724016189575195</v>
      </c>
      <c r="N1980" s="140">
        <v>1.7430948093533516E-2</v>
      </c>
      <c r="O1980" s="136">
        <v>1393.7738037109375</v>
      </c>
    </row>
    <row r="1981" spans="2:15" ht="15" x14ac:dyDescent="0.25">
      <c r="B1981" s="128">
        <v>164.50002777777902</v>
      </c>
      <c r="C1981" s="129">
        <v>27701</v>
      </c>
      <c r="D1981" s="130">
        <v>1.8286713706980984</v>
      </c>
      <c r="E1981" s="131">
        <v>18.228383675321211</v>
      </c>
      <c r="F1981" s="132">
        <v>3.9798262119293213</v>
      </c>
      <c r="G1981" s="53">
        <v>-179.87766265869141</v>
      </c>
      <c r="H1981" s="140">
        <v>-401.676025390625</v>
      </c>
      <c r="I1981" s="135">
        <v>3.9798262119293213</v>
      </c>
      <c r="J1981" s="134">
        <v>-1777.751953125</v>
      </c>
      <c r="K1981" s="137">
        <v>62.635269165039063</v>
      </c>
      <c r="L1981" s="139">
        <v>30.014793395996094</v>
      </c>
      <c r="M1981" s="138">
        <v>4.9923691749572754</v>
      </c>
      <c r="N1981" s="140">
        <v>1.7504999414086342E-2</v>
      </c>
      <c r="O1981" s="136">
        <v>1394.519775390625</v>
      </c>
    </row>
    <row r="1982" spans="2:15" ht="15" x14ac:dyDescent="0.25">
      <c r="B1982" s="128">
        <v>164.58336111111237</v>
      </c>
      <c r="C1982" s="129">
        <v>27703.177734375</v>
      </c>
      <c r="D1982" s="130">
        <v>1.8422352075576782</v>
      </c>
      <c r="E1982" s="131">
        <v>18.224325180053711</v>
      </c>
      <c r="F1982" s="132">
        <v>3.9798359870910645</v>
      </c>
      <c r="G1982" s="53">
        <v>-179.87766265869141</v>
      </c>
      <c r="H1982" s="140">
        <v>-401.676025390625</v>
      </c>
      <c r="I1982" s="135">
        <v>3.9798359870910645</v>
      </c>
      <c r="J1982" s="134">
        <v>-1779.6519775390625</v>
      </c>
      <c r="K1982" s="137">
        <v>68.005584716796875</v>
      </c>
      <c r="L1982" s="139">
        <v>30.063991546630859</v>
      </c>
      <c r="M1982" s="138">
        <v>4.9767260551452637</v>
      </c>
      <c r="N1982" s="140">
        <v>1.7504999414086342E-2</v>
      </c>
      <c r="O1982" s="136">
        <v>1394.115966796875</v>
      </c>
    </row>
    <row r="1983" spans="2:15" ht="15" x14ac:dyDescent="0.25">
      <c r="B1983" s="128">
        <v>164.66669444444571</v>
      </c>
      <c r="C1983" s="129">
        <v>27705.134765625</v>
      </c>
      <c r="D1983" s="130">
        <v>1.8147143234323162</v>
      </c>
      <c r="E1983" s="131">
        <v>18.245814425096249</v>
      </c>
      <c r="F1983" s="132">
        <v>3.9795806407928467</v>
      </c>
      <c r="G1983" s="53">
        <v>-179.87766265869141</v>
      </c>
      <c r="H1983" s="140">
        <v>-401.676025390625</v>
      </c>
      <c r="I1983" s="135">
        <v>3.9795806407928467</v>
      </c>
      <c r="J1983" s="134">
        <v>-1781.139892578125</v>
      </c>
      <c r="K1983" s="137">
        <v>62.868766784667969</v>
      </c>
      <c r="L1983" s="139">
        <v>29.965757369995117</v>
      </c>
      <c r="M1983" s="138">
        <v>4.9889769554138184</v>
      </c>
      <c r="N1983" s="140">
        <v>1.7504999414086342E-2</v>
      </c>
      <c r="O1983" s="136">
        <v>1393.8026123046875</v>
      </c>
    </row>
    <row r="1984" spans="2:15" ht="15" x14ac:dyDescent="0.25">
      <c r="B1984" s="128">
        <v>164.75002777777905</v>
      </c>
      <c r="C1984" s="129">
        <v>27707.892578125</v>
      </c>
      <c r="D1984" s="130">
        <v>1.8248556852340698</v>
      </c>
      <c r="E1984" s="131">
        <v>18.158244667049878</v>
      </c>
      <c r="F1984" s="132">
        <v>3.9807224273681641</v>
      </c>
      <c r="G1984" s="53">
        <v>-179.87766265869141</v>
      </c>
      <c r="H1984" s="140">
        <v>-401.676025390625</v>
      </c>
      <c r="I1984" s="135">
        <v>3.9807224273681641</v>
      </c>
      <c r="J1984" s="134">
        <v>-1782.9520263671875</v>
      </c>
      <c r="K1984" s="137">
        <v>67.572105407714844</v>
      </c>
      <c r="L1984" s="139">
        <v>29.990276336669922</v>
      </c>
      <c r="M1984" s="138">
        <v>4.9799404144287109</v>
      </c>
      <c r="N1984" s="140">
        <v>1.7536904662847519E-2</v>
      </c>
      <c r="O1984" s="136">
        <v>1394.7774658203125</v>
      </c>
    </row>
    <row r="1985" spans="2:15" ht="15" x14ac:dyDescent="0.25">
      <c r="B1985" s="128">
        <v>164.8333611111124</v>
      </c>
      <c r="C1985" s="129">
        <v>27708.85546875</v>
      </c>
      <c r="D1985" s="130">
        <v>1.8008017092120134</v>
      </c>
      <c r="E1985" s="131">
        <v>18.263567727008553</v>
      </c>
      <c r="F1985" s="132">
        <v>3.9802501201629639</v>
      </c>
      <c r="G1985" s="53">
        <v>-179.87766265869141</v>
      </c>
      <c r="H1985" s="140">
        <v>-401.676025390625</v>
      </c>
      <c r="I1985" s="135">
        <v>3.9802501201629639</v>
      </c>
      <c r="J1985" s="134">
        <v>-1783.263916015625</v>
      </c>
      <c r="K1985" s="137">
        <v>63.082057952880859</v>
      </c>
      <c r="L1985" s="139">
        <v>29.990276336669922</v>
      </c>
      <c r="M1985" s="138">
        <v>4.9909629821777344</v>
      </c>
      <c r="N1985" s="140">
        <v>1.7642905935645103E-2</v>
      </c>
      <c r="O1985" s="136">
        <v>1394.4132080078125</v>
      </c>
    </row>
    <row r="1986" spans="2:15" ht="15" x14ac:dyDescent="0.25">
      <c r="B1986" s="128">
        <v>164.91669444444574</v>
      </c>
      <c r="C1986" s="129">
        <v>27711.20703125</v>
      </c>
      <c r="D1986" s="130">
        <v>1.7785100936889648</v>
      </c>
      <c r="E1986" s="131">
        <v>18.296520471564385</v>
      </c>
      <c r="F1986" s="132">
        <v>3.9837379455566406</v>
      </c>
      <c r="G1986" s="53">
        <v>-179.87766265869141</v>
      </c>
      <c r="H1986" s="140">
        <v>-401.676025390625</v>
      </c>
      <c r="I1986" s="135">
        <v>3.9837379455566406</v>
      </c>
      <c r="J1986" s="134">
        <v>-1784.552001953125</v>
      </c>
      <c r="K1986" s="137">
        <v>68.320762634277344</v>
      </c>
      <c r="L1986" s="139">
        <v>29.990440368652344</v>
      </c>
      <c r="M1986" s="138">
        <v>4.979924201965332</v>
      </c>
      <c r="N1986" s="140">
        <v>1.7748905345797539E-2</v>
      </c>
      <c r="O1986" s="136">
        <v>1394.1483154296875</v>
      </c>
    </row>
    <row r="1987" spans="2:15" ht="15" x14ac:dyDescent="0.25">
      <c r="B1987" s="128">
        <v>165.00002777777908</v>
      </c>
      <c r="C1987" s="129">
        <v>27713.01953125</v>
      </c>
      <c r="D1987" s="130">
        <v>1.7819579293938284</v>
      </c>
      <c r="E1987" s="131">
        <v>18.277917858052206</v>
      </c>
      <c r="F1987" s="132">
        <v>3.9801602363586426</v>
      </c>
      <c r="G1987" s="53">
        <v>-179.87766265869141</v>
      </c>
      <c r="H1987" s="140">
        <v>-401.676025390625</v>
      </c>
      <c r="I1987" s="135">
        <v>3.9801602363586426</v>
      </c>
      <c r="J1987" s="134">
        <v>-1786.3519287109375</v>
      </c>
      <c r="K1987" s="137">
        <v>63.123825073242188</v>
      </c>
      <c r="L1987" s="139">
        <v>29.940912246704102</v>
      </c>
      <c r="M1987" s="138">
        <v>4.9891257286071777</v>
      </c>
      <c r="N1987" s="140">
        <v>1.7791096121072769E-2</v>
      </c>
      <c r="O1987" s="136">
        <v>1393.929931640625</v>
      </c>
    </row>
    <row r="1988" spans="2:15" ht="15" x14ac:dyDescent="0.25">
      <c r="B1988" s="128">
        <v>165.08336111111242</v>
      </c>
      <c r="C1988" s="129">
        <v>27715.66796875</v>
      </c>
      <c r="D1988" s="130">
        <v>1.8306488990783691</v>
      </c>
      <c r="E1988" s="131">
        <v>18.246036529541016</v>
      </c>
      <c r="F1988" s="132">
        <v>3.9798967838287354</v>
      </c>
      <c r="G1988" s="53">
        <v>-179.87766265869141</v>
      </c>
      <c r="H1988" s="140">
        <v>-401.676025390625</v>
      </c>
      <c r="I1988" s="135">
        <v>3.9798967838287354</v>
      </c>
      <c r="J1988" s="134">
        <v>-1787.8638916015625</v>
      </c>
      <c r="K1988" s="137">
        <v>68.443367004394531</v>
      </c>
      <c r="L1988" s="139">
        <v>29.990276336669922</v>
      </c>
      <c r="M1988" s="138">
        <v>4.9764113426208496</v>
      </c>
      <c r="N1988" s="140">
        <v>1.7685107886791229E-2</v>
      </c>
      <c r="O1988" s="136">
        <v>1394.6844482421875</v>
      </c>
    </row>
    <row r="1989" spans="2:15" ht="15" x14ac:dyDescent="0.25">
      <c r="B1989" s="128">
        <v>165.16669444444577</v>
      </c>
      <c r="C1989" s="129">
        <v>27716.748046875</v>
      </c>
      <c r="D1989" s="130">
        <v>1.7997396296917278</v>
      </c>
      <c r="E1989" s="131">
        <v>18.276072029672431</v>
      </c>
      <c r="F1989" s="132">
        <v>3.9800622463226318</v>
      </c>
      <c r="G1989" s="53">
        <v>-179.87766265869141</v>
      </c>
      <c r="H1989" s="140">
        <v>-401.676025390625</v>
      </c>
      <c r="I1989" s="135">
        <v>3.9800622463226318</v>
      </c>
      <c r="J1989" s="134">
        <v>-1790.4639892578125</v>
      </c>
      <c r="K1989" s="137">
        <v>63.314052581787109</v>
      </c>
      <c r="L1989" s="139">
        <v>29.965429306030273</v>
      </c>
      <c r="M1989" s="138">
        <v>4.9915604591369629</v>
      </c>
      <c r="N1989" s="140">
        <v>1.7579119652509689E-2</v>
      </c>
      <c r="O1989" s="136">
        <v>1393.8380126953125</v>
      </c>
    </row>
    <row r="1990" spans="2:15" ht="15" x14ac:dyDescent="0.25">
      <c r="B1990" s="128">
        <v>165.25002777777911</v>
      </c>
      <c r="C1990" s="129">
        <v>27719.400390625</v>
      </c>
      <c r="D1990" s="130">
        <v>1.8132692575454712</v>
      </c>
      <c r="E1990" s="131">
        <v>18.266302490230881</v>
      </c>
      <c r="F1990" s="132">
        <v>3.9800121784210205</v>
      </c>
      <c r="G1990" s="53">
        <v>-179.87766265869141</v>
      </c>
      <c r="H1990" s="140">
        <v>-401.676025390625</v>
      </c>
      <c r="I1990" s="135">
        <v>3.9800121784210205</v>
      </c>
      <c r="J1990" s="134">
        <v>-1793.0399169921875</v>
      </c>
      <c r="K1990" s="137">
        <v>68.564033508300781</v>
      </c>
      <c r="L1990" s="139">
        <v>29.990440368652344</v>
      </c>
      <c r="M1990" s="138">
        <v>4.9770388603210449</v>
      </c>
      <c r="N1990" s="140">
        <v>1.7504999414086342E-2</v>
      </c>
      <c r="O1990" s="136">
        <v>1393.746337890625</v>
      </c>
    </row>
    <row r="1991" spans="2:15" ht="15" x14ac:dyDescent="0.25">
      <c r="B1991" s="128">
        <v>165.33336111111245</v>
      </c>
      <c r="C1991" s="129">
        <v>27721.400390625</v>
      </c>
      <c r="D1991" s="130">
        <v>1.8132692575454712</v>
      </c>
      <c r="E1991" s="131">
        <v>18.208829824953259</v>
      </c>
      <c r="F1991" s="132">
        <v>3.9800915718078613</v>
      </c>
      <c r="G1991" s="53">
        <v>-179.87766265869141</v>
      </c>
      <c r="H1991" s="140">
        <v>-401.676025390625</v>
      </c>
      <c r="I1991" s="135">
        <v>3.9800915718078613</v>
      </c>
      <c r="J1991" s="134">
        <v>-1793.8638916015625</v>
      </c>
      <c r="K1991" s="137">
        <v>63.390625</v>
      </c>
      <c r="L1991" s="139">
        <v>29.965923309326172</v>
      </c>
      <c r="M1991" s="138">
        <v>4.9886679649353027</v>
      </c>
      <c r="N1991" s="140">
        <v>1.7504999414086342E-2</v>
      </c>
      <c r="O1991" s="136">
        <v>1394.17138671875</v>
      </c>
    </row>
    <row r="1992" spans="2:15" ht="15" x14ac:dyDescent="0.25">
      <c r="B1992" s="128">
        <v>165.4166944444458</v>
      </c>
      <c r="C1992" s="129">
        <v>27722.794921875</v>
      </c>
      <c r="D1992" s="130">
        <v>1.8132692575454712</v>
      </c>
      <c r="E1992" s="131">
        <v>18.173660278320313</v>
      </c>
      <c r="F1992" s="132">
        <v>3.9801831245422363</v>
      </c>
      <c r="G1992" s="53">
        <v>-179.87766265869141</v>
      </c>
      <c r="H1992" s="140">
        <v>-401.676025390625</v>
      </c>
      <c r="I1992" s="135">
        <v>3.9801831245422363</v>
      </c>
      <c r="J1992" s="134">
        <v>-1794.8519287109375</v>
      </c>
      <c r="K1992" s="137">
        <v>63.503414154052734</v>
      </c>
      <c r="L1992" s="139">
        <v>29.965263366699219</v>
      </c>
      <c r="M1992" s="138">
        <v>4.9893436431884766</v>
      </c>
      <c r="N1992" s="140">
        <v>1.7504999414086342E-2</v>
      </c>
      <c r="O1992" s="136">
        <v>1394.6591796875</v>
      </c>
    </row>
    <row r="1993" spans="2:15" ht="15" x14ac:dyDescent="0.25">
      <c r="B1993" s="128">
        <v>165.50002777777914</v>
      </c>
      <c r="C1993" s="129">
        <v>27725</v>
      </c>
      <c r="D1993" s="130">
        <v>1.7789374936828577</v>
      </c>
      <c r="E1993" s="131">
        <v>18.255155405932559</v>
      </c>
      <c r="F1993" s="132">
        <v>3.9799826145172119</v>
      </c>
      <c r="G1993" s="53">
        <v>-179.87766265869141</v>
      </c>
      <c r="H1993" s="140">
        <v>-401.676025390625</v>
      </c>
      <c r="I1993" s="135">
        <v>3.9799826145172119</v>
      </c>
      <c r="J1993" s="134">
        <v>-1796.9639892578125</v>
      </c>
      <c r="K1993" s="137">
        <v>63.592857360839844</v>
      </c>
      <c r="L1993" s="139">
        <v>30.014957427978516</v>
      </c>
      <c r="M1993" s="138">
        <v>4.9858303070068359</v>
      </c>
      <c r="N1993" s="140">
        <v>1.7504999414086342E-2</v>
      </c>
      <c r="O1993" s="136">
        <v>1394.268310546875</v>
      </c>
    </row>
    <row r="1994" spans="2:15" ht="15" x14ac:dyDescent="0.25">
      <c r="B1994" s="128">
        <v>165.58336111111248</v>
      </c>
      <c r="C1994" s="129">
        <v>27726.953125</v>
      </c>
      <c r="D1994" s="130">
        <v>1.8016828298568726</v>
      </c>
      <c r="E1994" s="131">
        <v>18.274988174438477</v>
      </c>
      <c r="F1994" s="132">
        <v>3.9798624515533447</v>
      </c>
      <c r="G1994" s="53">
        <v>-179.87766265869141</v>
      </c>
      <c r="H1994" s="140">
        <v>-401.676025390625</v>
      </c>
      <c r="I1994" s="135">
        <v>3.9798624515533447</v>
      </c>
      <c r="J1994" s="134">
        <v>-1798.263916015625</v>
      </c>
      <c r="K1994" s="137">
        <v>68.890548706054688</v>
      </c>
      <c r="L1994" s="139">
        <v>30.063827514648438</v>
      </c>
      <c r="M1994" s="138">
        <v>4.972254753112793</v>
      </c>
      <c r="N1994" s="140">
        <v>1.7504999414086342E-2</v>
      </c>
      <c r="O1994" s="136">
        <v>1393.79931640625</v>
      </c>
    </row>
    <row r="1995" spans="2:15" ht="15" x14ac:dyDescent="0.25">
      <c r="B1995" s="128">
        <v>165.66669444444582</v>
      </c>
      <c r="C1995" s="129">
        <v>27729.19921875</v>
      </c>
      <c r="D1995" s="130">
        <v>1.7706567520805288</v>
      </c>
      <c r="E1995" s="131">
        <v>18.300828779791242</v>
      </c>
      <c r="F1995" s="132">
        <v>3.9799885749816895</v>
      </c>
      <c r="G1995" s="53">
        <v>-179.87766265869141</v>
      </c>
      <c r="H1995" s="140">
        <v>-401.676025390625</v>
      </c>
      <c r="I1995" s="135">
        <v>3.9799885749816895</v>
      </c>
      <c r="J1995" s="134">
        <v>-1800.1519775390625</v>
      </c>
      <c r="K1995" s="137">
        <v>63.818641662597656</v>
      </c>
      <c r="L1995" s="139">
        <v>29.941570281982422</v>
      </c>
      <c r="M1995" s="138">
        <v>4.9940352439880371</v>
      </c>
      <c r="N1995" s="140">
        <v>1.7504999414086342E-2</v>
      </c>
      <c r="O1995" s="136">
        <v>1393.5303955078125</v>
      </c>
    </row>
    <row r="1996" spans="2:15" ht="15" x14ac:dyDescent="0.25">
      <c r="B1996" s="128">
        <v>165.75002777777917</v>
      </c>
      <c r="C1996" s="129">
        <v>27731.30859375</v>
      </c>
      <c r="D1996" s="130">
        <v>1.7843033075332642</v>
      </c>
      <c r="E1996" s="131">
        <v>18.296701431274414</v>
      </c>
      <c r="F1996" s="132">
        <v>3.9801430702209473</v>
      </c>
      <c r="G1996" s="53">
        <v>-179.87766265869141</v>
      </c>
      <c r="H1996" s="140">
        <v>-401.676025390625</v>
      </c>
      <c r="I1996" s="135">
        <v>3.9801430702209473</v>
      </c>
      <c r="J1996" s="134">
        <v>-1802.8519287109375</v>
      </c>
      <c r="K1996" s="137">
        <v>69.158912658691406</v>
      </c>
      <c r="L1996" s="139">
        <v>30.03947639465332</v>
      </c>
      <c r="M1996" s="138">
        <v>4.9778685569763184</v>
      </c>
      <c r="N1996" s="140">
        <v>1.7441306263208389E-2</v>
      </c>
      <c r="O1996" s="136">
        <v>1394.31689453125</v>
      </c>
    </row>
    <row r="1997" spans="2:15" ht="15" x14ac:dyDescent="0.25">
      <c r="B1997" s="128">
        <v>165.83336111111251</v>
      </c>
      <c r="C1997" s="129">
        <v>27732.939453125</v>
      </c>
      <c r="D1997" s="130">
        <v>1.777417524234707</v>
      </c>
      <c r="E1997" s="131">
        <v>18.253688416800756</v>
      </c>
      <c r="F1997" s="132">
        <v>3.9799084663391113</v>
      </c>
      <c r="G1997" s="53">
        <v>-179.87766265869141</v>
      </c>
      <c r="H1997" s="140">
        <v>-401.676025390625</v>
      </c>
      <c r="I1997" s="135">
        <v>3.9799084663391113</v>
      </c>
      <c r="J1997" s="134">
        <v>-1805.1519775390625</v>
      </c>
      <c r="K1997" s="137">
        <v>63.827980041503906</v>
      </c>
      <c r="L1997" s="139">
        <v>29.940912246704102</v>
      </c>
      <c r="M1997" s="138">
        <v>4.989814281463623</v>
      </c>
      <c r="N1997" s="140">
        <v>1.7228998243808746E-2</v>
      </c>
      <c r="O1997" s="136">
        <v>1394.630859375</v>
      </c>
    </row>
    <row r="1998" spans="2:15" ht="15" x14ac:dyDescent="0.25">
      <c r="B1998" s="128">
        <v>165.91669444444585</v>
      </c>
      <c r="C1998" s="129">
        <v>27734.265625</v>
      </c>
      <c r="D1998" s="130">
        <v>1.7727168798446655</v>
      </c>
      <c r="E1998" s="131">
        <v>18.224325180053711</v>
      </c>
      <c r="F1998" s="132">
        <v>3.9800660610198975</v>
      </c>
      <c r="G1998" s="53">
        <v>-179.87766265869141</v>
      </c>
      <c r="H1998" s="140">
        <v>-401.676025390625</v>
      </c>
      <c r="I1998" s="135">
        <v>3.9800660610198975</v>
      </c>
      <c r="J1998" s="134">
        <v>-1806.06396484375</v>
      </c>
      <c r="K1998" s="137">
        <v>63.934326171875</v>
      </c>
      <c r="L1998" s="139">
        <v>29.940912246704102</v>
      </c>
      <c r="M1998" s="138">
        <v>4.9886207580566406</v>
      </c>
      <c r="N1998" s="140">
        <v>1.7016688361763954E-2</v>
      </c>
      <c r="O1998" s="136">
        <v>1394.261962890625</v>
      </c>
    </row>
    <row r="1999" spans="2:15" ht="15" x14ac:dyDescent="0.25">
      <c r="B1999" s="128">
        <v>166.0000277777792</v>
      </c>
      <c r="C1999" s="129">
        <v>27735.716796875</v>
      </c>
      <c r="D1999" s="130">
        <v>1.7520477310481068</v>
      </c>
      <c r="E1999" s="131">
        <v>18.293184867393311</v>
      </c>
      <c r="F1999" s="132">
        <v>3.9798543453216553</v>
      </c>
      <c r="G1999" s="53">
        <v>-179.87766265869141</v>
      </c>
      <c r="H1999" s="140">
        <v>-401.676025390625</v>
      </c>
      <c r="I1999" s="135">
        <v>3.9798543453216553</v>
      </c>
      <c r="J1999" s="134">
        <v>-1807.751953125</v>
      </c>
      <c r="K1999" s="137">
        <v>64.035308837890625</v>
      </c>
      <c r="L1999" s="139">
        <v>29.965263366699219</v>
      </c>
      <c r="M1999" s="138">
        <v>4.9874496459960938</v>
      </c>
      <c r="N1999" s="140">
        <v>1.6899865120649338E-2</v>
      </c>
      <c r="O1999" s="136">
        <v>1393.5506591796875</v>
      </c>
    </row>
    <row r="2000" spans="2:15" ht="15" x14ac:dyDescent="0.25">
      <c r="B2000" s="128">
        <v>166.08336111111254</v>
      </c>
      <c r="C2000" s="129">
        <v>27737.626953125</v>
      </c>
      <c r="D2000" s="130">
        <v>1.7843033075332642</v>
      </c>
      <c r="E2000" s="131">
        <v>18.303937911987305</v>
      </c>
      <c r="F2000" s="132">
        <v>3.9839222431182861</v>
      </c>
      <c r="G2000" s="53">
        <v>-179.87766265869141</v>
      </c>
      <c r="H2000" s="140">
        <v>-401.676025390625</v>
      </c>
      <c r="I2000" s="135">
        <v>3.9839222431182861</v>
      </c>
      <c r="J2000" s="134">
        <v>-1809.0399169921875</v>
      </c>
      <c r="K2000" s="137">
        <v>69.45953369140625</v>
      </c>
      <c r="L2000" s="139">
        <v>30.014957427978516</v>
      </c>
      <c r="M2000" s="138">
        <v>4.9748306274414063</v>
      </c>
      <c r="N2000" s="140">
        <v>1.7006197944283485E-2</v>
      </c>
      <c r="O2000" s="136">
        <v>1394.05224609375</v>
      </c>
    </row>
    <row r="2001" spans="2:15" ht="15" x14ac:dyDescent="0.25">
      <c r="B2001" s="128">
        <v>166.16669444444588</v>
      </c>
      <c r="C2001" s="129">
        <v>27739.5390625</v>
      </c>
      <c r="D2001" s="130">
        <v>1.7567752907262046</v>
      </c>
      <c r="E2001" s="131">
        <v>18.32543267118243</v>
      </c>
      <c r="F2001" s="132">
        <v>3.9803690910339355</v>
      </c>
      <c r="G2001" s="53">
        <v>-179.87766265869141</v>
      </c>
      <c r="H2001" s="140">
        <v>-401.676025390625</v>
      </c>
      <c r="I2001" s="135">
        <v>3.9803690910339355</v>
      </c>
      <c r="J2001" s="134">
        <v>-1809.6639404296875</v>
      </c>
      <c r="K2001" s="137">
        <v>64.139045715332031</v>
      </c>
      <c r="L2001" s="139">
        <v>30.014463424682617</v>
      </c>
      <c r="M2001" s="138">
        <v>4.9934463500976563</v>
      </c>
      <c r="N2001" s="140">
        <v>1.7112530767917633E-2</v>
      </c>
      <c r="O2001" s="136">
        <v>1393.933349609375</v>
      </c>
    </row>
    <row r="2002" spans="2:15" ht="15" x14ac:dyDescent="0.25">
      <c r="B2002" s="128">
        <v>166.25002777777922</v>
      </c>
      <c r="C2002" s="129">
        <v>27741.376953125</v>
      </c>
      <c r="D2002" s="130">
        <v>1.7785100936889648</v>
      </c>
      <c r="E2002" s="131">
        <v>18.310886764522628</v>
      </c>
      <c r="F2002" s="132">
        <v>3.980229377746582</v>
      </c>
      <c r="G2002" s="53">
        <v>-179.87766265869141</v>
      </c>
      <c r="H2002" s="140">
        <v>-401.676025390625</v>
      </c>
      <c r="I2002" s="135">
        <v>3.980229377746582</v>
      </c>
      <c r="J2002" s="134">
        <v>-1811.93994140625</v>
      </c>
      <c r="K2002" s="137">
        <v>69.619377136230469</v>
      </c>
      <c r="L2002" s="139">
        <v>30.064157485961914</v>
      </c>
      <c r="M2002" s="138">
        <v>4.9789819717407227</v>
      </c>
      <c r="N2002" s="140">
        <v>1.7250591889023781E-2</v>
      </c>
      <c r="O2002" s="136">
        <v>1393.4742431640625</v>
      </c>
    </row>
    <row r="2003" spans="2:15" ht="15" x14ac:dyDescent="0.25">
      <c r="B2003" s="128">
        <v>166.33336111111257</v>
      </c>
      <c r="C2003" s="129">
        <v>27743.203125</v>
      </c>
      <c r="D2003" s="130">
        <v>1.7475277436439918</v>
      </c>
      <c r="E2003" s="131">
        <v>18.329743231345887</v>
      </c>
      <c r="F2003" s="132">
        <v>3.9796087741851807</v>
      </c>
      <c r="G2003" s="53">
        <v>-179.87766265869141</v>
      </c>
      <c r="H2003" s="140">
        <v>-401.676025390625</v>
      </c>
      <c r="I2003" s="135">
        <v>3.9796087741851807</v>
      </c>
      <c r="J2003" s="134">
        <v>-1815.6519775390625</v>
      </c>
      <c r="K2003" s="137">
        <v>64.307342529296875</v>
      </c>
      <c r="L2003" s="139">
        <v>29.94140625</v>
      </c>
      <c r="M2003" s="138">
        <v>4.9882106781005859</v>
      </c>
      <c r="N2003" s="140">
        <v>1.7462804913520813E-2</v>
      </c>
      <c r="O2003" s="136">
        <v>1393.8785400390625</v>
      </c>
    </row>
    <row r="2004" spans="2:15" ht="15" x14ac:dyDescent="0.25">
      <c r="B2004" s="128">
        <v>166.41669444444591</v>
      </c>
      <c r="C2004" s="129">
        <v>27745.49609375</v>
      </c>
      <c r="D2004" s="130">
        <v>1.7437509298324585</v>
      </c>
      <c r="E2004" s="131">
        <v>18.260513305664063</v>
      </c>
      <c r="F2004" s="132">
        <v>3.9800441265106201</v>
      </c>
      <c r="G2004" s="53">
        <v>-179.87766265869141</v>
      </c>
      <c r="H2004" s="140">
        <v>-401.676025390625</v>
      </c>
      <c r="I2004" s="135">
        <v>3.9800441265106201</v>
      </c>
      <c r="J2004" s="134">
        <v>-1817.3519287109375</v>
      </c>
      <c r="K2004" s="137">
        <v>65.395126342773438</v>
      </c>
      <c r="L2004" s="139">
        <v>29.940912246704102</v>
      </c>
      <c r="M2004" s="138">
        <v>4.9835624694824219</v>
      </c>
      <c r="N2004" s="140">
        <v>1.7675016075372696E-2</v>
      </c>
      <c r="O2004" s="136">
        <v>1393.6322021484375</v>
      </c>
    </row>
    <row r="2005" spans="2:15" ht="15" x14ac:dyDescent="0.25">
      <c r="B2005" s="128">
        <v>166.50002777777925</v>
      </c>
      <c r="C2005" s="129">
        <v>27746.056640625</v>
      </c>
      <c r="D2005" s="130">
        <v>1.7231120127468524</v>
      </c>
      <c r="E2005" s="131">
        <v>18.346462867286299</v>
      </c>
      <c r="F2005" s="132">
        <v>3.9800746440887451</v>
      </c>
      <c r="G2005" s="53">
        <v>-179.87766265869141</v>
      </c>
      <c r="H2005" s="140">
        <v>-401.676025390625</v>
      </c>
      <c r="I2005" s="135">
        <v>3.9800746440887451</v>
      </c>
      <c r="J2005" s="134">
        <v>-1817.4520263671875</v>
      </c>
      <c r="K2005" s="137">
        <v>64.533256530761719</v>
      </c>
      <c r="L2005" s="139">
        <v>29.989946365356445</v>
      </c>
      <c r="M2005" s="138">
        <v>4.9897379875183105</v>
      </c>
      <c r="N2005" s="140">
        <v>1.7790921032428741E-2</v>
      </c>
      <c r="O2005" s="136">
        <v>1393.8670654296875</v>
      </c>
    </row>
    <row r="2006" spans="2:15" ht="15" x14ac:dyDescent="0.25">
      <c r="B2006" s="128">
        <v>166.58336111111259</v>
      </c>
      <c r="C2006" s="129">
        <v>27748.072265625</v>
      </c>
      <c r="D2006" s="130">
        <v>1.7208076278792841</v>
      </c>
      <c r="E2006" s="131">
        <v>18.354314313072667</v>
      </c>
      <c r="F2006" s="132">
        <v>3.9802608489990234</v>
      </c>
      <c r="G2006" s="53">
        <v>-179.87766265869141</v>
      </c>
      <c r="H2006" s="140">
        <v>-401.676025390625</v>
      </c>
      <c r="I2006" s="135">
        <v>3.9802608489990234</v>
      </c>
      <c r="J2006" s="134">
        <v>-1818.9520263671875</v>
      </c>
      <c r="K2006" s="137">
        <v>70.039314270019531</v>
      </c>
      <c r="L2006" s="139">
        <v>29.990276336669922</v>
      </c>
      <c r="M2006" s="138">
        <v>4.976531982421875</v>
      </c>
      <c r="N2006" s="140">
        <v>1.7684932798147202E-2</v>
      </c>
      <c r="O2006" s="136">
        <v>1393.7138671875</v>
      </c>
    </row>
    <row r="2007" spans="2:15" ht="15" x14ac:dyDescent="0.25">
      <c r="B2007" s="128">
        <v>166.66669444444594</v>
      </c>
      <c r="C2007" s="129">
        <v>27749.623046875</v>
      </c>
      <c r="D2007" s="130">
        <v>1.7229300938623777</v>
      </c>
      <c r="E2007" s="131">
        <v>18.360262642273849</v>
      </c>
      <c r="F2007" s="132">
        <v>3.9798226356506348</v>
      </c>
      <c r="G2007" s="53">
        <v>-179.87766265869141</v>
      </c>
      <c r="H2007" s="140">
        <v>-401.676025390625</v>
      </c>
      <c r="I2007" s="135">
        <v>3.9798226356506348</v>
      </c>
      <c r="J2007" s="134">
        <v>-1820.6519775390625</v>
      </c>
      <c r="K2007" s="137">
        <v>64.659988403320313</v>
      </c>
      <c r="L2007" s="139">
        <v>30.014627456665039</v>
      </c>
      <c r="M2007" s="138">
        <v>4.9915356636047363</v>
      </c>
      <c r="N2007" s="140">
        <v>1.7578944563865662E-2</v>
      </c>
      <c r="O2007" s="136">
        <v>1394.113037109375</v>
      </c>
    </row>
    <row r="2008" spans="2:15" ht="15" x14ac:dyDescent="0.25">
      <c r="B2008" s="128">
        <v>166.75002777777928</v>
      </c>
      <c r="C2008" s="129">
        <v>27751.400390625</v>
      </c>
      <c r="D2008" s="130">
        <v>1.7570753037992248</v>
      </c>
      <c r="E2008" s="131">
        <v>18.332889556884766</v>
      </c>
      <c r="F2008" s="132">
        <v>3.9798297882080078</v>
      </c>
      <c r="G2008" s="53">
        <v>-179.87766265869141</v>
      </c>
      <c r="H2008" s="140">
        <v>-401.676025390625</v>
      </c>
      <c r="I2008" s="135">
        <v>3.9798297882080078</v>
      </c>
      <c r="J2008" s="134">
        <v>-1822.3519287109375</v>
      </c>
      <c r="K2008" s="137">
        <v>69.987747192382813</v>
      </c>
      <c r="L2008" s="139">
        <v>30.015121459960938</v>
      </c>
      <c r="M2008" s="138">
        <v>4.9781317710876465</v>
      </c>
      <c r="N2008" s="140">
        <v>1.7504999414086342E-2</v>
      </c>
      <c r="O2008" s="136">
        <v>1393.7325439453125</v>
      </c>
    </row>
    <row r="2009" spans="2:15" ht="15" x14ac:dyDescent="0.25">
      <c r="B2009" s="128">
        <v>166.83336111111262</v>
      </c>
      <c r="C2009" s="129">
        <v>27752.400390625</v>
      </c>
      <c r="D2009" s="130">
        <v>1.7359696394794193</v>
      </c>
      <c r="E2009" s="131">
        <v>18.345779288810768</v>
      </c>
      <c r="F2009" s="132">
        <v>3.9800169467926025</v>
      </c>
      <c r="G2009" s="53">
        <v>-179.87766265869141</v>
      </c>
      <c r="H2009" s="140">
        <v>-401.676025390625</v>
      </c>
      <c r="I2009" s="135">
        <v>3.9800169467926025</v>
      </c>
      <c r="J2009" s="134">
        <v>-1824.699951171875</v>
      </c>
      <c r="K2009" s="137">
        <v>64.729522705078125</v>
      </c>
      <c r="L2009" s="139">
        <v>29.990276336669922</v>
      </c>
      <c r="M2009" s="138">
        <v>4.9911465644836426</v>
      </c>
      <c r="N2009" s="140">
        <v>1.7504999414086342E-2</v>
      </c>
      <c r="O2009" s="136">
        <v>1393.791015625</v>
      </c>
    </row>
    <row r="2010" spans="2:15" ht="15" x14ac:dyDescent="0.25">
      <c r="B2010" s="128">
        <v>166.91669444444597</v>
      </c>
      <c r="C2010" s="129">
        <v>27754.169921875</v>
      </c>
      <c r="D2010" s="130">
        <v>1.7495441436767578</v>
      </c>
      <c r="E2010" s="131">
        <v>18.332889556884766</v>
      </c>
      <c r="F2010" s="132">
        <v>3.9797818660736084</v>
      </c>
      <c r="G2010" s="53">
        <v>-179.87766265869141</v>
      </c>
      <c r="H2010" s="140">
        <v>-401.676025390625</v>
      </c>
      <c r="I2010" s="135">
        <v>3.9797818660736084</v>
      </c>
      <c r="J2010" s="134">
        <v>-1826.4639892578125</v>
      </c>
      <c r="K2010" s="137">
        <v>70.31854248046875</v>
      </c>
      <c r="L2010" s="139">
        <v>30.039640426635742</v>
      </c>
      <c r="M2010" s="138">
        <v>4.9788408279418945</v>
      </c>
      <c r="N2010" s="140">
        <v>1.7504999414086342E-2</v>
      </c>
      <c r="O2010" s="136">
        <v>1393.9112548828125</v>
      </c>
    </row>
    <row r="2011" spans="2:15" ht="15" x14ac:dyDescent="0.25">
      <c r="B2011" s="128">
        <v>167.00002777777931</v>
      </c>
      <c r="C2011" s="129">
        <v>27756.298828125</v>
      </c>
      <c r="D2011" s="130">
        <v>1.7529854573232326</v>
      </c>
      <c r="E2011" s="131">
        <v>18.281296690426053</v>
      </c>
      <c r="F2011" s="132">
        <v>3.9802422523498535</v>
      </c>
      <c r="G2011" s="53">
        <v>-179.87766265869141</v>
      </c>
      <c r="H2011" s="140">
        <v>-401.676025390625</v>
      </c>
      <c r="I2011" s="135">
        <v>3.9802422523498535</v>
      </c>
      <c r="J2011" s="134">
        <v>-1827.83984375</v>
      </c>
      <c r="K2011" s="137">
        <v>64.824821472167969</v>
      </c>
      <c r="L2011" s="139">
        <v>29.990440368652344</v>
      </c>
      <c r="M2011" s="138">
        <v>4.9916534423828125</v>
      </c>
      <c r="N2011" s="140">
        <v>1.7472991719841957E-2</v>
      </c>
      <c r="O2011" s="136">
        <v>1394.1995849609375</v>
      </c>
    </row>
    <row r="2012" spans="2:15" ht="15" x14ac:dyDescent="0.25">
      <c r="B2012" s="128">
        <v>167.08336111111265</v>
      </c>
      <c r="C2012" s="129">
        <v>27757.6953125</v>
      </c>
      <c r="D2012" s="130">
        <v>1.6965944075552297</v>
      </c>
      <c r="E2012" s="131">
        <v>18.439427185050569</v>
      </c>
      <c r="F2012" s="132">
        <v>3.9796175956726074</v>
      </c>
      <c r="G2012" s="53">
        <v>-179.87766265869141</v>
      </c>
      <c r="H2012" s="140">
        <v>-401.676025390625</v>
      </c>
      <c r="I2012" s="135">
        <v>3.9796175956726074</v>
      </c>
      <c r="J2012" s="134">
        <v>-1828.4520263671875</v>
      </c>
      <c r="K2012" s="137">
        <v>68.719596862792969</v>
      </c>
      <c r="L2012" s="139">
        <v>29.941242218017578</v>
      </c>
      <c r="M2012" s="138">
        <v>4.9858193397521973</v>
      </c>
      <c r="N2012" s="140">
        <v>1.7367003485560417E-2</v>
      </c>
      <c r="O2012" s="136">
        <v>1393.953857421875</v>
      </c>
    </row>
    <row r="2013" spans="2:15" ht="15" x14ac:dyDescent="0.25">
      <c r="B2013" s="128">
        <v>167.16669444444599</v>
      </c>
      <c r="C2013" s="129">
        <v>27758.865234375</v>
      </c>
      <c r="D2013" s="130">
        <v>1.7019245890101042</v>
      </c>
      <c r="E2013" s="131">
        <v>18.396915669985358</v>
      </c>
      <c r="F2013" s="132">
        <v>3.9800369739532471</v>
      </c>
      <c r="G2013" s="53">
        <v>-179.87766265869141</v>
      </c>
      <c r="H2013" s="140">
        <v>-401.676025390625</v>
      </c>
      <c r="I2013" s="135">
        <v>3.9800369739532471</v>
      </c>
      <c r="J2013" s="134">
        <v>-1830.2398681640625</v>
      </c>
      <c r="K2013" s="137">
        <v>65.061943054199219</v>
      </c>
      <c r="L2013" s="139">
        <v>29.965923309326172</v>
      </c>
      <c r="M2013" s="138">
        <v>4.9878444671630859</v>
      </c>
      <c r="N2013" s="140">
        <v>1.7261015251278877E-2</v>
      </c>
      <c r="O2013" s="136">
        <v>1394.357177734375</v>
      </c>
    </row>
    <row r="2014" spans="2:15" ht="15" x14ac:dyDescent="0.25">
      <c r="B2014" s="128">
        <v>167.25002777777934</v>
      </c>
      <c r="C2014" s="129">
        <v>27762.26171875</v>
      </c>
      <c r="D2014" s="130">
        <v>1.743865646941499</v>
      </c>
      <c r="E2014" s="131">
        <v>18.35460090637207</v>
      </c>
      <c r="F2014" s="132">
        <v>3.9805727005004883</v>
      </c>
      <c r="G2014" s="53">
        <v>-179.87766265869141</v>
      </c>
      <c r="H2014" s="140">
        <v>-401.676025390625</v>
      </c>
      <c r="I2014" s="135">
        <v>3.9805727005004883</v>
      </c>
      <c r="J2014" s="134">
        <v>-1832.5399169921875</v>
      </c>
      <c r="K2014" s="137">
        <v>70.91961669921875</v>
      </c>
      <c r="L2014" s="139">
        <v>30.014463424682617</v>
      </c>
      <c r="M2014" s="138">
        <v>4.9776749610900879</v>
      </c>
      <c r="N2014" s="140">
        <v>1.7186999320983887E-2</v>
      </c>
      <c r="O2014" s="136">
        <v>1393.8668212890625</v>
      </c>
    </row>
    <row r="2015" spans="2:15" ht="15" x14ac:dyDescent="0.25">
      <c r="B2015" s="128">
        <v>167.33336111111268</v>
      </c>
      <c r="C2015" s="129">
        <v>27763.02734375</v>
      </c>
      <c r="D2015" s="130">
        <v>1.7185938001916998</v>
      </c>
      <c r="E2015" s="131">
        <v>18.371787057763349</v>
      </c>
      <c r="F2015" s="132">
        <v>3.9802374839782715</v>
      </c>
      <c r="G2015" s="53">
        <v>-179.87766265869141</v>
      </c>
      <c r="H2015" s="140">
        <v>-401.676025390625</v>
      </c>
      <c r="I2015" s="135">
        <v>3.9802374839782715</v>
      </c>
      <c r="J2015" s="134">
        <v>-1834.251953125</v>
      </c>
      <c r="K2015" s="137">
        <v>65.042701721191406</v>
      </c>
      <c r="L2015" s="139">
        <v>29.990276336669922</v>
      </c>
      <c r="M2015" s="138">
        <v>4.9944429397583008</v>
      </c>
      <c r="N2015" s="140">
        <v>1.7186999320983887E-2</v>
      </c>
      <c r="O2015" s="136">
        <v>1393.6668701171875</v>
      </c>
    </row>
    <row r="2016" spans="2:15" ht="15" x14ac:dyDescent="0.25">
      <c r="B2016" s="128">
        <v>167.41669444444602</v>
      </c>
      <c r="C2016" s="129">
        <v>27764.9453125</v>
      </c>
      <c r="D2016" s="130">
        <v>1.7379577159881592</v>
      </c>
      <c r="E2016" s="131">
        <v>18.35460090637207</v>
      </c>
      <c r="F2016" s="132">
        <v>3.9799389839172363</v>
      </c>
      <c r="G2016" s="53">
        <v>-179.87766265869141</v>
      </c>
      <c r="H2016" s="140">
        <v>-401.676025390625</v>
      </c>
      <c r="I2016" s="135">
        <v>3.9799389839172363</v>
      </c>
      <c r="J2016" s="134">
        <v>-1836.1639404296875</v>
      </c>
      <c r="K2016" s="137">
        <v>70.845199584960938</v>
      </c>
      <c r="L2016" s="139">
        <v>30.014793395996094</v>
      </c>
      <c r="M2016" s="138">
        <v>4.9813017845153809</v>
      </c>
      <c r="N2016" s="140">
        <v>1.7186999320983887E-2</v>
      </c>
      <c r="O2016" s="136">
        <v>1394.2410888671875</v>
      </c>
    </row>
    <row r="2017" spans="2:15" ht="15" x14ac:dyDescent="0.25">
      <c r="B2017" s="128">
        <v>167.50002777777937</v>
      </c>
      <c r="C2017" s="129">
        <v>27767.599609375</v>
      </c>
      <c r="D2017" s="130">
        <v>1.7379577159881592</v>
      </c>
      <c r="E2017" s="131">
        <v>18.303113254431828</v>
      </c>
      <c r="F2017" s="132">
        <v>3.9799923896789551</v>
      </c>
      <c r="G2017" s="53">
        <v>-179.87766265869141</v>
      </c>
      <c r="H2017" s="140">
        <v>-401.676025390625</v>
      </c>
      <c r="I2017" s="135">
        <v>3.9799923896789551</v>
      </c>
      <c r="J2017" s="134">
        <v>-1838.1519775390625</v>
      </c>
      <c r="K2017" s="137">
        <v>65.138618469238281</v>
      </c>
      <c r="L2017" s="139">
        <v>29.941242218017578</v>
      </c>
      <c r="M2017" s="138">
        <v>4.9899177551269531</v>
      </c>
      <c r="N2017" s="140">
        <v>1.7186999320983887E-2</v>
      </c>
      <c r="O2017" s="136">
        <v>1394.8985595703125</v>
      </c>
    </row>
    <row r="2018" spans="2:15" ht="15" x14ac:dyDescent="0.25">
      <c r="B2018" s="128">
        <v>167.58336111111271</v>
      </c>
      <c r="C2018" s="129">
        <v>27638.9921875</v>
      </c>
      <c r="D2018" s="130">
        <v>1.7379577159881592</v>
      </c>
      <c r="E2018" s="131">
        <v>18.274988174438477</v>
      </c>
      <c r="F2018" s="132">
        <v>3.9797594547271729</v>
      </c>
      <c r="G2018" s="53">
        <v>-179.87766265869141</v>
      </c>
      <c r="H2018" s="140">
        <v>-401.676025390625</v>
      </c>
      <c r="I2018" s="135">
        <v>3.9797594547271729</v>
      </c>
      <c r="J2018" s="134">
        <v>-1838.3638916015625</v>
      </c>
      <c r="K2018" s="137">
        <v>65.180793762207031</v>
      </c>
      <c r="L2018" s="139">
        <v>29.990440368652344</v>
      </c>
      <c r="M2018" s="138">
        <v>4.9894556999206543</v>
      </c>
      <c r="N2018" s="140">
        <v>1.7186999320983887E-2</v>
      </c>
      <c r="O2018" s="136">
        <v>1393.7708740234375</v>
      </c>
    </row>
    <row r="4265" ht="13.5" customHeight="1" x14ac:dyDescent="0.2"/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3"/>
  <dimension ref="A1:S4075"/>
  <sheetViews>
    <sheetView tabSelected="1" zoomScale="80" zoomScaleNormal="80" zoomScalePageLayoutView="125" workbookViewId="0">
      <pane xSplit="1" ySplit="1" topLeftCell="O2" activePane="bottomRight" state="frozen"/>
      <selection pane="topRight" activeCell="B1" sqref="B1"/>
      <selection pane="bottomLeft" activeCell="A2" sqref="A2"/>
      <selection pane="bottomRight" activeCell="D843" sqref="D843"/>
    </sheetView>
  </sheetViews>
  <sheetFormatPr baseColWidth="10" defaultColWidth="11.42578125" defaultRowHeight="12.75" x14ac:dyDescent="0.2"/>
  <cols>
    <col min="1" max="1" width="12.42578125" style="53" bestFit="1" customWidth="1"/>
    <col min="2" max="2" width="17" style="53" bestFit="1" customWidth="1"/>
    <col min="3" max="3" width="18.140625" style="53" bestFit="1" customWidth="1"/>
    <col min="4" max="4" width="16.85546875" style="53" bestFit="1" customWidth="1"/>
    <col min="5" max="5" width="12.42578125" style="53" bestFit="1" customWidth="1"/>
    <col min="6" max="6" width="9" style="53" customWidth="1"/>
    <col min="7" max="7" width="9.85546875" style="53" bestFit="1" customWidth="1"/>
    <col min="8" max="8" width="14.85546875" style="53" bestFit="1" customWidth="1"/>
    <col min="9" max="9" width="16.7109375" style="53" customWidth="1"/>
    <col min="10" max="10" width="13" style="53" bestFit="1" customWidth="1"/>
    <col min="11" max="11" width="18.7109375" style="53" bestFit="1" customWidth="1"/>
    <col min="12" max="12" width="17.5703125" style="53" bestFit="1" customWidth="1"/>
    <col min="13" max="13" width="17.5703125" style="53" customWidth="1"/>
    <col min="14" max="14" width="13.5703125" style="53" bestFit="1" customWidth="1"/>
    <col min="15" max="15" width="14.42578125" style="53" customWidth="1"/>
    <col min="16" max="16" width="15.85546875" style="53" customWidth="1"/>
    <col min="17" max="17" width="24.5703125" style="53" customWidth="1"/>
    <col min="18" max="18" width="24.42578125" style="53" bestFit="1" customWidth="1"/>
    <col min="19" max="19" width="15.140625" style="53" bestFit="1" customWidth="1"/>
    <col min="20" max="20" width="15.7109375" style="53" bestFit="1" customWidth="1"/>
    <col min="21" max="21" width="20.140625" style="53" bestFit="1" customWidth="1"/>
    <col min="22" max="22" width="15.140625" style="53" bestFit="1" customWidth="1"/>
    <col min="23" max="16384" width="11.42578125" style="53"/>
  </cols>
  <sheetData>
    <row r="1" spans="1:19" x14ac:dyDescent="0.2">
      <c r="A1" s="53" t="s">
        <v>18</v>
      </c>
      <c r="B1" s="53" t="s">
        <v>46</v>
      </c>
      <c r="C1" s="53" t="s">
        <v>44</v>
      </c>
      <c r="D1" s="53" t="s">
        <v>45</v>
      </c>
      <c r="E1" s="53" t="s">
        <v>21</v>
      </c>
      <c r="F1" s="53" t="s">
        <v>22</v>
      </c>
      <c r="G1" s="53" t="s">
        <v>23</v>
      </c>
      <c r="H1" s="53" t="s">
        <v>38</v>
      </c>
      <c r="I1" s="53" t="s">
        <v>39</v>
      </c>
      <c r="J1" s="53" t="s">
        <v>24</v>
      </c>
      <c r="K1" s="53" t="s">
        <v>47</v>
      </c>
      <c r="L1" s="53" t="s">
        <v>19</v>
      </c>
      <c r="M1" s="53" t="s">
        <v>107</v>
      </c>
      <c r="N1" s="53" t="s">
        <v>20</v>
      </c>
      <c r="O1" s="53" t="s">
        <v>109</v>
      </c>
      <c r="P1" s="53" t="s">
        <v>72</v>
      </c>
      <c r="Q1" s="53" t="s">
        <v>73</v>
      </c>
      <c r="R1" s="53" t="s">
        <v>74</v>
      </c>
      <c r="S1" s="53" t="s">
        <v>75</v>
      </c>
    </row>
    <row r="2" spans="1:19" x14ac:dyDescent="0.2">
      <c r="B2" s="53" t="str">
        <f>'Raw data'!C2</f>
        <v>g</v>
      </c>
      <c r="C2" s="53" t="str">
        <f>'Raw data'!E2</f>
        <v>%</v>
      </c>
      <c r="D2" s="53" t="str">
        <f>'Raw data'!D2</f>
        <v>%</v>
      </c>
      <c r="E2" s="53" t="e">
        <f>(1-F2/100-G2/100)/(1-C2/100-D2/100-General!$C$16)</f>
        <v>#VALUE!</v>
      </c>
      <c r="F2" s="53" t="e">
        <f>N2*General!$C$13/(N2+O2)+O2*100/(N2+O2)</f>
        <v>#VALUE!</v>
      </c>
      <c r="G2" s="53" t="e">
        <f>N2*General!$C$14/(N2+O2)</f>
        <v>#VALUE!</v>
      </c>
      <c r="H2" s="53" t="e">
        <f>(N2+P2)*(1/General!$C$19)*((F2/100)-E2*(C2/100))*1000/B2</f>
        <v>#VALUE!</v>
      </c>
      <c r="I2" s="53" t="e">
        <f>(N2+O2)*(1/General!$C$19)*((D2/100)*E2-(G2/100))*1000/B2</f>
        <v>#VALUE!</v>
      </c>
      <c r="J2" s="53" t="e">
        <f t="shared" ref="J2:J65" si="0">I2/H2</f>
        <v>#VALUE!</v>
      </c>
      <c r="K2" s="53" t="str">
        <f>'Raw data'!H2</f>
        <v>g</v>
      </c>
      <c r="L2" s="53" t="str">
        <f>'Raw data'!G2</f>
        <v>g</v>
      </c>
      <c r="M2" s="53" t="str">
        <f>'Raw data'!J2</f>
        <v>g</v>
      </c>
      <c r="N2" s="53" t="str">
        <f>'Raw data'!F2</f>
        <v>Nl/min</v>
      </c>
      <c r="O2" s="53" t="str">
        <f>'Raw data'!N2</f>
        <v>Nl/min</v>
      </c>
      <c r="P2" s="53">
        <v>0</v>
      </c>
      <c r="Q2" s="53" t="e">
        <f>2000*General!$C$25+((0-K2)+(0-L2)+(0-M2)-P2)</f>
        <v>#VALUE!</v>
      </c>
    </row>
    <row r="3" spans="1:19" x14ac:dyDescent="0.2">
      <c r="B3" s="53" t="str">
        <f>'Raw data'!C3</f>
        <v>MeasureSubDev</v>
      </c>
      <c r="C3" s="53" t="str">
        <f>'Raw data'!E3</f>
        <v>GasAnalyserSubDev</v>
      </c>
      <c r="D3" s="53" t="str">
        <f>'Raw data'!D3</f>
        <v>GasAnalyserSubDev</v>
      </c>
      <c r="E3" s="53" t="e">
        <f>(1-F3/100-G3/100)/(1-C3/100-D3/100-General!$C$16)</f>
        <v>#VALUE!</v>
      </c>
      <c r="F3" s="53" t="e">
        <f>N3*General!$C$13/(N3+O3)+O3*100/(N3+O3)</f>
        <v>#VALUE!</v>
      </c>
      <c r="G3" s="53" t="e">
        <f>N3*General!$C$14/(N3+O3)</f>
        <v>#VALUE!</v>
      </c>
      <c r="H3" s="53" t="e">
        <f>(N3+P3)*(1/General!$C$19)*((F3/100)-E3*(C3/100))*1000/B3</f>
        <v>#VALUE!</v>
      </c>
      <c r="I3" s="53" t="e">
        <f>(N3+O3)*(1/General!$C$19)*((D3/100)*E3-(G3/100))*1000/B3</f>
        <v>#VALUE!</v>
      </c>
      <c r="J3" s="53" t="e">
        <f t="shared" si="0"/>
        <v>#VALUE!</v>
      </c>
      <c r="K3" s="53" t="str">
        <f>'Raw data'!H3</f>
        <v>MeasureSubDev</v>
      </c>
      <c r="L3" s="53" t="str">
        <f>'Raw data'!G3</f>
        <v>MeasureSubDev</v>
      </c>
      <c r="M3" s="53" t="str">
        <f>'Raw data'!J3</f>
        <v>MeasureSubDev</v>
      </c>
      <c r="N3" s="53" t="str">
        <f>'Raw data'!F3</f>
        <v>MeasureSubDev</v>
      </c>
      <c r="O3" s="53" t="str">
        <f>'Raw data'!N3</f>
        <v>MeasureSubDev</v>
      </c>
      <c r="P3" s="53">
        <v>0</v>
      </c>
      <c r="Q3" s="53" t="e">
        <f>2000*General!$C$25+((0-K3)+(0-L3)+(0-M3)-P3)</f>
        <v>#VALUE!</v>
      </c>
    </row>
    <row r="4" spans="1:19" x14ac:dyDescent="0.2">
      <c r="B4" s="53" t="str">
        <f>'Raw data'!C4</f>
        <v>Kern_WIRC100</v>
      </c>
      <c r="C4" s="53" t="str">
        <f>'Raw data'!E4</f>
        <v>s7ga_2</v>
      </c>
      <c r="D4" s="53" t="str">
        <f>'Raw data'!D4</f>
        <v>s7ga_2</v>
      </c>
      <c r="E4" s="53" t="e">
        <f>(1-F4/100-G4/100)/(1-C4/100-D4/100-General!$C$16)</f>
        <v>#VALUE!</v>
      </c>
      <c r="F4" s="53" t="e">
        <f>N4*General!$C$13/(N4+O4)+O4*100/(N4+O4)</f>
        <v>#VALUE!</v>
      </c>
      <c r="G4" s="53" t="e">
        <f>N4*General!$C$14/(N4+O4)</f>
        <v>#VALUE!</v>
      </c>
      <c r="H4" s="53" t="e">
        <f>(N4+P4)*(1/General!$C$19)*((F4/100)-E4*(C4/100))*1000/B4</f>
        <v>#VALUE!</v>
      </c>
      <c r="I4" s="53" t="e">
        <f>(N4+O4)*(1/General!$C$19)*((D4/100)*E4-(G4/100))*1000/B4</f>
        <v>#VALUE!</v>
      </c>
      <c r="J4" s="53" t="e">
        <f t="shared" si="0"/>
        <v>#VALUE!</v>
      </c>
      <c r="K4" s="53" t="str">
        <f>'Raw data'!H4</f>
        <v>Sartorius_WIRC101</v>
      </c>
      <c r="L4" s="53" t="str">
        <f>'Raw data'!G4</f>
        <v>Mettler_WIRC104</v>
      </c>
      <c r="M4" s="53" t="str">
        <f>'Raw data'!J4</f>
        <v>Sartorius_WIRC103</v>
      </c>
      <c r="N4" s="53" t="str">
        <f>'Raw data'!F4</f>
        <v>Labfors_F1</v>
      </c>
      <c r="O4" s="53" t="str">
        <f>'Raw data'!N4</f>
        <v>Labfors_F1</v>
      </c>
      <c r="P4" s="53">
        <v>0</v>
      </c>
      <c r="Q4" s="53" t="e">
        <f>2000*General!$C$25+((0-K4)+(0-L4)+(0-M4)-P4)</f>
        <v>#VALUE!</v>
      </c>
    </row>
    <row r="5" spans="1:19" x14ac:dyDescent="0.2">
      <c r="B5" s="53" t="str">
        <f>'Raw data'!C5</f>
        <v>Fermenter 1</v>
      </c>
      <c r="C5" s="53" t="str">
        <f>'Raw data'!E5</f>
        <v>Fermenter 1</v>
      </c>
      <c r="D5" s="53" t="str">
        <f>'Raw data'!D5</f>
        <v>Fermenter 1</v>
      </c>
      <c r="E5" s="53" t="e">
        <f>(1-F5/100-G5/100)/(1-C5/100-D5/100-General!$C$16)</f>
        <v>#VALUE!</v>
      </c>
      <c r="F5" s="53" t="e">
        <f>N5*General!$C$13/(N5+O5)+O5*100/(N5+O5)</f>
        <v>#VALUE!</v>
      </c>
      <c r="G5" s="53" t="e">
        <f>N5*General!$C$14/(N5+O5)</f>
        <v>#VALUE!</v>
      </c>
      <c r="H5" s="53" t="e">
        <f>(N5+P5)*(1/General!$C$19)*((F5/100)-E5*(C5/100))*1000/B5</f>
        <v>#VALUE!</v>
      </c>
      <c r="I5" s="53" t="e">
        <f>(N5+O5)*(1/General!$C$19)*((D5/100)*E5-(G5/100))*1000/B5</f>
        <v>#VALUE!</v>
      </c>
      <c r="J5" s="53" t="e">
        <f t="shared" si="0"/>
        <v>#VALUE!</v>
      </c>
      <c r="K5" s="53" t="str">
        <f>'Raw data'!H5</f>
        <v>Fermenter 1</v>
      </c>
      <c r="L5" s="53" t="str">
        <f>'Raw data'!G5</f>
        <v>Fermenter 1</v>
      </c>
      <c r="M5" s="53" t="str">
        <f>'Raw data'!J5</f>
        <v>Fermenter 1</v>
      </c>
      <c r="N5" s="53" t="str">
        <f>'Raw data'!F5</f>
        <v>Fermenter 1</v>
      </c>
      <c r="O5" s="53" t="str">
        <f>'Raw data'!N5</f>
        <v>Fermenter 1</v>
      </c>
      <c r="P5" s="53">
        <v>0</v>
      </c>
      <c r="Q5" s="53" t="e">
        <f>2000*General!$C$25+((0-K5)+(0-L5)+(0-M5)-P5)</f>
        <v>#VALUE!</v>
      </c>
    </row>
    <row r="6" spans="1:19" x14ac:dyDescent="0.2">
      <c r="B6" s="53" t="str">
        <f>'Raw data'!C6</f>
        <v>JHA_14_PP_CH3H</v>
      </c>
      <c r="C6" s="53" t="str">
        <f>'Raw data'!E6</f>
        <v>JHA_14_PP_CH3H</v>
      </c>
      <c r="D6" s="53" t="str">
        <f>'Raw data'!D6</f>
        <v>JHA_14_PP_CH3H</v>
      </c>
      <c r="E6" s="53" t="e">
        <f>(1-F6/100-G6/100)/(1-C6/100-D6/100-General!$C$16)</f>
        <v>#VALUE!</v>
      </c>
      <c r="F6" s="53" t="e">
        <f>N6*General!$C$13/(N6+O6)+O6*100/(N6+O6)</f>
        <v>#VALUE!</v>
      </c>
      <c r="G6" s="53" t="e">
        <f>N6*General!$C$14/(N6+O6)</f>
        <v>#VALUE!</v>
      </c>
      <c r="H6" s="53" t="e">
        <f>(N6+P6)*(1/General!$C$19)*((F6/100)-E6*(C6/100))*1000/B6</f>
        <v>#VALUE!</v>
      </c>
      <c r="I6" s="53" t="e">
        <f>(N6+O6)*(1/General!$C$19)*((D6/100)*E6-(G6/100))*1000/B6</f>
        <v>#VALUE!</v>
      </c>
      <c r="J6" s="53" t="e">
        <f t="shared" si="0"/>
        <v>#VALUE!</v>
      </c>
      <c r="K6" s="53" t="str">
        <f>'Raw data'!H6</f>
        <v>JHA_14_PP_CH3H</v>
      </c>
      <c r="L6" s="53" t="str">
        <f>'Raw data'!G6</f>
        <v>JHA_14_PP_CH3H</v>
      </c>
      <c r="M6" s="53" t="str">
        <f>'Raw data'!J6</f>
        <v>JHA_14_PP_CH3H</v>
      </c>
      <c r="N6" s="53" t="str">
        <f>'Raw data'!F6</f>
        <v>JHA_14_PP_CH3H</v>
      </c>
      <c r="O6" s="53" t="str">
        <f>'Raw data'!N6</f>
        <v>JHA_14_PP_CH3H</v>
      </c>
      <c r="P6" s="53">
        <v>0</v>
      </c>
      <c r="Q6" s="53" t="e">
        <f>2000*General!$C$25+((0-K6)+(0-L6)+(0-M6)-P6)</f>
        <v>#VALUE!</v>
      </c>
    </row>
    <row r="7" spans="1:19" x14ac:dyDescent="0.2">
      <c r="A7" s="53">
        <f>'Raw data'!B7</f>
        <v>2.7777777777777779E-5</v>
      </c>
      <c r="B7" s="53">
        <f>'Raw data'!C7</f>
        <v>25620</v>
      </c>
      <c r="C7" s="53">
        <f>'Raw data'!E7</f>
        <v>20.73577880859375</v>
      </c>
      <c r="D7" s="53">
        <f>'Raw data'!D7</f>
        <v>4.0552344173192978E-2</v>
      </c>
      <c r="E7" s="53">
        <f>(1-F7/100-G7/100)/(1-C7/100-D7/100-General!$C$16)</f>
        <v>1.0038378512268842</v>
      </c>
      <c r="F7" s="53">
        <f>N7*General!$C$13/(N7+O7)+O7*100/(N7+O7)</f>
        <v>20.912594058734879</v>
      </c>
      <c r="G7" s="53">
        <f>N7*General!$C$14/(N7+O7)</f>
        <v>3.9993631323016504E-2</v>
      </c>
      <c r="H7" s="53">
        <f>(N7+O7)*60*(1/General!$C$19)*((F7/100)-E7*(C7/100))*1000/Q7*1000</f>
        <v>4.7856751599429037</v>
      </c>
      <c r="I7" s="53">
        <f>(N7+O7)*60*(1/General!$C$19)*((D7/100)*E7-(G7/100))*1000/Q7*1000</f>
        <v>3.5158655396670485E-2</v>
      </c>
      <c r="J7" s="53">
        <f t="shared" si="0"/>
        <v>7.3466447724985064E-3</v>
      </c>
      <c r="K7" s="53">
        <f>'Raw data'!H7</f>
        <v>0</v>
      </c>
      <c r="L7" s="53">
        <f>'Raw data'!G7</f>
        <v>0</v>
      </c>
      <c r="M7" s="53">
        <f>'Raw data'!J7</f>
        <v>0</v>
      </c>
      <c r="N7" s="53">
        <f>'Raw data'!F7</f>
        <v>4.0001940727233887</v>
      </c>
      <c r="O7" s="53">
        <f>'Raw data'!N7</f>
        <v>6.3700001919642091E-4</v>
      </c>
      <c r="P7" s="53">
        <v>0</v>
      </c>
      <c r="Q7" s="53">
        <f>2000*General!$C$25+((0-K7)+(0-L7)+(0-M7)-P7)</f>
        <v>2176</v>
      </c>
    </row>
    <row r="8" spans="1:19" x14ac:dyDescent="0.2">
      <c r="A8" s="53">
        <f>'Raw data'!B8</f>
        <v>8.3361111111111108E-2</v>
      </c>
      <c r="B8" s="53">
        <f>'Raw data'!C8</f>
        <v>25620.599609375</v>
      </c>
      <c r="C8" s="53">
        <f>'Raw data'!E8</f>
        <v>20.73577880859375</v>
      </c>
      <c r="D8" s="53">
        <f>'Raw data'!D8</f>
        <v>4.0552344173192978E-2</v>
      </c>
      <c r="E8" s="53">
        <f>(1-F8/100-G8/100)/(1-C8/100-D8/100-General!$C$16)</f>
        <v>1.0039178955485455</v>
      </c>
      <c r="F8" s="53">
        <f>N8*General!$C$13/(N8+O8)+O8*100/(N8+O8)</f>
        <v>20.9062877635969</v>
      </c>
      <c r="G8" s="53">
        <f>N8*General!$C$14/(N8+O8)</f>
        <v>3.9996820347106499E-2</v>
      </c>
      <c r="H8" s="53">
        <f>(N8+O8)*60*(1/General!$C$19)*((F8/100)-E8*(C8/100))*1000/Q8*1000</f>
        <v>4.393168436055392</v>
      </c>
      <c r="I8" s="53">
        <f>(N8+O8)*60*(1/General!$C$19)*((D8/100)*E8-(G8/100))*1000/Q8*1000</f>
        <v>3.5157993213142918E-2</v>
      </c>
      <c r="J8" s="53">
        <f t="shared" si="0"/>
        <v>8.0028784975772829E-3</v>
      </c>
      <c r="K8" s="53">
        <f>'Raw data'!H8</f>
        <v>0</v>
      </c>
      <c r="L8" s="53">
        <f>'Raw data'!G8</f>
        <v>0</v>
      </c>
      <c r="M8" s="53">
        <f>'Raw data'!J8</f>
        <v>0</v>
      </c>
      <c r="N8" s="53">
        <f>'Raw data'!F8</f>
        <v>4.0001187324523926</v>
      </c>
      <c r="O8" s="53">
        <f>'Raw data'!N8</f>
        <v>3.1800000579096377E-4</v>
      </c>
      <c r="P8" s="53">
        <v>0</v>
      </c>
      <c r="Q8" s="53">
        <f>2000*General!$C$25+((0-K8)+(0-L8)+(0-M8)-P8)</f>
        <v>2176</v>
      </c>
    </row>
    <row r="9" spans="1:19" x14ac:dyDescent="0.2">
      <c r="A9" s="53">
        <f>'Raw data'!B9</f>
        <v>0.16669444444444442</v>
      </c>
      <c r="B9" s="53">
        <f>'Raw data'!C9</f>
        <v>25621.400390625</v>
      </c>
      <c r="C9" s="53">
        <f>'Raw data'!E9</f>
        <v>20.73577880859375</v>
      </c>
      <c r="D9" s="53">
        <f>'Raw data'!D9</f>
        <v>4.0552344173192978E-2</v>
      </c>
      <c r="E9" s="53">
        <f>(1-F9/100-G9/100)/(1-C9/100-D9/100-General!$C$16)</f>
        <v>1.0039178915100946</v>
      </c>
      <c r="F9" s="53">
        <f>N9*General!$C$13/(N9+O9)+O9*100/(N9+O9)</f>
        <v>20.906288081766416</v>
      </c>
      <c r="G9" s="53">
        <f>N9*General!$C$14/(N9+O9)</f>
        <v>3.9996820186211673E-2</v>
      </c>
      <c r="H9" s="53">
        <f>(N9+O9)*60*(1/General!$C$19)*((F9/100)-E9*(C9/100))*1000/Q9*1000</f>
        <v>4.3929659251399489</v>
      </c>
      <c r="I9" s="53">
        <f>(N9+O9)*60*(1/General!$C$19)*((D9/100)*E9-(G9/100))*1000/Q9*1000</f>
        <v>3.5156214118789414E-2</v>
      </c>
      <c r="J9" s="53">
        <f t="shared" si="0"/>
        <v>8.0028424344469329E-3</v>
      </c>
      <c r="K9" s="53">
        <f>'Raw data'!H9</f>
        <v>0</v>
      </c>
      <c r="L9" s="53">
        <f>'Raw data'!G9</f>
        <v>0</v>
      </c>
      <c r="M9" s="53">
        <f>'Raw data'!J9</f>
        <v>0</v>
      </c>
      <c r="N9" s="53">
        <f>'Raw data'!F9</f>
        <v>3.9999163150787354</v>
      </c>
      <c r="O9" s="53">
        <f>'Raw data'!N9</f>
        <v>3.1800000579096377E-4</v>
      </c>
      <c r="P9" s="53">
        <v>0</v>
      </c>
      <c r="Q9" s="53">
        <f>2000*General!$C$25+((0-K9)+(0-L9)+(0-M9)-P9)</f>
        <v>2176</v>
      </c>
    </row>
    <row r="10" spans="1:19" x14ac:dyDescent="0.2">
      <c r="A10" s="53">
        <f>'Raw data'!B10</f>
        <v>0.25002777777777774</v>
      </c>
      <c r="B10" s="53">
        <f>'Raw data'!C10</f>
        <v>25620.400390625</v>
      </c>
      <c r="C10" s="53">
        <f>'Raw data'!E10</f>
        <v>20.735650342710162</v>
      </c>
      <c r="D10" s="53">
        <f>'Raw data'!D10</f>
        <v>4.0552344173192978E-2</v>
      </c>
      <c r="E10" s="53">
        <f>(1-F10/100-G10/100)/(1-C10/100-D10/100-General!$C$16)</f>
        <v>1.0039162545412805</v>
      </c>
      <c r="F10" s="53">
        <f>N10*General!$C$13/(N10+O10)+O10*100/(N10+O10)</f>
        <v>20.906288016181133</v>
      </c>
      <c r="G10" s="53">
        <f>N10*General!$C$14/(N10+O10)</f>
        <v>3.9996820219377428E-2</v>
      </c>
      <c r="H10" s="53">
        <f>(N10+O10)*60*(1/General!$C$19)*((F10/100)-E10*(C10/100))*1000/Q10*1000</f>
        <v>4.4010256335974258</v>
      </c>
      <c r="I10" s="53">
        <f>(N10+O10)*60*(1/General!$C$19)*((D10/100)*E10-(G10/100))*1000/Q10*1000</f>
        <v>3.5153312397331174E-2</v>
      </c>
      <c r="J10" s="53">
        <f t="shared" si="0"/>
        <v>7.9875273002208442E-3</v>
      </c>
      <c r="K10" s="53">
        <f>'Raw data'!H10</f>
        <v>0</v>
      </c>
      <c r="L10" s="53">
        <f>'Raw data'!G10</f>
        <v>0</v>
      </c>
      <c r="M10" s="53">
        <f>'Raw data'!J10</f>
        <v>0</v>
      </c>
      <c r="N10" s="53">
        <f>'Raw data'!F10</f>
        <v>3.9999580383300781</v>
      </c>
      <c r="O10" s="53">
        <f>'Raw data'!N10</f>
        <v>3.1800000579096377E-4</v>
      </c>
      <c r="P10" s="53">
        <v>0</v>
      </c>
      <c r="Q10" s="53">
        <f>2000*General!$C$25+((0-K10)+(0-L10)+(0-M10)-P10)</f>
        <v>2176</v>
      </c>
    </row>
    <row r="11" spans="1:19" x14ac:dyDescent="0.2">
      <c r="A11" s="53">
        <f>'Raw data'!B11</f>
        <v>0.33336111111111105</v>
      </c>
      <c r="B11" s="53">
        <f>'Raw data'!C11</f>
        <v>25620.912109375</v>
      </c>
      <c r="C11" s="53">
        <f>'Raw data'!E11</f>
        <v>20.731220484655374</v>
      </c>
      <c r="D11" s="53">
        <f>'Raw data'!D11</f>
        <v>4.0552344173192978E-2</v>
      </c>
      <c r="E11" s="53">
        <f>(1-F11/100-G11/100)/(1-C11/100-D11/100-General!$C$16)</f>
        <v>1.0038770799393539</v>
      </c>
      <c r="F11" s="53">
        <f>N11*General!$C$13/(N11+O11)+O11*100/(N11+O11)</f>
        <v>20.904925110900525</v>
      </c>
      <c r="G11" s="53">
        <f>N11*General!$C$14/(N11+O11)</f>
        <v>3.99975094255876E-2</v>
      </c>
      <c r="H11" s="53">
        <f>(N11+O11)*60*(1/General!$C$19)*((F11/100)-E11*(C11/100))*1000/Q11*1000</f>
        <v>4.5932742677510161</v>
      </c>
      <c r="I11" s="53">
        <f>(N11+O11)*60*(1/General!$C$19)*((D11/100)*E11-(G11/100))*1000/Q11*1000</f>
        <v>3.5045037862224342E-2</v>
      </c>
      <c r="J11" s="53">
        <f t="shared" si="0"/>
        <v>7.6296419110595121E-3</v>
      </c>
      <c r="K11" s="53">
        <f>'Raw data'!H11</f>
        <v>0</v>
      </c>
      <c r="L11" s="53">
        <f>'Raw data'!G11</f>
        <v>0</v>
      </c>
      <c r="M11" s="53">
        <f>'Raw data'!J11</f>
        <v>0</v>
      </c>
      <c r="N11" s="53">
        <f>'Raw data'!F11</f>
        <v>4.0004630088806152</v>
      </c>
      <c r="O11" s="53">
        <f>'Raw data'!N11</f>
        <v>2.4910178035497665E-4</v>
      </c>
      <c r="P11" s="53">
        <v>0</v>
      </c>
      <c r="Q11" s="53">
        <f>2000*General!$C$25+((0-K11)+(0-L11)+(0-M11)-P11)</f>
        <v>2176</v>
      </c>
    </row>
    <row r="12" spans="1:19" x14ac:dyDescent="0.2">
      <c r="A12" s="53">
        <f>'Raw data'!B12</f>
        <v>0.41669444444444437</v>
      </c>
      <c r="B12" s="53">
        <f>'Raw data'!C12</f>
        <v>25620.283203125</v>
      </c>
      <c r="C12" s="53">
        <f>'Raw data'!E12</f>
        <v>20.72867331627387</v>
      </c>
      <c r="D12" s="53">
        <f>'Raw data'!D12</f>
        <v>4.0552344173192978E-2</v>
      </c>
      <c r="E12" s="53">
        <f>(1-F12/100-G12/100)/(1-C12/100-D12/100-General!$C$16)</f>
        <v>1.0038712328108368</v>
      </c>
      <c r="F12" s="53">
        <f>N12*General!$C$13/(N12+O12)+O12*100/(N12+O12)</f>
        <v>20.90282748104616</v>
      </c>
      <c r="G12" s="53">
        <f>N12*General!$C$14/(N12+O12)</f>
        <v>3.9998570173933677E-2</v>
      </c>
      <c r="H12" s="53">
        <f>(N12+O12)*60*(1/General!$C$19)*((F12/100)-E12*(C12/100))*1000/Q12*1000</f>
        <v>4.6214494226707927</v>
      </c>
      <c r="I12" s="53">
        <f>(N12+O12)*60*(1/General!$C$19)*((D12/100)*E12-(G12/100))*1000/Q12*1000</f>
        <v>3.4978128367058971E-2</v>
      </c>
      <c r="J12" s="53">
        <f t="shared" si="0"/>
        <v>7.5686489601014999E-3</v>
      </c>
      <c r="K12" s="53">
        <f>'Raw data'!H12</f>
        <v>0</v>
      </c>
      <c r="L12" s="53">
        <f>'Raw data'!G12</f>
        <v>0</v>
      </c>
      <c r="M12" s="53">
        <f>'Raw data'!J12</f>
        <v>0</v>
      </c>
      <c r="N12" s="53">
        <f>'Raw data'!F12</f>
        <v>4.0002222061157227</v>
      </c>
      <c r="O12" s="53">
        <f>'Raw data'!N12</f>
        <v>1.4299566100817174E-4</v>
      </c>
      <c r="P12" s="53">
        <v>0</v>
      </c>
      <c r="Q12" s="53">
        <f>2000*General!$C$25+((0-K12)+(0-L12)+(0-M12)-P12)</f>
        <v>2176</v>
      </c>
    </row>
    <row r="13" spans="1:19" x14ac:dyDescent="0.2">
      <c r="A13" s="53">
        <f>'Raw data'!B13</f>
        <v>0.50002777777777774</v>
      </c>
      <c r="B13" s="53">
        <f>'Raw data'!C13</f>
        <v>25620.599609375</v>
      </c>
      <c r="C13" s="53">
        <f>'Raw data'!E13</f>
        <v>20.733103174328658</v>
      </c>
      <c r="D13" s="53">
        <f>'Raw data'!D13</f>
        <v>4.0552344173192978E-2</v>
      </c>
      <c r="E13" s="53">
        <f>(1-F13/100-G13/100)/(1-C13/100-D13/100-General!$C$16)</f>
        <v>1.003954332795818</v>
      </c>
      <c r="F13" s="53">
        <f>N13*General!$C$13/(N13+O13)+O13*100/(N13+O13)</f>
        <v>20.90072947989853</v>
      </c>
      <c r="G13" s="53">
        <f>N13*General!$C$14/(N13+O13)</f>
        <v>3.9999631110038673E-2</v>
      </c>
      <c r="H13" s="53">
        <f>(N13+O13)*60*(1/General!$C$19)*((F13/100)-E13*(C13/100))*1000/Q13*1000</f>
        <v>4.2142458232015123</v>
      </c>
      <c r="I13" s="53">
        <f>(N13+O13)*60*(1/General!$C$19)*((D13/100)*E13-(G13/100))*1000/Q13*1000</f>
        <v>3.5089086625433731E-2</v>
      </c>
      <c r="J13" s="53">
        <f t="shared" si="0"/>
        <v>8.3263027591439758E-3</v>
      </c>
      <c r="K13" s="53">
        <f>'Raw data'!H13</f>
        <v>0</v>
      </c>
      <c r="L13" s="53">
        <f>'Raw data'!G13</f>
        <v>0</v>
      </c>
      <c r="M13" s="53">
        <f>'Raw data'!J13</f>
        <v>0</v>
      </c>
      <c r="N13" s="53">
        <f>'Raw data'!F13</f>
        <v>4.0000238418579102</v>
      </c>
      <c r="O13" s="53">
        <f>'Raw data'!N13</f>
        <v>3.6889556213282049E-5</v>
      </c>
      <c r="P13" s="53">
        <v>0</v>
      </c>
      <c r="Q13" s="53">
        <f>2000*General!$C$25+((0-K13)+(0-L13)+(0-M13)-P13)</f>
        <v>2176</v>
      </c>
    </row>
    <row r="14" spans="1:19" x14ac:dyDescent="0.2">
      <c r="A14" s="53">
        <f>'Raw data'!B14</f>
        <v>0.58336111111111111</v>
      </c>
      <c r="B14" s="53">
        <f>'Raw data'!C14</f>
        <v>25620.763671875</v>
      </c>
      <c r="C14" s="53">
        <f>'Raw data'!E14</f>
        <v>20.735656023756409</v>
      </c>
      <c r="D14" s="53">
        <f>'Raw data'!D14</f>
        <v>4.0552344173192978E-2</v>
      </c>
      <c r="E14" s="53">
        <f>(1-F14/100-G14/100)/(1-C14/100-D14/100-General!$C$16)</f>
        <v>1.0039787845213344</v>
      </c>
      <c r="F14" s="53">
        <f>N14*General!$C$13/(N14+O14)+O14*100/(N14+O14)</f>
        <v>20.90136728765771</v>
      </c>
      <c r="G14" s="53">
        <f>N14*General!$C$14/(N14+O14)</f>
        <v>3.999930857766993E-2</v>
      </c>
      <c r="H14" s="53">
        <f>(N14+O14)*60*(1/General!$C$19)*((F14/100)-E14*(C14/100))*1000/Q14*1000</f>
        <v>4.0943478878042034</v>
      </c>
      <c r="I14" s="53">
        <f>(N14+O14)*60*(1/General!$C$19)*((D14/100)*E14-(G14/100))*1000/Q14*1000</f>
        <v>3.5151904294149543E-2</v>
      </c>
      <c r="J14" s="53">
        <f t="shared" si="0"/>
        <v>8.5854708142549876E-3</v>
      </c>
      <c r="K14" s="53">
        <f>'Raw data'!H14</f>
        <v>0</v>
      </c>
      <c r="L14" s="53">
        <f>'Raw data'!G14</f>
        <v>0</v>
      </c>
      <c r="M14" s="53">
        <f>'Raw data'!J14</f>
        <v>0</v>
      </c>
      <c r="N14" s="53">
        <f>'Raw data'!F14</f>
        <v>3.9997813701629639</v>
      </c>
      <c r="O14" s="53">
        <f>'Raw data'!N14</f>
        <v>6.9139648985583335E-5</v>
      </c>
      <c r="P14" s="53">
        <v>0</v>
      </c>
      <c r="Q14" s="53">
        <f>2000*General!$C$25+((0-K14)+(0-L14)+(0-M14)-P14)</f>
        <v>2176</v>
      </c>
    </row>
    <row r="15" spans="1:19" x14ac:dyDescent="0.2">
      <c r="A15" s="53">
        <f>'Raw data'!B15</f>
        <v>0.66669444444444448</v>
      </c>
      <c r="B15" s="53">
        <f>'Raw data'!C15</f>
        <v>25621.046875</v>
      </c>
      <c r="C15" s="53">
        <f>'Raw data'!E15</f>
        <v>20.73121801758748</v>
      </c>
      <c r="D15" s="53">
        <f>'Raw data'!D15</f>
        <v>4.0552344173192978E-2</v>
      </c>
      <c r="E15" s="53">
        <f>(1-F15/100-G15/100)/(1-C15/100-D15/100-General!$C$16)</f>
        <v>1.0038956084837685</v>
      </c>
      <c r="F15" s="53">
        <f>N15*General!$C$13/(N15+O15)+O15*100/(N15+O15)</f>
        <v>20.903462776341634</v>
      </c>
      <c r="G15" s="53">
        <f>N15*General!$C$14/(N15+O15)</f>
        <v>3.9998248912090195E-2</v>
      </c>
      <c r="H15" s="53">
        <f>(N15+O15)*60*(1/General!$C$19)*((F15/100)-E15*(C15/100))*1000/Q15*1000</f>
        <v>4.5022094628182474</v>
      </c>
      <c r="I15" s="53">
        <f>(N15+O15)*60*(1/General!$C$19)*((D15/100)*E15-(G15/100))*1000/Q15*1000</f>
        <v>3.5043203960073564E-2</v>
      </c>
      <c r="J15" s="53">
        <f t="shared" si="0"/>
        <v>7.7835569956217843E-3</v>
      </c>
      <c r="K15" s="53">
        <f>'Raw data'!H15</f>
        <v>0</v>
      </c>
      <c r="L15" s="53">
        <f>'Raw data'!G15</f>
        <v>0</v>
      </c>
      <c r="M15" s="53">
        <f>'Raw data'!J15</f>
        <v>0</v>
      </c>
      <c r="N15" s="53">
        <f>'Raw data'!F15</f>
        <v>4.0002608299255371</v>
      </c>
      <c r="O15" s="53">
        <f>'Raw data'!N15</f>
        <v>1.7512787599116564E-4</v>
      </c>
      <c r="P15" s="53">
        <v>0</v>
      </c>
      <c r="Q15" s="53">
        <f>2000*General!$C$25+((0-K15)+(0-L15)+(0-M15)-P15)</f>
        <v>2176</v>
      </c>
      <c r="R15" s="53">
        <f>(N15+O15)*60*(1/General!$C$19)*((F15/100)-E15*(C15/100))*1000</f>
        <v>9.7968077910925064</v>
      </c>
      <c r="S15" s="53">
        <f>(N15+O15)*60*(1/General!$C$19)*((D15/100)*E15-(G15/100))*1000</f>
        <v>7.6254011817120076E-2</v>
      </c>
    </row>
    <row r="16" spans="1:19" x14ac:dyDescent="0.2">
      <c r="A16" s="53">
        <f>'Raw data'!B16</f>
        <v>0.75002777777777785</v>
      </c>
      <c r="B16" s="53">
        <f>'Raw data'!C16</f>
        <v>25620.755859375</v>
      </c>
      <c r="C16" s="53">
        <f>'Raw data'!E16</f>
        <v>20.73577880859375</v>
      </c>
      <c r="D16" s="53">
        <f>'Raw data'!D16</f>
        <v>4.0552344173192978E-2</v>
      </c>
      <c r="E16" s="53">
        <f>(1-F16/100-G16/100)/(1-C16/100-D16/100-General!$C$16)</f>
        <v>1.0039271505718192</v>
      </c>
      <c r="F16" s="53">
        <f>N16*General!$C$13/(N16+O16)+O16*100/(N16+O16)</f>
        <v>20.905558606211802</v>
      </c>
      <c r="G16" s="53">
        <f>N16*General!$C$14/(N16+O16)</f>
        <v>3.9997189073976328E-2</v>
      </c>
      <c r="H16" s="53">
        <f>(N16+O16)*60*(1/General!$C$19)*((F16/100)-E16*(C16/100))*1000/Q16*1000</f>
        <v>4.3477287962325448</v>
      </c>
      <c r="I16" s="53">
        <f>(N16+O16)*60*(1/General!$C$19)*((D16/100)*E16-(G16/100))*1000/Q16*1000</f>
        <v>3.5157419041349232E-2</v>
      </c>
      <c r="J16" s="53">
        <f t="shared" si="0"/>
        <v>8.0863873275201382E-3</v>
      </c>
      <c r="K16" s="53">
        <f>'Raw data'!H16</f>
        <v>0</v>
      </c>
      <c r="L16" s="53">
        <f>'Raw data'!G16</f>
        <v>0</v>
      </c>
      <c r="M16" s="53">
        <f>'Raw data'!J16</f>
        <v>0</v>
      </c>
      <c r="N16" s="53">
        <f>'Raw data'!F16</f>
        <v>4.0000534057617188</v>
      </c>
      <c r="O16" s="53">
        <f>'Raw data'!N16</f>
        <v>2.8111611027270555E-4</v>
      </c>
      <c r="P16" s="53">
        <v>0</v>
      </c>
      <c r="Q16" s="53">
        <f>2000*General!$C$25+((0-K16)+(0-L16)+(0-M16)-P16)</f>
        <v>2176</v>
      </c>
      <c r="R16" s="53">
        <f>(N16+O16)*60*(1/General!$C$19)*((F16/100)-E16*(C16/100))*1000</f>
        <v>9.4606578606020175</v>
      </c>
      <c r="S16" s="53">
        <f>(N16+O16)*60*(1/General!$C$19)*((D16/100)*E16-(G16/100))*1000</f>
        <v>7.6502543833975922E-2</v>
      </c>
    </row>
    <row r="17" spans="1:19" x14ac:dyDescent="0.2">
      <c r="A17" s="53">
        <f>'Raw data'!B17</f>
        <v>0.83336111111111122</v>
      </c>
      <c r="B17" s="53">
        <f>'Raw data'!C17</f>
        <v>25620.599609375</v>
      </c>
      <c r="C17" s="53">
        <f>'Raw data'!E17</f>
        <v>20.73577880859375</v>
      </c>
      <c r="D17" s="53">
        <f>'Raw data'!D17</f>
        <v>4.0552344173192978E-2</v>
      </c>
      <c r="E17" s="53">
        <f>(1-F17/100-G17/100)/(1-C17/100-D17/100-General!$C$16)</f>
        <v>1.0039525743103561</v>
      </c>
      <c r="F17" s="53">
        <f>N17*General!$C$13/(N17+O17)+O17*100/(N17+O17)</f>
        <v>20.903555595937053</v>
      </c>
      <c r="G17" s="53">
        <f>N17*General!$C$14/(N17+O17)</f>
        <v>3.9998201974241698E-2</v>
      </c>
      <c r="H17" s="53">
        <f>(N17+O17)*60*(1/General!$C$19)*((F17/100)-E17*(C17/100))*1000/Q17*1000</f>
        <v>4.2233180056742707</v>
      </c>
      <c r="I17" s="53">
        <f>(N17+O17)*60*(1/General!$C$19)*((D17/100)*E17-(G17/100))*1000/Q17*1000</f>
        <v>3.5159179276044991E-2</v>
      </c>
      <c r="J17" s="53">
        <f t="shared" si="0"/>
        <v>8.325013467801054E-3</v>
      </c>
      <c r="K17" s="53">
        <f>'Raw data'!H17</f>
        <v>0</v>
      </c>
      <c r="L17" s="53">
        <f>'Raw data'!G17</f>
        <v>0</v>
      </c>
      <c r="M17" s="53">
        <f>'Raw data'!J17</f>
        <v>0</v>
      </c>
      <c r="N17" s="53">
        <f>'Raw data'!F17</f>
        <v>4.0002536773681641</v>
      </c>
      <c r="O17" s="53">
        <f>'Raw data'!N17</f>
        <v>1.7982206190936267E-4</v>
      </c>
      <c r="P17" s="53">
        <v>0</v>
      </c>
      <c r="Q17" s="53">
        <f>2000*General!$C$25+((0-K17)+(0-L17)+(0-M17)-P17)</f>
        <v>2176</v>
      </c>
      <c r="R17" s="53">
        <f>(N17+O17)*60*(1/General!$C$19)*((F17/100)-E17*(C17/100))*1000</f>
        <v>9.1899399803472139</v>
      </c>
      <c r="S17" s="53">
        <f>(N17+O17)*60*(1/General!$C$19)*((D17/100)*E17-(G17/100))*1000</f>
        <v>7.6506374104673897E-2</v>
      </c>
    </row>
    <row r="18" spans="1:19" x14ac:dyDescent="0.2">
      <c r="A18" s="53">
        <f>'Raw data'!B18</f>
        <v>0.91669444444444459</v>
      </c>
      <c r="B18" s="53">
        <f>'Raw data'!C18</f>
        <v>25620.80078125</v>
      </c>
      <c r="C18" s="53">
        <f>'Raw data'!E18</f>
        <v>20.73577880859375</v>
      </c>
      <c r="D18" s="53">
        <f>'Raw data'!D18</f>
        <v>4.0552344173192978E-2</v>
      </c>
      <c r="E18" s="53">
        <f>(1-F18/100-G18/100)/(1-C18/100-D18/100-General!$C$16)</f>
        <v>1.0040057635233319</v>
      </c>
      <c r="F18" s="53">
        <f>N18*General!$C$13/(N18+O18)+O18*100/(N18+O18)</f>
        <v>20.899365081629213</v>
      </c>
      <c r="G18" s="53">
        <f>N18*General!$C$14/(N18+O18)</f>
        <v>4.0000321071236807E-2</v>
      </c>
      <c r="H18" s="53">
        <f>(N18+O18)*60*(1/General!$C$19)*((F18/100)-E18*(C18/100))*1000/Q18*1000</f>
        <v>3.9624042588650128</v>
      </c>
      <c r="I18" s="53">
        <f>(N18+O18)*60*(1/General!$C$19)*((D18/100)*E18-(G18/100))*1000/Q18*1000</f>
        <v>3.5157423232384216E-2</v>
      </c>
      <c r="J18" s="53">
        <f t="shared" si="0"/>
        <v>8.8727502131381898E-3</v>
      </c>
      <c r="K18" s="53">
        <f>'Raw data'!H18</f>
        <v>0</v>
      </c>
      <c r="L18" s="53">
        <f>'Raw data'!G18</f>
        <v>0</v>
      </c>
      <c r="M18" s="53">
        <f>'Raw data'!J18</f>
        <v>0</v>
      </c>
      <c r="N18" s="53">
        <f>'Raw data'!F18</f>
        <v>4.000053882598877</v>
      </c>
      <c r="O18" s="53">
        <f>'Raw data'!N18</f>
        <v>-3.210729846614413E-5</v>
      </c>
      <c r="P18" s="53">
        <v>0</v>
      </c>
      <c r="Q18" s="53">
        <f>2000*General!$C$25+((0-K18)+(0-L18)+(0-M18)-P18)</f>
        <v>2176</v>
      </c>
      <c r="R18" s="53">
        <f>(N18+O18)*60*(1/General!$C$19)*((F18/100)-E18*(C18/100))*1000</f>
        <v>8.6221916672902683</v>
      </c>
      <c r="S18" s="53">
        <f>(N18+O18)*60*(1/General!$C$19)*((D18/100)*E18-(G18/100))*1000</f>
        <v>7.6502552953668049E-2</v>
      </c>
    </row>
    <row r="19" spans="1:19" x14ac:dyDescent="0.2">
      <c r="A19" s="53">
        <f>'Raw data'!B19</f>
        <v>1.000027777777778</v>
      </c>
      <c r="B19" s="53">
        <f>'Raw data'!C19</f>
        <v>25620.322265625</v>
      </c>
      <c r="C19" s="53">
        <f>'Raw data'!E19</f>
        <v>20.73577880859375</v>
      </c>
      <c r="D19" s="53">
        <f>'Raw data'!D19</f>
        <v>4.0552344173192978E-2</v>
      </c>
      <c r="E19" s="53">
        <f>(1-F19/100-G19/100)/(1-C19/100-D19/100-General!$C$16)</f>
        <v>1.0040589629512127</v>
      </c>
      <c r="F19" s="53">
        <f>N19*General!$C$13/(N19+O19)+O19*100/(N19+O19)</f>
        <v>20.895173762539667</v>
      </c>
      <c r="G19" s="53">
        <f>N19*General!$C$14/(N19+O19)</f>
        <v>4.0002440575201179E-2</v>
      </c>
      <c r="H19" s="53">
        <f>(N19+O19)*60*(1/General!$C$19)*((F19/100)-E19*(C19/100))*1000/Q19*1000</f>
        <v>3.7015386859144561</v>
      </c>
      <c r="I19" s="53">
        <f>(N19+O19)*60*(1/General!$C$19)*((D19/100)*E19-(G19/100))*1000/Q19*1000</f>
        <v>3.5156090483257227E-2</v>
      </c>
      <c r="J19" s="53">
        <f t="shared" si="0"/>
        <v>9.4976963545018306E-3</v>
      </c>
      <c r="K19" s="53">
        <f>'Raw data'!H19</f>
        <v>0</v>
      </c>
      <c r="L19" s="53">
        <f>'Raw data'!G19</f>
        <v>0</v>
      </c>
      <c r="M19" s="53">
        <f>'Raw data'!J19</f>
        <v>0</v>
      </c>
      <c r="N19" s="53">
        <f>'Raw data'!F19</f>
        <v>3.9999022483825684</v>
      </c>
      <c r="O19" s="53">
        <f>'Raw data'!N19</f>
        <v>-2.4403666611760855E-4</v>
      </c>
      <c r="P19" s="53">
        <v>0</v>
      </c>
      <c r="Q19" s="53">
        <f>2000*General!$C$25+((0-K19)+(0-L19)+(0-M19)-P19)</f>
        <v>2176</v>
      </c>
      <c r="R19" s="53">
        <f>(N19+O19)*60*(1/General!$C$19)*((F19/100)-E19*(C19/100))*1000</f>
        <v>8.0545481805498564</v>
      </c>
      <c r="S19" s="53">
        <f>(N19+O19)*60*(1/General!$C$19)*((D19/100)*E19-(G19/100))*1000</f>
        <v>7.6499652891567724E-2</v>
      </c>
    </row>
    <row r="20" spans="1:19" x14ac:dyDescent="0.2">
      <c r="A20" s="53">
        <f>'Raw data'!B20</f>
        <v>1.0833611111111112</v>
      </c>
      <c r="B20" s="53">
        <f>'Raw data'!C20</f>
        <v>25619.8046875</v>
      </c>
      <c r="C20" s="53">
        <f>'Raw data'!E20</f>
        <v>20.73577880859375</v>
      </c>
      <c r="D20" s="53">
        <f>'Raw data'!D20</f>
        <v>4.0552344173192978E-2</v>
      </c>
      <c r="E20" s="53">
        <f>(1-F20/100-G20/100)/(1-C20/100-D20/100-General!$C$16)</f>
        <v>1.0040602028651775</v>
      </c>
      <c r="F20" s="53">
        <f>N20*General!$C$13/(N20+O20)+O20*100/(N20+O20)</f>
        <v>20.895076075867518</v>
      </c>
      <c r="G20" s="53">
        <f>N20*General!$C$14/(N20+O20)</f>
        <v>4.0002489974276856E-2</v>
      </c>
      <c r="H20" s="53">
        <f>(N20+O20)*60*(1/General!$C$19)*((F20/100)-E20*(C20/100))*1000/Q20*1000</f>
        <v>3.6957321604083697</v>
      </c>
      <c r="I20" s="53">
        <f>(N20+O20)*60*(1/General!$C$19)*((D20/100)*E20-(G20/100))*1000/Q20*1000</f>
        <v>3.5158655396671207E-2</v>
      </c>
      <c r="J20" s="53">
        <f t="shared" si="0"/>
        <v>9.5133126186250083E-3</v>
      </c>
      <c r="K20" s="53">
        <f>'Raw data'!H20</f>
        <v>0</v>
      </c>
      <c r="L20" s="53">
        <f>'Raw data'!G20</f>
        <v>0</v>
      </c>
      <c r="M20" s="53">
        <f>'Raw data'!J20</f>
        <v>0</v>
      </c>
      <c r="N20" s="53">
        <f>'Raw data'!F20</f>
        <v>4.0001940727233887</v>
      </c>
      <c r="O20" s="53">
        <f>'Raw data'!N20</f>
        <v>-2.4899400887079537E-4</v>
      </c>
      <c r="P20" s="53">
        <v>0</v>
      </c>
      <c r="Q20" s="53">
        <f>2000*General!$C$25+((0-K20)+(0-L20)+(0-M20)-P20)</f>
        <v>2176</v>
      </c>
      <c r="R20" s="53">
        <f>(N20+O20)*60*(1/General!$C$19)*((F20/100)-E20*(C20/100))*1000</f>
        <v>8.0419131810486117</v>
      </c>
      <c r="S20" s="53">
        <f>(N20+O20)*60*(1/General!$C$19)*((D20/100)*E20-(G20/100))*1000</f>
        <v>7.6505234143156534E-2</v>
      </c>
    </row>
    <row r="21" spans="1:19" x14ac:dyDescent="0.2">
      <c r="A21" s="53">
        <f>'Raw data'!B21</f>
        <v>1.1666944444444445</v>
      </c>
      <c r="B21" s="53">
        <f>'Raw data'!C21</f>
        <v>25620.267578125</v>
      </c>
      <c r="C21" s="53">
        <f>'Raw data'!E21</f>
        <v>20.73577880859375</v>
      </c>
      <c r="D21" s="53">
        <f>'Raw data'!D21</f>
        <v>4.0552344173192978E-2</v>
      </c>
      <c r="E21" s="53">
        <f>(1-F21/100-G21/100)/(1-C21/100-D21/100-General!$C$16)</f>
        <v>1.0040335968743406</v>
      </c>
      <c r="F21" s="53">
        <f>N21*General!$C$13/(N21+O21)+O21*100/(N21+O21)</f>
        <v>20.897172229937841</v>
      </c>
      <c r="G21" s="53">
        <f>N21*General!$C$14/(N21+O21)</f>
        <v>4.000142997221854E-2</v>
      </c>
      <c r="H21" s="53">
        <f>(N21+O21)*60*(1/General!$C$19)*((F21/100)-E21*(C21/100))*1000/Q21*1000</f>
        <v>3.8259913397398786</v>
      </c>
      <c r="I21" s="53">
        <f>(N21+O21)*60*(1/General!$C$19)*((D21/100)*E21-(G21/100))*1000/Q21*1000</f>
        <v>3.5157414850314164E-2</v>
      </c>
      <c r="J21" s="53">
        <f t="shared" si="0"/>
        <v>9.1890994329078771E-3</v>
      </c>
      <c r="K21" s="53">
        <f>'Raw data'!H21</f>
        <v>0</v>
      </c>
      <c r="L21" s="53">
        <f>'Raw data'!G21</f>
        <v>0</v>
      </c>
      <c r="M21" s="53">
        <f>'Raw data'!J21</f>
        <v>0</v>
      </c>
      <c r="N21" s="53">
        <f>'Raw data'!F21</f>
        <v>4.0000529289245605</v>
      </c>
      <c r="O21" s="53">
        <f>'Raw data'!N21</f>
        <v>-1.429940020898357E-4</v>
      </c>
      <c r="P21" s="53">
        <v>0</v>
      </c>
      <c r="Q21" s="53">
        <f>2000*General!$C$25+((0-K21)+(0-L21)+(0-M21)-P21)</f>
        <v>2176</v>
      </c>
      <c r="R21" s="53">
        <f>(N21+O21)*60*(1/General!$C$19)*((F21/100)-E21*(C21/100))*1000</f>
        <v>8.3253571552739754</v>
      </c>
      <c r="S21" s="53">
        <f>(N21+O21)*60*(1/General!$C$19)*((D21/100)*E21-(G21/100))*1000</f>
        <v>7.6502534714283615E-2</v>
      </c>
    </row>
    <row r="22" spans="1:19" x14ac:dyDescent="0.2">
      <c r="A22" s="53">
        <f>'Raw data'!B22</f>
        <v>1.2500277777777777</v>
      </c>
      <c r="B22" s="53">
        <f>'Raw data'!C22</f>
        <v>26053.533203125</v>
      </c>
      <c r="C22" s="53">
        <f>'Raw data'!E22</f>
        <v>20.73577880859375</v>
      </c>
      <c r="D22" s="53">
        <f>'Raw data'!D22</f>
        <v>4.0552344173192978E-2</v>
      </c>
      <c r="E22" s="53">
        <f>(1-F22/100-G22/100)/(1-C22/100-D22/100-General!$C$16)</f>
        <v>0</v>
      </c>
      <c r="F22" s="53">
        <f>N22*General!$C$13/(N22+O22)+O22*100/(N22+O22)</f>
        <v>100</v>
      </c>
      <c r="G22" s="53">
        <f>N22*General!$C$14/(N22+O22)</f>
        <v>0</v>
      </c>
      <c r="H22" s="53">
        <f>(N22+O22)*60*(1/General!$C$19)*((F22/100)-E22*(C22/100))*1000/Q22*1000</f>
        <v>-4.5509731329521484E-2</v>
      </c>
      <c r="I22" s="53">
        <f>(N22+O22)*60*(1/General!$C$19)*((D22/100)*E22-(G22/100))*1000/Q22*1000</f>
        <v>0</v>
      </c>
      <c r="J22" s="53">
        <f t="shared" si="0"/>
        <v>0</v>
      </c>
      <c r="K22" s="53">
        <f>'Raw data'!H22</f>
        <v>0</v>
      </c>
      <c r="L22" s="53">
        <f>'Raw data'!G22</f>
        <v>0</v>
      </c>
      <c r="M22" s="53">
        <f>'Raw data'!J22</f>
        <v>0</v>
      </c>
      <c r="N22" s="53">
        <f>'Raw data'!F22</f>
        <v>0</v>
      </c>
      <c r="O22" s="53">
        <f>'Raw data'!N22</f>
        <v>-3.6993998946854845E-5</v>
      </c>
      <c r="P22" s="53">
        <v>0</v>
      </c>
      <c r="Q22" s="53">
        <f>2000*General!$C$25+((0-K22)+(0-L22)+(0-M22)-P22)</f>
        <v>2176</v>
      </c>
      <c r="R22" s="53">
        <f>(N22+O22)*60*(1/General!$C$19)*((F22/100)-E22*(C22/100))*1000</f>
        <v>-9.902917537303875E-2</v>
      </c>
      <c r="S22" s="53">
        <f>(N22+O22)*60*(1/General!$C$19)*((D22/100)*E22-(G22/100))*1000</f>
        <v>0</v>
      </c>
    </row>
    <row r="23" spans="1:19" x14ac:dyDescent="0.2">
      <c r="A23" s="53">
        <f>'Raw data'!B23</f>
        <v>1.333361111111111</v>
      </c>
      <c r="B23" s="53">
        <f>'Raw data'!C23</f>
        <v>25874.19921875</v>
      </c>
      <c r="C23" s="53">
        <f>'Raw data'!E23</f>
        <v>20.73577880859375</v>
      </c>
      <c r="D23" s="53">
        <f>'Raw data'!D23</f>
        <v>4.0552344173192978E-2</v>
      </c>
      <c r="E23" s="53" t="e">
        <f>(1-F23/100-G23/100)/(1-C23/100-D23/100-General!$C$16)</f>
        <v>#DIV/0!</v>
      </c>
      <c r="F23" s="53" t="e">
        <f>N23*General!$C$13/(N23+O23)+O23*100/(N23+O23)</f>
        <v>#DIV/0!</v>
      </c>
      <c r="G23" s="53" t="e">
        <f>N23*General!$C$14/(N23+O23)</f>
        <v>#DIV/0!</v>
      </c>
      <c r="H23" s="53" t="e">
        <f>(N23+O23)*60*(1/General!$C$19)*((F23/100)-E23*(C23/100))*1000/Q23*1000</f>
        <v>#DIV/0!</v>
      </c>
      <c r="I23" s="53" t="e">
        <f>(N23+O23)*60*(1/General!$C$19)*((D23/100)*E23-(G23/100))*1000/Q23*1000</f>
        <v>#DIV/0!</v>
      </c>
      <c r="J23" s="53" t="e">
        <f t="shared" si="0"/>
        <v>#DIV/0!</v>
      </c>
      <c r="K23" s="53">
        <f>'Raw data'!H23</f>
        <v>0</v>
      </c>
      <c r="L23" s="53">
        <f>'Raw data'!G23</f>
        <v>0</v>
      </c>
      <c r="M23" s="53">
        <f>'Raw data'!J23</f>
        <v>0</v>
      </c>
      <c r="N23" s="53">
        <f>'Raw data'!F23</f>
        <v>0</v>
      </c>
      <c r="O23" s="53">
        <f>'Raw data'!N23</f>
        <v>0</v>
      </c>
      <c r="P23" s="53">
        <v>0</v>
      </c>
      <c r="Q23" s="53">
        <f>2000*General!$C$25+((0-K23)+(0-L23)+(0-M23)-P23)</f>
        <v>2176</v>
      </c>
      <c r="R23" s="53" t="e">
        <f>(N23+O23)*60*(1/General!$C$19)*((F23/100)-E23*(C23/100))*1000</f>
        <v>#DIV/0!</v>
      </c>
      <c r="S23" s="53" t="e">
        <f>(N23+O23)*60*(1/General!$C$19)*((D23/100)*E23-(G23/100))*1000</f>
        <v>#DIV/0!</v>
      </c>
    </row>
    <row r="24" spans="1:19" x14ac:dyDescent="0.2">
      <c r="A24" s="53">
        <f>'Raw data'!B24</f>
        <v>1.4166944444444443</v>
      </c>
      <c r="B24" s="53">
        <f>'Raw data'!C24</f>
        <v>25627.90234375</v>
      </c>
      <c r="C24" s="53">
        <f>'Raw data'!E24</f>
        <v>20.735299633433005</v>
      </c>
      <c r="D24" s="53">
        <f>'Raw data'!D24</f>
        <v>4.1031756404441691E-2</v>
      </c>
      <c r="E24" s="53">
        <f>(1-F24/100-G24/100)/(1-C24/100-D24/100-General!$C$16)</f>
        <v>1.0039977076763504</v>
      </c>
      <c r="F24" s="53">
        <f>N24*General!$C$13/(N24+O24)+O24*100/(N24+O24)</f>
        <v>20.9</v>
      </c>
      <c r="G24" s="53">
        <f>N24*General!$C$14/(N24+O24)</f>
        <v>0.04</v>
      </c>
      <c r="H24" s="53">
        <f>(N24+O24)*60*(1/General!$C$19)*((F24/100)-E24*(C24/100))*1000/Q24*1000</f>
        <v>4.0232662296631929</v>
      </c>
      <c r="I24" s="53">
        <f>(N24+O24)*60*(1/General!$C$19)*((D24/100)*E24-(G24/100))*1000/Q24*1000</f>
        <v>5.8809107263026343E-2</v>
      </c>
      <c r="J24" s="53">
        <f t="shared" si="0"/>
        <v>1.4617254714448647E-2</v>
      </c>
      <c r="K24" s="53">
        <f>'Raw data'!H24</f>
        <v>0</v>
      </c>
      <c r="L24" s="53">
        <f>'Raw data'!G24</f>
        <v>0</v>
      </c>
      <c r="M24" s="53">
        <f>'Raw data'!J24</f>
        <v>0</v>
      </c>
      <c r="N24" s="53">
        <f>'Raw data'!F24</f>
        <v>3.9977617263793945</v>
      </c>
      <c r="O24" s="53">
        <f>'Raw data'!N24</f>
        <v>0</v>
      </c>
      <c r="P24" s="53">
        <v>0</v>
      </c>
      <c r="Q24" s="53">
        <f>2000*General!$C$25+((0-K24)+(0-L24)+(0-M24)-P24)</f>
        <v>2176</v>
      </c>
      <c r="R24" s="53">
        <f>(N24+O24)*60*(1/General!$C$19)*((F24/100)-E24*(C24/100))*1000</f>
        <v>8.7546273157471077</v>
      </c>
      <c r="S24" s="53">
        <f>(N24+O24)*60*(1/General!$C$19)*((D24/100)*E24-(G24/100))*1000</f>
        <v>0.12796861740434531</v>
      </c>
    </row>
    <row r="25" spans="1:19" s="141" customFormat="1" x14ac:dyDescent="0.2">
      <c r="A25" s="141">
        <f>'Raw data'!B25</f>
        <v>1.5000277777777775</v>
      </c>
      <c r="B25" s="141">
        <f>'Raw data'!C25</f>
        <v>27226.736328125</v>
      </c>
      <c r="C25" s="141">
        <f>'Raw data'!E25</f>
        <v>20.717552405257198</v>
      </c>
      <c r="D25" s="141">
        <f>'Raw data'!D25</f>
        <v>5.8787764969209878E-2</v>
      </c>
      <c r="E25" s="141">
        <f>(1-F25/100-G25/100)/(1-C25/100-D25/100-General!$C$16)</f>
        <v>1.003997819625922</v>
      </c>
      <c r="F25" s="141">
        <f>N25*General!$C$13/(N25+O25)+O25*100/(N25+O25)</f>
        <v>20.9</v>
      </c>
      <c r="G25" s="141">
        <f>N25*General!$C$14/(N25+O25)</f>
        <v>0.04</v>
      </c>
      <c r="H25" s="53">
        <f>(N25+O25)*60*(1/General!$C$19)*((F25/100)-E25*(C25/100))*1000/Q25*1000</f>
        <v>5.0770827223820651</v>
      </c>
      <c r="I25" s="53">
        <f>(N25+O25)*60*(1/General!$C$19)*((D25/100)*E25-(G25/100))*1000/Q25*1000</f>
        <v>0.96946183976942213</v>
      </c>
      <c r="J25" s="141">
        <f t="shared" si="0"/>
        <v>0.19094860036366909</v>
      </c>
      <c r="K25" s="53">
        <f>'Raw data'!H25</f>
        <v>0</v>
      </c>
      <c r="L25" s="53">
        <f>'Raw data'!G25</f>
        <v>0</v>
      </c>
      <c r="M25" s="53">
        <f>'Raw data'!J25</f>
        <v>0</v>
      </c>
      <c r="N25" s="141">
        <f>'Raw data'!F25</f>
        <v>3.9999146461486816</v>
      </c>
      <c r="O25" s="141">
        <f>'Raw data'!N25</f>
        <v>0</v>
      </c>
      <c r="P25" s="53">
        <f>75</f>
        <v>75</v>
      </c>
      <c r="Q25" s="141">
        <f>2000*General!$C$25+((0-K25)+(0-L25)+(0-M25)-P25)</f>
        <v>2101</v>
      </c>
      <c r="R25" s="141">
        <f>(N25+O25)*60*(1/General!$C$19)*((F25/100)-E25*(C25/100))*1000</f>
        <v>10.666950799724718</v>
      </c>
      <c r="S25" s="141">
        <f>(N25+O25)*60*(1/General!$C$19)*((D25/100)*E25-(G25/100))*1000</f>
        <v>2.0368393253555559</v>
      </c>
    </row>
    <row r="26" spans="1:19" x14ac:dyDescent="0.2">
      <c r="A26" s="53">
        <f>'Raw data'!B26</f>
        <v>1.5833611111111108</v>
      </c>
      <c r="B26" s="53">
        <f>'Raw data'!C26</f>
        <v>25779.408203125</v>
      </c>
      <c r="C26" s="53">
        <f>'Raw data'!E26</f>
        <v>20.706827163696289</v>
      </c>
      <c r="D26" s="53">
        <f>'Raw data'!D26</f>
        <v>6.3725121319293976E-2</v>
      </c>
      <c r="E26" s="53">
        <f>(1-F26/100-G26/100)/(1-C26/100-D26/100-General!$C$16)</f>
        <v>1.0039240297604586</v>
      </c>
      <c r="F26" s="53">
        <f>N26*General!$C$13/(N26+O26)+O26*100/(N26+O26)</f>
        <v>20.9</v>
      </c>
      <c r="G26" s="53">
        <f>N26*General!$C$14/(N26+O26)</f>
        <v>0.04</v>
      </c>
      <c r="H26" s="53">
        <f>(N26+O26)*60*(1/General!$C$19)*((F26/100)-E26*(C26/100))*1000/Q26*1000</f>
        <v>5.7038480731274701</v>
      </c>
      <c r="I26" s="53">
        <f>(N26+O26)*60*(1/General!$C$19)*((D26/100)*E26-(G26/100))*1000/Q26*1000</f>
        <v>1.2218768876400556</v>
      </c>
      <c r="J26" s="53">
        <f t="shared" si="0"/>
        <v>0.21421974638431943</v>
      </c>
      <c r="K26" s="53">
        <f>'Raw data'!H26</f>
        <v>0</v>
      </c>
      <c r="L26" s="53">
        <f>'Raw data'!G26</f>
        <v>0</v>
      </c>
      <c r="M26" s="53">
        <f>'Raw data'!J26</f>
        <v>0</v>
      </c>
      <c r="N26" s="53">
        <f>'Raw data'!F26</f>
        <v>3.999997615814209</v>
      </c>
      <c r="O26" s="53">
        <f>'Raw data'!N26</f>
        <v>0</v>
      </c>
      <c r="P26" s="53">
        <f>75</f>
        <v>75</v>
      </c>
      <c r="Q26" s="53">
        <f>2000*General!$C$25+((0-K26)+(0-L26)+(0-M26)-P26)</f>
        <v>2101</v>
      </c>
      <c r="R26" s="53">
        <f>(N26+O26)*60*(1/General!$C$19)*((F26/100)-E26*(C26/100))*1000</f>
        <v>11.983784801640816</v>
      </c>
      <c r="S26" s="53">
        <f>(N26+O26)*60*(1/General!$C$19)*((D26/100)*E26-(G26/100))*1000</f>
        <v>2.5671633409317569</v>
      </c>
    </row>
    <row r="27" spans="1:19" x14ac:dyDescent="0.2">
      <c r="A27" s="53">
        <f>'Raw data'!B27</f>
        <v>1.666694444444444</v>
      </c>
      <c r="B27" s="53">
        <f>'Raw data'!C27</f>
        <v>25777.96875</v>
      </c>
      <c r="C27" s="53">
        <f>'Raw data'!E27</f>
        <v>20.706827163696289</v>
      </c>
      <c r="D27" s="53">
        <f>'Raw data'!D27</f>
        <v>6.3725121319293976E-2</v>
      </c>
      <c r="E27" s="53">
        <f>(1-F27/100-G27/100)/(1-C27/100-D27/100-General!$C$16)</f>
        <v>1.0039240297604586</v>
      </c>
      <c r="F27" s="53">
        <f>N27*General!$C$13/(N27+O27)+O27*100/(N27+O27)</f>
        <v>20.9</v>
      </c>
      <c r="G27" s="53">
        <f>N27*General!$C$14/(N27+O27)</f>
        <v>0.04</v>
      </c>
      <c r="H27" s="53">
        <f>(N27+O27)*60*(1/General!$C$19)*((F27/100)-E27*(C27/100))*1000/Q27*1000</f>
        <v>5.7040982954935675</v>
      </c>
      <c r="I27" s="53">
        <f>(N27+O27)*60*(1/General!$C$19)*((D27/100)*E27-(G27/100))*1000/Q27*1000</f>
        <v>1.2219304902118604</v>
      </c>
      <c r="J27" s="53">
        <f t="shared" si="0"/>
        <v>0.21421974638431937</v>
      </c>
      <c r="K27" s="53">
        <f>'Raw data'!H27</f>
        <v>0</v>
      </c>
      <c r="L27" s="53">
        <f>'Raw data'!G27</f>
        <v>0</v>
      </c>
      <c r="M27" s="53">
        <f>'Raw data'!J27</f>
        <v>0</v>
      </c>
      <c r="N27" s="53">
        <f>'Raw data'!F27</f>
        <v>4.0001730918884277</v>
      </c>
      <c r="O27" s="53">
        <f>'Raw data'!N27</f>
        <v>0</v>
      </c>
      <c r="P27" s="53">
        <f>75</f>
        <v>75</v>
      </c>
      <c r="Q27" s="53">
        <f>2000*General!$C$25+((0-K27)+(0-L27)+(0-M27)-P27)</f>
        <v>2101</v>
      </c>
      <c r="R27" s="53">
        <f>(N27+O27)*60*(1/General!$C$19)*((F27/100)-E27*(C27/100))*1000</f>
        <v>11.984310518831986</v>
      </c>
      <c r="S27" s="53">
        <f>(N27+O27)*60*(1/General!$C$19)*((D27/100)*E27-(G27/100))*1000</f>
        <v>2.5672759599351189</v>
      </c>
    </row>
    <row r="28" spans="1:19" x14ac:dyDescent="0.2">
      <c r="A28" s="53">
        <f>'Raw data'!B28</f>
        <v>1.7500277777777773</v>
      </c>
      <c r="B28" s="53">
        <f>'Raw data'!C28</f>
        <v>25779.19921875</v>
      </c>
      <c r="C28" s="53">
        <f>'Raw data'!E28</f>
        <v>20.706827163696289</v>
      </c>
      <c r="D28" s="53">
        <f>'Raw data'!D28</f>
        <v>6.9518312811851501E-2</v>
      </c>
      <c r="E28" s="53">
        <f>(1-F28/100-G28/100)/(1-C28/100-D28/100-General!$C$16)</f>
        <v>1.003997887280792</v>
      </c>
      <c r="F28" s="53">
        <f>N28*General!$C$13/(N28+O28)+O28*100/(N28+O28)</f>
        <v>20.9</v>
      </c>
      <c r="G28" s="53">
        <f>N28*General!$C$14/(N28+O28)</f>
        <v>0.04</v>
      </c>
      <c r="H28" s="53">
        <f>(N28+O28)*60*(1/General!$C$19)*((F28/100)-E28*(C28/100))*1000/Q28*1000</f>
        <v>5.6257681752019284</v>
      </c>
      <c r="I28" s="53">
        <f>(N28+O28)*60*(1/General!$C$19)*((D28/100)*E28-(G28/100))*1000/Q28*1000</f>
        <v>1.5185056123514642</v>
      </c>
      <c r="J28" s="53">
        <f t="shared" si="0"/>
        <v>0.26991969186447318</v>
      </c>
      <c r="K28" s="53">
        <f>'Raw data'!H28</f>
        <v>0</v>
      </c>
      <c r="L28" s="53">
        <f>'Raw data'!G28</f>
        <v>0</v>
      </c>
      <c r="M28" s="53">
        <f>'Raw data'!J28</f>
        <v>0</v>
      </c>
      <c r="N28" s="53">
        <f>'Raw data'!F28</f>
        <v>3.9998998641967773</v>
      </c>
      <c r="O28" s="53">
        <f>'Raw data'!N28</f>
        <v>0</v>
      </c>
      <c r="P28" s="53">
        <f>75</f>
        <v>75</v>
      </c>
      <c r="Q28" s="53">
        <f>2000*General!$C$25+((0-K28)+(0-L28)+(0-M28)-P28)</f>
        <v>2101</v>
      </c>
      <c r="R28" s="53">
        <f>(N28+O28)*60*(1/General!$C$19)*((F28/100)-E28*(C28/100))*1000</f>
        <v>11.819738936099251</v>
      </c>
      <c r="S28" s="53">
        <f>(N28+O28)*60*(1/General!$C$19)*((D28/100)*E28-(G28/100))*1000</f>
        <v>3.1903802915504262</v>
      </c>
    </row>
    <row r="29" spans="1:19" x14ac:dyDescent="0.2">
      <c r="A29" s="53">
        <f>'Raw data'!B29</f>
        <v>1.8333611111111106</v>
      </c>
      <c r="B29" s="53">
        <f>'Raw data'!C29</f>
        <v>25779.400390625</v>
      </c>
      <c r="C29" s="53">
        <f>'Raw data'!E29</f>
        <v>20.706827163696289</v>
      </c>
      <c r="D29" s="53">
        <f>'Raw data'!D29</f>
        <v>6.9518312811851501E-2</v>
      </c>
      <c r="E29" s="53">
        <f>(1-F29/100-G29/100)/(1-C29/100-D29/100-General!$C$16)</f>
        <v>1.0039805874712442</v>
      </c>
      <c r="F29" s="53">
        <f>N29*General!$C$13/(N29+O29)+O29*100/(N29+O29)</f>
        <v>20.901362965950998</v>
      </c>
      <c r="G29" s="53">
        <f>N29*General!$C$14/(N29+O29)</f>
        <v>3.9999310763109489E-2</v>
      </c>
      <c r="H29" s="53">
        <f>(N29+O29)*60*(1/General!$C$19)*((F29/100)-E29*(C29/100))*1000/Q29*1000</f>
        <v>5.7139589324561273</v>
      </c>
      <c r="I29" s="53">
        <f>(N29+O29)*60*(1/General!$C$19)*((D29/100)*E29-(G29/100))*1000/Q29*1000</f>
        <v>1.5186053568548137</v>
      </c>
      <c r="J29" s="53">
        <f t="shared" si="0"/>
        <v>0.26577113605575842</v>
      </c>
      <c r="K29" s="53">
        <f>'Raw data'!H29</f>
        <v>0</v>
      </c>
      <c r="L29" s="53">
        <f>'Raw data'!G29</f>
        <v>0</v>
      </c>
      <c r="M29" s="53">
        <f>'Raw data'!J29</f>
        <v>0</v>
      </c>
      <c r="N29" s="53">
        <f>'Raw data'!F29</f>
        <v>4.0001626014709473</v>
      </c>
      <c r="O29" s="53">
        <f>'Raw data'!N29</f>
        <v>6.8927678512409329E-5</v>
      </c>
      <c r="P29" s="53">
        <f>75</f>
        <v>75</v>
      </c>
      <c r="Q29" s="53">
        <f>2000*General!$C$25+((0-K29)+(0-L29)+(0-M29)-P29)</f>
        <v>2101</v>
      </c>
      <c r="R29" s="53">
        <f>(N29+O29)*60*(1/General!$C$19)*((F29/100)-E29*(C29/100))*1000</f>
        <v>12.005027717090323</v>
      </c>
      <c r="S29" s="53">
        <f>(N29+O29)*60*(1/General!$C$19)*((D29/100)*E29-(G29/100))*1000</f>
        <v>3.1905898547519635</v>
      </c>
    </row>
    <row r="30" spans="1:19" x14ac:dyDescent="0.2">
      <c r="A30" s="53">
        <f>'Raw data'!B30</f>
        <v>1.9166944444444438</v>
      </c>
      <c r="B30" s="53">
        <f>'Raw data'!C30</f>
        <v>25778.087890625</v>
      </c>
      <c r="C30" s="53">
        <f>'Raw data'!E30</f>
        <v>20.699590682983398</v>
      </c>
      <c r="D30" s="53">
        <f>'Raw data'!D30</f>
        <v>6.9518312811851501E-2</v>
      </c>
      <c r="E30" s="53">
        <f>(1-F30/100-G30/100)/(1-C30/100-D30/100-General!$C$16)</f>
        <v>1.0038617339510407</v>
      </c>
      <c r="F30" s="53">
        <f>N30*General!$C$13/(N30+O30)+O30*100/(N30+O30)</f>
        <v>20.903458742196328</v>
      </c>
      <c r="G30" s="53">
        <f>N30*General!$C$14/(N30+O30)</f>
        <v>3.999825095211311E-2</v>
      </c>
      <c r="H30" s="53">
        <f>(N30+O30)*60*(1/General!$C$19)*((F30/100)-E30*(C30/100))*1000/Q30*1000</f>
        <v>6.3164924058215099</v>
      </c>
      <c r="I30" s="53">
        <f>(N30+O30)*60*(1/General!$C$19)*((D30/100)*E30-(G30/100))*1000/Q30*1000</f>
        <v>1.5182468114315355</v>
      </c>
      <c r="J30" s="53">
        <f t="shared" si="0"/>
        <v>0.24036232672935121</v>
      </c>
      <c r="K30" s="53">
        <f>'Raw data'!H30</f>
        <v>0</v>
      </c>
      <c r="L30" s="53">
        <f>'Raw data'!G30</f>
        <v>0</v>
      </c>
      <c r="M30" s="53">
        <f>'Raw data'!J30</f>
        <v>0</v>
      </c>
      <c r="N30" s="53">
        <f>'Raw data'!F30</f>
        <v>4.0000791549682617</v>
      </c>
      <c r="O30" s="53">
        <f>'Raw data'!N30</f>
        <v>1.7491589824203402E-4</v>
      </c>
      <c r="P30" s="53">
        <f>75</f>
        <v>75</v>
      </c>
      <c r="Q30" s="53">
        <f>2000*General!$C$25+((0-K30)+(0-L30)+(0-M30)-P30)</f>
        <v>2101</v>
      </c>
      <c r="R30" s="53">
        <f>(N30+O30)*60*(1/General!$C$19)*((F30/100)-E30*(C30/100))*1000</f>
        <v>13.270950544630992</v>
      </c>
      <c r="S30" s="53">
        <f>(N30+O30)*60*(1/General!$C$19)*((D30/100)*E30-(G30/100))*1000</f>
        <v>3.189836550817656</v>
      </c>
    </row>
    <row r="31" spans="1:19" x14ac:dyDescent="0.2">
      <c r="A31" s="53">
        <f>'Raw data'!B31</f>
        <v>2.0000277777777771</v>
      </c>
      <c r="B31" s="53">
        <f>'Raw data'!C31</f>
        <v>25779.16796875</v>
      </c>
      <c r="C31" s="53">
        <f>'Raw data'!E31</f>
        <v>20.699590682983398</v>
      </c>
      <c r="D31" s="53">
        <f>'Raw data'!D31</f>
        <v>6.9518312811851501E-2</v>
      </c>
      <c r="E31" s="53">
        <f>(1-F31/100-G31/100)/(1-C31/100-D31/100-General!$C$16)</f>
        <v>1.0038351284231934</v>
      </c>
      <c r="F31" s="53">
        <f>N31*General!$C$13/(N31+O31)+O31*100/(N31+O31)</f>
        <v>20.905555052036487</v>
      </c>
      <c r="G31" s="53">
        <f>N31*General!$C$14/(N31+O31)</f>
        <v>3.99971908712837E-2</v>
      </c>
      <c r="H31" s="53">
        <f>(N31+O31)*60*(1/General!$C$19)*((F31/100)-E31*(C31/100))*1000/Q31*1000</f>
        <v>6.450794327622722</v>
      </c>
      <c r="I31" s="53">
        <f>(N31+O31)*60*(1/General!$C$19)*((D31/100)*E31-(G31/100))*1000/Q31*1000</f>
        <v>1.5180628396278095</v>
      </c>
      <c r="J31" s="53">
        <f t="shared" si="0"/>
        <v>0.23532959857786279</v>
      </c>
      <c r="K31" s="53">
        <f>'Raw data'!H31</f>
        <v>0</v>
      </c>
      <c r="L31" s="53">
        <f>'Raw data'!G31</f>
        <v>0</v>
      </c>
      <c r="M31" s="53">
        <f>'Raw data'!J31</f>
        <v>0</v>
      </c>
      <c r="N31" s="53">
        <f>'Raw data'!F31</f>
        <v>3.9995944499969482</v>
      </c>
      <c r="O31" s="53">
        <f>'Raw data'!N31</f>
        <v>2.8090411797165871E-4</v>
      </c>
      <c r="P31" s="53">
        <f>75</f>
        <v>75</v>
      </c>
      <c r="Q31" s="53">
        <f>2000*General!$C$25+((0-K31)+(0-L31)+(0-M31)-P31)</f>
        <v>2101</v>
      </c>
      <c r="R31" s="53">
        <f>(N31+O31)*60*(1/General!$C$19)*((F31/100)-E31*(C31/100))*1000</f>
        <v>13.553118882335339</v>
      </c>
      <c r="S31" s="53">
        <f>(N31+O31)*60*(1/General!$C$19)*((D31/100)*E31-(G31/100))*1000</f>
        <v>3.1894500260580276</v>
      </c>
    </row>
    <row r="32" spans="1:19" x14ac:dyDescent="0.2">
      <c r="A32" s="53">
        <f>'Raw data'!B32</f>
        <v>2.0833611111111106</v>
      </c>
      <c r="B32" s="53">
        <f>'Raw data'!C32</f>
        <v>25777.314453125</v>
      </c>
      <c r="C32" s="53">
        <f>'Raw data'!E32</f>
        <v>20.699590682983398</v>
      </c>
      <c r="D32" s="53">
        <f>'Raw data'!D32</f>
        <v>6.9518312811851501E-2</v>
      </c>
      <c r="E32" s="53">
        <f>(1-F32/100-G32/100)/(1-C32/100-D32/100-General!$C$16)</f>
        <v>1.0038431054569956</v>
      </c>
      <c r="F32" s="53">
        <f>N32*General!$C$13/(N32+O32)+O32*100/(N32+O32)</f>
        <v>20.904926523463374</v>
      </c>
      <c r="G32" s="53">
        <f>N32*General!$C$14/(N32+O32)</f>
        <v>3.9997508711270106E-2</v>
      </c>
      <c r="H32" s="53">
        <f>(N32+O32)*60*(1/General!$C$19)*((F32/100)-E32*(C32/100))*1000/Q32*1000</f>
        <v>6.410198653363314</v>
      </c>
      <c r="I32" s="53">
        <f>(N32+O32)*60*(1/General!$C$19)*((D32/100)*E32-(G32/100))*1000/Q32*1000</f>
        <v>1.5180395829856272</v>
      </c>
      <c r="J32" s="53">
        <f t="shared" si="0"/>
        <v>0.23681630867853676</v>
      </c>
      <c r="K32" s="53">
        <f>'Raw data'!H32</f>
        <v>0</v>
      </c>
      <c r="L32" s="53">
        <f>'Raw data'!G32</f>
        <v>0</v>
      </c>
      <c r="M32" s="53">
        <f>'Raw data'!J32</f>
        <v>0</v>
      </c>
      <c r="N32" s="53">
        <f>'Raw data'!F32</f>
        <v>3.9995331764221191</v>
      </c>
      <c r="O32" s="53">
        <f>'Raw data'!N32</f>
        <v>2.4911531363613904E-4</v>
      </c>
      <c r="P32" s="53">
        <f>75</f>
        <v>75</v>
      </c>
      <c r="Q32" s="53">
        <f>2000*General!$C$25+((0-K32)+(0-L32)+(0-M32)-P32)</f>
        <v>2101</v>
      </c>
      <c r="R32" s="53">
        <f>(N32+O32)*60*(1/General!$C$19)*((F32/100)-E32*(C32/100))*1000</f>
        <v>13.467827370716321</v>
      </c>
      <c r="S32" s="53">
        <f>(N32+O32)*60*(1/General!$C$19)*((D32/100)*E32-(G32/100))*1000</f>
        <v>3.189401163852803</v>
      </c>
    </row>
    <row r="33" spans="1:19" x14ac:dyDescent="0.2">
      <c r="A33" s="53">
        <f>'Raw data'!B33</f>
        <v>2.166694444444444</v>
      </c>
      <c r="B33" s="53">
        <f>'Raw data'!C33</f>
        <v>25777.9921875</v>
      </c>
      <c r="C33" s="53">
        <f>'Raw data'!E33</f>
        <v>20.699590682983398</v>
      </c>
      <c r="D33" s="53">
        <f>'Raw data'!D33</f>
        <v>6.9518312811851501E-2</v>
      </c>
      <c r="E33" s="53">
        <f>(1-F33/100-G33/100)/(1-C33/100-D33/100-General!$C$16)</f>
        <v>1.0038697065880731</v>
      </c>
      <c r="F33" s="53">
        <f>N33*General!$C$13/(N33+O33)+O33*100/(N33+O33)</f>
        <v>20.902830560054657</v>
      </c>
      <c r="G33" s="53">
        <f>N33*General!$C$14/(N33+O33)</f>
        <v>3.9998568616912943E-2</v>
      </c>
      <c r="H33" s="53">
        <f>(N33+O33)*60*(1/General!$C$19)*((F33/100)-E33*(C33/100))*1000/Q33*1000</f>
        <v>6.2756901780588636</v>
      </c>
      <c r="I33" s="53">
        <f>(N33+O33)*60*(1/General!$C$19)*((D33/100)*E33-(G33/100))*1000/Q33*1000</f>
        <v>1.5181683541989575</v>
      </c>
      <c r="J33" s="53">
        <f t="shared" si="0"/>
        <v>0.24191257234252803</v>
      </c>
      <c r="K33" s="53">
        <f>'Raw data'!H33</f>
        <v>0</v>
      </c>
      <c r="L33" s="53">
        <f>'Raw data'!G33</f>
        <v>0</v>
      </c>
      <c r="M33" s="53">
        <f>'Raw data'!J33</f>
        <v>0</v>
      </c>
      <c r="N33" s="53">
        <f>'Raw data'!F33</f>
        <v>3.9998724460601807</v>
      </c>
      <c r="O33" s="53">
        <f>'Raw data'!N33</f>
        <v>1.431388664059341E-4</v>
      </c>
      <c r="P33" s="53">
        <f>75</f>
        <v>75</v>
      </c>
      <c r="Q33" s="53">
        <f>2000*General!$C$25+((0-K33)+(0-L33)+(0-M33)-P33)</f>
        <v>2101</v>
      </c>
      <c r="R33" s="53">
        <f>(N33+O33)*60*(1/General!$C$19)*((F33/100)-E33*(C33/100))*1000</f>
        <v>13.185225064101672</v>
      </c>
      <c r="S33" s="53">
        <f>(N33+O33)*60*(1/General!$C$19)*((D33/100)*E33-(G33/100))*1000</f>
        <v>3.18967171217201</v>
      </c>
    </row>
    <row r="34" spans="1:19" x14ac:dyDescent="0.2">
      <c r="A34" s="53">
        <f>'Raw data'!B34</f>
        <v>2.2500277777777775</v>
      </c>
      <c r="B34" s="53">
        <f>'Raw data'!C34</f>
        <v>25777.96484375</v>
      </c>
      <c r="C34" s="53">
        <f>'Raw data'!E34</f>
        <v>20.699590682983398</v>
      </c>
      <c r="D34" s="53">
        <f>'Raw data'!D34</f>
        <v>6.9518312811851501E-2</v>
      </c>
      <c r="E34" s="53">
        <f>(1-F34/100-G34/100)/(1-C34/100-D34/100-General!$C$16)</f>
        <v>1.0038963040287938</v>
      </c>
      <c r="F34" s="53">
        <f>N34*General!$C$13/(N34+O34)+O34*100/(N34+O34)</f>
        <v>20.900734887417499</v>
      </c>
      <c r="G34" s="53">
        <f>N34*General!$C$14/(N34+O34)</f>
        <v>3.9999628375515808E-2</v>
      </c>
      <c r="H34" s="53">
        <f>(N34+O34)*60*(1/General!$C$19)*((F34/100)-E34*(C34/100))*1000/Q34*1000</f>
        <v>6.1407959688391331</v>
      </c>
      <c r="I34" s="53">
        <f>(N34+O34)*60*(1/General!$C$19)*((D34/100)*E34-(G34/100))*1000/Q34*1000</f>
        <v>1.5182010220893378</v>
      </c>
      <c r="J34" s="53">
        <f t="shared" si="0"/>
        <v>0.24723195979695467</v>
      </c>
      <c r="K34" s="53">
        <f>'Raw data'!H34</f>
        <v>0</v>
      </c>
      <c r="L34" s="53">
        <f>'Raw data'!G34</f>
        <v>0</v>
      </c>
      <c r="M34" s="53">
        <f>'Raw data'!J34</f>
        <v>0</v>
      </c>
      <c r="N34" s="53">
        <f>'Raw data'!F34</f>
        <v>3.9999585151672363</v>
      </c>
      <c r="O34" s="53">
        <f>'Raw data'!N34</f>
        <v>3.7162408261792734E-5</v>
      </c>
      <c r="P34" s="53">
        <f>75</f>
        <v>75</v>
      </c>
      <c r="Q34" s="53">
        <f>2000*General!$C$25+((0-K34)+(0-L34)+(0-M34)-P34)</f>
        <v>2101</v>
      </c>
      <c r="R34" s="53">
        <f>(N34+O34)*60*(1/General!$C$19)*((F34/100)-E34*(C34/100))*1000</f>
        <v>12.901812330531019</v>
      </c>
      <c r="S34" s="53">
        <f>(N34+O34)*60*(1/General!$C$19)*((D34/100)*E34-(G34/100))*1000</f>
        <v>3.1897403474096988</v>
      </c>
    </row>
    <row r="35" spans="1:19" x14ac:dyDescent="0.2">
      <c r="A35" s="53">
        <f>'Raw data'!B35</f>
        <v>2.333361111111111</v>
      </c>
      <c r="B35" s="53">
        <f>'Raw data'!C35</f>
        <v>25777.80078125</v>
      </c>
      <c r="C35" s="53">
        <f>'Raw data'!E35</f>
        <v>20.699590682983398</v>
      </c>
      <c r="D35" s="53">
        <f>'Raw data'!D35</f>
        <v>6.9518312811851501E-2</v>
      </c>
      <c r="E35" s="53">
        <f>(1-F35/100-G35/100)/(1-C35/100-D35/100-General!$C$16)</f>
        <v>1.0039229232069107</v>
      </c>
      <c r="F35" s="53">
        <f>N35*General!$C$13/(N35+O35)+O35*100/(N35+O35)</f>
        <v>20.898637502041648</v>
      </c>
      <c r="G35" s="53">
        <f>N35*General!$C$14/(N35+O35)</f>
        <v>4.0000689000231786E-2</v>
      </c>
      <c r="H35" s="53">
        <f>(N35+O35)*60*(1/General!$C$19)*((F35/100)-E35*(C35/100))*1000/Q35*1000</f>
        <v>6.00567319239806</v>
      </c>
      <c r="I35" s="53">
        <f>(N35+O35)*60*(1/General!$C$19)*((D35/100)*E35-(G35/100))*1000/Q35*1000</f>
        <v>1.518203465394159</v>
      </c>
      <c r="J35" s="53">
        <f t="shared" si="0"/>
        <v>0.25279488522883503</v>
      </c>
      <c r="K35" s="53">
        <f>'Raw data'!H35</f>
        <v>0</v>
      </c>
      <c r="L35" s="53">
        <f>'Raw data'!G35</f>
        <v>0</v>
      </c>
      <c r="M35" s="53">
        <f>'Raw data'!J35</f>
        <v>0</v>
      </c>
      <c r="N35" s="53">
        <f>'Raw data'!F35</f>
        <v>3.9999649524688721</v>
      </c>
      <c r="O35" s="53">
        <f>'Raw data'!N35</f>
        <v>-6.8898232711944729E-5</v>
      </c>
      <c r="P35" s="53">
        <f>75</f>
        <v>75</v>
      </c>
      <c r="Q35" s="53">
        <f>2000*General!$C$25+((0-K35)+(0-L35)+(0-M35)-P35)</f>
        <v>2101</v>
      </c>
      <c r="R35" s="53">
        <f>(N35+O35)*60*(1/General!$C$19)*((F35/100)-E35*(C35/100))*1000</f>
        <v>12.617919377228324</v>
      </c>
      <c r="S35" s="53">
        <f>(N35+O35)*60*(1/General!$C$19)*((D35/100)*E35-(G35/100))*1000</f>
        <v>3.1897454807931283</v>
      </c>
    </row>
    <row r="36" spans="1:19" x14ac:dyDescent="0.2">
      <c r="A36" s="53">
        <f>'Raw data'!B36</f>
        <v>2.4166944444444445</v>
      </c>
      <c r="B36" s="53">
        <f>'Raw data'!C36</f>
        <v>25777.615234375</v>
      </c>
      <c r="C36" s="53">
        <f>'Raw data'!E36</f>
        <v>20.692476330947407</v>
      </c>
      <c r="D36" s="53">
        <f>'Raw data'!D36</f>
        <v>6.9518312811851501E-2</v>
      </c>
      <c r="E36" s="53">
        <f>(1-F36/100-G36/100)/(1-C36/100-D36/100-General!$C$16)</f>
        <v>1.0038588662427832</v>
      </c>
      <c r="F36" s="53">
        <f>N36*General!$C$13/(N36+O36)+O36*100/(N36+O36)</f>
        <v>20.896539276700988</v>
      </c>
      <c r="G36" s="53">
        <f>N36*General!$C$14/(N36+O36)</f>
        <v>4.0001750049708726E-2</v>
      </c>
      <c r="H36" s="53">
        <f>(N36+O36)*60*(1/General!$C$19)*((F36/100)-E36*(C36/100))*1000/Q36*1000</f>
        <v>6.3304252232023348</v>
      </c>
      <c r="I36" s="53">
        <f>(N36+O36)*60*(1/General!$C$19)*((D36/100)*E36-(G36/100))*1000/Q36*1000</f>
        <v>1.5179564622848969</v>
      </c>
      <c r="J36" s="53">
        <f t="shared" si="0"/>
        <v>0.2397874406163536</v>
      </c>
      <c r="K36" s="53">
        <f>'Raw data'!H36</f>
        <v>0</v>
      </c>
      <c r="L36" s="53">
        <f>'Raw data'!G36</f>
        <v>0</v>
      </c>
      <c r="M36" s="53">
        <f>'Raw data'!J36</f>
        <v>0</v>
      </c>
      <c r="N36" s="53">
        <f>'Raw data'!F36</f>
        <v>4.0001606941223145</v>
      </c>
      <c r="O36" s="53">
        <f>'Raw data'!N36</f>
        <v>-1.7500434478279203E-4</v>
      </c>
      <c r="P36" s="53">
        <f>75</f>
        <v>75</v>
      </c>
      <c r="Q36" s="53">
        <f>2000*General!$C$25+((0-K36)+(0-L36)+(0-M36)-P36)</f>
        <v>2101</v>
      </c>
      <c r="R36" s="53">
        <f>(N36+O36)*60*(1/General!$C$19)*((F36/100)-E36*(C36/100))*1000</f>
        <v>13.300223393948105</v>
      </c>
      <c r="S36" s="53">
        <f>(N36+O36)*60*(1/General!$C$19)*((D36/100)*E36-(G36/100))*1000</f>
        <v>3.1892265272605687</v>
      </c>
    </row>
    <row r="37" spans="1:19" x14ac:dyDescent="0.2">
      <c r="A37" s="53">
        <f>'Raw data'!B37</f>
        <v>2.500027777777778</v>
      </c>
      <c r="B37" s="53">
        <f>'Raw data'!C37</f>
        <v>25777.18359375</v>
      </c>
      <c r="C37" s="53">
        <f>'Raw data'!E37</f>
        <v>20.696906189002195</v>
      </c>
      <c r="D37" s="53">
        <f>'Raw data'!D37</f>
        <v>6.9518312811851501E-2</v>
      </c>
      <c r="E37" s="53">
        <f>(1-F37/100-G37/100)/(1-C37/100-D37/100-General!$C$16)</f>
        <v>1.0039419676902659</v>
      </c>
      <c r="F37" s="53">
        <f>N37*General!$C$13/(N37+O37)+O37*100/(N37+O37)</f>
        <v>20.894440504304352</v>
      </c>
      <c r="G37" s="53">
        <f>N37*General!$C$14/(N37+O37)</f>
        <v>4.0002811375825863E-2</v>
      </c>
      <c r="H37" s="53">
        <f>(N37+O37)*60*(1/General!$C$19)*((F37/100)-E37*(C37/100))*1000/Q37*1000</f>
        <v>5.9086235338330999</v>
      </c>
      <c r="I37" s="53">
        <f>(N37+O37)*60*(1/General!$C$19)*((D37/100)*E37-(G37/100))*1000/Q37*1000</f>
        <v>1.5180556249015253</v>
      </c>
      <c r="J37" s="53">
        <f t="shared" si="0"/>
        <v>0.25692204219968595</v>
      </c>
      <c r="K37" s="53">
        <f>'Raw data'!H37</f>
        <v>0</v>
      </c>
      <c r="L37" s="53">
        <f>'Raw data'!G37</f>
        <v>0</v>
      </c>
      <c r="M37" s="53">
        <f>'Raw data'!J37</f>
        <v>0</v>
      </c>
      <c r="N37" s="53">
        <f>'Raw data'!F37</f>
        <v>3.9998948574066162</v>
      </c>
      <c r="O37" s="53">
        <f>'Raw data'!N37</f>
        <v>-2.8111043502576649E-4</v>
      </c>
      <c r="P37" s="53">
        <f>75</f>
        <v>75</v>
      </c>
      <c r="Q37" s="53">
        <f>2000*General!$C$25+((0-K37)+(0-L37)+(0-M37)-P37)</f>
        <v>2101</v>
      </c>
      <c r="R37" s="53">
        <f>(N37+O37)*60*(1/General!$C$19)*((F37/100)-E37*(C37/100))*1000</f>
        <v>12.414018044583344</v>
      </c>
      <c r="S37" s="53">
        <f>(N37+O37)*60*(1/General!$C$19)*((D37/100)*E37-(G37/100))*1000</f>
        <v>3.1894348679181048</v>
      </c>
    </row>
    <row r="38" spans="1:19" x14ac:dyDescent="0.2">
      <c r="A38" s="53">
        <f>'Raw data'!B38</f>
        <v>2.5833611111111114</v>
      </c>
      <c r="B38" s="53">
        <f>'Raw data'!C38</f>
        <v>25777.18359375</v>
      </c>
      <c r="C38" s="53">
        <f>'Raw data'!E38</f>
        <v>20.699590682983398</v>
      </c>
      <c r="D38" s="53">
        <f>'Raw data'!D38</f>
        <v>6.9621108581758198E-2</v>
      </c>
      <c r="E38" s="53">
        <f>(1-F38/100-G38/100)/(1-C38/100-D38/100-General!$C$16)</f>
        <v>1.0039520467264633</v>
      </c>
      <c r="F38" s="53">
        <f>N38*General!$C$13/(N38+O38)+O38*100/(N38+O38)</f>
        <v>20.89644604816614</v>
      </c>
      <c r="G38" s="53">
        <f>N38*General!$C$14/(N38+O38)</f>
        <v>4.0001797194353407E-2</v>
      </c>
      <c r="H38" s="53">
        <f>(N38+O38)*60*(1/General!$C$19)*((F38/100)-E38*(C38/100))*1000/Q38*1000</f>
        <v>5.8629600253047665</v>
      </c>
      <c r="I38" s="53">
        <f>(N38+O38)*60*(1/General!$C$19)*((D38/100)*E38-(G38/100))*1000/Q38*1000</f>
        <v>1.5234297569118276</v>
      </c>
      <c r="J38" s="53">
        <f t="shared" si="0"/>
        <v>0.25983969707053173</v>
      </c>
      <c r="K38" s="53">
        <f>'Raw data'!H38</f>
        <v>0</v>
      </c>
      <c r="L38" s="53">
        <f>'Raw data'!G38</f>
        <v>0</v>
      </c>
      <c r="M38" s="53">
        <f>'Raw data'!J38</f>
        <v>0</v>
      </c>
      <c r="N38" s="53">
        <f>'Raw data'!F38</f>
        <v>3.9998660087585449</v>
      </c>
      <c r="O38" s="53">
        <f>'Raw data'!N38</f>
        <v>-1.7970534099731594E-4</v>
      </c>
      <c r="P38" s="53">
        <f>75</f>
        <v>75</v>
      </c>
      <c r="Q38" s="53">
        <f>2000*General!$C$25+((0-K38)+(0-L38)+(0-M38)-P38)</f>
        <v>2101</v>
      </c>
      <c r="R38" s="53">
        <f>(N38+O38)*60*(1/General!$C$19)*((F38/100)-E38*(C38/100))*1000</f>
        <v>12.318079013165315</v>
      </c>
      <c r="S38" s="53">
        <f>(N38+O38)*60*(1/General!$C$19)*((D38/100)*E38-(G38/100))*1000</f>
        <v>3.2007259192717501</v>
      </c>
    </row>
    <row r="39" spans="1:19" x14ac:dyDescent="0.2">
      <c r="A39" s="53">
        <f>'Raw data'!B39</f>
        <v>2.6666944444444449</v>
      </c>
      <c r="B39" s="53">
        <f>'Raw data'!C39</f>
        <v>25776.81640625</v>
      </c>
      <c r="C39" s="53">
        <f>'Raw data'!E39</f>
        <v>20.699590682983398</v>
      </c>
      <c r="D39" s="53">
        <f>'Raw data'!D39</f>
        <v>7.3165790302678585E-2</v>
      </c>
      <c r="E39" s="53">
        <f>(1-F39/100-G39/100)/(1-C39/100-D39/100-General!$C$16)</f>
        <v>1.0039440229744927</v>
      </c>
      <c r="F39" s="53">
        <f>N39*General!$C$13/(N39+O39)+O39*100/(N39+O39)</f>
        <v>20.900638719458211</v>
      </c>
      <c r="G39" s="53">
        <f>N39*General!$C$14/(N39+O39)</f>
        <v>3.999967700659509E-2</v>
      </c>
      <c r="H39" s="53">
        <f>(N39+O39)*60*(1/General!$C$19)*((F39/100)-E39*(C39/100))*1000/Q39*1000</f>
        <v>6.0846806953918469</v>
      </c>
      <c r="I39" s="53">
        <f>(N39+O39)*60*(1/General!$C$19)*((D39/100)*E39-(G39/100))*1000/Q39*1000</f>
        <v>1.7047468431088062</v>
      </c>
      <c r="J39" s="53">
        <f t="shared" si="0"/>
        <v>0.28017030448284225</v>
      </c>
      <c r="K39" s="53">
        <f>'Raw data'!H39</f>
        <v>0</v>
      </c>
      <c r="L39" s="53">
        <f>'Raw data'!G39</f>
        <v>0</v>
      </c>
      <c r="M39" s="53">
        <f>'Raw data'!J39</f>
        <v>0</v>
      </c>
      <c r="N39" s="53">
        <f>'Raw data'!F39</f>
        <v>3.9993891716003418</v>
      </c>
      <c r="O39" s="53">
        <f>'Raw data'!N39</f>
        <v>3.2294668926624581E-5</v>
      </c>
      <c r="P39" s="53">
        <f>75</f>
        <v>75</v>
      </c>
      <c r="Q39" s="53">
        <f>2000*General!$C$25+((0-K39)+(0-L39)+(0-M39)-P39)</f>
        <v>2101</v>
      </c>
      <c r="R39" s="53">
        <f>(N39+O39)*60*(1/General!$C$19)*((F39/100)-E39*(C39/100))*1000</f>
        <v>12.78391414101827</v>
      </c>
      <c r="S39" s="53">
        <f>(N39+O39)*60*(1/General!$C$19)*((D39/100)*E39-(G39/100))*1000</f>
        <v>3.5816731173716017</v>
      </c>
    </row>
    <row r="40" spans="1:19" x14ac:dyDescent="0.2">
      <c r="A40" s="53">
        <f>'Raw data'!B40</f>
        <v>2.7500277777777784</v>
      </c>
      <c r="B40" s="53">
        <f>'Raw data'!C40</f>
        <v>25776.712890625</v>
      </c>
      <c r="C40" s="53">
        <f>'Raw data'!E40</f>
        <v>20.699459290664926</v>
      </c>
      <c r="D40" s="53">
        <f>'Raw data'!D40</f>
        <v>7.5311504304409027E-2</v>
      </c>
      <c r="E40" s="53">
        <f>(1-F40/100-G40/100)/(1-C40/100-D40/100-General!$C$16)</f>
        <v>1.0039165017358547</v>
      </c>
      <c r="F40" s="53">
        <f>N40*General!$C$13/(N40+O40)+O40*100/(N40+O40)</f>
        <v>20.904830313697907</v>
      </c>
      <c r="G40" s="53">
        <f>N40*General!$C$14/(N40+O40)</f>
        <v>3.999755736349031E-2</v>
      </c>
      <c r="H40" s="53">
        <f>(N40+O40)*60*(1/General!$C$19)*((F40/100)-E40*(C40/100))*1000/Q40*1000</f>
        <v>6.3357427160705342</v>
      </c>
      <c r="I40" s="53">
        <f>(N40+O40)*60*(1/General!$C$19)*((D40/100)*E40-(G40/100))*1000/Q40*1000</f>
        <v>1.8150123559627442</v>
      </c>
      <c r="J40" s="53">
        <f t="shared" si="0"/>
        <v>0.28647191612736855</v>
      </c>
      <c r="K40" s="53">
        <f>'Raw data'!H40</f>
        <v>0</v>
      </c>
      <c r="L40" s="53">
        <f>'Raw data'!G40</f>
        <v>0</v>
      </c>
      <c r="M40" s="53">
        <f>'Raw data'!J40</f>
        <v>0</v>
      </c>
      <c r="N40" s="53">
        <f>'Raw data'!F40</f>
        <v>4.0002636909484863</v>
      </c>
      <c r="O40" s="53">
        <f>'Raw data'!N40</f>
        <v>2.4429467157460749E-4</v>
      </c>
      <c r="P40" s="53">
        <f>75</f>
        <v>75</v>
      </c>
      <c r="Q40" s="53">
        <f>2000*General!$C$25+((0-K40)+(0-L40)+(0-M40)-P40)</f>
        <v>2101</v>
      </c>
      <c r="R40" s="53">
        <f>(N40+O40)*60*(1/General!$C$19)*((F40/100)-E40*(C40/100))*1000</f>
        <v>13.311395446464193</v>
      </c>
      <c r="S40" s="53">
        <f>(N40+O40)*60*(1/General!$C$19)*((D40/100)*E40-(G40/100))*1000</f>
        <v>3.8133409598777259</v>
      </c>
    </row>
    <row r="41" spans="1:19" x14ac:dyDescent="0.2">
      <c r="A41" s="53">
        <f>'Raw data'!B41</f>
        <v>2.8333611111111119</v>
      </c>
      <c r="B41" s="53">
        <f>'Raw data'!C41</f>
        <v>25776.123046875</v>
      </c>
      <c r="C41" s="53">
        <f>'Raw data'!E41</f>
        <v>20.695030336109639</v>
      </c>
      <c r="D41" s="53">
        <f>'Raw data'!D41</f>
        <v>7.5311504304409027E-2</v>
      </c>
      <c r="E41" s="53">
        <f>(1-F41/100-G41/100)/(1-C41/100-D41/100-General!$C$16)</f>
        <v>1.0038415393722739</v>
      </c>
      <c r="F41" s="53">
        <f>N41*General!$C$13/(N41+O41)+O41*100/(N41+O41)</f>
        <v>20.906288125615617</v>
      </c>
      <c r="G41" s="53">
        <f>N41*General!$C$14/(N41+O41)</f>
        <v>3.9996820164037619E-2</v>
      </c>
      <c r="H41" s="53">
        <f>(N41+O41)*60*(1/General!$C$19)*((F41/100)-E41*(C41/100))*1000/Q41*1000</f>
        <v>6.7152468571554369</v>
      </c>
      <c r="I41" s="53">
        <f>(N41+O41)*60*(1/General!$C$19)*((D41/100)*E41-(G41/100))*1000/Q41*1000</f>
        <v>1.8146253747398764</v>
      </c>
      <c r="J41" s="53">
        <f t="shared" si="0"/>
        <v>0.27022467130993122</v>
      </c>
      <c r="K41" s="53">
        <f>'Raw data'!H41</f>
        <v>0</v>
      </c>
      <c r="L41" s="53">
        <f>'Raw data'!G41</f>
        <v>0</v>
      </c>
      <c r="M41" s="53">
        <f>'Raw data'!J41</f>
        <v>0</v>
      </c>
      <c r="N41" s="53">
        <f>'Raw data'!F41</f>
        <v>3.9998884201049805</v>
      </c>
      <c r="O41" s="53">
        <f>'Raw data'!N41</f>
        <v>3.1800000579096377E-4</v>
      </c>
      <c r="P41" s="53">
        <f>75</f>
        <v>75</v>
      </c>
      <c r="Q41" s="53">
        <f>2000*General!$C$25+((0-K41)+(0-L41)+(0-M41)-P41)</f>
        <v>2101</v>
      </c>
      <c r="R41" s="53">
        <f>(N41+O41)*60*(1/General!$C$19)*((F41/100)-E41*(C41/100))*1000</f>
        <v>14.108733646883573</v>
      </c>
      <c r="S41" s="53">
        <f>(N41+O41)*60*(1/General!$C$19)*((D41/100)*E41-(G41/100))*1000</f>
        <v>3.8125279123284801</v>
      </c>
    </row>
    <row r="42" spans="1:19" x14ac:dyDescent="0.2">
      <c r="A42" s="53">
        <f>'Raw data'!B42</f>
        <v>2.9166944444444454</v>
      </c>
      <c r="B42" s="53">
        <f>'Raw data'!C42</f>
        <v>25775.99609375</v>
      </c>
      <c r="C42" s="53">
        <f>'Raw data'!E42</f>
        <v>20.692352294921875</v>
      </c>
      <c r="D42" s="53">
        <f>'Raw data'!D42</f>
        <v>7.5311504304409027E-2</v>
      </c>
      <c r="E42" s="53">
        <f>(1-F42/100-G42/100)/(1-C42/100-D42/100-General!$C$16)</f>
        <v>1.0038074068956186</v>
      </c>
      <c r="F42" s="53">
        <f>N42*General!$C$13/(N42+O42)+O42*100/(N42+O42)</f>
        <v>20.906287861030549</v>
      </c>
      <c r="G42" s="53">
        <f>N42*General!$C$14/(N42+O42)</f>
        <v>3.999682029783537E-2</v>
      </c>
      <c r="H42" s="53">
        <f>(N42+O42)*60*(1/General!$C$19)*((F42/100)-E42*(C42/100))*1000/Q42*1000</f>
        <v>6.8885359857542383</v>
      </c>
      <c r="I42" s="53">
        <f>(N42+O42)*60*(1/General!$C$19)*((D42/100)*E42-(G42/100))*1000/Q42*1000</f>
        <v>1.8145707056035427</v>
      </c>
      <c r="J42" s="53">
        <f t="shared" si="0"/>
        <v>0.26341891939827938</v>
      </c>
      <c r="K42" s="53">
        <f>'Raw data'!H42</f>
        <v>0</v>
      </c>
      <c r="L42" s="53">
        <f>'Raw data'!G42</f>
        <v>0</v>
      </c>
      <c r="M42" s="53">
        <f>'Raw data'!J42</f>
        <v>0</v>
      </c>
      <c r="N42" s="53">
        <f>'Raw data'!F42</f>
        <v>4.0000567436218262</v>
      </c>
      <c r="O42" s="53">
        <f>'Raw data'!N42</f>
        <v>3.1800000579096377E-4</v>
      </c>
      <c r="P42" s="53">
        <f>75</f>
        <v>75</v>
      </c>
      <c r="Q42" s="53">
        <f>2000*General!$C$25+((0-K42)+(0-L42)+(0-M42)-P42)</f>
        <v>2101</v>
      </c>
      <c r="R42" s="53">
        <f>(N42+O42)*60*(1/General!$C$19)*((F42/100)-E42*(C42/100))*1000</f>
        <v>14.472814106069654</v>
      </c>
      <c r="S42" s="53">
        <f>(N42+O42)*60*(1/General!$C$19)*((D42/100)*E42-(G42/100))*1000</f>
        <v>3.8124130524730435</v>
      </c>
    </row>
    <row r="43" spans="1:19" x14ac:dyDescent="0.2">
      <c r="A43" s="53">
        <f>'Raw data'!B43</f>
        <v>3.0000277777777788</v>
      </c>
      <c r="B43" s="53">
        <f>'Raw data'!C43</f>
        <v>25776.501953125</v>
      </c>
      <c r="C43" s="53">
        <f>'Raw data'!E43</f>
        <v>20.692352294921875</v>
      </c>
      <c r="D43" s="53">
        <f>'Raw data'!D43</f>
        <v>7.5311504304409027E-2</v>
      </c>
      <c r="E43" s="53">
        <f>(1-F43/100-G43/100)/(1-C43/100-D43/100-General!$C$16)</f>
        <v>1.0038074099203824</v>
      </c>
      <c r="F43" s="53">
        <f>N43*General!$C$13/(N43+O43)+O43*100/(N43+O43)</f>
        <v>20.906287622698198</v>
      </c>
      <c r="G43" s="53">
        <f>N43*General!$C$14/(N43+O43)</f>
        <v>3.9996820418357421E-2</v>
      </c>
      <c r="H43" s="53">
        <f>(N43+O43)*60*(1/General!$C$19)*((F43/100)-E43*(C43/100))*1000/Q43*1000</f>
        <v>6.888781757450837</v>
      </c>
      <c r="I43" s="53">
        <f>(N43+O43)*60*(1/General!$C$19)*((D43/100)*E43-(G43/100))*1000/Q43*1000</f>
        <v>1.8146394923794613</v>
      </c>
      <c r="J43" s="53">
        <f t="shared" si="0"/>
        <v>0.26341950670984249</v>
      </c>
      <c r="K43" s="53">
        <f>'Raw data'!H43</f>
        <v>0</v>
      </c>
      <c r="L43" s="53">
        <f>'Raw data'!G43</f>
        <v>0</v>
      </c>
      <c r="M43" s="53">
        <f>'Raw data'!J43</f>
        <v>0</v>
      </c>
      <c r="N43" s="53">
        <f>'Raw data'!F43</f>
        <v>4.0002083778381348</v>
      </c>
      <c r="O43" s="53">
        <f>'Raw data'!N43</f>
        <v>3.1800000579096377E-4</v>
      </c>
      <c r="P43" s="53">
        <f>75</f>
        <v>75</v>
      </c>
      <c r="Q43" s="53">
        <f>2000*General!$C$25+((0-K43)+(0-L43)+(0-M43)-P43)</f>
        <v>2101</v>
      </c>
      <c r="R43" s="53">
        <f>(N43+O43)*60*(1/General!$C$19)*((F43/100)-E43*(C43/100))*1000</f>
        <v>14.473330472404209</v>
      </c>
      <c r="S43" s="53">
        <f>(N43+O43)*60*(1/General!$C$19)*((D43/100)*E43-(G43/100))*1000</f>
        <v>3.8125575734892481</v>
      </c>
    </row>
    <row r="44" spans="1:19" x14ac:dyDescent="0.2">
      <c r="A44" s="53">
        <f>'Raw data'!B44</f>
        <v>3.0833611111111123</v>
      </c>
      <c r="B44" s="53">
        <f>'Raw data'!C44</f>
        <v>25776.78515625</v>
      </c>
      <c r="C44" s="53">
        <f>'Raw data'!E44</f>
        <v>20.692352294921875</v>
      </c>
      <c r="D44" s="53">
        <f>'Raw data'!D44</f>
        <v>7.5311504304409027E-2</v>
      </c>
      <c r="E44" s="53">
        <f>(1-F44/100-G44/100)/(1-C44/100-D44/100-General!$C$16)</f>
        <v>1.0038247410925274</v>
      </c>
      <c r="F44" s="53">
        <f>N44*General!$C$13/(N44+O44)+O44*100/(N44+O44)</f>
        <v>20.904922035304388</v>
      </c>
      <c r="G44" s="53">
        <f>N44*General!$C$14/(N44+O44)</f>
        <v>3.9997510980882736E-2</v>
      </c>
      <c r="H44" s="53">
        <f>(N44+O44)*60*(1/General!$C$19)*((F44/100)-E44*(C44/100))*1000/Q44*1000</f>
        <v>6.8000415442814601</v>
      </c>
      <c r="I44" s="53">
        <f>(N44+O44)*60*(1/General!$C$19)*((D44/100)*E44-(G44/100))*1000/Q44*1000</f>
        <v>1.8144425415635086</v>
      </c>
      <c r="J44" s="53">
        <f t="shared" si="0"/>
        <v>0.2668281553499296</v>
      </c>
      <c r="K44" s="53">
        <f>'Raw data'!H44</f>
        <v>0</v>
      </c>
      <c r="L44" s="53">
        <f>'Raw data'!G44</f>
        <v>0</v>
      </c>
      <c r="M44" s="53">
        <f>'Raw data'!J44</f>
        <v>0</v>
      </c>
      <c r="N44" s="53">
        <f>'Raw data'!F44</f>
        <v>3.9997742176055908</v>
      </c>
      <c r="O44" s="53">
        <f>'Raw data'!N44</f>
        <v>2.4890335043892264E-4</v>
      </c>
      <c r="P44" s="53">
        <f>75</f>
        <v>75</v>
      </c>
      <c r="Q44" s="53">
        <f>2000*General!$C$25+((0-K44)+(0-L44)+(0-M44)-P44)</f>
        <v>2101</v>
      </c>
      <c r="R44" s="53">
        <f>(N44+O44)*60*(1/General!$C$19)*((F44/100)-E44*(C44/100))*1000</f>
        <v>14.286887284535347</v>
      </c>
      <c r="S44" s="53">
        <f>(N44+O44)*60*(1/General!$C$19)*((D44/100)*E44-(G44/100))*1000</f>
        <v>3.8121437798249316</v>
      </c>
    </row>
    <row r="45" spans="1:19" x14ac:dyDescent="0.2">
      <c r="A45" s="53">
        <f>'Raw data'!B45</f>
        <v>3.1666944444444458</v>
      </c>
      <c r="B45" s="53">
        <f>'Raw data'!C45</f>
        <v>25776.115234375</v>
      </c>
      <c r="C45" s="53">
        <f>'Raw data'!E45</f>
        <v>20.692352294921875</v>
      </c>
      <c r="D45" s="53">
        <f>'Raw data'!D45</f>
        <v>7.5311504304409027E-2</v>
      </c>
      <c r="E45" s="53">
        <f>(1-F45/100-G45/100)/(1-C45/100-D45/100-General!$C$16)</f>
        <v>1.0038513404983751</v>
      </c>
      <c r="F45" s="53">
        <f>N45*General!$C$13/(N45+O45)+O45*100/(N45+O45)</f>
        <v>20.902826169369614</v>
      </c>
      <c r="G45" s="53">
        <f>N45*General!$C$14/(N45+O45)</f>
        <v>3.9998570837234078E-2</v>
      </c>
      <c r="H45" s="53">
        <f>(N45+O45)*60*(1/General!$C$19)*((F45/100)-E45*(C45/100))*1000/Q45*1000</f>
        <v>6.6656325946283648</v>
      </c>
      <c r="I45" s="53">
        <f>(N45+O45)*60*(1/General!$C$19)*((D45/100)*E45-(G45/100))*1000/Q45*1000</f>
        <v>1.8146150492798421</v>
      </c>
      <c r="J45" s="53">
        <f t="shared" si="0"/>
        <v>0.27223448390212601</v>
      </c>
      <c r="K45" s="53">
        <f>'Raw data'!H45</f>
        <v>0</v>
      </c>
      <c r="L45" s="53">
        <f>'Raw data'!G45</f>
        <v>0</v>
      </c>
      <c r="M45" s="53">
        <f>'Raw data'!J45</f>
        <v>0</v>
      </c>
      <c r="N45" s="53">
        <f>'Raw data'!F45</f>
        <v>4.0001544952392578</v>
      </c>
      <c r="O45" s="53">
        <f>'Raw data'!N45</f>
        <v>1.429269032087177E-4</v>
      </c>
      <c r="P45" s="53">
        <f>75</f>
        <v>75</v>
      </c>
      <c r="Q45" s="53">
        <f>2000*General!$C$25+((0-K45)+(0-L45)+(0-M45)-P45)</f>
        <v>2101</v>
      </c>
      <c r="R45" s="53">
        <f>(N45+O45)*60*(1/General!$C$19)*((F45/100)-E45*(C45/100))*1000</f>
        <v>14.004494081314196</v>
      </c>
      <c r="S45" s="53">
        <f>(N45+O45)*60*(1/General!$C$19)*((D45/100)*E45-(G45/100))*1000</f>
        <v>3.812506218536948</v>
      </c>
    </row>
    <row r="46" spans="1:19" x14ac:dyDescent="0.2">
      <c r="A46" s="53">
        <f>'Raw data'!B46</f>
        <v>3.2500277777777793</v>
      </c>
      <c r="B46" s="53">
        <f>'Raw data'!C46</f>
        <v>25775.357421875</v>
      </c>
      <c r="C46" s="53">
        <f>'Raw data'!E46</f>
        <v>20.685115814208984</v>
      </c>
      <c r="D46" s="53">
        <f>'Raw data'!D46</f>
        <v>7.5514732723075254E-2</v>
      </c>
      <c r="E46" s="53">
        <f>(1-F46/100-G46/100)/(1-C46/100-D46/100-General!$C$16)</f>
        <v>1.0037882903504698</v>
      </c>
      <c r="F46" s="53">
        <f>N46*General!$C$13/(N46+O46)+O46*100/(N46+O46)</f>
        <v>20.900730656377171</v>
      </c>
      <c r="G46" s="53">
        <f>N46*General!$C$14/(N46+O46)</f>
        <v>3.9999630515106362E-2</v>
      </c>
      <c r="H46" s="53">
        <f>(N46+O46)*60*(1/General!$C$19)*((F46/100)-E46*(C46/100))*1000/Q46*1000</f>
        <v>6.9954029617226414</v>
      </c>
      <c r="I46" s="53">
        <f>(N46+O46)*60*(1/General!$C$19)*((D46/100)*E46-(G46/100))*1000/Q46*1000</f>
        <v>1.8246778680753575</v>
      </c>
      <c r="J46" s="53">
        <f t="shared" si="0"/>
        <v>0.260839565363083</v>
      </c>
      <c r="K46" s="53">
        <f>'Raw data'!H46</f>
        <v>0</v>
      </c>
      <c r="L46" s="53">
        <f>'Raw data'!G46</f>
        <v>0</v>
      </c>
      <c r="M46" s="53">
        <f>'Raw data'!J46</f>
        <v>0</v>
      </c>
      <c r="N46" s="53">
        <f>'Raw data'!F46</f>
        <v>4.000175952911377</v>
      </c>
      <c r="O46" s="53">
        <f>'Raw data'!N46</f>
        <v>3.6950455978512764E-5</v>
      </c>
      <c r="P46" s="53">
        <f>75</f>
        <v>75</v>
      </c>
      <c r="Q46" s="53">
        <f>2000*General!$C$25+((0-K46)+(0-L46)+(0-M46)-P46)</f>
        <v>2101</v>
      </c>
      <c r="R46" s="53">
        <f>(N46+O46)*60*(1/General!$C$19)*((F46/100)-E46*(C46/100))*1000</f>
        <v>14.69734162257927</v>
      </c>
      <c r="S46" s="53">
        <f>(N46+O46)*60*(1/General!$C$19)*((D46/100)*E46-(G46/100))*1000</f>
        <v>3.833648200826326</v>
      </c>
    </row>
    <row r="47" spans="1:19" x14ac:dyDescent="0.2">
      <c r="A47" s="53">
        <f>'Raw data'!B47</f>
        <v>3.3333611111111128</v>
      </c>
      <c r="B47" s="53">
        <f>'Raw data'!C47</f>
        <v>25774.79296875</v>
      </c>
      <c r="C47" s="53">
        <f>'Raw data'!E47</f>
        <v>20.685115814208984</v>
      </c>
      <c r="D47" s="53">
        <f>'Raw data'!D47</f>
        <v>8.2604096164915999E-2</v>
      </c>
      <c r="E47" s="53">
        <f>(1-F47/100-G47/100)/(1-C47/100-D47/100-General!$C$16)</f>
        <v>1.0039052507175554</v>
      </c>
      <c r="F47" s="53">
        <f>N47*General!$C$13/(N47+O47)+O47*100/(N47+O47)</f>
        <v>20.898634741839015</v>
      </c>
      <c r="G47" s="53">
        <f>N47*General!$C$14/(N47+O47)</f>
        <v>4.0000690396035897E-2</v>
      </c>
      <c r="H47" s="53">
        <f>(N47+O47)*60*(1/General!$C$19)*((F47/100)-E47*(C47/100))*1000/Q47*1000</f>
        <v>6.7643323861531632</v>
      </c>
      <c r="I47" s="53">
        <f>(N47+O47)*60*(1/General!$C$19)*((D47/100)*E47-(G47/100))*1000/Q47*1000</f>
        <v>2.1875039897435871</v>
      </c>
      <c r="J47" s="53">
        <f t="shared" si="0"/>
        <v>0.32338801006016321</v>
      </c>
      <c r="K47" s="53">
        <f>'Raw data'!H47</f>
        <v>0</v>
      </c>
      <c r="L47" s="53">
        <f>'Raw data'!G47</f>
        <v>0</v>
      </c>
      <c r="M47" s="53">
        <f>'Raw data'!J47</f>
        <v>0</v>
      </c>
      <c r="N47" s="53">
        <f>'Raw data'!F47</f>
        <v>3.9997251033782959</v>
      </c>
      <c r="O47" s="53">
        <f>'Raw data'!N47</f>
        <v>-6.9033667386975139E-5</v>
      </c>
      <c r="P47" s="53">
        <f>75</f>
        <v>75</v>
      </c>
      <c r="Q47" s="53">
        <f>2000*General!$C$25+((0-K47)+(0-L47)+(0-M47)-P47)</f>
        <v>2101</v>
      </c>
      <c r="R47" s="53">
        <f>(N47+O47)*60*(1/General!$C$19)*((F47/100)-E47*(C47/100))*1000</f>
        <v>14.211862343307795</v>
      </c>
      <c r="S47" s="53">
        <f>(N47+O47)*60*(1/General!$C$19)*((D47/100)*E47-(G47/100))*1000</f>
        <v>4.595945882451276</v>
      </c>
    </row>
    <row r="48" spans="1:19" x14ac:dyDescent="0.2">
      <c r="A48" s="53">
        <f>'Raw data'!B48</f>
        <v>3.4166944444444463</v>
      </c>
      <c r="B48" s="53">
        <f>'Raw data'!C48</f>
        <v>25774</v>
      </c>
      <c r="C48" s="53">
        <f>'Raw data'!E48</f>
        <v>20.684856035192094</v>
      </c>
      <c r="D48" s="53">
        <f>'Raw data'!D48</f>
        <v>8.6897887289524078E-2</v>
      </c>
      <c r="E48" s="53">
        <f>(1-F48/100-G48/100)/(1-C48/100-D48/100-General!$C$16)</f>
        <v>1.0039832795500723</v>
      </c>
      <c r="F48" s="53">
        <f>N48*General!$C$13/(N48+O48)+O48*100/(N48+O48)</f>
        <v>20.896538694653241</v>
      </c>
      <c r="G48" s="53">
        <f>N48*General!$C$14/(N48+O48)</f>
        <v>4.0001750344043872E-2</v>
      </c>
      <c r="H48" s="53">
        <f>(N48+O48)*60*(1/General!$C$19)*((F48/100)-E48*(C48/100))*1000/Q48*1000</f>
        <v>6.5886536416105104</v>
      </c>
      <c r="I48" s="53">
        <f>(N48+O48)*60*(1/General!$C$19)*((D48/100)*E48-(G48/100))*1000/Q48*1000</f>
        <v>2.4074960819441111</v>
      </c>
      <c r="J48" s="53">
        <f t="shared" si="0"/>
        <v>0.36540030982044919</v>
      </c>
      <c r="K48" s="53">
        <f>'Raw data'!H48</f>
        <v>0</v>
      </c>
      <c r="L48" s="53">
        <f>'Raw data'!G48</f>
        <v>0</v>
      </c>
      <c r="M48" s="53">
        <f>'Raw data'!J48</f>
        <v>0</v>
      </c>
      <c r="N48" s="53">
        <f>'Raw data'!F48</f>
        <v>3.9998891353607178</v>
      </c>
      <c r="O48" s="53">
        <f>'Raw data'!N48</f>
        <v>-1.7502189439255744E-4</v>
      </c>
      <c r="P48" s="53">
        <f>75</f>
        <v>75</v>
      </c>
      <c r="Q48" s="53">
        <f>2000*General!$C$25+((0-K48)+(0-L48)+(0-M48)-P48)</f>
        <v>2101</v>
      </c>
      <c r="R48" s="53">
        <f>(N48+O48)*60*(1/General!$C$19)*((F48/100)-E48*(C48/100))*1000</f>
        <v>13.842761301023682</v>
      </c>
      <c r="S48" s="53">
        <f>(N48+O48)*60*(1/General!$C$19)*((D48/100)*E48-(G48/100))*1000</f>
        <v>5.058149268164577</v>
      </c>
    </row>
    <row r="49" spans="1:19" x14ac:dyDescent="0.2">
      <c r="A49" s="53">
        <f>'Raw data'!B49</f>
        <v>3.5000277777777797</v>
      </c>
      <c r="B49" s="53">
        <f>'Raw data'!C49</f>
        <v>25773.96875</v>
      </c>
      <c r="C49" s="53">
        <f>'Raw data'!E49</f>
        <v>20.675999932343576</v>
      </c>
      <c r="D49" s="53">
        <f>'Raw data'!D49</f>
        <v>8.6897887289524078E-2</v>
      </c>
      <c r="E49" s="53">
        <f>(1-F49/100-G49/100)/(1-C49/100-D49/100-General!$C$16)</f>
        <v>1.003896996283169</v>
      </c>
      <c r="F49" s="53">
        <f>N49*General!$C$13/(N49+O49)+O49*100/(N49+O49)</f>
        <v>20.894441807274763</v>
      </c>
      <c r="G49" s="53">
        <f>N49*General!$C$14/(N49+O49)</f>
        <v>4.0002810716928058E-2</v>
      </c>
      <c r="H49" s="53">
        <f>(N49+O49)*60*(1/General!$C$19)*((F49/100)-E49*(C49/100))*1000/Q49*1000</f>
        <v>7.024781433830551</v>
      </c>
      <c r="I49" s="53">
        <f>(N49+O49)*60*(1/General!$C$19)*((D49/100)*E49-(G49/100))*1000/Q49*1000</f>
        <v>2.4067046099517926</v>
      </c>
      <c r="J49" s="53">
        <f t="shared" si="0"/>
        <v>0.34260206280032801</v>
      </c>
      <c r="K49" s="53">
        <f>'Raw data'!H49</f>
        <v>0</v>
      </c>
      <c r="L49" s="53">
        <f>'Raw data'!G49</f>
        <v>0</v>
      </c>
      <c r="M49" s="53">
        <f>'Raw data'!J49</f>
        <v>0</v>
      </c>
      <c r="N49" s="53">
        <f>'Raw data'!F49</f>
        <v>3.9994046688079834</v>
      </c>
      <c r="O49" s="53">
        <f>'Raw data'!N49</f>
        <v>-2.8101011412218213E-4</v>
      </c>
      <c r="P49" s="53">
        <f>75</f>
        <v>75</v>
      </c>
      <c r="Q49" s="53">
        <f>2000*General!$C$25+((0-K49)+(0-L49)+(0-M49)-P49)</f>
        <v>2101</v>
      </c>
      <c r="R49" s="53">
        <f>(N49+O49)*60*(1/General!$C$19)*((F49/100)-E49*(C49/100))*1000</f>
        <v>14.759065792477989</v>
      </c>
      <c r="S49" s="53">
        <f>(N49+O49)*60*(1/General!$C$19)*((D49/100)*E49-(G49/100))*1000</f>
        <v>5.0564863855087161</v>
      </c>
    </row>
    <row r="50" spans="1:19" x14ac:dyDescent="0.2">
      <c r="A50" s="53">
        <f>'Raw data'!B50</f>
        <v>3.5833611111111132</v>
      </c>
      <c r="B50" s="53">
        <f>'Raw data'!C50</f>
        <v>25774.634765625</v>
      </c>
      <c r="C50" s="53">
        <f>'Raw data'!E50</f>
        <v>20.670639038085938</v>
      </c>
      <c r="D50" s="53">
        <f>'Raw data'!D50</f>
        <v>8.6897887289524078E-2</v>
      </c>
      <c r="E50" s="53">
        <f>(1-F50/100-G50/100)/(1-C50/100-D50/100-General!$C$16)</f>
        <v>1.0037859359019856</v>
      </c>
      <c r="F50" s="53">
        <f>N50*General!$C$13/(N50+O50)+O50*100/(N50+O50)</f>
        <v>20.897809283744561</v>
      </c>
      <c r="G50" s="53">
        <f>N50*General!$C$14/(N50+O50)</f>
        <v>4.0001107821115267E-2</v>
      </c>
      <c r="H50" s="53">
        <f>(N50+O50)*60*(1/General!$C$19)*((F50/100)-E50*(C50/100))*1000/Q50*1000</f>
        <v>7.5896236898020124</v>
      </c>
      <c r="I50" s="53">
        <f>(N50+O50)*60*(1/General!$C$19)*((D50/100)*E50-(G50/100))*1000/Q50*1000</f>
        <v>2.4069553753476907</v>
      </c>
      <c r="J50" s="53">
        <f t="shared" si="0"/>
        <v>0.31713764393639915</v>
      </c>
      <c r="K50" s="53">
        <f>'Raw data'!H50</f>
        <v>0</v>
      </c>
      <c r="L50" s="53">
        <f>'Raw data'!G50</f>
        <v>0</v>
      </c>
      <c r="M50" s="53">
        <f>'Raw data'!J50</f>
        <v>0</v>
      </c>
      <c r="N50" s="53">
        <f>'Raw data'!F50</f>
        <v>4.0003242492675781</v>
      </c>
      <c r="O50" s="53">
        <f>'Raw data'!N50</f>
        <v>-1.1078802344854921E-4</v>
      </c>
      <c r="P50" s="53">
        <f>75</f>
        <v>75</v>
      </c>
      <c r="Q50" s="53">
        <f>2000*General!$C$25+((0-K50)+(0-L50)+(0-M50)-P50)</f>
        <v>2101</v>
      </c>
      <c r="R50" s="53">
        <f>(N50+O50)*60*(1/General!$C$19)*((F50/100)-E50*(C50/100))*1000</f>
        <v>15.945799372274028</v>
      </c>
      <c r="S50" s="53">
        <f>(N50+O50)*60*(1/General!$C$19)*((D50/100)*E50-(G50/100))*1000</f>
        <v>5.057013243605498</v>
      </c>
    </row>
    <row r="51" spans="1:19" x14ac:dyDescent="0.2">
      <c r="A51" s="53">
        <f>'Raw data'!B51</f>
        <v>3.6666944444444467</v>
      </c>
      <c r="B51" s="53">
        <f>'Raw data'!C51</f>
        <v>25773.80078125</v>
      </c>
      <c r="C51" s="53">
        <f>'Raw data'!E51</f>
        <v>20.670639038085938</v>
      </c>
      <c r="D51" s="53">
        <f>'Raw data'!D51</f>
        <v>8.6897887289524078E-2</v>
      </c>
      <c r="E51" s="53">
        <f>(1-F51/100-G51/100)/(1-C51/100-D51/100-General!$C$16)</f>
        <v>1.0037060641711433</v>
      </c>
      <c r="F51" s="53">
        <f>N51*General!$C$13/(N51+O51)+O51*100/(N51+O51)</f>
        <v>20.904103483194824</v>
      </c>
      <c r="G51" s="53">
        <f>N51*General!$C$14/(N51+O51)</f>
        <v>3.9997924913681503E-2</v>
      </c>
      <c r="H51" s="53">
        <f>(N51+O51)*60*(1/General!$C$19)*((F51/100)-E51*(C51/100))*1000/Q51*1000</f>
        <v>7.9941906564456824</v>
      </c>
      <c r="I51" s="53">
        <f>(N51+O51)*60*(1/General!$C$19)*((D51/100)*E51-(G51/100))*1000/Q51*1000</f>
        <v>2.4066506788575213</v>
      </c>
      <c r="J51" s="53">
        <f t="shared" si="0"/>
        <v>0.30104994767882459</v>
      </c>
      <c r="K51" s="53">
        <f>'Raw data'!H51</f>
        <v>0</v>
      </c>
      <c r="L51" s="53">
        <f>'Raw data'!G51</f>
        <v>0</v>
      </c>
      <c r="M51" s="53">
        <f>'Raw data'!J51</f>
        <v>0</v>
      </c>
      <c r="N51" s="53">
        <f>'Raw data'!F51</f>
        <v>3.9998178482055664</v>
      </c>
      <c r="O51" s="53">
        <f>'Raw data'!N51</f>
        <v>2.075099473586306E-4</v>
      </c>
      <c r="P51" s="53">
        <f>75</f>
        <v>75</v>
      </c>
      <c r="Q51" s="53">
        <f>2000*General!$C$25+((0-K51)+(0-L51)+(0-M51)-P51)</f>
        <v>2101</v>
      </c>
      <c r="R51" s="53">
        <f>(N51+O51)*60*(1/General!$C$19)*((F51/100)-E51*(C51/100))*1000</f>
        <v>16.795794569192378</v>
      </c>
      <c r="S51" s="53">
        <f>(N51+O51)*60*(1/General!$C$19)*((D51/100)*E51-(G51/100))*1000</f>
        <v>5.0563730762796517</v>
      </c>
    </row>
    <row r="52" spans="1:19" x14ac:dyDescent="0.2">
      <c r="A52" s="53">
        <f>'Raw data'!B52</f>
        <v>3.7500277777777802</v>
      </c>
      <c r="B52" s="53">
        <f>'Raw data'!C52</f>
        <v>25773.763671875</v>
      </c>
      <c r="C52" s="53">
        <f>'Raw data'!E52</f>
        <v>20.670639038085938</v>
      </c>
      <c r="D52" s="53">
        <f>'Raw data'!D52</f>
        <v>9.2691086232662201E-2</v>
      </c>
      <c r="E52" s="53">
        <f>(1-F52/100-G52/100)/(1-C52/100-D52/100-General!$C$16)</f>
        <v>1.0037000466496857</v>
      </c>
      <c r="F52" s="53">
        <f>N52*General!$C$13/(N52+O52)+O52*100/(N52+O52)</f>
        <v>20.910395262953163</v>
      </c>
      <c r="G52" s="53">
        <f>N52*General!$C$14/(N52+O52)</f>
        <v>3.9994743229859339E-2</v>
      </c>
      <c r="H52" s="53">
        <f>(N52+O52)*60*(1/General!$C$19)*((F52/100)-E52*(C52/100))*1000/Q52*1000</f>
        <v>8.3232070913831429</v>
      </c>
      <c r="I52" s="53">
        <f>(N52+O52)*60*(1/General!$C$19)*((D52/100)*E52-(G52/100))*1000/Q52*1000</f>
        <v>2.7037825670235178</v>
      </c>
      <c r="J52" s="53">
        <f t="shared" si="0"/>
        <v>0.3248486475631121</v>
      </c>
      <c r="K52" s="53">
        <f>'Raw data'!H52</f>
        <v>0</v>
      </c>
      <c r="L52" s="53">
        <f>'Raw data'!G52</f>
        <v>0</v>
      </c>
      <c r="M52" s="53">
        <f>'Raw data'!J52</f>
        <v>0</v>
      </c>
      <c r="N52" s="53">
        <f>'Raw data'!F52</f>
        <v>4.0004701614379883</v>
      </c>
      <c r="O52" s="53">
        <f>'Raw data'!N52</f>
        <v>5.2580790361389518E-4</v>
      </c>
      <c r="P52" s="53">
        <f>75</f>
        <v>75</v>
      </c>
      <c r="Q52" s="53">
        <f>2000*General!$C$25+((0-K52)+(0-L52)+(0-M52)-P52)</f>
        <v>2101</v>
      </c>
      <c r="R52" s="53">
        <f>(N52+O52)*60*(1/General!$C$19)*((F52/100)-E52*(C52/100))*1000</f>
        <v>17.487058098995984</v>
      </c>
      <c r="S52" s="53">
        <f>(N52+O52)*60*(1/General!$C$19)*((D52/100)*E52-(G52/100))*1000</f>
        <v>5.6806471733164106</v>
      </c>
    </row>
    <row r="53" spans="1:19" x14ac:dyDescent="0.2">
      <c r="A53" s="53">
        <f>'Raw data'!B53</f>
        <v>3.8333611111111137</v>
      </c>
      <c r="B53" s="53">
        <f>'Raw data'!C53</f>
        <v>25774.328125</v>
      </c>
      <c r="C53" s="53">
        <f>'Raw data'!E53</f>
        <v>20.670639038085938</v>
      </c>
      <c r="D53" s="53">
        <f>'Raw data'!D53</f>
        <v>9.2691086232662201E-2</v>
      </c>
      <c r="E53" s="53">
        <f>(1-F53/100-G53/100)/(1-C53/100-D53/100-General!$C$16)</f>
        <v>1.0037241024595913</v>
      </c>
      <c r="F53" s="53">
        <f>N53*General!$C$13/(N53+O53)+O53*100/(N53+O53)</f>
        <v>20.908499712082726</v>
      </c>
      <c r="G53" s="53">
        <f>N53*General!$C$14/(N53+O53)</f>
        <v>3.9995701789085854E-2</v>
      </c>
      <c r="H53" s="53">
        <f>(N53+O53)*60*(1/General!$C$19)*((F53/100)-E53*(C53/100))*1000/Q53*1000</f>
        <v>8.2005812552694834</v>
      </c>
      <c r="I53" s="53">
        <f>(N53+O53)*60*(1/General!$C$19)*((D53/100)*E53-(G53/100))*1000/Q53*1000</f>
        <v>2.7036336745328944</v>
      </c>
      <c r="J53" s="53">
        <f t="shared" si="0"/>
        <v>0.32968805385540306</v>
      </c>
      <c r="K53" s="53">
        <f>'Raw data'!H53</f>
        <v>0</v>
      </c>
      <c r="L53" s="53">
        <f>'Raw data'!G53</f>
        <v>0</v>
      </c>
      <c r="M53" s="53">
        <f>'Raw data'!J53</f>
        <v>0</v>
      </c>
      <c r="N53" s="53">
        <f>'Raw data'!F53</f>
        <v>4.0002498626708984</v>
      </c>
      <c r="O53" s="53">
        <f>'Raw data'!N53</f>
        <v>4.2989413486793637E-4</v>
      </c>
      <c r="P53" s="53">
        <f>75</f>
        <v>75</v>
      </c>
      <c r="Q53" s="53">
        <f>2000*General!$C$25+((0-K53)+(0-L53)+(0-M53)-P53)</f>
        <v>2101</v>
      </c>
      <c r="R53" s="53">
        <f>(N53+O53)*60*(1/General!$C$19)*((F53/100)-E53*(C53/100))*1000</f>
        <v>17.229421217321182</v>
      </c>
      <c r="S53" s="53">
        <f>(N53+O53)*60*(1/General!$C$19)*((D53/100)*E53-(G53/100))*1000</f>
        <v>5.6803343501936112</v>
      </c>
    </row>
    <row r="54" spans="1:19" x14ac:dyDescent="0.2">
      <c r="A54" s="53">
        <f>'Raw data'!B54</f>
        <v>3.9166944444444471</v>
      </c>
      <c r="B54" s="53">
        <f>'Raw data'!C54</f>
        <v>25774.134765625</v>
      </c>
      <c r="C54" s="53">
        <f>'Raw data'!E54</f>
        <v>20.670513584106619</v>
      </c>
      <c r="D54" s="53">
        <f>'Raw data'!D54</f>
        <v>9.2691086232662201E-2</v>
      </c>
      <c r="E54" s="53">
        <f>(1-F54/100-G54/100)/(1-C54/100-D54/100-General!$C$16)</f>
        <v>1.0038023661436348</v>
      </c>
      <c r="F54" s="53">
        <f>N54*General!$C$13/(N54+O54)+O54*100/(N54+O54)</f>
        <v>20.90220669181328</v>
      </c>
      <c r="G54" s="53">
        <f>N54*General!$C$14/(N54+O54)</f>
        <v>3.9998884100220844E-2</v>
      </c>
      <c r="H54" s="53">
        <f>(N54+O54)*60*(1/General!$C$19)*((F54/100)-E54*(C54/100))*1000/Q54*1000</f>
        <v>7.8028712396939772</v>
      </c>
      <c r="I54" s="53">
        <f>(N54+O54)*60*(1/General!$C$19)*((D54/100)*E54-(G54/100))*1000/Q54*1000</f>
        <v>2.7035316932572009</v>
      </c>
      <c r="J54" s="53">
        <f t="shared" si="0"/>
        <v>0.34647908573757669</v>
      </c>
      <c r="K54" s="53">
        <f>'Raw data'!H54</f>
        <v>0</v>
      </c>
      <c r="L54" s="53">
        <f>'Raw data'!G54</f>
        <v>0</v>
      </c>
      <c r="M54" s="53">
        <f>'Raw data'!J54</f>
        <v>0</v>
      </c>
      <c r="N54" s="53">
        <f>'Raw data'!F54</f>
        <v>4.0001101493835449</v>
      </c>
      <c r="O54" s="53">
        <f>'Raw data'!N54</f>
        <v>1.1159616406075656E-4</v>
      </c>
      <c r="P54" s="53">
        <f>75</f>
        <v>75</v>
      </c>
      <c r="Q54" s="53">
        <f>2000*General!$C$25+((0-K54)+(0-L54)+(0-M54)-P54)</f>
        <v>2101</v>
      </c>
      <c r="R54" s="53">
        <f>(N54+O54)*60*(1/General!$C$19)*((F54/100)-E54*(C54/100))*1000</f>
        <v>16.393832474597048</v>
      </c>
      <c r="S54" s="53">
        <f>(N54+O54)*60*(1/General!$C$19)*((D54/100)*E54-(G54/100))*1000</f>
        <v>5.6801200875333784</v>
      </c>
    </row>
    <row r="55" spans="1:19" x14ac:dyDescent="0.2">
      <c r="A55" s="53">
        <f>'Raw data'!B55</f>
        <v>4.0000277777777802</v>
      </c>
      <c r="B55" s="53">
        <f>'Raw data'!C55</f>
        <v>25774.294921875</v>
      </c>
      <c r="C55" s="53">
        <f>'Raw data'!E55</f>
        <v>20.66608579660128</v>
      </c>
      <c r="D55" s="53">
        <f>'Raw data'!D55</f>
        <v>9.2691086232662201E-2</v>
      </c>
      <c r="E55" s="53">
        <f>(1-F55/100-G55/100)/(1-C55/100-D55/100-General!$C$16)</f>
        <v>1.0038258087783984</v>
      </c>
      <c r="F55" s="53">
        <f>N55*General!$C$13/(N55+O55)+O55*100/(N55+O55)</f>
        <v>20.895912478844267</v>
      </c>
      <c r="G55" s="53">
        <f>N55*General!$C$14/(N55+O55)</f>
        <v>4.000206701449089E-2</v>
      </c>
      <c r="H55" s="53">
        <f>(N55+O55)*60*(1/General!$C$19)*((F55/100)-E55*(C55/100))*1000/Q55*1000</f>
        <v>7.6834984858750008</v>
      </c>
      <c r="I55" s="53">
        <f>(N55+O55)*60*(1/General!$C$19)*((D55/100)*E55-(G55/100))*1000/Q55*1000</f>
        <v>2.7033350316807643</v>
      </c>
      <c r="J55" s="53">
        <f t="shared" si="0"/>
        <v>0.35183647613784974</v>
      </c>
      <c r="K55" s="53">
        <f>'Raw data'!H55</f>
        <v>0</v>
      </c>
      <c r="L55" s="53">
        <f>'Raw data'!G55</f>
        <v>0</v>
      </c>
      <c r="M55" s="53">
        <f>'Raw data'!J55</f>
        <v>0</v>
      </c>
      <c r="N55" s="53">
        <f>'Raw data'!F55</f>
        <v>4.000213623046875</v>
      </c>
      <c r="O55" s="53">
        <f>'Raw data'!N55</f>
        <v>-2.0670180674642324E-4</v>
      </c>
      <c r="P55" s="53">
        <f>75</f>
        <v>75</v>
      </c>
      <c r="Q55" s="53">
        <f>2000*General!$C$25+((0-K55)+(0-L55)+(0-M55)-P55)</f>
        <v>2101</v>
      </c>
      <c r="R55" s="53">
        <f>(N55+O55)*60*(1/General!$C$19)*((F55/100)-E55*(C55/100))*1000</f>
        <v>16.143030318823378</v>
      </c>
      <c r="S55" s="53">
        <f>(N55+O55)*60*(1/General!$C$19)*((D55/100)*E55-(G55/100))*1000</f>
        <v>5.6797069015612855</v>
      </c>
    </row>
    <row r="56" spans="1:19" x14ac:dyDescent="0.2">
      <c r="A56" s="53">
        <f>'Raw data'!B56</f>
        <v>4.0833611111111132</v>
      </c>
      <c r="B56" s="53">
        <f>'Raw data'!C56</f>
        <v>25772</v>
      </c>
      <c r="C56" s="53">
        <f>'Raw data'!E56</f>
        <v>20.663402557373047</v>
      </c>
      <c r="D56" s="53">
        <f>'Raw data'!D56</f>
        <v>9.2793902972738276E-2</v>
      </c>
      <c r="E56" s="53">
        <f>(1-F56/100-G56/100)/(1-C56/100-D56/100-General!$C$16)</f>
        <v>1.0037862636656865</v>
      </c>
      <c r="F56" s="53">
        <f>N56*General!$C$13/(N56+O56)+O56*100/(N56+O56)</f>
        <v>20.896437233551936</v>
      </c>
      <c r="G56" s="53">
        <f>N56*General!$C$14/(N56+O56)</f>
        <v>4.0001801651806862E-2</v>
      </c>
      <c r="H56" s="53">
        <f>(N56+O56)*60*(1/General!$C$19)*((F56/100)-E56*(C56/100))*1000/Q56*1000</f>
        <v>7.8875768130498392</v>
      </c>
      <c r="I56" s="53">
        <f>(N56+O56)*60*(1/General!$C$19)*((D56/100)*E56-(G56/100))*1000/Q56*1000</f>
        <v>2.7078781003123611</v>
      </c>
      <c r="J56" s="53">
        <f t="shared" si="0"/>
        <v>0.34330925257453349</v>
      </c>
      <c r="K56" s="53">
        <f>'Raw data'!H56</f>
        <v>0</v>
      </c>
      <c r="L56" s="53">
        <f>'Raw data'!G56</f>
        <v>0</v>
      </c>
      <c r="M56" s="53">
        <f>'Raw data'!J56</f>
        <v>0</v>
      </c>
      <c r="N56" s="53">
        <f>'Raw data'!F56</f>
        <v>3.9993844032287598</v>
      </c>
      <c r="O56" s="53">
        <f>'Raw data'!N56</f>
        <v>-1.8012934015132487E-4</v>
      </c>
      <c r="P56" s="53">
        <f>75</f>
        <v>75</v>
      </c>
      <c r="Q56" s="53">
        <f>2000*General!$C$25+((0-K56)+(0-L56)+(0-M56)-P56)</f>
        <v>2101</v>
      </c>
      <c r="R56" s="53">
        <f>(N56+O56)*60*(1/General!$C$19)*((F56/100)-E56*(C56/100))*1000</f>
        <v>16.571798884217714</v>
      </c>
      <c r="S56" s="53">
        <f>(N56+O56)*60*(1/General!$C$19)*((D56/100)*E56-(G56/100))*1000</f>
        <v>5.6892518887562709</v>
      </c>
    </row>
    <row r="57" spans="1:19" x14ac:dyDescent="0.2">
      <c r="A57" s="53">
        <f>'Raw data'!B57</f>
        <v>4.1666944444444463</v>
      </c>
      <c r="B57" s="53">
        <f>'Raw data'!C57</f>
        <v>25772.4921875</v>
      </c>
      <c r="C57" s="53">
        <f>'Raw data'!E57</f>
        <v>20.663402557373047</v>
      </c>
      <c r="D57" s="53">
        <f>'Raw data'!D57</f>
        <v>9.6339307802944821E-2</v>
      </c>
      <c r="E57" s="53">
        <f>(1-F57/100-G57/100)/(1-C57/100-D57/100-General!$C$16)</f>
        <v>1.00377823864865</v>
      </c>
      <c r="F57" s="53">
        <f>N57*General!$C$13/(N57+O57)+O57*100/(N57+O57)</f>
        <v>20.900630247280979</v>
      </c>
      <c r="G57" s="53">
        <f>N57*General!$C$14/(N57+O57)</f>
        <v>3.9999681290881932E-2</v>
      </c>
      <c r="H57" s="53">
        <f>(N57+O57)*60*(1/General!$C$19)*((F57/100)-E57*(C57/100))*1000/Q57*1000</f>
        <v>8.1112286862678786</v>
      </c>
      <c r="I57" s="53">
        <f>(N57+O57)*60*(1/General!$C$19)*((D57/100)*E57-(G57/100))*1000/Q57*1000</f>
        <v>2.889836385570923</v>
      </c>
      <c r="J57" s="53">
        <f t="shared" si="0"/>
        <v>0.35627603379785711</v>
      </c>
      <c r="K57" s="53">
        <f>'Raw data'!H57</f>
        <v>0</v>
      </c>
      <c r="L57" s="53">
        <f>'Raw data'!G57</f>
        <v>0</v>
      </c>
      <c r="M57" s="53">
        <f>'Raw data'!J57</f>
        <v>0</v>
      </c>
      <c r="N57" s="53">
        <f>'Raw data'!F57</f>
        <v>3.9999372959136963</v>
      </c>
      <c r="O57" s="53">
        <f>'Raw data'!N57</f>
        <v>3.1870666134636849E-5</v>
      </c>
      <c r="P57" s="53">
        <f>75</f>
        <v>75</v>
      </c>
      <c r="Q57" s="53">
        <f>2000*General!$C$25+((0-K57)+(0-L57)+(0-M57)-P57)</f>
        <v>2101</v>
      </c>
      <c r="R57" s="53">
        <f>(N57+O57)*60*(1/General!$C$19)*((F57/100)-E57*(C57/100))*1000</f>
        <v>17.041691469848814</v>
      </c>
      <c r="S57" s="53">
        <f>(N57+O57)*60*(1/General!$C$19)*((D57/100)*E57-(G57/100))*1000</f>
        <v>6.0715462460845098</v>
      </c>
    </row>
    <row r="58" spans="1:19" x14ac:dyDescent="0.2">
      <c r="A58" s="53">
        <f>'Raw data'!B58</f>
        <v>4.2500277777777793</v>
      </c>
      <c r="B58" s="53">
        <f>'Raw data'!C58</f>
        <v>25771.2265625</v>
      </c>
      <c r="C58" s="53">
        <f>'Raw data'!E58</f>
        <v>20.663402557373047</v>
      </c>
      <c r="D58" s="53">
        <f>'Raw data'!D58</f>
        <v>9.8484277725219727E-2</v>
      </c>
      <c r="E58" s="53">
        <f>(1-F58/100-G58/100)/(1-C58/100-D58/100-General!$C$16)</f>
        <v>1.0037523777494637</v>
      </c>
      <c r="F58" s="53">
        <f>N58*General!$C$13/(N58+O58)+O58*100/(N58+O58)</f>
        <v>20.90482223647464</v>
      </c>
      <c r="G58" s="53">
        <f>N58*General!$C$14/(N58+O58)</f>
        <v>3.9997561448053283E-2</v>
      </c>
      <c r="H58" s="53">
        <f>(N58+O58)*60*(1/General!$C$19)*((F58/100)-E58*(C58/100))*1000/Q58*1000</f>
        <v>8.3526969981745616</v>
      </c>
      <c r="I58" s="53">
        <f>(N58+O58)*60*(1/General!$C$19)*((D58/100)*E58-(G58/100))*1000/Q58*1000</f>
        <v>2.9997571378864505</v>
      </c>
      <c r="J58" s="53">
        <f t="shared" si="0"/>
        <v>0.35913635302968988</v>
      </c>
      <c r="K58" s="53">
        <f>'Raw data'!H58</f>
        <v>0</v>
      </c>
      <c r="L58" s="53">
        <f>'Raw data'!G58</f>
        <v>0</v>
      </c>
      <c r="M58" s="53">
        <f>'Raw data'!J58</f>
        <v>0</v>
      </c>
      <c r="N58" s="53">
        <f>'Raw data'!F58</f>
        <v>4.0000100135803223</v>
      </c>
      <c r="O58" s="53">
        <f>'Raw data'!N58</f>
        <v>2.4387067242059857E-4</v>
      </c>
      <c r="P58" s="53">
        <f>75</f>
        <v>75</v>
      </c>
      <c r="Q58" s="53">
        <f>2000*General!$C$25+((0-K58)+(0-L58)+(0-M58)-P58)</f>
        <v>2101</v>
      </c>
      <c r="R58" s="53">
        <f>(N58+O58)*60*(1/General!$C$19)*((F58/100)-E58*(C58/100))*1000</f>
        <v>17.549016393164756</v>
      </c>
      <c r="S58" s="53">
        <f>(N58+O58)*60*(1/General!$C$19)*((D58/100)*E58-(G58/100))*1000</f>
        <v>6.3024897466994325</v>
      </c>
    </row>
    <row r="59" spans="1:19" x14ac:dyDescent="0.2">
      <c r="A59" s="53">
        <f>'Raw data'!B59</f>
        <v>4.3333611111111123</v>
      </c>
      <c r="B59" s="53">
        <f>'Raw data'!C59</f>
        <v>25771.779296875</v>
      </c>
      <c r="C59" s="53">
        <f>'Raw data'!E59</f>
        <v>20.663402557373047</v>
      </c>
      <c r="D59" s="53">
        <f>'Raw data'!D59</f>
        <v>9.8484277725219727E-2</v>
      </c>
      <c r="E59" s="53">
        <f>(1-F59/100-G59/100)/(1-C59/100-D59/100-General!$C$16)</f>
        <v>1.0037683627092799</v>
      </c>
      <c r="F59" s="53">
        <f>N59*General!$C$13/(N59+O59)+O59*100/(N59+O59)</f>
        <v>20.903562629756671</v>
      </c>
      <c r="G59" s="53">
        <f>N59*General!$C$14/(N59+O59)</f>
        <v>3.9998198417316472E-2</v>
      </c>
      <c r="H59" s="53">
        <f>(N59+O59)*60*(1/General!$C$19)*((F59/100)-E59*(C59/100))*1000/Q59*1000</f>
        <v>8.2712164649732944</v>
      </c>
      <c r="I59" s="53">
        <f>(N59+O59)*60*(1/General!$C$19)*((D59/100)*E59-(G59/100))*1000/Q59*1000</f>
        <v>2.9996428853184152</v>
      </c>
      <c r="J59" s="53">
        <f t="shared" si="0"/>
        <v>0.36266042582989033</v>
      </c>
      <c r="K59" s="53">
        <f>'Raw data'!H59</f>
        <v>0</v>
      </c>
      <c r="L59" s="53">
        <f>'Raw data'!G59</f>
        <v>0</v>
      </c>
      <c r="M59" s="53">
        <f>'Raw data'!J59</f>
        <v>0</v>
      </c>
      <c r="N59" s="53">
        <f>'Raw data'!F59</f>
        <v>3.9998576641082764</v>
      </c>
      <c r="O59" s="53">
        <f>'Raw data'!N59</f>
        <v>1.8015997193288058E-4</v>
      </c>
      <c r="P59" s="53">
        <f>75</f>
        <v>75</v>
      </c>
      <c r="Q59" s="53">
        <f>2000*General!$C$25+((0-K59)+(0-L59)+(0-M59)-P59)</f>
        <v>2101</v>
      </c>
      <c r="R59" s="53">
        <f>(N59+O59)*60*(1/General!$C$19)*((F59/100)-E59*(C59/100))*1000</f>
        <v>17.37782579290889</v>
      </c>
      <c r="S59" s="53">
        <f>(N59+O59)*60*(1/General!$C$19)*((D59/100)*E59-(G59/100))*1000</f>
        <v>6.3022497020539907</v>
      </c>
    </row>
    <row r="60" spans="1:19" x14ac:dyDescent="0.2">
      <c r="A60" s="53">
        <f>'Raw data'!B60</f>
        <v>4.4166944444444454</v>
      </c>
      <c r="B60" s="53">
        <f>'Raw data'!C60</f>
        <v>25772.19921875</v>
      </c>
      <c r="C60" s="53">
        <f>'Raw data'!E60</f>
        <v>20.663278521347515</v>
      </c>
      <c r="D60" s="53">
        <f>'Raw data'!D60</f>
        <v>9.8484277725219727E-2</v>
      </c>
      <c r="E60" s="53">
        <f>(1-F60/100-G60/100)/(1-C60/100-D60/100-General!$C$16)</f>
        <v>1.0038199723358561</v>
      </c>
      <c r="F60" s="53">
        <f>N60*General!$C$13/(N60+O60)+O60*100/(N60+O60)</f>
        <v>20.899371244549751</v>
      </c>
      <c r="G60" s="53">
        <f>N60*General!$C$14/(N60+O60)</f>
        <v>4.0000317954715675E-2</v>
      </c>
      <c r="H60" s="53">
        <f>(N60+O60)*60*(1/General!$C$19)*((F60/100)-E60*(C60/100))*1000/Q60*1000</f>
        <v>8.0088846019792808</v>
      </c>
      <c r="I60" s="53">
        <f>(N60+O60)*60*(1/General!$C$19)*((D60/100)*E60-(G60/100))*1000/Q60*1000</f>
        <v>2.9995264202120793</v>
      </c>
      <c r="J60" s="53">
        <f t="shared" si="0"/>
        <v>0.37452486448247607</v>
      </c>
      <c r="K60" s="53">
        <f>'Raw data'!H60</f>
        <v>0</v>
      </c>
      <c r="L60" s="53">
        <f>'Raw data'!G60</f>
        <v>0</v>
      </c>
      <c r="M60" s="53">
        <f>'Raw data'!J60</f>
        <v>0</v>
      </c>
      <c r="N60" s="53">
        <f>'Raw data'!F60</f>
        <v>3.9997129440307617</v>
      </c>
      <c r="O60" s="53">
        <f>'Raw data'!N60</f>
        <v>-3.1792937079444528E-5</v>
      </c>
      <c r="P60" s="53">
        <f>75</f>
        <v>75</v>
      </c>
      <c r="Q60" s="53">
        <f>2000*General!$C$25+((0-K60)+(0-L60)+(0-M60)-P60)</f>
        <v>2101</v>
      </c>
      <c r="R60" s="53">
        <f>(N60+O60)*60*(1/General!$C$19)*((F60/100)-E60*(C60/100))*1000</f>
        <v>16.826666548758471</v>
      </c>
      <c r="S60" s="53">
        <f>(N60+O60)*60*(1/General!$C$19)*((D60/100)*E60-(G60/100))*1000</f>
        <v>6.3020050088655788</v>
      </c>
    </row>
    <row r="61" spans="1:19" x14ac:dyDescent="0.2">
      <c r="A61" s="53">
        <f>'Raw data'!B61</f>
        <v>4.5000277777777784</v>
      </c>
      <c r="B61" s="53">
        <f>'Raw data'!C61</f>
        <v>25771.828125</v>
      </c>
      <c r="C61" s="53">
        <f>'Raw data'!E61</f>
        <v>20.658848663292726</v>
      </c>
      <c r="D61" s="53">
        <f>'Raw data'!D61</f>
        <v>9.8484277725219727E-2</v>
      </c>
      <c r="E61" s="53">
        <f>(1-F61/100-G61/100)/(1-C61/100-D61/100-General!$C$16)</f>
        <v>1.0038167110032388</v>
      </c>
      <c r="F61" s="53">
        <f>N61*General!$C$13/(N61+O61)+O61*100/(N61+O61)</f>
        <v>20.895179220948037</v>
      </c>
      <c r="G61" s="53">
        <f>N61*General!$C$14/(N61+O61)</f>
        <v>4.00024378149441E-2</v>
      </c>
      <c r="H61" s="53">
        <f>(N61+O61)*60*(1/General!$C$19)*((F61/100)-E61*(C61/100))*1000/Q61*1000</f>
        <v>8.0247661523968166</v>
      </c>
      <c r="I61" s="53">
        <f>(N61+O61)*60*(1/General!$C$19)*((D61/100)*E61-(G61/100))*1000/Q61*1000</f>
        <v>2.999202313427427</v>
      </c>
      <c r="J61" s="53">
        <f t="shared" si="0"/>
        <v>0.37374326634198968</v>
      </c>
      <c r="K61" s="53">
        <f>'Raw data'!H61</f>
        <v>0</v>
      </c>
      <c r="L61" s="53">
        <f>'Raw data'!G61</f>
        <v>0</v>
      </c>
      <c r="M61" s="53">
        <f>'Raw data'!J61</f>
        <v>0</v>
      </c>
      <c r="N61" s="53">
        <f>'Raw data'!F61</f>
        <v>3.9996585845947266</v>
      </c>
      <c r="O61" s="53">
        <f>'Raw data'!N61</f>
        <v>-2.4374583153985441E-4</v>
      </c>
      <c r="P61" s="53">
        <f>75</f>
        <v>75</v>
      </c>
      <c r="Q61" s="53">
        <f>2000*General!$C$25+((0-K61)+(0-L61)+(0-M61)-P61)</f>
        <v>2101</v>
      </c>
      <c r="R61" s="53">
        <f>(N61+O61)*60*(1/General!$C$19)*((F61/100)-E61*(C61/100))*1000</f>
        <v>16.860033686185712</v>
      </c>
      <c r="S61" s="53">
        <f>(N61+O61)*60*(1/General!$C$19)*((D61/100)*E61-(G61/100))*1000</f>
        <v>6.3013240605110239</v>
      </c>
    </row>
    <row r="62" spans="1:19" x14ac:dyDescent="0.2">
      <c r="A62" s="53">
        <f>'Raw data'!B62</f>
        <v>4.5833611111111114</v>
      </c>
      <c r="B62" s="53">
        <f>'Raw data'!C62</f>
        <v>25772.408203125</v>
      </c>
      <c r="C62" s="53">
        <f>'Raw data'!E62</f>
        <v>20.663402557373047</v>
      </c>
      <c r="D62" s="53">
        <f>'Raw data'!D62</f>
        <v>9.8585891803867523E-2</v>
      </c>
      <c r="E62" s="53">
        <f>(1-F62/100-G62/100)/(1-C62/100-D62/100-General!$C$16)</f>
        <v>1.0038773942545298</v>
      </c>
      <c r="F62" s="53">
        <f>N62*General!$C$13/(N62+O62)+O62*100/(N62+O62)</f>
        <v>20.895073059033034</v>
      </c>
      <c r="G62" s="53">
        <f>N62*General!$C$14/(N62+O62)</f>
        <v>4.0002491499856872E-2</v>
      </c>
      <c r="H62" s="53">
        <f>(N62+O62)*60*(1/General!$C$19)*((F62/100)-E62*(C62/100))*1000/Q62*1000</f>
        <v>7.7234360373767483</v>
      </c>
      <c r="I62" s="53">
        <f>(N62+O62)*60*(1/General!$C$19)*((D62/100)*E62-(G62/100))*1000/Q62*1000</f>
        <v>3.0050573809038679</v>
      </c>
      <c r="J62" s="53">
        <f t="shared" si="0"/>
        <v>0.38908296338070414</v>
      </c>
      <c r="K62" s="53">
        <f>'Raw data'!H62</f>
        <v>0</v>
      </c>
      <c r="L62" s="53">
        <f>'Raw data'!G62</f>
        <v>0</v>
      </c>
      <c r="M62" s="53">
        <f>'Raw data'!J62</f>
        <v>0</v>
      </c>
      <c r="N62" s="53">
        <f>'Raw data'!F62</f>
        <v>4.0001368522644043</v>
      </c>
      <c r="O62" s="53">
        <f>'Raw data'!N62</f>
        <v>-2.4914299137890339E-4</v>
      </c>
      <c r="P62" s="53">
        <f>75</f>
        <v>75</v>
      </c>
      <c r="Q62" s="53">
        <f>2000*General!$C$25+((0-K62)+(0-L62)+(0-M62)-P62)</f>
        <v>2101</v>
      </c>
      <c r="R62" s="53">
        <f>(N62+O62)*60*(1/General!$C$19)*((F62/100)-E62*(C62/100))*1000</f>
        <v>16.226939114528548</v>
      </c>
      <c r="S62" s="53">
        <f>(N62+O62)*60*(1/General!$C$19)*((D62/100)*E62-(G62/100))*1000</f>
        <v>6.3136255572790256</v>
      </c>
    </row>
    <row r="63" spans="1:19" x14ac:dyDescent="0.2">
      <c r="A63" s="53">
        <f>'Raw data'!B63</f>
        <v>4.6666944444444445</v>
      </c>
      <c r="B63" s="53">
        <f>'Raw data'!C63</f>
        <v>25772.400390625</v>
      </c>
      <c r="C63" s="53">
        <f>'Raw data'!E63</f>
        <v>20.663402557373047</v>
      </c>
      <c r="D63" s="53">
        <f>'Raw data'!D63</f>
        <v>0.10213056896599901</v>
      </c>
      <c r="E63" s="53">
        <f>(1-F63/100-G63/100)/(1-C63/100-D63/100-General!$C$16)</f>
        <v>1.0038959763048199</v>
      </c>
      <c r="F63" s="53">
        <f>N63*General!$C$13/(N63+O63)+O63*100/(N63+O63)</f>
        <v>20.897169092332017</v>
      </c>
      <c r="G63" s="53">
        <f>N63*General!$C$14/(N63+O63)</f>
        <v>4.0001431558871293E-2</v>
      </c>
      <c r="H63" s="53">
        <f>(N63+O63)*60*(1/General!$C$19)*((F63/100)-E63*(C63/100))*1000/Q63*1000</f>
        <v>7.8108453452384996</v>
      </c>
      <c r="I63" s="53">
        <f>(N63+O63)*60*(1/General!$C$19)*((D63/100)*E63-(G63/100))*1000/Q63*1000</f>
        <v>3.1866196760151166</v>
      </c>
      <c r="J63" s="53">
        <f t="shared" si="0"/>
        <v>0.40797372565540346</v>
      </c>
      <c r="K63" s="53">
        <f>'Raw data'!H63</f>
        <v>0</v>
      </c>
      <c r="L63" s="53">
        <f>'Raw data'!G63</f>
        <v>0</v>
      </c>
      <c r="M63" s="53">
        <f>'Raw data'!J63</f>
        <v>0</v>
      </c>
      <c r="N63" s="53">
        <f>'Raw data'!F63</f>
        <v>4.0001115798950195</v>
      </c>
      <c r="O63" s="53">
        <f>'Raw data'!N63</f>
        <v>-1.4315475709736347E-4</v>
      </c>
      <c r="P63" s="53">
        <f>75</f>
        <v>75</v>
      </c>
      <c r="Q63" s="53">
        <f>2000*General!$C$25+((0-K63)+(0-L63)+(0-M63)-P63)</f>
        <v>2101</v>
      </c>
      <c r="R63" s="53">
        <f>(N63+O63)*60*(1/General!$C$19)*((F63/100)-E63*(C63/100))*1000</f>
        <v>16.410586070346088</v>
      </c>
      <c r="S63" s="53">
        <f>(N63+O63)*60*(1/General!$C$19)*((D63/100)*E63-(G63/100))*1000</f>
        <v>6.6950879393077596</v>
      </c>
    </row>
    <row r="64" spans="1:19" x14ac:dyDescent="0.2">
      <c r="A64" s="53">
        <f>'Raw data'!B64</f>
        <v>4.7500277777777775</v>
      </c>
      <c r="B64" s="53">
        <f>'Raw data'!C64</f>
        <v>25772.5703125</v>
      </c>
      <c r="C64" s="53">
        <f>'Raw data'!E64</f>
        <v>20.663272641372757</v>
      </c>
      <c r="D64" s="53">
        <f>'Raw data'!D64</f>
        <v>0.10427746176719666</v>
      </c>
      <c r="E64" s="53">
        <f>(1-F64/100-G64/100)/(1-C64/100-D64/100-General!$C$16)</f>
        <v>1.003895086341831</v>
      </c>
      <c r="F64" s="53">
        <f>N64*General!$C$13/(N64+O64)+O64*100/(N64+O64)</f>
        <v>20.899265075270566</v>
      </c>
      <c r="G64" s="53">
        <f>N64*General!$C$14/(N64+O64)</f>
        <v>4.0000371643352434E-2</v>
      </c>
      <c r="H64" s="53">
        <f>(N64+O64)*60*(1/General!$C$19)*((F64/100)-E64*(C64/100))*1000/Q64*1000</f>
        <v>7.9257809299830457</v>
      </c>
      <c r="I64" s="53">
        <f>(N64+O64)*60*(1/General!$C$19)*((D64/100)*E64-(G64/100))*1000/Q64*1000</f>
        <v>3.2967305560429092</v>
      </c>
      <c r="J64" s="53">
        <f t="shared" si="0"/>
        <v>0.41595024959262422</v>
      </c>
      <c r="K64" s="53">
        <f>'Raw data'!H64</f>
        <v>0</v>
      </c>
      <c r="L64" s="53">
        <f>'Raw data'!G64</f>
        <v>0</v>
      </c>
      <c r="M64" s="53">
        <f>'Raw data'!J64</f>
        <v>0</v>
      </c>
      <c r="N64" s="53">
        <f>'Raw data'!F64</f>
        <v>4.0002741813659668</v>
      </c>
      <c r="O64" s="53">
        <f>'Raw data'!N64</f>
        <v>-3.7166537367738783E-5</v>
      </c>
      <c r="P64" s="53">
        <f>75</f>
        <v>75</v>
      </c>
      <c r="Q64" s="53">
        <f>2000*General!$C$25+((0-K64)+(0-L64)+(0-M64)-P64)</f>
        <v>2101</v>
      </c>
      <c r="R64" s="53">
        <f>(N64+O64)*60*(1/General!$C$19)*((F64/100)-E64*(C64/100))*1000</f>
        <v>16.652065733894378</v>
      </c>
      <c r="S64" s="53">
        <f>(N64+O64)*60*(1/General!$C$19)*((D64/100)*E64-(G64/100))*1000</f>
        <v>6.926430898246152</v>
      </c>
    </row>
    <row r="65" spans="1:19" x14ac:dyDescent="0.2">
      <c r="A65" s="53">
        <f>'Raw data'!B65</f>
        <v>4.8333611111111106</v>
      </c>
      <c r="B65" s="53">
        <f>'Raw data'!C65</f>
        <v>25771.599609375</v>
      </c>
      <c r="C65" s="53">
        <f>'Raw data'!E65</f>
        <v>20.658843686817473</v>
      </c>
      <c r="D65" s="53">
        <f>'Raw data'!D65</f>
        <v>0.10427746176719666</v>
      </c>
      <c r="E65" s="53">
        <f>(1-F65/100-G65/100)/(1-C65/100-D65/100-General!$C$16)</f>
        <v>1.0038120151350918</v>
      </c>
      <c r="F65" s="53">
        <f>N65*General!$C$13/(N65+O65)+O65*100/(N65+O65)</f>
        <v>20.90136248634817</v>
      </c>
      <c r="G65" s="53">
        <f>N65*General!$C$14/(N65+O65)</f>
        <v>3.9999311005639353E-2</v>
      </c>
      <c r="H65" s="53">
        <f>(N65+O65)*60*(1/General!$C$19)*((F65/100)-E65*(C65/100))*1000/Q65*1000</f>
        <v>8.3461188125642884</v>
      </c>
      <c r="I65" s="53">
        <f>(N65+O65)*60*(1/General!$C$19)*((D65/100)*E65-(G65/100))*1000/Q65*1000</f>
        <v>3.2960902346914245</v>
      </c>
      <c r="J65" s="53">
        <f t="shared" si="0"/>
        <v>0.39492491165228488</v>
      </c>
      <c r="K65" s="53">
        <f>'Raw data'!H65</f>
        <v>0</v>
      </c>
      <c r="L65" s="53">
        <f>'Raw data'!G65</f>
        <v>0</v>
      </c>
      <c r="M65" s="53">
        <f>'Raw data'!J65</f>
        <v>0</v>
      </c>
      <c r="N65" s="53">
        <f>'Raw data'!F65</f>
        <v>3.9998612403869629</v>
      </c>
      <c r="O65" s="53">
        <f>'Raw data'!N65</f>
        <v>6.8898232711944729E-5</v>
      </c>
      <c r="P65" s="53">
        <f>75</f>
        <v>75</v>
      </c>
      <c r="Q65" s="53">
        <f>2000*General!$C$25+((0-K65)+(0-L65)+(0-M65)-P65)</f>
        <v>2101</v>
      </c>
      <c r="R65" s="53">
        <f>(N65+O65)*60*(1/General!$C$19)*((F65/100)-E65*(C65/100))*1000</f>
        <v>17.53519562519757</v>
      </c>
      <c r="S65" s="53">
        <f>(N65+O65)*60*(1/General!$C$19)*((D65/100)*E65-(G65/100))*1000</f>
        <v>6.9250855830866831</v>
      </c>
    </row>
    <row r="66" spans="1:19" x14ac:dyDescent="0.2">
      <c r="A66" s="53">
        <f>'Raw data'!B66</f>
        <v>4.9166944444444436</v>
      </c>
      <c r="B66" s="53">
        <f>'Raw data'!C66</f>
        <v>25769.994140625</v>
      </c>
      <c r="C66" s="53">
        <f>'Raw data'!E66</f>
        <v>20.656031308588521</v>
      </c>
      <c r="D66" s="53">
        <f>'Raw data'!D66</f>
        <v>0.10449018633059214</v>
      </c>
      <c r="E66" s="53">
        <f>(1-F66/100-G66/100)/(1-C66/100-D66/100-General!$C$16)</f>
        <v>1.0037522593061532</v>
      </c>
      <c r="F66" s="53">
        <f>N66*General!$C$13/(N66+O66)+O66*100/(N66+O66)</f>
        <v>20.903460413078996</v>
      </c>
      <c r="G66" s="53">
        <f>N66*General!$C$14/(N66+O66)</f>
        <v>3.9998250107166122E-2</v>
      </c>
      <c r="H66" s="53">
        <f>(N66+O66)*60*(1/General!$C$19)*((F66/100)-E66*(C66/100))*1000/Q66*1000</f>
        <v>8.6607125763567332</v>
      </c>
      <c r="I66" s="53">
        <f>(N66+O66)*60*(1/General!$C$19)*((D66/100)*E66-(G66/100))*1000/Q66*1000</f>
        <v>3.3070509497477278</v>
      </c>
      <c r="J66" s="53">
        <f t="shared" ref="J66:J129" si="1">I66/H66</f>
        <v>0.38184513347963933</v>
      </c>
      <c r="K66" s="53">
        <f>'Raw data'!H66</f>
        <v>0</v>
      </c>
      <c r="L66" s="53">
        <f>'Raw data'!G66</f>
        <v>0</v>
      </c>
      <c r="M66" s="53">
        <f>'Raw data'!J66</f>
        <v>0</v>
      </c>
      <c r="N66" s="53">
        <f>'Raw data'!F66</f>
        <v>4.0001692771911621</v>
      </c>
      <c r="O66" s="53">
        <f>'Raw data'!N66</f>
        <v>1.7500434478279203E-4</v>
      </c>
      <c r="P66" s="53">
        <f>75</f>
        <v>75</v>
      </c>
      <c r="Q66" s="53">
        <f>2000*General!$C$25+((0-K66)+(0-L66)+(0-M66)-P66)</f>
        <v>2101</v>
      </c>
      <c r="R66" s="53">
        <f>(N66+O66)*60*(1/General!$C$19)*((F66/100)-E66*(C66/100))*1000</f>
        <v>18.196157122925495</v>
      </c>
      <c r="S66" s="53">
        <f>(N66+O66)*60*(1/General!$C$19)*((D66/100)*E66-(G66/100))*1000</f>
        <v>6.9481140454199757</v>
      </c>
    </row>
    <row r="67" spans="1:19" x14ac:dyDescent="0.2">
      <c r="A67" s="53">
        <f>'Raw data'!B67</f>
        <v>5.0000277777777766</v>
      </c>
      <c r="B67" s="53">
        <f>'Raw data'!C67</f>
        <v>25770.53125</v>
      </c>
      <c r="C67" s="53">
        <f>'Raw data'!E67</f>
        <v>20.651602617821759</v>
      </c>
      <c r="D67" s="53">
        <f>'Raw data'!D67</f>
        <v>0.11158100511044292</v>
      </c>
      <c r="E67" s="53">
        <f>(1-F67/100-G67/100)/(1-C67/100-D67/100-General!$C$16)</f>
        <v>1.003759552946752</v>
      </c>
      <c r="F67" s="53">
        <f>N67*General!$C$13/(N67+O67)+O67*100/(N67+O67)</f>
        <v>20.905559156317402</v>
      </c>
      <c r="G67" s="53">
        <f>N67*General!$C$14/(N67+O67)</f>
        <v>3.9997188795793982E-2</v>
      </c>
      <c r="H67" s="53">
        <f>(N67+O67)*60*(1/General!$C$19)*((F67/100)-E67*(C67/100))*1000/Q67*1000</f>
        <v>8.9854843394043442</v>
      </c>
      <c r="I67" s="53">
        <f>(N67+O67)*60*(1/General!$C$19)*((D67/100)*E67-(G67/100))*1000/Q67*1000</f>
        <v>3.6694659538661583</v>
      </c>
      <c r="J67" s="53">
        <f t="shared" si="1"/>
        <v>0.40837709079012324</v>
      </c>
      <c r="K67" s="53">
        <f>'Raw data'!H67</f>
        <v>0</v>
      </c>
      <c r="L67" s="53">
        <f>'Raw data'!G67</f>
        <v>0</v>
      </c>
      <c r="M67" s="53">
        <f>'Raw data'!J67</f>
        <v>0</v>
      </c>
      <c r="N67" s="53">
        <f>'Raw data'!F67</f>
        <v>3.9995768070220947</v>
      </c>
      <c r="O67" s="53">
        <f>'Raw data'!N67</f>
        <v>2.8111043502576649E-4</v>
      </c>
      <c r="P67" s="53">
        <f>75</f>
        <v>75</v>
      </c>
      <c r="Q67" s="53">
        <f>2000*General!$C$25+((0-K67)+(0-L67)+(0-M67)-P67)</f>
        <v>2101</v>
      </c>
      <c r="R67" s="53">
        <f>(N67+O67)*60*(1/General!$C$19)*((F67/100)-E67*(C67/100))*1000</f>
        <v>18.878502597088527</v>
      </c>
      <c r="S67" s="53">
        <f>(N67+O67)*60*(1/General!$C$19)*((D67/100)*E67-(G67/100))*1000</f>
        <v>7.7095479690727986</v>
      </c>
    </row>
    <row r="68" spans="1:19" x14ac:dyDescent="0.2">
      <c r="A68" s="53">
        <f>'Raw data'!B68</f>
        <v>5.0833611111111097</v>
      </c>
      <c r="B68" s="53">
        <f>'Raw data'!C68</f>
        <v>25769.48828125</v>
      </c>
      <c r="C68" s="53">
        <f>'Raw data'!E68</f>
        <v>20.648685028001314</v>
      </c>
      <c r="D68" s="53">
        <f>'Raw data'!D68</f>
        <v>0.1158638596534729</v>
      </c>
      <c r="E68" s="53">
        <f>(1-F68/100-G68/100)/(1-C68/100-D68/100-General!$C$16)</f>
        <v>1.003785049309474</v>
      </c>
      <c r="F68" s="53">
        <f>N68*General!$C$13/(N68+O68)+O68*100/(N68+O68)</f>
        <v>20.904921214639518</v>
      </c>
      <c r="G68" s="53">
        <f>N68*General!$C$14/(N68+O68)</f>
        <v>3.9997511395883936E-2</v>
      </c>
      <c r="H68" s="53">
        <f>(N68+O68)*60*(1/General!$C$19)*((F68/100)-E68*(C68/100))*1000/Q68*1000</f>
        <v>9.0757104386664196</v>
      </c>
      <c r="I68" s="53">
        <f>(N68+O68)*60*(1/General!$C$19)*((D68/100)*E68-(G68/100))*1000/Q68*1000</f>
        <v>3.8888228399505524</v>
      </c>
      <c r="J68" s="53">
        <f t="shared" si="1"/>
        <v>0.42848687893153786</v>
      </c>
      <c r="K68" s="53">
        <f>'Raw data'!H68</f>
        <v>0</v>
      </c>
      <c r="L68" s="53">
        <f>'Raw data'!G68</f>
        <v>0</v>
      </c>
      <c r="M68" s="53">
        <f>'Raw data'!J68</f>
        <v>0</v>
      </c>
      <c r="N68" s="53">
        <f>'Raw data'!F68</f>
        <v>3.9997503757476807</v>
      </c>
      <c r="O68" s="53">
        <f>'Raw data'!N68</f>
        <v>2.4886036408133805E-4</v>
      </c>
      <c r="P68" s="53">
        <f>75</f>
        <v>75</v>
      </c>
      <c r="Q68" s="53">
        <f>2000*General!$C$25+((0-K68)+(0-L68)+(0-M68)-P68)</f>
        <v>2101</v>
      </c>
      <c r="R68" s="53">
        <f>(N68+O68)*60*(1/General!$C$19)*((F68/100)-E68*(C68/100))*1000</f>
        <v>19.068067631638147</v>
      </c>
      <c r="S68" s="53">
        <f>(N68+O68)*60*(1/General!$C$19)*((D68/100)*E68-(G68/100))*1000</f>
        <v>8.1704167867361104</v>
      </c>
    </row>
    <row r="69" spans="1:19" x14ac:dyDescent="0.2">
      <c r="A69" s="53">
        <f>'Raw data'!B69</f>
        <v>5.1666944444444427</v>
      </c>
      <c r="B69" s="53">
        <f>'Raw data'!C69</f>
        <v>25769.884765625</v>
      </c>
      <c r="C69" s="53">
        <f>'Raw data'!E69</f>
        <v>20.639807201270091</v>
      </c>
      <c r="D69" s="53">
        <f>'Raw data'!D69</f>
        <v>0.1158638596534729</v>
      </c>
      <c r="E69" s="53">
        <f>(1-F69/100-G69/100)/(1-C69/100-D69/100-General!$C$16)</f>
        <v>1.0036985086266965</v>
      </c>
      <c r="F69" s="53">
        <f>N69*General!$C$13/(N69+O69)+O69*100/(N69+O69)</f>
        <v>20.90282517626018</v>
      </c>
      <c r="G69" s="53">
        <f>N69*General!$C$14/(N69+O69)</f>
        <v>3.9998571339438599E-2</v>
      </c>
      <c r="H69" s="53">
        <f>(N69+O69)*60*(1/General!$C$19)*((F69/100)-E69*(C69/100))*1000/Q69*1000</f>
        <v>9.5144896164790644</v>
      </c>
      <c r="I69" s="53">
        <f>(N69+O69)*60*(1/General!$C$19)*((D69/100)*E69-(G69/100))*1000/Q69*1000</f>
        <v>3.8884238491761671</v>
      </c>
      <c r="J69" s="53">
        <f t="shared" si="1"/>
        <v>0.40868443877866345</v>
      </c>
      <c r="K69" s="53">
        <f>'Raw data'!H69</f>
        <v>0</v>
      </c>
      <c r="L69" s="53">
        <f>'Raw data'!G69</f>
        <v>0</v>
      </c>
      <c r="M69" s="53">
        <f>'Raw data'!J69</f>
        <v>0</v>
      </c>
      <c r="N69" s="53">
        <f>'Raw data'!F69</f>
        <v>4.0000271797180176</v>
      </c>
      <c r="O69" s="53">
        <f>'Raw data'!N69</f>
        <v>1.4287212979979813E-4</v>
      </c>
      <c r="P69" s="53">
        <f>75</f>
        <v>75</v>
      </c>
      <c r="Q69" s="53">
        <f>2000*General!$C$25+((0-K69)+(0-L69)+(0-M69)-P69)</f>
        <v>2101</v>
      </c>
      <c r="R69" s="53">
        <f>(N69+O69)*60*(1/General!$C$19)*((F69/100)-E69*(C69/100))*1000</f>
        <v>19.989942684222516</v>
      </c>
      <c r="S69" s="53">
        <f>(N69+O69)*60*(1/General!$C$19)*((D69/100)*E69-(G69/100))*1000</f>
        <v>8.1695785071191267</v>
      </c>
    </row>
    <row r="70" spans="1:19" x14ac:dyDescent="0.2">
      <c r="A70" s="53">
        <f>'Raw data'!B70</f>
        <v>5.2500277777777757</v>
      </c>
      <c r="B70" s="53">
        <f>'Raw data'!C70</f>
        <v>25770.923828125</v>
      </c>
      <c r="C70" s="53">
        <f>'Raw data'!E70</f>
        <v>20.634698984526654</v>
      </c>
      <c r="D70" s="53">
        <f>'Raw data'!D70</f>
        <v>0.1158638596534729</v>
      </c>
      <c r="E70" s="53">
        <f>(1-F70/100-G70/100)/(1-C70/100-D70/100-General!$C$16)</f>
        <v>1.0036600130734725</v>
      </c>
      <c r="F70" s="53">
        <f>N70*General!$C$13/(N70+O70)+O70*100/(N70+O70)</f>
        <v>20.900729338892166</v>
      </c>
      <c r="G70" s="53">
        <f>N70*General!$C$14/(N70+O70)</f>
        <v>3.9999631181344038E-2</v>
      </c>
      <c r="H70" s="53">
        <f>(N70+O70)*60*(1/General!$C$19)*((F70/100)-E70*(C70/100))*1000/Q70*1000</f>
        <v>9.7095911804435104</v>
      </c>
      <c r="I70" s="53">
        <f>(N70+O70)*60*(1/General!$C$19)*((D70/100)*E70-(G70/100))*1000/Q70*1000</f>
        <v>3.8881919760451216</v>
      </c>
      <c r="J70" s="53">
        <f t="shared" si="1"/>
        <v>0.40044857747218954</v>
      </c>
      <c r="K70" s="53">
        <f>'Raw data'!H70</f>
        <v>0</v>
      </c>
      <c r="L70" s="53">
        <f>'Raw data'!G70</f>
        <v>0</v>
      </c>
      <c r="M70" s="53">
        <f>'Raw data'!J70</f>
        <v>0</v>
      </c>
      <c r="N70" s="53">
        <f>'Raw data'!F70</f>
        <v>4.0001840591430664</v>
      </c>
      <c r="O70" s="53">
        <f>'Raw data'!N70</f>
        <v>3.6883902794215828E-5</v>
      </c>
      <c r="P70" s="53">
        <f>75</f>
        <v>75</v>
      </c>
      <c r="Q70" s="53">
        <f>2000*General!$C$25+((0-K70)+(0-L70)+(0-M70)-P70)</f>
        <v>2101</v>
      </c>
      <c r="R70" s="53">
        <f>(N70+O70)*60*(1/General!$C$19)*((F70/100)-E70*(C70/100))*1000</f>
        <v>20.399851070111815</v>
      </c>
      <c r="S70" s="53">
        <f>(N70+O70)*60*(1/General!$C$19)*((D70/100)*E70-(G70/100))*1000</f>
        <v>8.1690913416708</v>
      </c>
    </row>
    <row r="71" spans="1:19" x14ac:dyDescent="0.2">
      <c r="A71" s="53">
        <f>'Raw data'!B71</f>
        <v>5.3333611111111088</v>
      </c>
      <c r="B71" s="53">
        <f>'Raw data'!C71</f>
        <v>25770.80078125</v>
      </c>
      <c r="C71" s="53">
        <f>'Raw data'!E71</f>
        <v>20.64355870063623</v>
      </c>
      <c r="D71" s="53">
        <f>'Raw data'!D71</f>
        <v>0.1158638596534729</v>
      </c>
      <c r="E71" s="53">
        <f>(1-F71/100-G71/100)/(1-C71/100-D71/100-General!$C$16)</f>
        <v>1.0037821671528668</v>
      </c>
      <c r="F71" s="53">
        <f>N71*General!$C$13/(N71+O71)+O71*100/(N71+O71)</f>
        <v>20.9</v>
      </c>
      <c r="G71" s="53">
        <f>N71*General!$C$14/(N71+O71)</f>
        <v>0.04</v>
      </c>
      <c r="H71" s="53">
        <f>(N71+O71)*60*(1/General!$C$19)*((F71/100)-E71*(C71/100))*1000/Q71*1000</f>
        <v>9.0901341871509942</v>
      </c>
      <c r="I71" s="53">
        <f>(N71+O71)*60*(1/General!$C$19)*((D71/100)*E71-(G71/100))*1000/Q71*1000</f>
        <v>3.8886572508276038</v>
      </c>
      <c r="J71" s="53">
        <f t="shared" si="1"/>
        <v>0.42778876205416905</v>
      </c>
      <c r="K71" s="53">
        <f>'Raw data'!H71</f>
        <v>0</v>
      </c>
      <c r="L71" s="53">
        <f>'Raw data'!G71</f>
        <v>0</v>
      </c>
      <c r="M71" s="53">
        <f>'Raw data'!J71</f>
        <v>0</v>
      </c>
      <c r="N71" s="53">
        <f>'Raw data'!F71</f>
        <v>3.9999768733978271</v>
      </c>
      <c r="O71" s="53">
        <f>'Raw data'!N71</f>
        <v>0</v>
      </c>
      <c r="P71" s="53">
        <f>75</f>
        <v>75</v>
      </c>
      <c r="Q71" s="53">
        <f>2000*General!$C$25+((0-K71)+(0-L71)+(0-M71)-P71)</f>
        <v>2101</v>
      </c>
      <c r="R71" s="53">
        <f>(N71+O71)*60*(1/General!$C$19)*((F71/100)-E71*(C71/100))*1000</f>
        <v>19.098371927204237</v>
      </c>
      <c r="S71" s="53">
        <f>(N71+O71)*60*(1/General!$C$19)*((D71/100)*E71-(G71/100))*1000</f>
        <v>8.1700688839887956</v>
      </c>
    </row>
    <row r="72" spans="1:19" x14ac:dyDescent="0.2">
      <c r="A72" s="53">
        <f>'Raw data'!B72</f>
        <v>5.4166944444444418</v>
      </c>
      <c r="B72" s="53">
        <f>'Raw data'!C72</f>
        <v>25771.291015625</v>
      </c>
      <c r="C72" s="53">
        <f>'Raw data'!E72</f>
        <v>20.648670756831457</v>
      </c>
      <c r="D72" s="53">
        <f>'Raw data'!D72</f>
        <v>0.1158638596534729</v>
      </c>
      <c r="E72" s="53">
        <f>(1-F72/100-G72/100)/(1-C72/100-D72/100-General!$C$16)</f>
        <v>1.0038473218829269</v>
      </c>
      <c r="F72" s="53">
        <f>N72*General!$C$13/(N72+O72)+O72*100/(N72+O72)</f>
        <v>20.9</v>
      </c>
      <c r="G72" s="53">
        <f>N72*General!$C$14/(N72+O72)</f>
        <v>0.04</v>
      </c>
      <c r="H72" s="53">
        <f>(N72+O72)*60*(1/General!$C$19)*((F72/100)-E72*(C72/100))*1000/Q72*1000</f>
        <v>8.7608328384405745</v>
      </c>
      <c r="I72" s="53">
        <f>(N72+O72)*60*(1/General!$C$19)*((D72/100)*E72-(G72/100))*1000/Q72*1000</f>
        <v>3.8893880687053346</v>
      </c>
      <c r="J72" s="53">
        <f t="shared" si="1"/>
        <v>0.44395186398712799</v>
      </c>
      <c r="K72" s="53">
        <f>'Raw data'!H72</f>
        <v>0</v>
      </c>
      <c r="L72" s="53">
        <f>'Raw data'!G72</f>
        <v>0</v>
      </c>
      <c r="M72" s="53">
        <f>'Raw data'!J72</f>
        <v>0</v>
      </c>
      <c r="N72" s="53">
        <f>'Raw data'!F72</f>
        <v>4.0003328323364258</v>
      </c>
      <c r="O72" s="53">
        <f>'Raw data'!N72</f>
        <v>0</v>
      </c>
      <c r="P72" s="53">
        <f>75</f>
        <v>75</v>
      </c>
      <c r="Q72" s="53">
        <f>2000*General!$C$25+((0-K72)+(0-L72)+(0-M72)-P72)</f>
        <v>2101</v>
      </c>
      <c r="R72" s="53">
        <f>(N72+O72)*60*(1/General!$C$19)*((F72/100)-E72*(C72/100))*1000</f>
        <v>18.40650979356365</v>
      </c>
      <c r="S72" s="53">
        <f>(N72+O72)*60*(1/General!$C$19)*((D72/100)*E72-(G72/100))*1000</f>
        <v>8.1716043323499079</v>
      </c>
    </row>
    <row r="73" spans="1:19" x14ac:dyDescent="0.2">
      <c r="A73" s="53">
        <f>'Raw data'!B73</f>
        <v>5.5000277777777749</v>
      </c>
      <c r="B73" s="53">
        <f>'Raw data'!C73</f>
        <v>25770.689453125</v>
      </c>
      <c r="C73" s="53">
        <f>'Raw data'!E73</f>
        <v>20.639811040721881</v>
      </c>
      <c r="D73" s="53">
        <f>'Raw data'!D73</f>
        <v>0.1158638596534729</v>
      </c>
      <c r="E73" s="53">
        <f>(1-F73/100-G73/100)/(1-C73/100-D73/100-General!$C$16)</f>
        <v>1.0037344074461607</v>
      </c>
      <c r="F73" s="53">
        <f>N73*General!$C$13/(N73+O73)+O73*100/(N73+O73)</f>
        <v>20.9</v>
      </c>
      <c r="G73" s="53">
        <f>N73*General!$C$14/(N73+O73)</f>
        <v>0.04</v>
      </c>
      <c r="H73" s="53">
        <f>(N73+O73)*60*(1/General!$C$19)*((F73/100)-E73*(C73/100))*1000/Q73*1000</f>
        <v>9.3327180198265705</v>
      </c>
      <c r="I73" s="53">
        <f>(N73+O73)*60*(1/General!$C$19)*((D73/100)*E73-(G73/100))*1000/Q73*1000</f>
        <v>3.8886368997953102</v>
      </c>
      <c r="J73" s="53">
        <f t="shared" si="1"/>
        <v>0.41666713721921417</v>
      </c>
      <c r="K73" s="53">
        <f>'Raw data'!H73</f>
        <v>0</v>
      </c>
      <c r="L73" s="53">
        <f>'Raw data'!G73</f>
        <v>0</v>
      </c>
      <c r="M73" s="53">
        <f>'Raw data'!J73</f>
        <v>0</v>
      </c>
      <c r="N73" s="53">
        <f>'Raw data'!F73</f>
        <v>4.0002460479736328</v>
      </c>
      <c r="O73" s="53">
        <f>'Raw data'!N73</f>
        <v>0</v>
      </c>
      <c r="P73" s="53">
        <f>75</f>
        <v>75</v>
      </c>
      <c r="Q73" s="53">
        <f>2000*General!$C$25+((0-K73)+(0-L73)+(0-M73)-P73)</f>
        <v>2101</v>
      </c>
      <c r="R73" s="53">
        <f>(N73+O73)*60*(1/General!$C$19)*((F73/100)-E73*(C73/100))*1000</f>
        <v>19.608040559655628</v>
      </c>
      <c r="S73" s="53">
        <f>(N73+O73)*60*(1/General!$C$19)*((D73/100)*E73-(G73/100))*1000</f>
        <v>8.1700261264699474</v>
      </c>
    </row>
    <row r="74" spans="1:19" x14ac:dyDescent="0.2">
      <c r="A74" s="53">
        <f>'Raw data'!B74</f>
        <v>5.5833611111111079</v>
      </c>
      <c r="B74" s="53">
        <f>'Raw data'!C74</f>
        <v>25769.884765625</v>
      </c>
      <c r="C74" s="53">
        <f>'Raw data'!E74</f>
        <v>20.634318051752583</v>
      </c>
      <c r="D74" s="53">
        <f>'Raw data'!D74</f>
        <v>0.11597022166158739</v>
      </c>
      <c r="E74" s="53">
        <f>(1-F74/100-G74/100)/(1-C74/100-D74/100-General!$C$16)</f>
        <v>1.0036657689097233</v>
      </c>
      <c r="F74" s="53">
        <f>N74*General!$C$13/(N74+O74)+O74*100/(N74+O74)</f>
        <v>20.9</v>
      </c>
      <c r="G74" s="53">
        <f>N74*General!$C$14/(N74+O74)</f>
        <v>0.04</v>
      </c>
      <c r="H74" s="53">
        <f>(N74+O74)*60*(1/General!$C$19)*((F74/100)-E74*(C74/100))*1000/Q74*1000</f>
        <v>9.685458785854717</v>
      </c>
      <c r="I74" s="53">
        <f>(N74+O74)*60*(1/General!$C$19)*((D74/100)*E74-(G74/100))*1000/Q74*1000</f>
        <v>3.8934900333976712</v>
      </c>
      <c r="J74" s="53">
        <f t="shared" si="1"/>
        <v>0.4019933510102775</v>
      </c>
      <c r="K74" s="53">
        <f>'Raw data'!H74</f>
        <v>0</v>
      </c>
      <c r="L74" s="53">
        <f>'Raw data'!G74</f>
        <v>0</v>
      </c>
      <c r="M74" s="53">
        <f>'Raw data'!J74</f>
        <v>0</v>
      </c>
      <c r="N74" s="53">
        <f>'Raw data'!F74</f>
        <v>4.000058650970459</v>
      </c>
      <c r="O74" s="53">
        <f>'Raw data'!N74</f>
        <v>0</v>
      </c>
      <c r="P74" s="53">
        <f>75</f>
        <v>75</v>
      </c>
      <c r="Q74" s="53">
        <f>2000*General!$C$25+((0-K74)+(0-L74)+(0-M74)-P74)</f>
        <v>2101</v>
      </c>
      <c r="R74" s="53">
        <f>(N74+O74)*60*(1/General!$C$19)*((F74/100)-E74*(C74/100))*1000</f>
        <v>20.34914890908076</v>
      </c>
      <c r="S74" s="53">
        <f>(N74+O74)*60*(1/General!$C$19)*((D74/100)*E74-(G74/100))*1000</f>
        <v>8.1802225601685077</v>
      </c>
    </row>
    <row r="75" spans="1:19" x14ac:dyDescent="0.2">
      <c r="A75" s="53">
        <f>'Raw data'!B75</f>
        <v>5.6666944444444409</v>
      </c>
      <c r="B75" s="53">
        <f>'Raw data'!C75</f>
        <v>25768.37109375</v>
      </c>
      <c r="C75" s="53">
        <f>'Raw data'!E75</f>
        <v>20.629889360985821</v>
      </c>
      <c r="D75" s="53">
        <f>'Raw data'!D75</f>
        <v>0.11951562193207509</v>
      </c>
      <c r="E75" s="53">
        <f>(1-F75/100-G75/100)/(1-C75/100-D75/100-General!$C$16)</f>
        <v>1.003654514567879</v>
      </c>
      <c r="F75" s="53">
        <f>N75*General!$C$13/(N75+O75)+O75*100/(N75+O75)</f>
        <v>20.9</v>
      </c>
      <c r="G75" s="53">
        <f>N75*General!$C$14/(N75+O75)</f>
        <v>0.04</v>
      </c>
      <c r="H75" s="53">
        <f>(N75+O75)*60*(1/General!$C$19)*((F75/100)-E75*(C75/100))*1000/Q75*1000</f>
        <v>9.9234765763690227</v>
      </c>
      <c r="I75" s="53">
        <f>(N75+O75)*60*(1/General!$C$19)*((D75/100)*E75-(G75/100))*1000/Q75*1000</f>
        <v>4.0746312235011555</v>
      </c>
      <c r="J75" s="53">
        <f t="shared" si="1"/>
        <v>0.41060521402389943</v>
      </c>
      <c r="K75" s="53">
        <f>'Raw data'!H75</f>
        <v>0</v>
      </c>
      <c r="L75" s="53">
        <f>'Raw data'!G75</f>
        <v>0</v>
      </c>
      <c r="M75" s="53">
        <f>'Raw data'!J75</f>
        <v>0</v>
      </c>
      <c r="N75" s="53">
        <f>'Raw data'!F75</f>
        <v>3.9999172687530518</v>
      </c>
      <c r="O75" s="53">
        <f>'Raw data'!N75</f>
        <v>0</v>
      </c>
      <c r="P75" s="53">
        <f>75</f>
        <v>75</v>
      </c>
      <c r="Q75" s="53">
        <f>2000*General!$C$25+((0-K75)+(0-L75)+(0-M75)-P75)</f>
        <v>2101</v>
      </c>
      <c r="R75" s="53">
        <f>(N75+O75)*60*(1/General!$C$19)*((F75/100)-E75*(C75/100))*1000</f>
        <v>20.849224286951316</v>
      </c>
      <c r="S75" s="53">
        <f>(N75+O75)*60*(1/General!$C$19)*((D75/100)*E75-(G75/100))*1000</f>
        <v>8.5608002005759278</v>
      </c>
    </row>
    <row r="76" spans="1:19" x14ac:dyDescent="0.2">
      <c r="A76" s="53">
        <f>'Raw data'!B76</f>
        <v>5.750027777777774</v>
      </c>
      <c r="B76" s="53">
        <f>'Raw data'!C76</f>
        <v>25767.341796875</v>
      </c>
      <c r="C76" s="53">
        <f>'Raw data'!E76</f>
        <v>20.619976043701172</v>
      </c>
      <c r="D76" s="53">
        <f>'Raw data'!D76</f>
        <v>0.12165704369544983</v>
      </c>
      <c r="E76" s="53">
        <f>(1-F76/100-G76/100)/(1-C76/100-D76/100-General!$C$16)</f>
        <v>1.0035555007556831</v>
      </c>
      <c r="F76" s="53">
        <f>N76*General!$C$13/(N76+O76)+O76*100/(N76+O76)</f>
        <v>20.9</v>
      </c>
      <c r="G76" s="53">
        <f>N76*General!$C$14/(N76+O76)</f>
        <v>0.04</v>
      </c>
      <c r="H76" s="53">
        <f>(N76+O76)*60*(1/General!$C$19)*((F76/100)-E76*(C76/100))*1000/Q76*1000</f>
        <v>10.534355418750428</v>
      </c>
      <c r="I76" s="53">
        <f>(N76+O76)*60*(1/General!$C$19)*((D76/100)*E76-(G76/100))*1000/Q76*1000</f>
        <v>4.1834578931114939</v>
      </c>
      <c r="J76" s="53">
        <f t="shared" si="1"/>
        <v>0.39712518961200288</v>
      </c>
      <c r="K76" s="53">
        <f>'Raw data'!H76</f>
        <v>0</v>
      </c>
      <c r="L76" s="53">
        <f>'Raw data'!G76</f>
        <v>0</v>
      </c>
      <c r="M76" s="53">
        <f>'Raw data'!J76</f>
        <v>0</v>
      </c>
      <c r="N76" s="53">
        <f>'Raw data'!F76</f>
        <v>3.9998292922973633</v>
      </c>
      <c r="O76" s="53">
        <f>'Raw data'!N76</f>
        <v>0</v>
      </c>
      <c r="P76" s="53">
        <f>75</f>
        <v>75</v>
      </c>
      <c r="Q76" s="53">
        <f>2000*General!$C$25+((0-K76)+(0-L76)+(0-M76)-P76)</f>
        <v>2101</v>
      </c>
      <c r="R76" s="53">
        <f>(N76+O76)*60*(1/General!$C$19)*((F76/100)-E76*(C76/100))*1000</f>
        <v>22.132680734794647</v>
      </c>
      <c r="S76" s="53">
        <f>(N76+O76)*60*(1/General!$C$19)*((D76/100)*E76-(G76/100))*1000</f>
        <v>8.7894450334272474</v>
      </c>
    </row>
    <row r="77" spans="1:19" x14ac:dyDescent="0.2">
      <c r="A77" s="53">
        <f>'Raw data'!B77</f>
        <v>5.833361111111107</v>
      </c>
      <c r="B77" s="53">
        <f>'Raw data'!C77</f>
        <v>25769.134765625</v>
      </c>
      <c r="C77" s="53">
        <f>'Raw data'!E77</f>
        <v>20.619976043701172</v>
      </c>
      <c r="D77" s="53">
        <f>'Raw data'!D77</f>
        <v>0.12165704369544983</v>
      </c>
      <c r="E77" s="53">
        <f>(1-F77/100-G77/100)/(1-C77/100-D77/100-General!$C$16)</f>
        <v>1.0035901972145354</v>
      </c>
      <c r="F77" s="53">
        <f>N77*General!$C$13/(N77+O77)+O77*100/(N77+O77)</f>
        <v>20.897265233568891</v>
      </c>
      <c r="G77" s="53">
        <f>N77*General!$C$14/(N77+O77)</f>
        <v>4.0001382941305237E-2</v>
      </c>
      <c r="H77" s="53">
        <f>(N77+O77)*60*(1/General!$C$19)*((F77/100)-E77*(C77/100))*1000/Q77*1000</f>
        <v>10.358240394829698</v>
      </c>
      <c r="I77" s="53">
        <f>(N77+O77)*60*(1/General!$C$19)*((D77/100)*E77-(G77/100))*1000/Q77*1000</f>
        <v>4.1834873180828129</v>
      </c>
      <c r="J77" s="53">
        <f t="shared" si="1"/>
        <v>0.4038801146352034</v>
      </c>
      <c r="K77" s="53">
        <f>'Raw data'!H77</f>
        <v>0</v>
      </c>
      <c r="L77" s="53">
        <f>'Raw data'!G77</f>
        <v>0</v>
      </c>
      <c r="M77" s="53">
        <f>'Raw data'!J77</f>
        <v>0</v>
      </c>
      <c r="N77" s="53">
        <f>'Raw data'!F77</f>
        <v>3.9998574256896973</v>
      </c>
      <c r="O77" s="53">
        <f>'Raw data'!N77</f>
        <v>-1.3828442024532706E-4</v>
      </c>
      <c r="P77" s="53">
        <f>75</f>
        <v>75</v>
      </c>
      <c r="Q77" s="53">
        <f>2000*General!$C$25+((0-K77)+(0-L77)+(0-M77)-P77)</f>
        <v>2101</v>
      </c>
      <c r="R77" s="53">
        <f>(N77+O77)*60*(1/General!$C$19)*((F77/100)-E77*(C77/100))*1000</f>
        <v>21.762663069537194</v>
      </c>
      <c r="S77" s="53">
        <f>(N77+O77)*60*(1/General!$C$19)*((D77/100)*E77-(G77/100))*1000</f>
        <v>8.7895068552919913</v>
      </c>
    </row>
    <row r="78" spans="1:19" x14ac:dyDescent="0.2">
      <c r="A78" s="53">
        <f>'Raw data'!B78</f>
        <v>5.91669444444444</v>
      </c>
      <c r="B78" s="53">
        <f>'Raw data'!C78</f>
        <v>25767</v>
      </c>
      <c r="C78" s="53">
        <f>'Raw data'!E78</f>
        <v>20.619850845072921</v>
      </c>
      <c r="D78" s="53">
        <f>'Raw data'!D78</f>
        <v>0.12175727205086725</v>
      </c>
      <c r="E78" s="53">
        <f>(1-F78/100-G78/100)/(1-C78/100-D78/100-General!$C$16)</f>
        <v>1.0036431503057595</v>
      </c>
      <c r="F78" s="53">
        <f>N78*General!$C$13/(N78+O78)+O78*100/(N78+O78)</f>
        <v>20.893066409900538</v>
      </c>
      <c r="G78" s="53">
        <f>N78*General!$C$14/(N78+O78)</f>
        <v>4.0003506240252576E-2</v>
      </c>
      <c r="H78" s="53">
        <f>(N78+O78)*60*(1/General!$C$19)*((F78/100)-E78*(C78/100))*1000/Q78*1000</f>
        <v>10.094874602744389</v>
      </c>
      <c r="I78" s="53">
        <f>(N78+O78)*60*(1/General!$C$19)*((D78/100)*E78-(G78/100))*1000/Q78*1000</f>
        <v>4.188771177004539</v>
      </c>
      <c r="J78" s="53">
        <f t="shared" si="1"/>
        <v>0.41494038726006377</v>
      </c>
      <c r="K78" s="53">
        <f>'Raw data'!H78</f>
        <v>0</v>
      </c>
      <c r="L78" s="53">
        <f>'Raw data'!G78</f>
        <v>0</v>
      </c>
      <c r="M78" s="53">
        <f>'Raw data'!J78</f>
        <v>0</v>
      </c>
      <c r="N78" s="53">
        <f>'Raw data'!F78</f>
        <v>4.0000100135803223</v>
      </c>
      <c r="O78" s="53">
        <f>'Raw data'!N78</f>
        <v>-3.5059417132288218E-4</v>
      </c>
      <c r="P78" s="53">
        <f>75</f>
        <v>75</v>
      </c>
      <c r="Q78" s="53">
        <f>2000*General!$C$25+((0-K78)+(0-L78)+(0-M78)-P78)</f>
        <v>2101</v>
      </c>
      <c r="R78" s="53">
        <f>(N78+O78)*60*(1/General!$C$19)*((F78/100)-E78*(C78/100))*1000</f>
        <v>21.209331540365962</v>
      </c>
      <c r="S78" s="53">
        <f>(N78+O78)*60*(1/General!$C$19)*((D78/100)*E78-(G78/100))*1000</f>
        <v>8.8006082428865362</v>
      </c>
    </row>
    <row r="79" spans="1:19" x14ac:dyDescent="0.2">
      <c r="A79" s="53">
        <f>'Raw data'!B79</f>
        <v>6.0000277777777731</v>
      </c>
      <c r="B79" s="53">
        <f>'Raw data'!C79</f>
        <v>25768.19921875</v>
      </c>
      <c r="C79" s="53">
        <f>'Raw data'!E79</f>
        <v>20.615432069958192</v>
      </c>
      <c r="D79" s="53">
        <f>'Raw data'!D79</f>
        <v>0.12529474341854774</v>
      </c>
      <c r="E79" s="53">
        <f>(1-F79/100-G79/100)/(1-C79/100-D79/100-General!$C$16)</f>
        <v>1.003685192449064</v>
      </c>
      <c r="F79" s="53">
        <f>N79*General!$C$13/(N79+O79)+O79*100/(N79+O79)</f>
        <v>20.888867658305511</v>
      </c>
      <c r="G79" s="53">
        <f>N79*General!$C$14/(N79+O79)</f>
        <v>4.0005629502753215E-2</v>
      </c>
      <c r="H79" s="53">
        <f>(N79+O79)*60*(1/General!$C$19)*((F79/100)-E79*(C79/100))*1000/Q79*1000</f>
        <v>10.062768012949975</v>
      </c>
      <c r="I79" s="53">
        <f>(N79+O79)*60*(1/General!$C$19)*((D79/100)*E79-(G79/100))*1000/Q79*1000</f>
        <v>4.3698698399561051</v>
      </c>
      <c r="J79" s="53">
        <f t="shared" si="1"/>
        <v>0.4342612126536588</v>
      </c>
      <c r="K79" s="53">
        <f>'Raw data'!H79</f>
        <v>0</v>
      </c>
      <c r="L79" s="53">
        <f>'Raw data'!G79</f>
        <v>0</v>
      </c>
      <c r="M79" s="53">
        <f>'Raw data'!J79</f>
        <v>0</v>
      </c>
      <c r="N79" s="53">
        <f>'Raw data'!F79</f>
        <v>4.0002336502075195</v>
      </c>
      <c r="O79" s="53">
        <f>'Raw data'!N79</f>
        <v>-5.6290393695235252E-4</v>
      </c>
      <c r="P79" s="53">
        <f>75</f>
        <v>75</v>
      </c>
      <c r="Q79" s="53">
        <f>2000*General!$C$25+((0-K79)+(0-L79)+(0-M79)-P79)</f>
        <v>2101</v>
      </c>
      <c r="R79" s="53">
        <f>(N79+O79)*60*(1/General!$C$19)*((F79/100)-E79*(C79/100))*1000</f>
        <v>21.1418755952079</v>
      </c>
      <c r="S79" s="53">
        <f>(N79+O79)*60*(1/General!$C$19)*((D79/100)*E79-(G79/100))*1000</f>
        <v>9.1810965337477768</v>
      </c>
    </row>
    <row r="80" spans="1:19" x14ac:dyDescent="0.2">
      <c r="A80" s="53">
        <f>'Raw data'!B80</f>
        <v>6.0833611111111061</v>
      </c>
      <c r="B80" s="53">
        <f>'Raw data'!C80</f>
        <v>25767.248046875</v>
      </c>
      <c r="C80" s="53">
        <f>'Raw data'!E80</f>
        <v>20.612739562988281</v>
      </c>
      <c r="D80" s="53">
        <f>'Raw data'!D80</f>
        <v>0.12745024263858795</v>
      </c>
      <c r="E80" s="53">
        <f>(1-F80/100-G80/100)/(1-C80/100-D80/100-General!$C$16)</f>
        <v>1.0036795919685859</v>
      </c>
      <c r="F80" s="53">
        <f>N80*General!$C$13/(N80+O80)+O80*100/(N80+O80)</f>
        <v>20.888769835474736</v>
      </c>
      <c r="G80" s="53">
        <f>N80*General!$C$14/(N80+O80)</f>
        <v>4.0005678970682815E-2</v>
      </c>
      <c r="H80" s="53">
        <f>(N80+O80)*60*(1/General!$C$19)*((F80/100)-E80*(C80/100))*1000/Q80*1000</f>
        <v>10.200065053540618</v>
      </c>
      <c r="I80" s="53">
        <f>(N80+O80)*60*(1/General!$C$19)*((D80/100)*E80-(G80/100))*1000/Q80*1000</f>
        <v>4.4795018551487624</v>
      </c>
      <c r="J80" s="53">
        <f t="shared" si="1"/>
        <v>0.43916404764436778</v>
      </c>
      <c r="K80" s="53">
        <f>'Raw data'!H80</f>
        <v>0</v>
      </c>
      <c r="L80" s="53">
        <f>'Raw data'!G80</f>
        <v>0</v>
      </c>
      <c r="M80" s="53">
        <f>'Raw data'!J80</f>
        <v>0</v>
      </c>
      <c r="N80" s="53">
        <f>'Raw data'!F80</f>
        <v>3.9997222423553467</v>
      </c>
      <c r="O80" s="53">
        <f>'Raw data'!N80</f>
        <v>-5.677770241163671E-4</v>
      </c>
      <c r="P80" s="53">
        <f>75</f>
        <v>75</v>
      </c>
      <c r="Q80" s="53">
        <f>2000*General!$C$25+((0-K80)+(0-L80)+(0-M80)-P80)</f>
        <v>2101</v>
      </c>
      <c r="R80" s="53">
        <f>(N80+O80)*60*(1/General!$C$19)*((F80/100)-E80*(C80/100))*1000</f>
        <v>21.430336677488839</v>
      </c>
      <c r="S80" s="53">
        <f>(N80+O80)*60*(1/General!$C$19)*((D80/100)*E80-(G80/100))*1000</f>
        <v>9.4114333976675493</v>
      </c>
    </row>
    <row r="81" spans="1:19" x14ac:dyDescent="0.2">
      <c r="A81" s="53">
        <f>'Raw data'!B81</f>
        <v>6.1666944444444391</v>
      </c>
      <c r="B81" s="53">
        <f>'Raw data'!C81</f>
        <v>25765.759765625</v>
      </c>
      <c r="C81" s="53">
        <f>'Raw data'!E81</f>
        <v>20.612739562988281</v>
      </c>
      <c r="D81" s="53">
        <f>'Raw data'!D81</f>
        <v>0.12745024263858795</v>
      </c>
      <c r="E81" s="53">
        <f>(1-F81/100-G81/100)/(1-C81/100-D81/100-General!$C$16)</f>
        <v>1.0036528899476336</v>
      </c>
      <c r="F81" s="53">
        <f>N81*General!$C$13/(N81+O81)+O81*100/(N81+O81)</f>
        <v>20.890874520816869</v>
      </c>
      <c r="G81" s="53">
        <f>N81*General!$C$14/(N81+O81)</f>
        <v>4.0004614654454179E-2</v>
      </c>
      <c r="H81" s="53">
        <f>(N81+O81)*60*(1/General!$C$19)*((F81/100)-E81*(C81/100))*1000/Q81*1000</f>
        <v>10.337048564330392</v>
      </c>
      <c r="I81" s="53">
        <f>(N81+O81)*60*(1/General!$C$19)*((D81/100)*E81-(G81/100))*1000/Q81*1000</f>
        <v>4.4801183989219968</v>
      </c>
      <c r="J81" s="53">
        <f t="shared" si="1"/>
        <v>0.43340401963296837</v>
      </c>
      <c r="K81" s="53">
        <f>'Raw data'!H81</f>
        <v>0</v>
      </c>
      <c r="L81" s="53">
        <f>'Raw data'!G81</f>
        <v>0</v>
      </c>
      <c r="M81" s="53">
        <f>'Raw data'!J81</f>
        <v>0</v>
      </c>
      <c r="N81" s="53">
        <f>'Raw data'!F81</f>
        <v>4.0002727508544922</v>
      </c>
      <c r="O81" s="53">
        <f>'Raw data'!N81</f>
        <v>-4.6144367661327124E-4</v>
      </c>
      <c r="P81" s="53">
        <f>75</f>
        <v>75</v>
      </c>
      <c r="Q81" s="53">
        <f>2000*General!$C$25+((0-K81)+(0-L81)+(0-M81)-P81)</f>
        <v>2101</v>
      </c>
      <c r="R81" s="53">
        <f>(N81+O81)*60*(1/General!$C$19)*((F81/100)-E81*(C81/100))*1000</f>
        <v>21.718139033658151</v>
      </c>
      <c r="S81" s="53">
        <f>(N81+O81)*60*(1/General!$C$19)*((D81/100)*E81-(G81/100))*1000</f>
        <v>9.4127287561351149</v>
      </c>
    </row>
    <row r="82" spans="1:19" x14ac:dyDescent="0.2">
      <c r="A82" s="53">
        <f>'Raw data'!B82</f>
        <v>6.2500277777777722</v>
      </c>
      <c r="B82" s="53">
        <f>'Raw data'!C82</f>
        <v>25765.404296875</v>
      </c>
      <c r="C82" s="53">
        <f>'Raw data'!E82</f>
        <v>20.612398563441808</v>
      </c>
      <c r="D82" s="53">
        <f>'Raw data'!D82</f>
        <v>0.12754122268574908</v>
      </c>
      <c r="E82" s="53">
        <f>(1-F82/100-G82/100)/(1-C82/100-D82/100-General!$C$16)</f>
        <v>1.0036230338544778</v>
      </c>
      <c r="F82" s="53">
        <f>N82*General!$C$13/(N82+O82)+O82*100/(N82+O82)</f>
        <v>20.89297676163315</v>
      </c>
      <c r="G82" s="53">
        <f>N82*General!$C$14/(N82+O82)</f>
        <v>4.0003551574395377E-2</v>
      </c>
      <c r="H82" s="53">
        <f>(N82+O82)*60*(1/General!$C$19)*((F82/100)-E82*(C82/100))*1000/Q82*1000</f>
        <v>10.492089445558635</v>
      </c>
      <c r="I82" s="53">
        <f>(N82+O82)*60*(1/General!$C$19)*((D82/100)*E82-(G82/100))*1000/Q82*1000</f>
        <v>4.4842486336317489</v>
      </c>
      <c r="J82" s="53">
        <f t="shared" si="1"/>
        <v>0.42739329062143655</v>
      </c>
      <c r="K82" s="53">
        <f>'Raw data'!H82</f>
        <v>0</v>
      </c>
      <c r="L82" s="53">
        <f>'Raw data'!G82</f>
        <v>0</v>
      </c>
      <c r="M82" s="53">
        <f>'Raw data'!J82</f>
        <v>0</v>
      </c>
      <c r="N82" s="53">
        <f>'Raw data'!F82</f>
        <v>3.9998245239257813</v>
      </c>
      <c r="O82" s="53">
        <f>'Raw data'!N82</f>
        <v>-3.5511032911017537E-4</v>
      </c>
      <c r="P82" s="53">
        <f>75</f>
        <v>75</v>
      </c>
      <c r="Q82" s="53">
        <f>2000*General!$C$25+((0-K82)+(0-L82)+(0-M82)-P82)</f>
        <v>2101</v>
      </c>
      <c r="R82" s="53">
        <f>(N82+O82)*60*(1/General!$C$19)*((F82/100)-E82*(C82/100))*1000</f>
        <v>22.043879925118691</v>
      </c>
      <c r="S82" s="53">
        <f>(N82+O82)*60*(1/General!$C$19)*((D82/100)*E82-(G82/100))*1000</f>
        <v>9.4214063792603042</v>
      </c>
    </row>
    <row r="83" spans="1:19" x14ac:dyDescent="0.2">
      <c r="A83" s="53">
        <f>'Raw data'!B83</f>
        <v>6.3333611111111052</v>
      </c>
      <c r="B83" s="53">
        <f>'Raw data'!C83</f>
        <v>25765.11328125</v>
      </c>
      <c r="C83" s="53">
        <f>'Raw data'!E83</f>
        <v>20.599112866825894</v>
      </c>
      <c r="D83" s="53">
        <f>'Raw data'!D83</f>
        <v>0.13108589984788058</v>
      </c>
      <c r="E83" s="53">
        <f>(1-F83/100-G83/100)/(1-C83/100-D83/100-General!$C$16)</f>
        <v>1.0034896443765537</v>
      </c>
      <c r="F83" s="53">
        <f>N83*General!$C$13/(N83+O83)+O83*100/(N83+O83)</f>
        <v>20.89371075599394</v>
      </c>
      <c r="G83" s="53">
        <f>N83*General!$C$14/(N83+O83)</f>
        <v>4.0003180401520129E-2</v>
      </c>
      <c r="H83" s="53">
        <f>(N83+O83)*60*(1/General!$C$19)*((F83/100)-E83*(C83/100))*1000/Q83*1000</f>
        <v>11.349039859198331</v>
      </c>
      <c r="I83" s="53">
        <f>(N83+O83)*60*(1/General!$C$19)*((D83/100)*E83-(G83/100))*1000/Q83*1000</f>
        <v>4.6646888141170759</v>
      </c>
      <c r="J83" s="53">
        <f t="shared" si="1"/>
        <v>0.41102056843481544</v>
      </c>
      <c r="K83" s="53">
        <f>'Raw data'!H83</f>
        <v>0</v>
      </c>
      <c r="L83" s="53">
        <f>'Raw data'!G83</f>
        <v>0</v>
      </c>
      <c r="M83" s="53">
        <f>'Raw data'!J83</f>
        <v>0</v>
      </c>
      <c r="N83" s="53">
        <f>'Raw data'!F83</f>
        <v>3.9998130798339844</v>
      </c>
      <c r="O83" s="53">
        <f>'Raw data'!N83</f>
        <v>-3.1800000579096377E-4</v>
      </c>
      <c r="P83" s="53">
        <f>75</f>
        <v>75</v>
      </c>
      <c r="Q83" s="53">
        <f>2000*General!$C$25+((0-K83)+(0-L83)+(0-M83)-P83)</f>
        <v>2101</v>
      </c>
      <c r="R83" s="53">
        <f>(N83+O83)*60*(1/General!$C$19)*((F83/100)-E83*(C83/100))*1000</f>
        <v>23.844332744175695</v>
      </c>
      <c r="S83" s="53">
        <f>(N83+O83)*60*(1/General!$C$19)*((D83/100)*E83-(G83/100))*1000</f>
        <v>9.8005111984599775</v>
      </c>
    </row>
    <row r="84" spans="1:19" x14ac:dyDescent="0.2">
      <c r="A84" s="53">
        <f>'Raw data'!B84</f>
        <v>6.4166944444444383</v>
      </c>
      <c r="B84" s="53">
        <f>'Raw data'!C84</f>
        <v>25768.7421875</v>
      </c>
      <c r="C84" s="53">
        <f>'Raw data'!E84</f>
        <v>20.590909653223569</v>
      </c>
      <c r="D84" s="53">
        <f>'Raw data'!D84</f>
        <v>0.13324342668056488</v>
      </c>
      <c r="E84" s="53">
        <f>(1-F84/100-G84/100)/(1-C84/100-D84/100-General!$C$16)</f>
        <v>1.0034126508471881</v>
      </c>
      <c r="F84" s="53">
        <f>N84*General!$C$13/(N84+O84)+O84*100/(N84+O84)</f>
        <v>20.893710860218718</v>
      </c>
      <c r="G84" s="53">
        <f>N84*General!$C$14/(N84+O84)</f>
        <v>4.000318034881481E-2</v>
      </c>
      <c r="H84" s="53">
        <f>(N84+O84)*60*(1/General!$C$19)*((F84/100)-E84*(C84/100))*1000/Q84*1000</f>
        <v>11.849505172153769</v>
      </c>
      <c r="I84" s="53">
        <f>(N84+O84)*60*(1/General!$C$19)*((D84/100)*E84-(G84/100))*1000/Q84*1000</f>
        <v>4.7745717354585508</v>
      </c>
      <c r="J84" s="53">
        <f t="shared" si="1"/>
        <v>0.40293427160813022</v>
      </c>
      <c r="K84" s="53">
        <f>'Raw data'!H84</f>
        <v>0</v>
      </c>
      <c r="L84" s="53">
        <f>'Raw data'!G84</f>
        <v>0</v>
      </c>
      <c r="M84" s="53">
        <f>'Raw data'!J84</f>
        <v>0</v>
      </c>
      <c r="N84" s="53">
        <f>'Raw data'!F84</f>
        <v>3.9998793601989746</v>
      </c>
      <c r="O84" s="53">
        <f>'Raw data'!N84</f>
        <v>-3.1800000579096377E-4</v>
      </c>
      <c r="P84" s="53">
        <f>75</f>
        <v>75</v>
      </c>
      <c r="Q84" s="53">
        <f>2000*General!$C$25+((0-K84)+(0-L84)+(0-M84)-P84)</f>
        <v>2101</v>
      </c>
      <c r="R84" s="53">
        <f>(N84+O84)*60*(1/General!$C$19)*((F84/100)-E84*(C84/100))*1000</f>
        <v>24.895810366695066</v>
      </c>
      <c r="S84" s="53">
        <f>(N84+O84)*60*(1/General!$C$19)*((D84/100)*E84-(G84/100))*1000</f>
        <v>10.031375216198416</v>
      </c>
    </row>
    <row r="85" spans="1:19" x14ac:dyDescent="0.2">
      <c r="A85" s="53">
        <f>'Raw data'!B85</f>
        <v>6.5000277777777713</v>
      </c>
      <c r="B85" s="53">
        <f>'Raw data'!C85</f>
        <v>25766.400390625</v>
      </c>
      <c r="C85" s="53">
        <f>'Raw data'!E85</f>
        <v>20.586479795168781</v>
      </c>
      <c r="D85" s="53">
        <f>'Raw data'!D85</f>
        <v>0.13324342668056488</v>
      </c>
      <c r="E85" s="53">
        <f>(1-F85/100-G85/100)/(1-C85/100-D85/100-General!$C$16)</f>
        <v>1.0033562367463256</v>
      </c>
      <c r="F85" s="53">
        <f>N85*General!$C$13/(N85+O85)+O85*100/(N85+O85)</f>
        <v>20.893711418024985</v>
      </c>
      <c r="G85" s="53">
        <f>N85*General!$C$14/(N85+O85)</f>
        <v>4.0003180066738316E-2</v>
      </c>
      <c r="H85" s="53">
        <f>(N85+O85)*60*(1/General!$C$19)*((F85/100)-E85*(C85/100))*1000/Q85*1000</f>
        <v>12.136301882670523</v>
      </c>
      <c r="I85" s="53">
        <f>(N85+O85)*60*(1/General!$C$19)*((D85/100)*E85-(G85/100))*1000/Q85*1000</f>
        <v>4.7746121805971766</v>
      </c>
      <c r="J85" s="53">
        <f t="shared" si="1"/>
        <v>0.39341573955200188</v>
      </c>
      <c r="K85" s="53">
        <f>'Raw data'!H85</f>
        <v>0</v>
      </c>
      <c r="L85" s="53">
        <f>'Raw data'!G85</f>
        <v>0</v>
      </c>
      <c r="M85" s="53">
        <f>'Raw data'!J85</f>
        <v>0</v>
      </c>
      <c r="N85" s="53">
        <f>'Raw data'!F85</f>
        <v>4.0002341270446777</v>
      </c>
      <c r="O85" s="53">
        <f>'Raw data'!N85</f>
        <v>-3.1800000579096377E-4</v>
      </c>
      <c r="P85" s="53">
        <f>75</f>
        <v>75</v>
      </c>
      <c r="Q85" s="53">
        <f>2000*General!$C$25+((0-K85)+(0-L85)+(0-M85)-P85)</f>
        <v>2101</v>
      </c>
      <c r="R85" s="53">
        <f>(N85+O85)*60*(1/General!$C$19)*((F85/100)-E85*(C85/100))*1000</f>
        <v>25.498370255490766</v>
      </c>
      <c r="S85" s="53">
        <f>(N85+O85)*60*(1/General!$C$19)*((D85/100)*E85-(G85/100))*1000</f>
        <v>10.031460191434666</v>
      </c>
    </row>
    <row r="86" spans="1:19" x14ac:dyDescent="0.2">
      <c r="A86" s="53">
        <f>'Raw data'!B86</f>
        <v>6.5833611111111043</v>
      </c>
      <c r="B86" s="53">
        <f>'Raw data'!C86</f>
        <v>25765.599609375</v>
      </c>
      <c r="C86" s="53">
        <f>'Raw data'!E86</f>
        <v>20.58378791809082</v>
      </c>
      <c r="D86" s="53">
        <f>'Raw data'!D86</f>
        <v>0.13341395398533298</v>
      </c>
      <c r="E86" s="53">
        <f>(1-F86/100-G86/100)/(1-C86/100-D86/100-General!$C$16)</f>
        <v>1.00328953817827</v>
      </c>
      <c r="F86" s="53">
        <f>N86*General!$C$13/(N86+O86)+O86*100/(N86+O86)</f>
        <v>20.89643912129068</v>
      </c>
      <c r="G86" s="53">
        <f>N86*General!$C$14/(N86+O86)</f>
        <v>4.0001800697198144E-2</v>
      </c>
      <c r="H86" s="53">
        <f>(N86+O86)*60*(1/General!$C$19)*((F86/100)-E86*(C86/100))*1000/Q86*1000</f>
        <v>12.483487752866044</v>
      </c>
      <c r="I86" s="53">
        <f>(N86+O86)*60*(1/General!$C$19)*((D86/100)*E86-(G86/100))*1000/Q86*1000</f>
        <v>4.783162728568592</v>
      </c>
      <c r="J86" s="53">
        <f t="shared" si="1"/>
        <v>0.38315916378981835</v>
      </c>
      <c r="K86" s="53">
        <f>'Raw data'!H86</f>
        <v>0</v>
      </c>
      <c r="L86" s="53">
        <f>'Raw data'!G86</f>
        <v>0</v>
      </c>
      <c r="M86" s="53">
        <f>'Raw data'!J86</f>
        <v>0</v>
      </c>
      <c r="N86" s="53">
        <f>'Raw data'!F86</f>
        <v>4.0002751350402832</v>
      </c>
      <c r="O86" s="53">
        <f>'Raw data'!N86</f>
        <v>-1.8007399921771139E-4</v>
      </c>
      <c r="P86" s="53">
        <f>75</f>
        <v>75</v>
      </c>
      <c r="Q86" s="53">
        <f>2000*General!$C$25+((0-K86)+(0-L86)+(0-M86)-P86)</f>
        <v>2101</v>
      </c>
      <c r="R86" s="53">
        <f>(N86+O86)*60*(1/General!$C$19)*((F86/100)-E86*(C86/100))*1000</f>
        <v>26.227807768771559</v>
      </c>
      <c r="S86" s="53">
        <f>(N86+O86)*60*(1/General!$C$19)*((D86/100)*E86-(G86/100))*1000</f>
        <v>10.049424892722612</v>
      </c>
    </row>
    <row r="87" spans="1:19" x14ac:dyDescent="0.2">
      <c r="A87" s="53">
        <f>'Raw data'!B87</f>
        <v>6.6666944444444374</v>
      </c>
      <c r="B87" s="53">
        <f>'Raw data'!C87</f>
        <v>25767.599609375</v>
      </c>
      <c r="C87" s="53">
        <f>'Raw data'!E87</f>
        <v>20.58378791809082</v>
      </c>
      <c r="D87" s="53">
        <f>'Raw data'!D87</f>
        <v>0.14051925835069379</v>
      </c>
      <c r="E87" s="53">
        <f>(1-F87/100-G87/100)/(1-C87/100-D87/100-General!$C$16)</f>
        <v>1.0033268363247743</v>
      </c>
      <c r="F87" s="53">
        <f>N87*General!$C$13/(N87+O87)+O87*100/(N87+O87)</f>
        <v>20.900630928174628</v>
      </c>
      <c r="G87" s="53">
        <f>N87*General!$C$14/(N87+O87)</f>
        <v>3.9999680946561499E-2</v>
      </c>
      <c r="H87" s="53">
        <f>(N87+O87)*60*(1/General!$C$19)*((F87/100)-E87*(C87/100))*1000/Q87*1000</f>
        <v>12.656550141868939</v>
      </c>
      <c r="I87" s="53">
        <f>(N87+O87)*60*(1/General!$C$19)*((D87/100)*E87-(G87/100))*1000/Q87*1000</f>
        <v>5.146266016157317</v>
      </c>
      <c r="J87" s="53">
        <f t="shared" si="1"/>
        <v>0.40660890672988631</v>
      </c>
      <c r="K87" s="53">
        <f>'Raw data'!H87</f>
        <v>0</v>
      </c>
      <c r="L87" s="53">
        <f>'Raw data'!G87</f>
        <v>0</v>
      </c>
      <c r="M87" s="53">
        <f>'Raw data'!J87</f>
        <v>0</v>
      </c>
      <c r="N87" s="53">
        <f>'Raw data'!F87</f>
        <v>3.9996058940887451</v>
      </c>
      <c r="O87" s="53">
        <f>'Raw data'!N87</f>
        <v>3.1902454793453217E-5</v>
      </c>
      <c r="P87" s="53">
        <f>75</f>
        <v>75</v>
      </c>
      <c r="Q87" s="53">
        <f>2000*General!$C$25+((0-K87)+(0-L87)+(0-M87)-P87)</f>
        <v>2101</v>
      </c>
      <c r="R87" s="53">
        <f>(N87+O87)*60*(1/General!$C$19)*((F87/100)-E87*(C87/100))*1000</f>
        <v>26.591411848066642</v>
      </c>
      <c r="S87" s="53">
        <f>(N87+O87)*60*(1/General!$C$19)*((D87/100)*E87-(G87/100))*1000</f>
        <v>10.812304899946522</v>
      </c>
    </row>
    <row r="88" spans="1:19" x14ac:dyDescent="0.2">
      <c r="A88" s="53">
        <f>'Raw data'!B88</f>
        <v>6.7500277777777704</v>
      </c>
      <c r="B88" s="53">
        <f>'Raw data'!C88</f>
        <v>25766.134765625</v>
      </c>
      <c r="C88" s="53">
        <f>'Raw data'!E88</f>
        <v>20.583455707918912</v>
      </c>
      <c r="D88" s="53">
        <f>'Raw data'!D88</f>
        <v>0.14491844490042777</v>
      </c>
      <c r="E88" s="53">
        <f>(1-F88/100-G88/100)/(1-C88/100-D88/100-General!$C$16)</f>
        <v>1.0033254551268664</v>
      </c>
      <c r="F88" s="53">
        <f>N88*General!$C$13/(N88+O88)+O88*100/(N88+O88)</f>
        <v>20.904822383233448</v>
      </c>
      <c r="G88" s="53">
        <f>N88*General!$C$14/(N88+O88)</f>
        <v>3.9997561373838968E-2</v>
      </c>
      <c r="H88" s="53">
        <f>(N88+O88)*60*(1/General!$C$19)*((F88/100)-E88*(C88/100))*1000/Q88*1000</f>
        <v>12.890608018952246</v>
      </c>
      <c r="I88" s="53">
        <f>(N88+O88)*60*(1/General!$C$19)*((D88/100)*E88-(G88/100))*1000/Q88*1000</f>
        <v>5.3721359917201559</v>
      </c>
      <c r="J88" s="53">
        <f t="shared" si="1"/>
        <v>0.41674806834726835</v>
      </c>
      <c r="K88" s="53">
        <f>'Raw data'!H88</f>
        <v>0</v>
      </c>
      <c r="L88" s="53">
        <f>'Raw data'!G88</f>
        <v>0</v>
      </c>
      <c r="M88" s="53">
        <f>'Raw data'!J88</f>
        <v>0</v>
      </c>
      <c r="N88" s="53">
        <f>'Raw data'!F88</f>
        <v>4.000023365020752</v>
      </c>
      <c r="O88" s="53">
        <f>'Raw data'!N88</f>
        <v>2.4387890880461782E-4</v>
      </c>
      <c r="P88" s="53">
        <f>75</f>
        <v>75</v>
      </c>
      <c r="Q88" s="53">
        <f>2000*General!$C$25+((0-K88)+(0-L88)+(0-M88)-P88)</f>
        <v>2101</v>
      </c>
      <c r="R88" s="53">
        <f>(N88+O88)*60*(1/General!$C$19)*((F88/100)-E88*(C88/100))*1000</f>
        <v>27.083167447818667</v>
      </c>
      <c r="S88" s="53">
        <f>(N88+O88)*60*(1/General!$C$19)*((D88/100)*E88-(G88/100))*1000</f>
        <v>11.286857718604047</v>
      </c>
    </row>
    <row r="89" spans="1:19" x14ac:dyDescent="0.2">
      <c r="A89" s="53">
        <f>'Raw data'!B89</f>
        <v>6.8333611111111034</v>
      </c>
      <c r="B89" s="53">
        <f>'Raw data'!C89</f>
        <v>25765.400390625</v>
      </c>
      <c r="C89" s="53">
        <f>'Raw data'!E89</f>
        <v>20.570167301042574</v>
      </c>
      <c r="D89" s="53">
        <f>'Raw data'!D89</f>
        <v>0.14846385429035314</v>
      </c>
      <c r="E89" s="53">
        <f>(1-F89/100-G89/100)/(1-C89/100-D89/100-General!$C$16)</f>
        <v>1.0032001065050169</v>
      </c>
      <c r="F89" s="53">
        <f>N89*General!$C$13/(N89+O89)+O89*100/(N89+O89)</f>
        <v>20.904924872579695</v>
      </c>
      <c r="G89" s="53">
        <f>N89*General!$C$14/(N89+O89)</f>
        <v>3.9997509546103822E-2</v>
      </c>
      <c r="H89" s="53">
        <f>(N89+O89)*60*(1/General!$C$19)*((F89/100)-E89*(C89/100))*1000/Q89*1000</f>
        <v>13.707347127048228</v>
      </c>
      <c r="I89" s="53">
        <f>(N89+O89)*60*(1/General!$C$19)*((D89/100)*E89-(G89/100))*1000/Q89*1000</f>
        <v>5.5527219263378473</v>
      </c>
      <c r="J89" s="53">
        <f t="shared" si="1"/>
        <v>0.40509092495227289</v>
      </c>
      <c r="K89" s="53">
        <f>'Raw data'!H89</f>
        <v>0</v>
      </c>
      <c r="L89" s="53">
        <f>'Raw data'!G89</f>
        <v>0</v>
      </c>
      <c r="M89" s="53">
        <f>'Raw data'!J89</f>
        <v>0</v>
      </c>
      <c r="N89" s="53">
        <f>'Raw data'!F89</f>
        <v>4.0001835823059082</v>
      </c>
      <c r="O89" s="53">
        <f>'Raw data'!N89</f>
        <v>2.4907232727855444E-4</v>
      </c>
      <c r="P89" s="53">
        <f>75</f>
        <v>75</v>
      </c>
      <c r="Q89" s="53">
        <f>2000*General!$C$25+((0-K89)+(0-L89)+(0-M89)-P89)</f>
        <v>2101</v>
      </c>
      <c r="R89" s="53">
        <f>(N89+O89)*60*(1/General!$C$19)*((F89/100)-E89*(C89/100))*1000</f>
        <v>28.799136313928326</v>
      </c>
      <c r="S89" s="53">
        <f>(N89+O89)*60*(1/General!$C$19)*((D89/100)*E89-(G89/100))*1000</f>
        <v>11.666268767235819</v>
      </c>
    </row>
    <row r="90" spans="1:19" x14ac:dyDescent="0.2">
      <c r="A90" s="53">
        <f>'Raw data'!B90</f>
        <v>6.9166944444444365</v>
      </c>
      <c r="B90" s="53">
        <f>'Raw data'!C90</f>
        <v>25767.19921875</v>
      </c>
      <c r="C90" s="53">
        <f>'Raw data'!E90</f>
        <v>20.561961014708913</v>
      </c>
      <c r="D90" s="53">
        <f>'Raw data'!D90</f>
        <v>0.1507139886559791</v>
      </c>
      <c r="E90" s="53">
        <f>(1-F90/100-G90/100)/(1-C90/100-D90/100-General!$C$16)</f>
        <v>1.0031508631666479</v>
      </c>
      <c r="F90" s="53">
        <f>N90*General!$C$13/(N90+O90)+O90*100/(N90+O90)</f>
        <v>20.902829411806785</v>
      </c>
      <c r="G90" s="53">
        <f>N90*General!$C$14/(N90+O90)</f>
        <v>3.9998569197569257E-2</v>
      </c>
      <c r="H90" s="53">
        <f>(N90+O90)*60*(1/General!$C$19)*((F90/100)-E90*(C90/100))*1000/Q90*1000</f>
        <v>14.070620165100285</v>
      </c>
      <c r="I90" s="53">
        <f>(N90+O90)*60*(1/General!$C$19)*((D90/100)*E90-(G90/100))*1000/Q90*1000</f>
        <v>5.666885634200268</v>
      </c>
      <c r="J90" s="53">
        <f t="shared" si="1"/>
        <v>0.40274597478339924</v>
      </c>
      <c r="K90" s="53">
        <f>'Raw data'!H90</f>
        <v>0</v>
      </c>
      <c r="L90" s="53">
        <f>'Raw data'!G90</f>
        <v>0</v>
      </c>
      <c r="M90" s="53">
        <f>'Raw data'!J90</f>
        <v>0</v>
      </c>
      <c r="N90" s="53">
        <f>'Raw data'!F90</f>
        <v>3.9999649524688721</v>
      </c>
      <c r="O90" s="53">
        <f>'Raw data'!N90</f>
        <v>1.4308410754892975E-4</v>
      </c>
      <c r="P90" s="53">
        <f>75</f>
        <v>75</v>
      </c>
      <c r="Q90" s="53">
        <f>2000*General!$C$25+((0-K90)+(0-L90)+(0-M90)-P90)</f>
        <v>2101</v>
      </c>
      <c r="R90" s="53">
        <f>(N90+O90)*60*(1/General!$C$19)*((F90/100)-E90*(C90/100))*1000</f>
        <v>29.562372966875699</v>
      </c>
      <c r="S90" s="53">
        <f>(N90+O90)*60*(1/General!$C$19)*((D90/100)*E90-(G90/100))*1000</f>
        <v>11.906126717454763</v>
      </c>
    </row>
    <row r="91" spans="1:19" x14ac:dyDescent="0.2">
      <c r="A91" s="53">
        <f>'Raw data'!B91</f>
        <v>7.0000277777777695</v>
      </c>
      <c r="B91" s="53">
        <f>'Raw data'!C91</f>
        <v>25765.984375</v>
      </c>
      <c r="C91" s="53">
        <f>'Raw data'!E91</f>
        <v>20.557533227203574</v>
      </c>
      <c r="D91" s="53">
        <f>'Raw data'!D91</f>
        <v>0.1542586658181106</v>
      </c>
      <c r="E91" s="53">
        <f>(1-F91/100-G91/100)/(1-C91/100-D91/100-General!$C$16)</f>
        <v>1.0031662026277606</v>
      </c>
      <c r="F91" s="53">
        <f>N91*General!$C$13/(N91+O91)+O91*100/(N91+O91)</f>
        <v>20.90073356012471</v>
      </c>
      <c r="G91" s="53">
        <f>N91*General!$C$14/(N91+O91)</f>
        <v>3.999962904671317E-2</v>
      </c>
      <c r="H91" s="53">
        <f>(N91+O91)*60*(1/General!$C$19)*((F91/100)-E91*(C91/100))*1000/Q91*1000</f>
        <v>14.17393628204217</v>
      </c>
      <c r="I91" s="53">
        <f>(N91+O91)*60*(1/General!$C$19)*((D91/100)*E91-(G91/100))*1000/Q91*1000</f>
        <v>5.8481072590723135</v>
      </c>
      <c r="J91" s="53">
        <f t="shared" si="1"/>
        <v>0.41259584794956639</v>
      </c>
      <c r="K91" s="53">
        <f>'Raw data'!H91</f>
        <v>0</v>
      </c>
      <c r="L91" s="53">
        <f>'Raw data'!G91</f>
        <v>0</v>
      </c>
      <c r="M91" s="53">
        <f>'Raw data'!J91</f>
        <v>0</v>
      </c>
      <c r="N91" s="53">
        <f>'Raw data'!F91</f>
        <v>4.0000224113464355</v>
      </c>
      <c r="O91" s="53">
        <f>'Raw data'!N91</f>
        <v>3.7095880543347448E-5</v>
      </c>
      <c r="P91" s="53">
        <f>75</f>
        <v>75</v>
      </c>
      <c r="Q91" s="53">
        <f>2000*General!$C$25+((0-K91)+(0-L91)+(0-M91)-P91)</f>
        <v>2101</v>
      </c>
      <c r="R91" s="53">
        <f>(N91+O91)*60*(1/General!$C$19)*((F91/100)-E91*(C91/100))*1000</f>
        <v>29.779440128570602</v>
      </c>
      <c r="S91" s="53">
        <f>(N91+O91)*60*(1/General!$C$19)*((D91/100)*E91-(G91/100))*1000</f>
        <v>12.286873351310932</v>
      </c>
    </row>
    <row r="92" spans="1:19" x14ac:dyDescent="0.2">
      <c r="A92" s="53">
        <f>'Raw data'!B92</f>
        <v>7.0833611111111026</v>
      </c>
      <c r="B92" s="53">
        <f>'Raw data'!C92</f>
        <v>25765</v>
      </c>
      <c r="C92" s="53">
        <f>'Raw data'!E92</f>
        <v>20.554721551405372</v>
      </c>
      <c r="D92" s="53">
        <f>'Raw data'!D92</f>
        <v>0.15641619265079498</v>
      </c>
      <c r="E92" s="53">
        <f>(1-F92/100-G92/100)/(1-C92/100-D92/100-General!$C$16)</f>
        <v>1.0031671792633854</v>
      </c>
      <c r="F92" s="53">
        <f>N92*General!$C$13/(N92+O92)+O92*100/(N92+O92)</f>
        <v>20.9</v>
      </c>
      <c r="G92" s="53">
        <f>N92*General!$C$14/(N92+O92)</f>
        <v>0.04</v>
      </c>
      <c r="H92" s="53">
        <f>(N92+O92)*60*(1/General!$C$19)*((F92/100)-E92*(C92/100))*1000/Q92*1000</f>
        <v>14.279445284035727</v>
      </c>
      <c r="I92" s="53">
        <f>(N92+O92)*60*(1/General!$C$19)*((D92/100)*E92-(G92/100))*1000/Q92*1000</f>
        <v>5.9584724620859877</v>
      </c>
      <c r="J92" s="53">
        <f t="shared" si="1"/>
        <v>0.41727618570362102</v>
      </c>
      <c r="K92" s="53">
        <f>'Raw data'!H92</f>
        <v>0</v>
      </c>
      <c r="L92" s="53">
        <f>'Raw data'!G92</f>
        <v>0</v>
      </c>
      <c r="M92" s="53">
        <f>'Raw data'!J92</f>
        <v>0</v>
      </c>
      <c r="N92" s="53">
        <f>'Raw data'!F92</f>
        <v>4.0001063346862793</v>
      </c>
      <c r="O92" s="53">
        <f>'Raw data'!N92</f>
        <v>0</v>
      </c>
      <c r="P92" s="53">
        <f>75</f>
        <v>75</v>
      </c>
      <c r="Q92" s="53">
        <f>2000*General!$C$25+((0-K92)+(0-L92)+(0-M92)-P92)</f>
        <v>2101</v>
      </c>
      <c r="R92" s="53">
        <f>(N92+O92)*60*(1/General!$C$19)*((F92/100)-E92*(C92/100))*1000</f>
        <v>30.001114541759062</v>
      </c>
      <c r="S92" s="53">
        <f>(N92+O92)*60*(1/General!$C$19)*((D92/100)*E92-(G92/100))*1000</f>
        <v>12.51875064284266</v>
      </c>
    </row>
    <row r="93" spans="1:19" x14ac:dyDescent="0.2">
      <c r="A93" s="53">
        <f>'Raw data'!B93</f>
        <v>7.1666944444444356</v>
      </c>
      <c r="B93" s="53">
        <f>'Raw data'!C93</f>
        <v>25765.689453125</v>
      </c>
      <c r="C93" s="53">
        <f>'Raw data'!E93</f>
        <v>20.550292596850085</v>
      </c>
      <c r="D93" s="53">
        <f>'Raw data'!D93</f>
        <v>0.15641619265079498</v>
      </c>
      <c r="E93" s="53">
        <f>(1-F93/100-G93/100)/(1-C93/100-D93/100-General!$C$16)</f>
        <v>1.0031108068486791</v>
      </c>
      <c r="F93" s="53">
        <f>N93*General!$C$13/(N93+O93)+O93*100/(N93+O93)</f>
        <v>20.9</v>
      </c>
      <c r="G93" s="53">
        <f>N93*General!$C$14/(N93+O93)</f>
        <v>0.04</v>
      </c>
      <c r="H93" s="53">
        <f>(N93+O93)*60*(1/General!$C$19)*((F93/100)-E93*(C93/100))*1000/Q93*1000</f>
        <v>14.565338253065912</v>
      </c>
      <c r="I93" s="53">
        <f>(N93+O93)*60*(1/General!$C$19)*((D93/100)*E93-(G93/100))*1000/Q93*1000</f>
        <v>5.9581913948719709</v>
      </c>
      <c r="J93" s="53">
        <f t="shared" si="1"/>
        <v>0.40906646253943391</v>
      </c>
      <c r="K93" s="53">
        <f>'Raw data'!H93</f>
        <v>0</v>
      </c>
      <c r="L93" s="53">
        <f>'Raw data'!G93</f>
        <v>0</v>
      </c>
      <c r="M93" s="53">
        <f>'Raw data'!J93</f>
        <v>0</v>
      </c>
      <c r="N93" s="53">
        <f>'Raw data'!F93</f>
        <v>4.0002193450927734</v>
      </c>
      <c r="O93" s="53">
        <f>'Raw data'!N93</f>
        <v>0</v>
      </c>
      <c r="P93" s="53">
        <f>75</f>
        <v>75</v>
      </c>
      <c r="Q93" s="53">
        <f>2000*General!$C$25+((0-K93)+(0-L93)+(0-M93)-P93)</f>
        <v>2101</v>
      </c>
      <c r="R93" s="53">
        <f>(N93+O93)*60*(1/General!$C$19)*((F93/100)-E93*(C93/100))*1000</f>
        <v>30.601775669691481</v>
      </c>
      <c r="S93" s="53">
        <f>(N93+O93)*60*(1/General!$C$19)*((D93/100)*E93-(G93/100))*1000</f>
        <v>12.51816012062601</v>
      </c>
    </row>
    <row r="94" spans="1:19" x14ac:dyDescent="0.2">
      <c r="A94" s="53">
        <f>'Raw data'!B94</f>
        <v>7.2500277777777686</v>
      </c>
      <c r="B94" s="53">
        <f>'Raw data'!C94</f>
        <v>25765.904296875</v>
      </c>
      <c r="C94" s="53">
        <f>'Raw data'!E94</f>
        <v>20.547599792480469</v>
      </c>
      <c r="D94" s="53">
        <f>'Raw data'!D94</f>
        <v>0.16220939159393311</v>
      </c>
      <c r="E94" s="53">
        <f>(1-F94/100-G94/100)/(1-C94/100-D94/100-General!$C$16)</f>
        <v>1.0031502684823874</v>
      </c>
      <c r="F94" s="53">
        <f>N94*General!$C$13/(N94+O94)+O94*100/(N94+O94)</f>
        <v>20.9</v>
      </c>
      <c r="G94" s="53">
        <f>N94*General!$C$14/(N94+O94)</f>
        <v>0.04</v>
      </c>
      <c r="H94" s="53">
        <f>(N94+O94)*60*(1/General!$C$19)*((F94/100)-E94*(C94/100))*1000/Q94*1000</f>
        <v>14.659993263417055</v>
      </c>
      <c r="I94" s="53">
        <f>(N94+O94)*60*(1/General!$C$19)*((D94/100)*E94-(G94/100))*1000/Q94*1000</f>
        <v>6.2539775231290999</v>
      </c>
      <c r="J94" s="53">
        <f t="shared" si="1"/>
        <v>0.42660166418598877</v>
      </c>
      <c r="K94" s="53">
        <f>'Raw data'!H94</f>
        <v>0</v>
      </c>
      <c r="L94" s="53">
        <f>'Raw data'!G94</f>
        <v>0</v>
      </c>
      <c r="M94" s="53">
        <f>'Raw data'!J94</f>
        <v>0</v>
      </c>
      <c r="N94" s="53">
        <f>'Raw data'!F94</f>
        <v>3.999758243560791</v>
      </c>
      <c r="O94" s="53">
        <f>'Raw data'!N94</f>
        <v>0</v>
      </c>
      <c r="P94" s="53">
        <f>75</f>
        <v>75</v>
      </c>
      <c r="Q94" s="53">
        <f>2000*General!$C$25+((0-K94)+(0-L94)+(0-M94)-P94)</f>
        <v>2101</v>
      </c>
      <c r="R94" s="53">
        <f>(N94+O94)*60*(1/General!$C$19)*((F94/100)-E94*(C94/100))*1000</f>
        <v>30.800645846439235</v>
      </c>
      <c r="S94" s="53">
        <f>(N94+O94)*60*(1/General!$C$19)*((D94/100)*E94-(G94/100))*1000</f>
        <v>13.139606776094238</v>
      </c>
    </row>
    <row r="95" spans="1:19" x14ac:dyDescent="0.2">
      <c r="A95" s="53">
        <f>'Raw data'!B95</f>
        <v>7.3333611111111017</v>
      </c>
      <c r="B95" s="53">
        <f>'Raw data'!C95</f>
        <v>25766.359375</v>
      </c>
      <c r="C95" s="53">
        <f>'Raw data'!E95</f>
        <v>20.547599792480469</v>
      </c>
      <c r="D95" s="53">
        <f>'Raw data'!D95</f>
        <v>0.16220939159393311</v>
      </c>
      <c r="E95" s="53">
        <f>(1-F95/100-G95/100)/(1-C95/100-D95/100-General!$C$16)</f>
        <v>1.0031675391350978</v>
      </c>
      <c r="F95" s="53">
        <f>N95*General!$C$13/(N95+O95)+O95*100/(N95+O95)</f>
        <v>20.898638181464626</v>
      </c>
      <c r="G95" s="53">
        <f>N95*General!$C$14/(N95+O95)</f>
        <v>4.0000688656655056E-2</v>
      </c>
      <c r="H95" s="53">
        <f>(N95+O95)*60*(1/General!$C$19)*((F95/100)-E95*(C95/100))*1000/Q95*1000</f>
        <v>14.57317860926389</v>
      </c>
      <c r="I95" s="53">
        <f>(N95+O95)*60*(1/General!$C$19)*((D95/100)*E95-(G95/100))*1000/Q95*1000</f>
        <v>6.2543726790871972</v>
      </c>
      <c r="J95" s="53">
        <f t="shared" si="1"/>
        <v>0.42917011084400025</v>
      </c>
      <c r="K95" s="53">
        <f>'Raw data'!H95</f>
        <v>0</v>
      </c>
      <c r="L95" s="53">
        <f>'Raw data'!G95</f>
        <v>0</v>
      </c>
      <c r="M95" s="53">
        <f>'Raw data'!J95</f>
        <v>0</v>
      </c>
      <c r="N95" s="53">
        <f>'Raw data'!F95</f>
        <v>4.0000109672546387</v>
      </c>
      <c r="O95" s="53">
        <f>'Raw data'!N95</f>
        <v>-6.8864668719470501E-5</v>
      </c>
      <c r="P95" s="53">
        <f>75</f>
        <v>75</v>
      </c>
      <c r="Q95" s="53">
        <f>2000*General!$C$25+((0-K95)+(0-L95)+(0-M95)-P95)</f>
        <v>2101</v>
      </c>
      <c r="R95" s="53">
        <f>(N95+O95)*60*(1/General!$C$19)*((F95/100)-E95*(C95/100))*1000</f>
        <v>30.618248258063435</v>
      </c>
      <c r="S95" s="53">
        <f>(N95+O95)*60*(1/General!$C$19)*((D95/100)*E95-(G95/100))*1000</f>
        <v>13.140436998762201</v>
      </c>
    </row>
    <row r="96" spans="1:19" x14ac:dyDescent="0.2">
      <c r="A96" s="53">
        <f>'Raw data'!B96</f>
        <v>7.4166944444444347</v>
      </c>
      <c r="B96" s="53">
        <f>'Raw data'!C96</f>
        <v>25766.63671875</v>
      </c>
      <c r="C96" s="53">
        <f>'Raw data'!E96</f>
        <v>20.547490551441555</v>
      </c>
      <c r="D96" s="53">
        <f>'Raw data'!D96</f>
        <v>0.17379577457904816</v>
      </c>
      <c r="E96" s="53">
        <f>(1-F96/100-G96/100)/(1-C96/100-D96/100-General!$C$16)</f>
        <v>1.0033402394955728</v>
      </c>
      <c r="F96" s="53">
        <f>N96*General!$C$13/(N96+O96)+O96*100/(N96+O96)</f>
        <v>20.896541786905345</v>
      </c>
      <c r="G96" s="53">
        <f>N96*General!$C$14/(N96+O96)</f>
        <v>4.0001748780325995E-2</v>
      </c>
      <c r="H96" s="53">
        <f>(N96+O96)*60*(1/General!$C$19)*((F96/100)-E96*(C96/100))*1000/Q96*1000</f>
        <v>14.290192065477472</v>
      </c>
      <c r="I96" s="53">
        <f>(N96+O96)*60*(1/General!$C$19)*((D96/100)*E96-(G96/100))*1000/Q96*1000</f>
        <v>6.8477777567018281</v>
      </c>
      <c r="J96" s="53">
        <f t="shared" si="1"/>
        <v>0.47919424212952499</v>
      </c>
      <c r="K96" s="53">
        <f>'Raw data'!H96</f>
        <v>0</v>
      </c>
      <c r="L96" s="53">
        <f>'Raw data'!G96</f>
        <v>0</v>
      </c>
      <c r="M96" s="53">
        <f>'Raw data'!J96</f>
        <v>0</v>
      </c>
      <c r="N96" s="53">
        <f>'Raw data'!F96</f>
        <v>3.9998693466186523</v>
      </c>
      <c r="O96" s="53">
        <f>'Raw data'!N96</f>
        <v>-1.7486467550043017E-4</v>
      </c>
      <c r="P96" s="53">
        <f>75</f>
        <v>75</v>
      </c>
      <c r="Q96" s="53">
        <f>2000*General!$C$25+((0-K96)+(0-L96)+(0-M96)-P96)</f>
        <v>2101</v>
      </c>
      <c r="R96" s="53">
        <f>(N96+O96)*60*(1/General!$C$19)*((F96/100)-E96*(C96/100))*1000</f>
        <v>30.023693529568167</v>
      </c>
      <c r="S96" s="53">
        <f>(N96+O96)*60*(1/General!$C$19)*((D96/100)*E96-(G96/100))*1000</f>
        <v>14.387181066830541</v>
      </c>
    </row>
    <row r="97" spans="1:19" x14ac:dyDescent="0.2">
      <c r="A97" s="53">
        <f>'Raw data'!B97</f>
        <v>7.5000277777777677</v>
      </c>
      <c r="B97" s="53">
        <f>'Raw data'!C97</f>
        <v>25767.392578125</v>
      </c>
      <c r="C97" s="53">
        <f>'Raw data'!E97</f>
        <v>20.543061860674793</v>
      </c>
      <c r="D97" s="53">
        <f>'Raw data'!D97</f>
        <v>0.17379577457904816</v>
      </c>
      <c r="E97" s="53">
        <f>(1-F97/100-G97/100)/(1-C97/100-D97/100-General!$C$16)</f>
        <v>1.0033104393155474</v>
      </c>
      <c r="F97" s="53">
        <f>N97*General!$C$13/(N97+O97)+O97*100/(N97+O97)</f>
        <v>20.894445636706784</v>
      </c>
      <c r="G97" s="53">
        <f>N97*General!$C$14/(N97+O97)</f>
        <v>4.0002808780426398E-2</v>
      </c>
      <c r="H97" s="53">
        <f>(N97+O97)*60*(1/General!$C$19)*((F97/100)-E97*(C97/100))*1000/Q97*1000</f>
        <v>14.441426468783241</v>
      </c>
      <c r="I97" s="53">
        <f>(N97+O97)*60*(1/General!$C$19)*((D97/100)*E97-(G97/100))*1000/Q97*1000</f>
        <v>6.8476571191580469</v>
      </c>
      <c r="J97" s="53">
        <f t="shared" si="1"/>
        <v>0.47416764084628504</v>
      </c>
      <c r="K97" s="53">
        <f>'Raw data'!H97</f>
        <v>0</v>
      </c>
      <c r="L97" s="53">
        <f>'Raw data'!G97</f>
        <v>0</v>
      </c>
      <c r="M97" s="53">
        <f>'Raw data'!J97</f>
        <v>0</v>
      </c>
      <c r="N97" s="53">
        <f>'Raw data'!F97</f>
        <v>4.0000905990600586</v>
      </c>
      <c r="O97" s="53">
        <f>'Raw data'!N97</f>
        <v>-2.8086468228138983E-4</v>
      </c>
      <c r="P97" s="53">
        <f>75</f>
        <v>75</v>
      </c>
      <c r="Q97" s="53">
        <f>2000*General!$C$25+((0-K97)+(0-L97)+(0-M97)-P97)</f>
        <v>2101</v>
      </c>
      <c r="R97" s="53">
        <f>(N97+O97)*60*(1/General!$C$19)*((F97/100)-E97*(C97/100))*1000</f>
        <v>30.341437010913591</v>
      </c>
      <c r="S97" s="53">
        <f>(N97+O97)*60*(1/General!$C$19)*((D97/100)*E97-(G97/100))*1000</f>
        <v>14.386927607351057</v>
      </c>
    </row>
    <row r="98" spans="1:19" x14ac:dyDescent="0.2">
      <c r="A98" s="53">
        <f>'Raw data'!B98</f>
        <v>7.5833611111111008</v>
      </c>
      <c r="B98" s="53">
        <f>'Raw data'!C98</f>
        <v>25767.859375</v>
      </c>
      <c r="C98" s="53">
        <f>'Raw data'!E98</f>
        <v>20.540138911403446</v>
      </c>
      <c r="D98" s="53">
        <f>'Raw data'!D98</f>
        <v>0.1738855732981337</v>
      </c>
      <c r="E98" s="53">
        <f>(1-F98/100-G98/100)/(1-C98/100-D98/100-General!$C$16)</f>
        <v>1.0032836815586799</v>
      </c>
      <c r="F98" s="53">
        <f>N98*General!$C$13/(N98+O98)+O98*100/(N98+O98)</f>
        <v>20.893711448011768</v>
      </c>
      <c r="G98" s="53">
        <f>N98*General!$C$14/(N98+O98)</f>
        <v>4.0003180051574327E-2</v>
      </c>
      <c r="H98" s="53">
        <f>(N98+O98)*60*(1/General!$C$19)*((F98/100)-E98*(C98/100))*1000/Q98*1000</f>
        <v>14.581929304004841</v>
      </c>
      <c r="I98" s="53">
        <f>(N98+O98)*60*(1/General!$C$19)*((D98/100)*E98-(G98/100))*1000/Q98*1000</f>
        <v>6.8522074755420359</v>
      </c>
      <c r="J98" s="53">
        <f t="shared" si="1"/>
        <v>0.46991089674670944</v>
      </c>
      <c r="K98" s="53">
        <f>'Raw data'!H98</f>
        <v>0</v>
      </c>
      <c r="L98" s="53">
        <f>'Raw data'!G98</f>
        <v>0</v>
      </c>
      <c r="M98" s="53">
        <f>'Raw data'!J98</f>
        <v>0</v>
      </c>
      <c r="N98" s="53">
        <f>'Raw data'!F98</f>
        <v>4.0002532005310059</v>
      </c>
      <c r="O98" s="53">
        <f>'Raw data'!N98</f>
        <v>-3.1800000579096377E-4</v>
      </c>
      <c r="P98" s="53">
        <f>75</f>
        <v>75</v>
      </c>
      <c r="Q98" s="53">
        <f>2000*General!$C$25+((0-K98)+(0-L98)+(0-M98)-P98)</f>
        <v>2101</v>
      </c>
      <c r="R98" s="53">
        <f>(N98+O98)*60*(1/General!$C$19)*((F98/100)-E98*(C98/100))*1000</f>
        <v>30.636633467714169</v>
      </c>
      <c r="S98" s="53">
        <f>(N98+O98)*60*(1/General!$C$19)*((D98/100)*E98-(G98/100))*1000</f>
        <v>14.396487906113817</v>
      </c>
    </row>
    <row r="99" spans="1:19" x14ac:dyDescent="0.2">
      <c r="A99" s="53">
        <f>'Raw data'!B99</f>
        <v>7.6666944444444338</v>
      </c>
      <c r="B99" s="53">
        <f>'Raw data'!C99</f>
        <v>25767.904296875</v>
      </c>
      <c r="C99" s="53">
        <f>'Raw data'!E99</f>
        <v>20.531281002292872</v>
      </c>
      <c r="D99" s="53">
        <f>'Raw data'!D99</f>
        <v>0.17743025957784292</v>
      </c>
      <c r="E99" s="53">
        <f>(1-F99/100-G99/100)/(1-C99/100-D99/100-General!$C$16)</f>
        <v>1.0032160515477244</v>
      </c>
      <c r="F99" s="53">
        <f>N99*General!$C$13/(N99+O99)+O99*100/(N99+O99)</f>
        <v>20.893710889835916</v>
      </c>
      <c r="G99" s="53">
        <f>N99*General!$C$14/(N99+O99)</f>
        <v>4.0003180333837721E-2</v>
      </c>
      <c r="H99" s="53">
        <f>(N99+O99)*60*(1/General!$C$19)*((F99/100)-E99*(C99/100))*1000/Q99*1000</f>
        <v>15.104236431933666</v>
      </c>
      <c r="I99" s="53">
        <f>(N99+O99)*60*(1/General!$C$19)*((D99/100)*E99-(G99/100))*1000/Q99*1000</f>
        <v>7.0322143589062538</v>
      </c>
      <c r="J99" s="53">
        <f t="shared" si="1"/>
        <v>0.46557893810762996</v>
      </c>
      <c r="K99" s="53">
        <f>'Raw data'!H99</f>
        <v>0</v>
      </c>
      <c r="L99" s="53">
        <f>'Raw data'!G99</f>
        <v>0</v>
      </c>
      <c r="M99" s="53">
        <f>'Raw data'!J99</f>
        <v>0</v>
      </c>
      <c r="N99" s="53">
        <f>'Raw data'!F99</f>
        <v>3.9998981952667236</v>
      </c>
      <c r="O99" s="53">
        <f>'Raw data'!N99</f>
        <v>-3.1800000579096377E-4</v>
      </c>
      <c r="P99" s="53">
        <f>75</f>
        <v>75</v>
      </c>
      <c r="Q99" s="53">
        <f>2000*General!$C$25+((0-K99)+(0-L99)+(0-M99)-P99)</f>
        <v>2101</v>
      </c>
      <c r="R99" s="53">
        <f>(N99+O99)*60*(1/General!$C$19)*((F99/100)-E99*(C99/100))*1000</f>
        <v>31.734000743492633</v>
      </c>
      <c r="S99" s="53">
        <f>(N99+O99)*60*(1/General!$C$19)*((D99/100)*E99-(G99/100))*1000</f>
        <v>14.77468236806204</v>
      </c>
    </row>
    <row r="100" spans="1:19" x14ac:dyDescent="0.2">
      <c r="A100" s="53">
        <f>'Raw data'!B100</f>
        <v>7.7500277777777669</v>
      </c>
      <c r="B100" s="53">
        <f>'Raw data'!C100</f>
        <v>25766.953125</v>
      </c>
      <c r="C100" s="53">
        <f>'Raw data'!E100</f>
        <v>20.525886535644531</v>
      </c>
      <c r="D100" s="53">
        <f>'Raw data'!D100</f>
        <v>0.17968111633525152</v>
      </c>
      <c r="E100" s="53">
        <f>(1-F100/100-G100/100)/(1-C100/100-D100/100-General!$C$16)</f>
        <v>1.003176026632943</v>
      </c>
      <c r="F100" s="53">
        <f>N100*General!$C$13/(N100+O100)+O100*100/(N100+O100)</f>
        <v>20.893711772600369</v>
      </c>
      <c r="G100" s="53">
        <f>N100*General!$C$14/(N100+O100)</f>
        <v>4.0003179887433439E-2</v>
      </c>
      <c r="H100" s="53">
        <f>(N100+O100)*60*(1/General!$C$19)*((F100/100)-E100*(C100/100))*1000/Q100*1000</f>
        <v>15.424091836622468</v>
      </c>
      <c r="I100" s="53">
        <f>(N100+O100)*60*(1/General!$C$19)*((D100/100)*E100-(G100/100))*1000/Q100*1000</f>
        <v>7.1479213308404228</v>
      </c>
      <c r="J100" s="53">
        <f t="shared" si="1"/>
        <v>0.46342575021944749</v>
      </c>
      <c r="K100" s="53">
        <f>'Raw data'!H100</f>
        <v>0</v>
      </c>
      <c r="L100" s="53">
        <f>'Raw data'!G100</f>
        <v>0</v>
      </c>
      <c r="M100" s="53">
        <f>'Raw data'!J100</f>
        <v>0</v>
      </c>
      <c r="N100" s="53">
        <f>'Raw data'!F100</f>
        <v>4.0004596710205078</v>
      </c>
      <c r="O100" s="53">
        <f>'Raw data'!N100</f>
        <v>-3.1800000579096377E-4</v>
      </c>
      <c r="P100" s="53">
        <f>75</f>
        <v>75</v>
      </c>
      <c r="Q100" s="53">
        <f>2000*General!$C$25+((0-K100)+(0-L100)+(0-M100)-P100)</f>
        <v>2101</v>
      </c>
      <c r="R100" s="53">
        <f>(N100+O100)*60*(1/General!$C$19)*((F100/100)-E100*(C100/100))*1000</f>
        <v>32.406016948743805</v>
      </c>
      <c r="S100" s="53">
        <f>(N100+O100)*60*(1/General!$C$19)*((D100/100)*E100-(G100/100))*1000</f>
        <v>15.017782716095727</v>
      </c>
    </row>
    <row r="101" spans="1:19" x14ac:dyDescent="0.2">
      <c r="A101" s="53">
        <f>'Raw data'!B101</f>
        <v>7.8333611111110999</v>
      </c>
      <c r="B101" s="53">
        <f>'Raw data'!C101</f>
        <v>25767.19921875</v>
      </c>
      <c r="C101" s="53">
        <f>'Raw data'!E101</f>
        <v>20.525886535644531</v>
      </c>
      <c r="D101" s="53">
        <f>'Raw data'!D101</f>
        <v>0.18322507068393232</v>
      </c>
      <c r="E101" s="53">
        <f>(1-F101/100-G101/100)/(1-C101/100-D101/100-General!$C$16)</f>
        <v>1.0031864443547513</v>
      </c>
      <c r="F101" s="53">
        <f>N101*General!$C$13/(N101+O101)+O101*100/(N101+O101)</f>
        <v>20.896447320117417</v>
      </c>
      <c r="G101" s="53">
        <f>N101*General!$C$14/(N101+O101)</f>
        <v>4.0001796551141632E-2</v>
      </c>
      <c r="H101" s="53">
        <f>(N101+O101)*60*(1/General!$C$19)*((F101/100)-E101*(C101/100))*1000/Q101*1000</f>
        <v>15.551623984981459</v>
      </c>
      <c r="I101" s="53">
        <f>(N101+O101)*60*(1/General!$C$19)*((D101/100)*E101-(G101/100))*1000/Q101*1000</f>
        <v>7.3288177988597987</v>
      </c>
      <c r="J101" s="53">
        <f t="shared" si="1"/>
        <v>0.47125739446487369</v>
      </c>
      <c r="K101" s="53">
        <f>'Raw data'!H101</f>
        <v>0</v>
      </c>
      <c r="L101" s="53">
        <f>'Raw data'!G101</f>
        <v>0</v>
      </c>
      <c r="M101" s="53">
        <f>'Raw data'!J101</f>
        <v>0</v>
      </c>
      <c r="N101" s="53">
        <f>'Raw data'!F101</f>
        <v>4.0000667572021484</v>
      </c>
      <c r="O101" s="53">
        <f>'Raw data'!N101</f>
        <v>-1.7965004371944815E-4</v>
      </c>
      <c r="P101" s="53">
        <f>75</f>
        <v>75</v>
      </c>
      <c r="Q101" s="53">
        <f>2000*General!$C$25+((0-K101)+(0-L101)+(0-M101)-P101)</f>
        <v>2101</v>
      </c>
      <c r="R101" s="53">
        <f>(N101+O101)*60*(1/General!$C$19)*((F101/100)-E101*(C101/100))*1000</f>
        <v>32.673961992446046</v>
      </c>
      <c r="S101" s="53">
        <f>(N101+O101)*60*(1/General!$C$19)*((D101/100)*E101-(G101/100))*1000</f>
        <v>15.397846195404435</v>
      </c>
    </row>
    <row r="102" spans="1:19" x14ac:dyDescent="0.2">
      <c r="A102" s="53">
        <f>'Raw data'!B102</f>
        <v>7.9166944444444329</v>
      </c>
      <c r="B102" s="53">
        <f>'Raw data'!C102</f>
        <v>25767</v>
      </c>
      <c r="C102" s="53">
        <f>'Raw data'!E102</f>
        <v>20.525653308103603</v>
      </c>
      <c r="D102" s="53">
        <f>'Raw data'!D102</f>
        <v>0.18547550096952839</v>
      </c>
      <c r="E102" s="53">
        <f>(1-F102/100-G102/100)/(1-C102/100-D102/100-General!$C$16)</f>
        <v>1.0031589572489257</v>
      </c>
      <c r="F102" s="53">
        <f>N102*General!$C$13/(N102+O102)+O102*100/(N102+O102)</f>
        <v>20.90063934029283</v>
      </c>
      <c r="G102" s="53">
        <f>N102*General!$C$14/(N102+O102)</f>
        <v>3.9999676692645855E-2</v>
      </c>
      <c r="H102" s="53">
        <f>(N102+O102)*60*(1/General!$C$19)*((F102/100)-E102*(C102/100))*1000/Q102*1000</f>
        <v>15.804269351344157</v>
      </c>
      <c r="I102" s="53">
        <f>(N102+O102)*60*(1/General!$C$19)*((D102/100)*E102-(G102/100))*1000/Q102*1000</f>
        <v>7.4429340278274161</v>
      </c>
      <c r="J102" s="53">
        <f t="shared" si="1"/>
        <v>0.47094451900077194</v>
      </c>
      <c r="K102" s="53">
        <f>'Raw data'!H102</f>
        <v>0</v>
      </c>
      <c r="L102" s="53">
        <f>'Raw data'!G102</f>
        <v>0</v>
      </c>
      <c r="M102" s="53">
        <f>'Raw data'!J102</f>
        <v>0</v>
      </c>
      <c r="N102" s="53">
        <f>'Raw data'!F102</f>
        <v>3.9994325637817383</v>
      </c>
      <c r="O102" s="53">
        <f>'Raw data'!N102</f>
        <v>3.2326410291716456E-5</v>
      </c>
      <c r="P102" s="53">
        <f>75</f>
        <v>75</v>
      </c>
      <c r="Q102" s="53">
        <f>2000*General!$C$25+((0-K102)+(0-L102)+(0-M102)-P102)</f>
        <v>2101</v>
      </c>
      <c r="R102" s="53">
        <f>(N102+O102)*60*(1/General!$C$19)*((F102/100)-E102*(C102/100))*1000</f>
        <v>33.204769907174075</v>
      </c>
      <c r="S102" s="53">
        <f>(N102+O102)*60*(1/General!$C$19)*((D102/100)*E102-(G102/100))*1000</f>
        <v>15.6376043924654</v>
      </c>
    </row>
    <row r="103" spans="1:19" x14ac:dyDescent="0.2">
      <c r="A103" s="53">
        <f>'Raw data'!B103</f>
        <v>8.0000277777777669</v>
      </c>
      <c r="B103" s="53">
        <f>'Raw data'!C103</f>
        <v>25767.365234375</v>
      </c>
      <c r="C103" s="53">
        <f>'Raw data'!E103</f>
        <v>20.516796566042977</v>
      </c>
      <c r="D103" s="53">
        <f>'Raw data'!D103</f>
        <v>0.18902018724923766</v>
      </c>
      <c r="E103" s="53">
        <f>(1-F103/100-G103/100)/(1-C103/100-D103/100-General!$C$16)</f>
        <v>1.0030381955015533</v>
      </c>
      <c r="F103" s="53">
        <f>N103*General!$C$13/(N103+O103)+O103*100/(N103+O103)</f>
        <v>20.90483054678678</v>
      </c>
      <c r="G103" s="53">
        <f>N103*General!$C$14/(N103+O103)</f>
        <v>3.9997557245619826E-2</v>
      </c>
      <c r="H103" s="53">
        <f>(N103+O103)*60*(1/General!$C$19)*((F103/100)-E103*(C103/100))*1000/Q103*1000</f>
        <v>16.600922985925926</v>
      </c>
      <c r="I103" s="53">
        <f>(N103+O103)*60*(1/General!$C$19)*((D103/100)*E103-(G103/100))*1000/Q103*1000</f>
        <v>7.6249531195831315</v>
      </c>
      <c r="J103" s="53">
        <f t="shared" si="1"/>
        <v>0.45930898697906614</v>
      </c>
      <c r="K103" s="53">
        <f>'Raw data'!H103</f>
        <v>0</v>
      </c>
      <c r="L103" s="53">
        <f>'Raw data'!G103</f>
        <v>0</v>
      </c>
      <c r="M103" s="53">
        <f>'Raw data'!J103</f>
        <v>0</v>
      </c>
      <c r="N103" s="53">
        <f>'Raw data'!F103</f>
        <v>4.0002045631408691</v>
      </c>
      <c r="O103" s="53">
        <f>'Raw data'!N103</f>
        <v>2.4430284975096583E-4</v>
      </c>
      <c r="P103" s="53">
        <f>75</f>
        <v>75</v>
      </c>
      <c r="Q103" s="53">
        <f>2000*General!$C$25+((0-K103)+(0-L103)+(0-M103)-P103)</f>
        <v>2101</v>
      </c>
      <c r="R103" s="53">
        <f>(N103+O103)*60*(1/General!$C$19)*((F103/100)-E103*(C103/100))*1000</f>
        <v>34.87853919343037</v>
      </c>
      <c r="S103" s="53">
        <f>(N103+O103)*60*(1/General!$C$19)*((D103/100)*E103-(G103/100))*1000</f>
        <v>16.020026504244161</v>
      </c>
    </row>
    <row r="104" spans="1:19" x14ac:dyDescent="0.2">
      <c r="A104" s="53">
        <f>'Raw data'!B104</f>
        <v>8.0833611111111008</v>
      </c>
      <c r="B104" s="53">
        <f>'Raw data'!C104</f>
        <v>25765.705078125</v>
      </c>
      <c r="C104" s="53">
        <f>'Raw data'!E104</f>
        <v>20.518413778763115</v>
      </c>
      <c r="D104" s="53">
        <f>'Raw data'!D104</f>
        <v>0.19136448334647801</v>
      </c>
      <c r="E104" s="53">
        <f>(1-F104/100-G104/100)/(1-C104/100-D104/100-General!$C$16)</f>
        <v>1.003104807006733</v>
      </c>
      <c r="F104" s="53">
        <f>N104*General!$C$13/(N104+O104)+O104*100/(N104+O104)</f>
        <v>20.903553676260636</v>
      </c>
      <c r="G104" s="53">
        <f>N104*General!$C$14/(N104+O104)</f>
        <v>3.9998202945000942E-2</v>
      </c>
      <c r="H104" s="53">
        <f>(N104+O104)*60*(1/General!$C$19)*((F104/100)-E104*(C104/100))*1000/Q104*1000</f>
        <v>16.383045321587886</v>
      </c>
      <c r="I104" s="53">
        <f>(N104+O104)*60*(1/General!$C$19)*((D104/100)*E104-(G104/100))*1000/Q104*1000</f>
        <v>7.7452080376859866</v>
      </c>
      <c r="J104" s="53">
        <f t="shared" si="1"/>
        <v>0.47275752985192265</v>
      </c>
      <c r="K104" s="53">
        <f>'Raw data'!H104</f>
        <v>0</v>
      </c>
      <c r="L104" s="53">
        <f>'Raw data'!G104</f>
        <v>0</v>
      </c>
      <c r="M104" s="53">
        <f>'Raw data'!J104</f>
        <v>0</v>
      </c>
      <c r="N104" s="53">
        <f>'Raw data'!F104</f>
        <v>4.0001587867736816</v>
      </c>
      <c r="O104" s="53">
        <f>'Raw data'!N104</f>
        <v>1.797207078197971E-4</v>
      </c>
      <c r="P104" s="53">
        <f>75</f>
        <v>75</v>
      </c>
      <c r="Q104" s="53">
        <f>2000*General!$C$25+((0-K104)+(0-L104)+(0-M104)-P104)</f>
        <v>2101</v>
      </c>
      <c r="R104" s="53">
        <f>(N104+O104)*60*(1/General!$C$19)*((F104/100)-E104*(C104/100))*1000</f>
        <v>34.420778220656153</v>
      </c>
      <c r="S104" s="53">
        <f>(N104+O104)*60*(1/General!$C$19)*((D104/100)*E104-(G104/100))*1000</f>
        <v>16.272682087178257</v>
      </c>
    </row>
    <row r="105" spans="1:19" x14ac:dyDescent="0.2">
      <c r="A105" s="53">
        <f>'Raw data'!B105</f>
        <v>8.1666944444444347</v>
      </c>
      <c r="B105" s="53">
        <f>'Raw data'!C105</f>
        <v>25766.599609375</v>
      </c>
      <c r="C105" s="53">
        <f>'Raw data'!E105</f>
        <v>20.509553422443336</v>
      </c>
      <c r="D105" s="53">
        <f>'Raw data'!D105</f>
        <v>0.19845673981563644</v>
      </c>
      <c r="E105" s="53">
        <f>(1-F105/100-G105/100)/(1-C105/100-D105/100-General!$C$16)</f>
        <v>1.0031354603839326</v>
      </c>
      <c r="F105" s="53">
        <f>N105*General!$C$13/(N105+O105)+O105*100/(N105+O105)</f>
        <v>20.899362066564535</v>
      </c>
      <c r="G105" s="53">
        <f>N105*General!$C$14/(N105+O105)</f>
        <v>4.0000322595921851E-2</v>
      </c>
      <c r="H105" s="53">
        <f>(N105+O105)*60*(1/General!$C$19)*((F105/100)-E105*(C105/100))*1000/Q105*1000</f>
        <v>16.586983829095498</v>
      </c>
      <c r="I105" s="53">
        <f>(N105+O105)*60*(1/General!$C$19)*((D105/100)*E105-(G105/100))*1000/Q105*1000</f>
        <v>8.1063629285538212</v>
      </c>
      <c r="J105" s="53">
        <f t="shared" si="1"/>
        <v>0.48871832348050631</v>
      </c>
      <c r="K105" s="53">
        <f>'Raw data'!H105</f>
        <v>0</v>
      </c>
      <c r="L105" s="53">
        <f>'Raw data'!G105</f>
        <v>0</v>
      </c>
      <c r="M105" s="53">
        <f>'Raw data'!J105</f>
        <v>0</v>
      </c>
      <c r="N105" s="53">
        <f>'Raw data'!F105</f>
        <v>3.9995558261871338</v>
      </c>
      <c r="O105" s="53">
        <f>'Raw data'!N105</f>
        <v>-3.2255749829346314E-5</v>
      </c>
      <c r="P105" s="53">
        <f>75</f>
        <v>75</v>
      </c>
      <c r="Q105" s="53">
        <f>2000*General!$C$25+((0-K105)+(0-L105)+(0-M105)-P105)</f>
        <v>2101</v>
      </c>
      <c r="R105" s="53">
        <f>(N105+O105)*60*(1/General!$C$19)*((F105/100)-E105*(C105/100))*1000</f>
        <v>34.849253024929638</v>
      </c>
      <c r="S105" s="53">
        <f>(N105+O105)*60*(1/General!$C$19)*((D105/100)*E105-(G105/100))*1000</f>
        <v>17.031468512891578</v>
      </c>
    </row>
    <row r="106" spans="1:19" x14ac:dyDescent="0.2">
      <c r="A106" s="53">
        <f>'Raw data'!B106</f>
        <v>8.2500277777777686</v>
      </c>
      <c r="B106" s="53">
        <f>'Raw data'!C106</f>
        <v>25765.892578125</v>
      </c>
      <c r="C106" s="53">
        <f>'Raw data'!E106</f>
        <v>20.50384747230737</v>
      </c>
      <c r="D106" s="53">
        <f>'Raw data'!D106</f>
        <v>0.20284917508731551</v>
      </c>
      <c r="E106" s="53">
        <f>(1-F106/100-G106/100)/(1-C106/100-D106/100-General!$C$16)</f>
        <v>1.0031719088655677</v>
      </c>
      <c r="F106" s="53">
        <f>N106*General!$C$13/(N106+O106)+O106*100/(N106+O106)</f>
        <v>20.895169632112314</v>
      </c>
      <c r="G106" s="53">
        <f>N106*General!$C$14/(N106+O106)</f>
        <v>4.0002442663912861E-2</v>
      </c>
      <c r="H106" s="53">
        <f>(N106+O106)*60*(1/General!$C$19)*((F106/100)-E106*(C106/100))*1000/Q106*1000</f>
        <v>16.626592738106115</v>
      </c>
      <c r="I106" s="53">
        <f>(N106+O106)*60*(1/General!$C$19)*((D106/100)*E106-(G106/100))*1000/Q106*1000</f>
        <v>8.3309906963903373</v>
      </c>
      <c r="J106" s="53">
        <f t="shared" si="1"/>
        <v>0.50106421848516958</v>
      </c>
      <c r="K106" s="53">
        <f>'Raw data'!H106</f>
        <v>0</v>
      </c>
      <c r="L106" s="53">
        <f>'Raw data'!G106</f>
        <v>0</v>
      </c>
      <c r="M106" s="53">
        <f>'Raw data'!J106</f>
        <v>0</v>
      </c>
      <c r="N106" s="53">
        <f>'Raw data'!F106</f>
        <v>3.9996845722198486</v>
      </c>
      <c r="O106" s="53">
        <f>'Raw data'!N106</f>
        <v>-2.4423221475444734E-4</v>
      </c>
      <c r="P106" s="53">
        <f>75</f>
        <v>75</v>
      </c>
      <c r="Q106" s="53">
        <f>2000*General!$C$25+((0-K106)+(0-L106)+(0-M106)-P106)</f>
        <v>2101</v>
      </c>
      <c r="R106" s="53">
        <f>(N106+O106)*60*(1/General!$C$19)*((F106/100)-E106*(C106/100))*1000</f>
        <v>34.932471342760948</v>
      </c>
      <c r="S106" s="53">
        <f>(N106+O106)*60*(1/General!$C$19)*((D106/100)*E106-(G106/100))*1000</f>
        <v>17.503411453116101</v>
      </c>
    </row>
    <row r="107" spans="1:19" x14ac:dyDescent="0.2">
      <c r="A107" s="53">
        <f>'Raw data'!B107</f>
        <v>8.3333611111111026</v>
      </c>
      <c r="B107" s="53">
        <f>'Raw data'!C107</f>
        <v>25767.0234375</v>
      </c>
      <c r="C107" s="53">
        <f>'Raw data'!E107</f>
        <v>20.490561775691457</v>
      </c>
      <c r="D107" s="53">
        <f>'Raw data'!D107</f>
        <v>0.20639386136702473</v>
      </c>
      <c r="E107" s="53">
        <f>(1-F107/100-G107/100)/(1-C107/100-D107/100-General!$C$16)</f>
        <v>1.0030317860659523</v>
      </c>
      <c r="F107" s="53">
        <f>N107*General!$C$13/(N107+O107)+O107*100/(N107+O107)</f>
        <v>20.896443488546684</v>
      </c>
      <c r="G107" s="53">
        <f>N107*General!$C$14/(N107+O107)</f>
        <v>4.0001798488724809E-2</v>
      </c>
      <c r="H107" s="53">
        <f>(N107+O107)*60*(1/General!$C$19)*((F107/100)-E107*(C107/100))*1000/Q107*1000</f>
        <v>17.515305271195263</v>
      </c>
      <c r="I107" s="53">
        <f>(N107+O107)*60*(1/General!$C$19)*((D107/100)*E107-(G107/100))*1000/Q107*1000</f>
        <v>8.5099452801742306</v>
      </c>
      <c r="J107" s="53">
        <f t="shared" si="1"/>
        <v>0.48585766267912173</v>
      </c>
      <c r="K107" s="53">
        <f>'Raw data'!H107</f>
        <v>0</v>
      </c>
      <c r="L107" s="53">
        <f>'Raw data'!G107</f>
        <v>0</v>
      </c>
      <c r="M107" s="53">
        <f>'Raw data'!J107</f>
        <v>0</v>
      </c>
      <c r="N107" s="53">
        <f>'Raw data'!F107</f>
        <v>3.9992420673370361</v>
      </c>
      <c r="O107" s="53">
        <f>'Raw data'!N107</f>
        <v>-1.7980670963879675E-4</v>
      </c>
      <c r="P107" s="53">
        <f>75</f>
        <v>75</v>
      </c>
      <c r="Q107" s="53">
        <f>2000*General!$C$25+((0-K107)+(0-L107)+(0-M107)-P107)</f>
        <v>2101</v>
      </c>
      <c r="R107" s="53">
        <f>(N107+O107)*60*(1/General!$C$19)*((F107/100)-E107*(C107/100))*1000</f>
        <v>36.79965637478125</v>
      </c>
      <c r="S107" s="53">
        <f>(N107+O107)*60*(1/General!$C$19)*((D107/100)*E107-(G107/100))*1000</f>
        <v>17.879395033646059</v>
      </c>
    </row>
    <row r="108" spans="1:19" x14ac:dyDescent="0.2">
      <c r="A108" s="53">
        <f>'Raw data'!B108</f>
        <v>8.4166944444444365</v>
      </c>
      <c r="B108" s="53">
        <f>'Raw data'!C108</f>
        <v>25767.6640625</v>
      </c>
      <c r="C108" s="53">
        <f>'Raw data'!E108</f>
        <v>20.482461929321289</v>
      </c>
      <c r="D108" s="53">
        <f>'Raw data'!D108</f>
        <v>0.20864475524240655</v>
      </c>
      <c r="E108" s="53">
        <f>(1-F108/100-G108/100)/(1-C108/100-D108/100-General!$C$16)</f>
        <v>1.0029042111010165</v>
      </c>
      <c r="F108" s="53">
        <f>N108*General!$C$13/(N108+O108)+O108*100/(N108+O108)</f>
        <v>20.900635711871178</v>
      </c>
      <c r="G108" s="53">
        <f>N108*General!$C$14/(N108+O108)</f>
        <v>3.9999678527498771E-2</v>
      </c>
      <c r="H108" s="53">
        <f>(N108+O108)*60*(1/General!$C$19)*((F108/100)-E108*(C108/100))*1000/Q108*1000</f>
        <v>18.2796908596987</v>
      </c>
      <c r="I108" s="53">
        <f>(N108+O108)*60*(1/General!$C$19)*((D108/100)*E108-(G108/100))*1000/Q108*1000</f>
        <v>8.6254713279600956</v>
      </c>
      <c r="J108" s="53">
        <f t="shared" si="1"/>
        <v>0.47186089711050327</v>
      </c>
      <c r="K108" s="53">
        <f>'Raw data'!H108</f>
        <v>0</v>
      </c>
      <c r="L108" s="53">
        <f>'Raw data'!G108</f>
        <v>0</v>
      </c>
      <c r="M108" s="53">
        <f>'Raw data'!J108</f>
        <v>0</v>
      </c>
      <c r="N108" s="53">
        <f>'Raw data'!F108</f>
        <v>3.9998362064361572</v>
      </c>
      <c r="O108" s="53">
        <f>'Raw data'!N108</f>
        <v>3.2146192097570747E-5</v>
      </c>
      <c r="P108" s="53">
        <f>75</f>
        <v>75</v>
      </c>
      <c r="Q108" s="53">
        <f>2000*General!$C$25+((0-K108)+(0-L108)+(0-M108)-P108)</f>
        <v>2101</v>
      </c>
      <c r="R108" s="53">
        <f>(N108+O108)*60*(1/General!$C$19)*((F108/100)-E108*(C108/100))*1000</f>
        <v>38.405630496226969</v>
      </c>
      <c r="S108" s="53">
        <f>(N108+O108)*60*(1/General!$C$19)*((D108/100)*E108-(G108/100))*1000</f>
        <v>18.122115260044161</v>
      </c>
    </row>
    <row r="109" spans="1:19" s="106" customFormat="1" x14ac:dyDescent="0.2">
      <c r="A109" s="106">
        <f>'Raw data'!B109</f>
        <v>8.5000277777777704</v>
      </c>
      <c r="B109" s="106">
        <f>'Raw data'!C109</f>
        <v>25767.052734375</v>
      </c>
      <c r="C109" s="106">
        <f>'Raw data'!E109</f>
        <v>20.482461929321289</v>
      </c>
      <c r="D109" s="106">
        <f>'Raw data'!D109</f>
        <v>0.21219015551289425</v>
      </c>
      <c r="E109" s="106">
        <f>(1-F109/100-G109/100)/(1-C109/100-D109/100-General!$C$16)</f>
        <v>1.0028961704922996</v>
      </c>
      <c r="F109" s="106">
        <f>N109*General!$C$13/(N109+O109)+O109*100/(N109+O109)</f>
        <v>20.904827344485518</v>
      </c>
      <c r="G109" s="106">
        <f>N109*General!$C$14/(N109+O109)</f>
        <v>3.9997558864988354E-2</v>
      </c>
      <c r="H109" s="53">
        <f>(N109+O109)*60*(1/General!$C$19)*((F109/100)-E109*(C109/100))*1000/Q109*1000</f>
        <v>18.501217393874875</v>
      </c>
      <c r="I109" s="53">
        <f>(N109+O109)*60*(1/General!$C$19)*((D109/100)*E109-(G109/100))*1000/Q109*1000</f>
        <v>8.8064700135267113</v>
      </c>
      <c r="J109" s="106">
        <f t="shared" si="1"/>
        <v>0.47599408331055204</v>
      </c>
      <c r="K109" s="53">
        <f>'Raw data'!H109</f>
        <v>0</v>
      </c>
      <c r="L109" s="53">
        <f>'Raw data'!G109</f>
        <v>0</v>
      </c>
      <c r="M109" s="53">
        <f>'Raw data'!J109</f>
        <v>0</v>
      </c>
      <c r="N109" s="106">
        <f>'Raw data'!F109</f>
        <v>3.9995198249816895</v>
      </c>
      <c r="O109" s="106">
        <f>'Raw data'!N109</f>
        <v>2.4409909383393824E-4</v>
      </c>
      <c r="P109" s="53">
        <f>75</f>
        <v>75</v>
      </c>
      <c r="Q109" s="106">
        <f>2000*General!$C$25+((0-K109)+(0-L109)+(0-M109)-P109)</f>
        <v>2101</v>
      </c>
      <c r="R109" s="106">
        <f>(N109+O109)*60*(1/General!$C$19)*((F109/100)-E109*(C109/100))*1000</f>
        <v>38.871057744531107</v>
      </c>
      <c r="S109" s="106">
        <f>(N109+O109)*60*(1/General!$C$19)*((D109/100)*E109-(G109/100))*1000</f>
        <v>18.502393498419622</v>
      </c>
    </row>
    <row r="110" spans="1:19" x14ac:dyDescent="0.2">
      <c r="A110" s="53">
        <f>'Raw data'!B110</f>
        <v>8.5833611111111043</v>
      </c>
      <c r="B110" s="53">
        <f>'Raw data'!C110</f>
        <v>25767.80078125</v>
      </c>
      <c r="C110" s="53">
        <f>'Raw data'!E110</f>
        <v>20.482228654202324</v>
      </c>
      <c r="D110" s="53">
        <f>'Raw data'!D110</f>
        <v>0.22014132142066956</v>
      </c>
      <c r="E110" s="53">
        <f>(1-F110/100-G110/100)/(1-C110/100-D110/100-General!$C$16)</f>
        <v>1.0030104693294986</v>
      </c>
      <c r="F110" s="53">
        <f>N110*General!$C$13/(N110+O110)+O110*100/(N110+O110)</f>
        <v>20.903558007246478</v>
      </c>
      <c r="G110" s="53">
        <f>N110*General!$C$14/(N110+O110)</f>
        <v>3.9998200754869033E-2</v>
      </c>
      <c r="H110" s="53">
        <f>(N110+O110)*60*(1/General!$C$19)*((F110/100)-E110*(C110/100))*1000/Q110*1000</f>
        <v>18.33106057157346</v>
      </c>
      <c r="I110" s="53">
        <f>(N110+O110)*60*(1/General!$C$19)*((D110/100)*E110-(G110/100))*1000/Q110*1000</f>
        <v>9.2150562172774766</v>
      </c>
      <c r="J110" s="53">
        <f t="shared" si="1"/>
        <v>0.50270174937764089</v>
      </c>
      <c r="K110" s="53">
        <f>'Raw data'!H110</f>
        <v>0</v>
      </c>
      <c r="L110" s="53">
        <f>'Raw data'!G110</f>
        <v>0</v>
      </c>
      <c r="M110" s="53">
        <f>'Raw data'!J110</f>
        <v>0</v>
      </c>
      <c r="N110" s="53">
        <f>'Raw data'!F110</f>
        <v>4.0000014305114746</v>
      </c>
      <c r="O110" s="53">
        <f>'Raw data'!N110</f>
        <v>1.7993267101701349E-4</v>
      </c>
      <c r="P110" s="53">
        <f>75</f>
        <v>75</v>
      </c>
      <c r="Q110" s="53">
        <f>2000*General!$C$25+((0-K110)+(0-L110)+(0-M110)-P110)</f>
        <v>2101</v>
      </c>
      <c r="R110" s="53">
        <f>(N110+O110)*60*(1/General!$C$19)*((F110/100)-E110*(C110/100))*1000</f>
        <v>38.513558260875833</v>
      </c>
      <c r="S110" s="53">
        <f>(N110+O110)*60*(1/General!$C$19)*((D110/100)*E110-(G110/100))*1000</f>
        <v>19.360833112499979</v>
      </c>
    </row>
    <row r="111" spans="1:19" x14ac:dyDescent="0.2">
      <c r="A111" s="53">
        <f>'Raw data'!B111</f>
        <v>8.6666944444444383</v>
      </c>
      <c r="B111" s="53">
        <f>'Raw data'!C111</f>
        <v>25766.30078125</v>
      </c>
      <c r="C111" s="53">
        <f>'Raw data'!E111</f>
        <v>20.47337010538077</v>
      </c>
      <c r="D111" s="53">
        <f>'Raw data'!D111</f>
        <v>0.22014132142066956</v>
      </c>
      <c r="E111" s="53">
        <f>(1-F111/100-G111/100)/(1-C111/100-D111/100-General!$C$16)</f>
        <v>1.0029509010873938</v>
      </c>
      <c r="F111" s="53">
        <f>N111*General!$C$13/(N111+O111)+O111*100/(N111+O111)</f>
        <v>20.899366316904231</v>
      </c>
      <c r="G111" s="53">
        <f>N111*General!$C$14/(N111+O111)</f>
        <v>4.0000320446571813E-2</v>
      </c>
      <c r="H111" s="53">
        <f>(N111+O111)*60*(1/General!$C$19)*((F111/100)-E111*(C111/100))*1000/Q111*1000</f>
        <v>18.631071145008935</v>
      </c>
      <c r="I111" s="53">
        <f>(N111+O111)*60*(1/General!$C$19)*((D111/100)*E111-(G111/100))*1000/Q111*1000</f>
        <v>9.2136075783128764</v>
      </c>
      <c r="J111" s="53">
        <f t="shared" si="1"/>
        <v>0.49452913933942566</v>
      </c>
      <c r="K111" s="53">
        <f>'Raw data'!H111</f>
        <v>0</v>
      </c>
      <c r="L111" s="53">
        <f>'Raw data'!G111</f>
        <v>0</v>
      </c>
      <c r="M111" s="53">
        <f>'Raw data'!J111</f>
        <v>0</v>
      </c>
      <c r="N111" s="53">
        <f>'Raw data'!F111</f>
        <v>3.9999215602874756</v>
      </c>
      <c r="O111" s="53">
        <f>'Raw data'!N111</f>
        <v>-3.2043772080214694E-5</v>
      </c>
      <c r="P111" s="53">
        <f>75</f>
        <v>75</v>
      </c>
      <c r="Q111" s="53">
        <f>2000*General!$C$25+((0-K111)+(0-L111)+(0-M111)-P111)</f>
        <v>2101</v>
      </c>
      <c r="R111" s="53">
        <f>(N111+O111)*60*(1/General!$C$19)*((F111/100)-E111*(C111/100))*1000</f>
        <v>39.143880475663771</v>
      </c>
      <c r="S111" s="53">
        <f>(N111+O111)*60*(1/General!$C$19)*((D111/100)*E111-(G111/100))*1000</f>
        <v>19.357789522035354</v>
      </c>
    </row>
    <row r="112" spans="1:19" x14ac:dyDescent="0.2">
      <c r="A112" s="53">
        <f>'Raw data'!B112</f>
        <v>8.7500277777777722</v>
      </c>
      <c r="B112" s="53">
        <f>'Raw data'!C112</f>
        <v>25765.4921875</v>
      </c>
      <c r="C112" s="53">
        <f>'Raw data'!E112</f>
        <v>20.467667617454889</v>
      </c>
      <c r="D112" s="53">
        <f>'Raw data'!D112</f>
        <v>0.23181291864168679</v>
      </c>
      <c r="E112" s="53">
        <f>(1-F112/100-G112/100)/(1-C112/100-D112/100-General!$C$16)</f>
        <v>1.0030800163864861</v>
      </c>
      <c r="F112" s="53">
        <f>N112*General!$C$13/(N112+O112)+O112*100/(N112+O112)</f>
        <v>20.89517378770087</v>
      </c>
      <c r="G112" s="53">
        <f>N112*General!$C$14/(N112+O112)</f>
        <v>4.000244056247744E-2</v>
      </c>
      <c r="H112" s="53">
        <f>(N112+O112)*60*(1/General!$C$19)*((F112/100)-E112*(C112/100))*1000/Q112*1000</f>
        <v>18.571972766068455</v>
      </c>
      <c r="I112" s="53">
        <f>(N112+O112)*60*(1/General!$C$19)*((D112/100)*E112-(G112/100))*1000/Q112*1000</f>
        <v>9.8104208267435435</v>
      </c>
      <c r="J112" s="53">
        <f t="shared" si="1"/>
        <v>0.52823795028751463</v>
      </c>
      <c r="K112" s="53">
        <f>'Raw data'!H112</f>
        <v>0</v>
      </c>
      <c r="L112" s="53">
        <f>'Raw data'!G112</f>
        <v>0</v>
      </c>
      <c r="M112" s="53">
        <f>'Raw data'!J112</f>
        <v>0</v>
      </c>
      <c r="N112" s="53">
        <f>'Raw data'!F112</f>
        <v>3.9996535778045654</v>
      </c>
      <c r="O112" s="53">
        <f>'Raw data'!N112</f>
        <v>-2.4402022245340049E-4</v>
      </c>
      <c r="P112" s="53">
        <f>75</f>
        <v>75</v>
      </c>
      <c r="Q112" s="53">
        <f>2000*General!$C$25+((0-K112)+(0-L112)+(0-M112)-P112)</f>
        <v>2101</v>
      </c>
      <c r="R112" s="53">
        <f>(N112+O112)*60*(1/General!$C$19)*((F112/100)-E112*(C112/100))*1000</f>
        <v>39.019714781509819</v>
      </c>
      <c r="S112" s="53">
        <f>(N112+O112)*60*(1/General!$C$19)*((D112/100)*E112-(G112/100))*1000</f>
        <v>20.611694156988186</v>
      </c>
    </row>
    <row r="113" spans="1:19" x14ac:dyDescent="0.2">
      <c r="A113" s="53">
        <f>'Raw data'!B113</f>
        <v>8.8333611111111061</v>
      </c>
      <c r="B113" s="53">
        <f>'Raw data'!C113</f>
        <v>25765.642578125</v>
      </c>
      <c r="C113" s="53">
        <f>'Raw data'!E113</f>
        <v>20.454357488622069</v>
      </c>
      <c r="D113" s="53">
        <f>'Raw data'!D113</f>
        <v>0.23536413268600598</v>
      </c>
      <c r="E113" s="53">
        <f>(1-F113/100-G113/100)/(1-C113/100-D113/100-General!$C$16)</f>
        <v>1.002957083238321</v>
      </c>
      <c r="F113" s="53">
        <f>N113*General!$C$13/(N113+O113)+O113*100/(N113+O113)</f>
        <v>20.895075808262629</v>
      </c>
      <c r="G113" s="53">
        <f>N113*General!$C$14/(N113+O113)</f>
        <v>4.0002490109601704E-2</v>
      </c>
      <c r="H113" s="53">
        <f>(N113+O113)*60*(1/General!$C$19)*((F113/100)-E113*(C113/100))*1000/Q113*1000</f>
        <v>19.377578567782408</v>
      </c>
      <c r="I113" s="53">
        <f>(N113+O113)*60*(1/General!$C$19)*((D113/100)*E113-(G113/100))*1000/Q113*1000</f>
        <v>9.9915614529920287</v>
      </c>
      <c r="J113" s="53">
        <f t="shared" si="1"/>
        <v>0.51562487119026423</v>
      </c>
      <c r="K113" s="53">
        <f>'Raw data'!H113</f>
        <v>0</v>
      </c>
      <c r="L113" s="53">
        <f>'Raw data'!G113</f>
        <v>0</v>
      </c>
      <c r="M113" s="53">
        <f>'Raw data'!J113</f>
        <v>0</v>
      </c>
      <c r="N113" s="53">
        <f>'Raw data'!F113</f>
        <v>4.0000996589660645</v>
      </c>
      <c r="O113" s="53">
        <f>'Raw data'!N113</f>
        <v>-2.4900166317820549E-4</v>
      </c>
      <c r="P113" s="53">
        <f>75</f>
        <v>75</v>
      </c>
      <c r="Q113" s="53">
        <f>2000*General!$C$25+((0-K113)+(0-L113)+(0-M113)-P113)</f>
        <v>2101</v>
      </c>
      <c r="R113" s="53">
        <f>(N113+O113)*60*(1/General!$C$19)*((F113/100)-E113*(C113/100))*1000</f>
        <v>40.71229257091084</v>
      </c>
      <c r="S113" s="53">
        <f>(N113+O113)*60*(1/General!$C$19)*((D113/100)*E113-(G113/100))*1000</f>
        <v>20.992270612736252</v>
      </c>
    </row>
    <row r="114" spans="1:19" x14ac:dyDescent="0.2">
      <c r="A114" s="53">
        <f>'Raw data'!B114</f>
        <v>8.91669444444444</v>
      </c>
      <c r="B114" s="53">
        <f>'Raw data'!C114</f>
        <v>25764.32421875</v>
      </c>
      <c r="C114" s="53">
        <f>'Raw data'!E114</f>
        <v>20.446165812227495</v>
      </c>
      <c r="D114" s="53">
        <f>'Raw data'!D114</f>
        <v>0.23760733343988191</v>
      </c>
      <c r="E114" s="53">
        <f>(1-F114/100-G114/100)/(1-C114/100-D114/100-General!$C$16)</f>
        <v>1.0028548322995234</v>
      </c>
      <c r="F114" s="53">
        <f>N114*General!$C$13/(N114+O114)+O114*100/(N114+O114)</f>
        <v>20.897172037287842</v>
      </c>
      <c r="G114" s="53">
        <f>N114*General!$C$14/(N114+O114)</f>
        <v>4.0001430069639528E-2</v>
      </c>
      <c r="H114" s="53">
        <f>(N114+O114)*60*(1/General!$C$19)*((F114/100)-E114*(C114/100))*1000/Q114*1000</f>
        <v>20.011306784759235</v>
      </c>
      <c r="I114" s="53">
        <f>(N114+O114)*60*(1/General!$C$19)*((D114/100)*E114-(G114/100))*1000/Q114*1000</f>
        <v>10.105869347666447</v>
      </c>
      <c r="J114" s="53">
        <f t="shared" si="1"/>
        <v>0.50500796656434022</v>
      </c>
      <c r="K114" s="53">
        <f>'Raw data'!H114</f>
        <v>0</v>
      </c>
      <c r="L114" s="53">
        <f>'Raw data'!G114</f>
        <v>0</v>
      </c>
      <c r="M114" s="53">
        <f>'Raw data'!J114</f>
        <v>0</v>
      </c>
      <c r="N114" s="53">
        <f>'Raw data'!F114</f>
        <v>4.0003242492675781</v>
      </c>
      <c r="O114" s="53">
        <f>'Raw data'!N114</f>
        <v>-1.430134434485808E-4</v>
      </c>
      <c r="P114" s="53">
        <f>75</f>
        <v>75</v>
      </c>
      <c r="Q114" s="53">
        <f>2000*General!$C$25+((0-K114)+(0-L114)+(0-M114)-P114)</f>
        <v>2101</v>
      </c>
      <c r="R114" s="53">
        <f>(N114+O114)*60*(1/General!$C$19)*((F114/100)-E114*(C114/100))*1000</f>
        <v>42.043755554779153</v>
      </c>
      <c r="S114" s="53">
        <f>(N114+O114)*60*(1/General!$C$19)*((D114/100)*E114-(G114/100))*1000</f>
        <v>21.232431499447205</v>
      </c>
    </row>
    <row r="115" spans="1:19" x14ac:dyDescent="0.2">
      <c r="A115" s="53">
        <f>'Raw data'!B115</f>
        <v>9.000027777777774</v>
      </c>
      <c r="B115" s="53">
        <f>'Raw data'!C115</f>
        <v>25763.80078125</v>
      </c>
      <c r="C115" s="53">
        <f>'Raw data'!E115</f>
        <v>20.441727806058566</v>
      </c>
      <c r="D115" s="53">
        <f>'Raw data'!D115</f>
        <v>0.24115925498615842</v>
      </c>
      <c r="E115" s="53">
        <f>(1-F115/100-G115/100)/(1-C115/100-D115/100-General!$C$16)</f>
        <v>1.0028169913977463</v>
      </c>
      <c r="F115" s="53">
        <f>N115*General!$C$13/(N115+O115)+O115*100/(N115+O115)</f>
        <v>20.899267808235866</v>
      </c>
      <c r="G115" s="53">
        <f>N115*General!$C$14/(N115+O115)</f>
        <v>4.0000370261321944E-2</v>
      </c>
      <c r="H115" s="53">
        <f>(N115+O115)*60*(1/General!$C$19)*((F115/100)-E115*(C115/100))*1000/Q115*1000</f>
        <v>20.382955466151788</v>
      </c>
      <c r="I115" s="53">
        <f>(N115+O115)*60*(1/General!$C$19)*((D115/100)*E115-(G115/100))*1000/Q115*1000</f>
        <v>10.286284888195915</v>
      </c>
      <c r="J115" s="53">
        <f t="shared" si="1"/>
        <v>0.50465129579846546</v>
      </c>
      <c r="K115" s="53">
        <f>'Raw data'!H115</f>
        <v>0</v>
      </c>
      <c r="L115" s="53">
        <f>'Raw data'!G115</f>
        <v>0</v>
      </c>
      <c r="M115" s="53">
        <f>'Raw data'!J115</f>
        <v>0</v>
      </c>
      <c r="N115" s="53">
        <f>'Raw data'!F115</f>
        <v>3.9999384880065918</v>
      </c>
      <c r="O115" s="53">
        <f>'Raw data'!N115</f>
        <v>-3.7025220080977306E-5</v>
      </c>
      <c r="P115" s="53">
        <f>75</f>
        <v>75</v>
      </c>
      <c r="Q115" s="53">
        <f>2000*General!$C$25+((0-K115)+(0-L115)+(0-M115)-P115)</f>
        <v>2101</v>
      </c>
      <c r="R115" s="53">
        <f>(N115+O115)*60*(1/General!$C$19)*((F115/100)-E115*(C115/100))*1000</f>
        <v>42.824589434384905</v>
      </c>
      <c r="S115" s="53">
        <f>(N115+O115)*60*(1/General!$C$19)*((D115/100)*E115-(G115/100))*1000</f>
        <v>21.611484550099618</v>
      </c>
    </row>
    <row r="116" spans="1:19" x14ac:dyDescent="0.2">
      <c r="A116" s="53">
        <f>'Raw data'!B116</f>
        <v>9.0833611111111079</v>
      </c>
      <c r="B116" s="53">
        <f>'Raw data'!C116</f>
        <v>25765.703125</v>
      </c>
      <c r="C116" s="53">
        <f>'Raw data'!E116</f>
        <v>20.438924720961779</v>
      </c>
      <c r="D116" s="53">
        <f>'Raw data'!D116</f>
        <v>0.24340270431995278</v>
      </c>
      <c r="E116" s="53">
        <f>(1-F116/100-G116/100)/(1-C116/100-D116/100-General!$C$16)</f>
        <v>1.0028178798626013</v>
      </c>
      <c r="F116" s="53">
        <f>N116*General!$C$13/(N116+O116)+O116*100/(N116+O116)</f>
        <v>20.898636230740276</v>
      </c>
      <c r="G116" s="53">
        <f>N116*General!$C$14/(N116+O116)</f>
        <v>4.0000689643114901E-2</v>
      </c>
      <c r="H116" s="53">
        <f>(N116+O116)*60*(1/General!$C$19)*((F116/100)-E116*(C116/100))*1000/Q116*1000</f>
        <v>20.493215106326094</v>
      </c>
      <c r="I116" s="53">
        <f>(N116+O116)*60*(1/General!$C$19)*((D116/100)*E116-(G116/100))*1000/Q116*1000</f>
        <v>10.400993575026337</v>
      </c>
      <c r="J116" s="53">
        <f t="shared" si="1"/>
        <v>0.50753351882866016</v>
      </c>
      <c r="K116" s="53">
        <f>'Raw data'!H116</f>
        <v>0</v>
      </c>
      <c r="L116" s="53">
        <f>'Raw data'!G116</f>
        <v>0</v>
      </c>
      <c r="M116" s="53">
        <f>'Raw data'!J116</f>
        <v>0</v>
      </c>
      <c r="N116" s="53">
        <f>'Raw data'!F116</f>
        <v>3.9999930858612061</v>
      </c>
      <c r="O116" s="53">
        <f>'Raw data'!N116</f>
        <v>-6.896300328662619E-5</v>
      </c>
      <c r="P116" s="53">
        <f>75</f>
        <v>75</v>
      </c>
      <c r="Q116" s="53">
        <f>2000*General!$C$25+((0-K116)+(0-L116)+(0-M116)-P116)</f>
        <v>2101</v>
      </c>
      <c r="R116" s="53">
        <f>(N116+O116)*60*(1/General!$C$19)*((F116/100)-E116*(C116/100))*1000</f>
        <v>43.056244938391117</v>
      </c>
      <c r="S116" s="53">
        <f>(N116+O116)*60*(1/General!$C$19)*((D116/100)*E116-(G116/100))*1000</f>
        <v>21.852487501130337</v>
      </c>
    </row>
    <row r="117" spans="1:19" x14ac:dyDescent="0.2">
      <c r="A117" s="53">
        <f>'Raw data'!B117</f>
        <v>9.1666944444444418</v>
      </c>
      <c r="B117" s="53">
        <f>'Raw data'!C117</f>
        <v>25765.53125</v>
      </c>
      <c r="C117" s="53">
        <f>'Raw data'!E117</f>
        <v>20.434496933456444</v>
      </c>
      <c r="D117" s="53">
        <f>'Raw data'!D117</f>
        <v>0.24694738148208434</v>
      </c>
      <c r="E117" s="53">
        <f>(1-F117/100-G117/100)/(1-C117/100-D117/100-General!$C$16)</f>
        <v>1.0028332221636327</v>
      </c>
      <c r="F117" s="53">
        <f>N117*General!$C$13/(N117+O117)+O117*100/(N117+O117)</f>
        <v>20.896539983504244</v>
      </c>
      <c r="G117" s="53">
        <f>N117*General!$C$14/(N117+O117)</f>
        <v>4.0001749692286093E-2</v>
      </c>
      <c r="H117" s="53">
        <f>(N117+O117)*60*(1/General!$C$19)*((F117/100)-E117*(C117/100))*1000/Q117*1000</f>
        <v>20.594968333668806</v>
      </c>
      <c r="I117" s="53">
        <f>(N117+O117)*60*(1/General!$C$19)*((D117/100)*E117-(G117/100))*1000/Q117*1000</f>
        <v>10.581402314580419</v>
      </c>
      <c r="J117" s="53">
        <f t="shared" si="1"/>
        <v>0.51378580161649801</v>
      </c>
      <c r="K117" s="53">
        <f>'Raw data'!H117</f>
        <v>0</v>
      </c>
      <c r="L117" s="53">
        <f>'Raw data'!G117</f>
        <v>0</v>
      </c>
      <c r="M117" s="53">
        <f>'Raw data'!J117</f>
        <v>0</v>
      </c>
      <c r="N117" s="53">
        <f>'Raw data'!F117</f>
        <v>3.9997634887695313</v>
      </c>
      <c r="O117" s="53">
        <f>'Raw data'!N117</f>
        <v>-1.7495123029220849E-4</v>
      </c>
      <c r="P117" s="53">
        <f>75</f>
        <v>75</v>
      </c>
      <c r="Q117" s="53">
        <f>2000*General!$C$25+((0-K117)+(0-L117)+(0-M117)-P117)</f>
        <v>2101</v>
      </c>
      <c r="R117" s="53">
        <f>(N117+O117)*60*(1/General!$C$19)*((F117/100)-E117*(C117/100))*1000</f>
        <v>43.270028469038159</v>
      </c>
      <c r="S117" s="53">
        <f>(N117+O117)*60*(1/General!$C$19)*((D117/100)*E117-(G117/100))*1000</f>
        <v>22.23152626293346</v>
      </c>
    </row>
    <row r="118" spans="1:19" x14ac:dyDescent="0.2">
      <c r="A118" s="53">
        <f>'Raw data'!B118</f>
        <v>9.2500277777777757</v>
      </c>
      <c r="B118" s="53">
        <f>'Raw data'!C118</f>
        <v>25765.896484375</v>
      </c>
      <c r="C118" s="53">
        <f>'Raw data'!E118</f>
        <v>20.417210366472037</v>
      </c>
      <c r="D118" s="53">
        <f>'Raw data'!D118</f>
        <v>0.26078466792609523</v>
      </c>
      <c r="E118" s="53">
        <f>(1-F118/100-G118/100)/(1-C118/100-D118/100-General!$C$16)</f>
        <v>1.0028159178938509</v>
      </c>
      <c r="F118" s="53">
        <f>N118*General!$C$13/(N118+O118)+O118*100/(N118+O118)</f>
        <v>20.894444200389938</v>
      </c>
      <c r="G118" s="53">
        <f>N118*General!$C$14/(N118+O118)</f>
        <v>4.0002809506756033E-2</v>
      </c>
      <c r="H118" s="53">
        <f>(N118+O118)*60*(1/General!$C$19)*((F118/100)-E118*(C118/100))*1000/Q118*1000</f>
        <v>21.390921566378257</v>
      </c>
      <c r="I118" s="53">
        <f>(N118+O118)*60*(1/General!$C$19)*((D118/100)*E118-(G118/100))*1000/Q118*1000</f>
        <v>11.28896104769842</v>
      </c>
      <c r="J118" s="53">
        <f t="shared" si="1"/>
        <v>0.52774542754820541</v>
      </c>
      <c r="K118" s="53">
        <f>'Raw data'!H118</f>
        <v>0</v>
      </c>
      <c r="L118" s="53">
        <f>'Raw data'!G118</f>
        <v>0</v>
      </c>
      <c r="M118" s="53">
        <f>'Raw data'!J118</f>
        <v>0</v>
      </c>
      <c r="N118" s="53">
        <f>'Raw data'!F118</f>
        <v>4.0001211166381836</v>
      </c>
      <c r="O118" s="53">
        <f>'Raw data'!N118</f>
        <v>-2.8093945002183318E-4</v>
      </c>
      <c r="P118" s="53">
        <f>75</f>
        <v>75</v>
      </c>
      <c r="Q118" s="53">
        <f>2000*General!$C$25+((0-K118)+(0-L118)+(0-M118)-P118)</f>
        <v>2101</v>
      </c>
      <c r="R118" s="53">
        <f>(N118+O118)*60*(1/General!$C$19)*((F118/100)-E118*(C118/100))*1000</f>
        <v>44.942326210960715</v>
      </c>
      <c r="S118" s="53">
        <f>(N118+O118)*60*(1/General!$C$19)*((D118/100)*E118-(G118/100))*1000</f>
        <v>23.71810716121438</v>
      </c>
    </row>
    <row r="119" spans="1:19" x14ac:dyDescent="0.2">
      <c r="A119" s="53">
        <f>'Raw data'!B119</f>
        <v>9.3333611111111097</v>
      </c>
      <c r="B119" s="53">
        <f>'Raw data'!C119</f>
        <v>25766.12109375</v>
      </c>
      <c r="C119" s="53">
        <f>'Raw data'!E119</f>
        <v>20.412780508417249</v>
      </c>
      <c r="D119" s="53">
        <f>'Raw data'!D119</f>
        <v>0.264330068196583</v>
      </c>
      <c r="E119" s="53">
        <f>(1-F119/100-G119/100)/(1-C119/100-D119/100-General!$C$16)</f>
        <v>1.0028139556608933</v>
      </c>
      <c r="F119" s="53">
        <f>N119*General!$C$13/(N119+O119)+O119*100/(N119+O119)</f>
        <v>20.893711592693968</v>
      </c>
      <c r="G119" s="53">
        <f>N119*General!$C$14/(N119+O119)</f>
        <v>4.0003179978410131E-2</v>
      </c>
      <c r="H119" s="53">
        <f>(N119+O119)*60*(1/General!$C$19)*((F119/100)-E119*(C119/100))*1000/Q119*1000</f>
        <v>21.583027976716036</v>
      </c>
      <c r="I119" s="53">
        <f>(N119+O119)*60*(1/General!$C$19)*((D119/100)*E119-(G119/100))*1000/Q119*1000</f>
        <v>11.470642442484559</v>
      </c>
      <c r="J119" s="53">
        <f t="shared" si="1"/>
        <v>0.53146585617454567</v>
      </c>
      <c r="K119" s="53">
        <f>'Raw data'!H119</f>
        <v>0</v>
      </c>
      <c r="L119" s="53">
        <f>'Raw data'!G119</f>
        <v>0</v>
      </c>
      <c r="M119" s="53">
        <f>'Raw data'!J119</f>
        <v>0</v>
      </c>
      <c r="N119" s="53">
        <f>'Raw data'!F119</f>
        <v>4.0003452301025391</v>
      </c>
      <c r="O119" s="53">
        <f>'Raw data'!N119</f>
        <v>-3.1800000579096377E-4</v>
      </c>
      <c r="P119" s="53">
        <f>75</f>
        <v>75</v>
      </c>
      <c r="Q119" s="53">
        <f>2000*General!$C$25+((0-K119)+(0-L119)+(0-M119)-P119)</f>
        <v>2101</v>
      </c>
      <c r="R119" s="53">
        <f>(N119+O119)*60*(1/General!$C$19)*((F119/100)-E119*(C119/100))*1000</f>
        <v>45.345941779080391</v>
      </c>
      <c r="S119" s="53">
        <f>(N119+O119)*60*(1/General!$C$19)*((D119/100)*E119-(G119/100))*1000</f>
        <v>24.099819771660059</v>
      </c>
    </row>
    <row r="120" spans="1:19" x14ac:dyDescent="0.2">
      <c r="A120" s="53">
        <f>'Raw data'!B120</f>
        <v>9.4166944444444436</v>
      </c>
      <c r="B120" s="53">
        <f>'Raw data'!C120</f>
        <v>25766.408203125</v>
      </c>
      <c r="C120" s="53">
        <f>'Raw data'!E120</f>
        <v>20.409969025171812</v>
      </c>
      <c r="D120" s="53">
        <f>'Raw data'!D120</f>
        <v>0.26667357825566573</v>
      </c>
      <c r="E120" s="53">
        <f>(1-F120/100-G120/100)/(1-C120/100-D120/100-General!$C$16)</f>
        <v>1.0028080164202868</v>
      </c>
      <c r="F120" s="53">
        <f>N120*General!$C$13/(N120+O120)+O120*100/(N120+O120)</f>
        <v>20.893710580903537</v>
      </c>
      <c r="G120" s="53">
        <f>N120*General!$C$14/(N120+O120)</f>
        <v>4.0003180490061421E-2</v>
      </c>
      <c r="H120" s="53">
        <f>(N120+O120)*60*(1/General!$C$19)*((F120/100)-E120*(C120/100))*1000/Q120*1000</f>
        <v>21.729347497393121</v>
      </c>
      <c r="I120" s="53">
        <f>(N120+O120)*60*(1/General!$C$19)*((D120/100)*E120-(G120/100))*1000/Q120*1000</f>
        <v>11.588469322474957</v>
      </c>
      <c r="J120" s="53">
        <f t="shared" si="1"/>
        <v>0.53330958621123947</v>
      </c>
      <c r="K120" s="53">
        <f>'Raw data'!H120</f>
        <v>0</v>
      </c>
      <c r="L120" s="53">
        <f>'Raw data'!G120</f>
        <v>0</v>
      </c>
      <c r="M120" s="53">
        <f>'Raw data'!J120</f>
        <v>0</v>
      </c>
      <c r="N120" s="53">
        <f>'Raw data'!F120</f>
        <v>3.9997017383575439</v>
      </c>
      <c r="O120" s="53">
        <f>'Raw data'!N120</f>
        <v>-3.1800000579096377E-4</v>
      </c>
      <c r="P120" s="53">
        <f>75</f>
        <v>75</v>
      </c>
      <c r="Q120" s="53">
        <f>2000*General!$C$25+((0-K120)+(0-L120)+(0-M120)-P120)</f>
        <v>2101</v>
      </c>
      <c r="R120" s="53">
        <f>(N120+O120)*60*(1/General!$C$19)*((F120/100)-E120*(C120/100))*1000</f>
        <v>45.653359092022953</v>
      </c>
      <c r="S120" s="53">
        <f>(N120+O120)*60*(1/General!$C$19)*((D120/100)*E120-(G120/100))*1000</f>
        <v>24.347374046519885</v>
      </c>
    </row>
    <row r="121" spans="1:19" x14ac:dyDescent="0.2">
      <c r="A121" s="53">
        <f>'Raw data'!B121</f>
        <v>9.5000277777777775</v>
      </c>
      <c r="B121" s="53">
        <f>'Raw data'!C121</f>
        <v>25766.888671875</v>
      </c>
      <c r="C121" s="53">
        <f>'Raw data'!E121</f>
        <v>20.405539167117023</v>
      </c>
      <c r="D121" s="53">
        <f>'Raw data'!D121</f>
        <v>0.27376439703551664</v>
      </c>
      <c r="E121" s="53">
        <f>(1-F121/100-G121/100)/(1-C121/100-D121/100-General!$C$16)</f>
        <v>1.0028418568853614</v>
      </c>
      <c r="F121" s="53">
        <f>N121*General!$C$13/(N121+O121)+O121*100/(N121+O121)</f>
        <v>20.893710956192432</v>
      </c>
      <c r="G121" s="53">
        <f>N121*General!$C$14/(N121+O121)</f>
        <v>4.0003180300281951E-2</v>
      </c>
      <c r="H121" s="53">
        <f>(N121+O121)*60*(1/General!$C$19)*((F121/100)-E121*(C121/100))*1000/Q121*1000</f>
        <v>21.921851168295436</v>
      </c>
      <c r="I121" s="53">
        <f>(N121+O121)*60*(1/General!$C$19)*((D121/100)*E121-(G121/100))*1000/Q121*1000</f>
        <v>11.951991921003208</v>
      </c>
      <c r="J121" s="53">
        <f t="shared" si="1"/>
        <v>0.54520906237557265</v>
      </c>
      <c r="K121" s="53">
        <f>'Raw data'!H121</f>
        <v>0</v>
      </c>
      <c r="L121" s="53">
        <f>'Raw data'!G121</f>
        <v>0</v>
      </c>
      <c r="M121" s="53">
        <f>'Raw data'!J121</f>
        <v>0</v>
      </c>
      <c r="N121" s="53">
        <f>'Raw data'!F121</f>
        <v>3.9999403953552246</v>
      </c>
      <c r="O121" s="53">
        <f>'Raw data'!N121</f>
        <v>-3.1800000579096377E-4</v>
      </c>
      <c r="P121" s="53">
        <f>75</f>
        <v>75</v>
      </c>
      <c r="Q121" s="53">
        <f>2000*General!$C$25+((0-K121)+(0-L121)+(0-M121)-P121)</f>
        <v>2101</v>
      </c>
      <c r="R121" s="53">
        <f>(N121+O121)*60*(1/General!$C$19)*((F121/100)-E121*(C121/100))*1000</f>
        <v>46.057809304588709</v>
      </c>
      <c r="S121" s="53">
        <f>(N121+O121)*60*(1/General!$C$19)*((D121/100)*E121-(G121/100))*1000</f>
        <v>25.111135026027739</v>
      </c>
    </row>
    <row r="122" spans="1:19" x14ac:dyDescent="0.2">
      <c r="A122" s="53">
        <f>'Raw data'!B122</f>
        <v>9.5833611111111114</v>
      </c>
      <c r="B122" s="53">
        <f>'Raw data'!C122</f>
        <v>25767.3359375</v>
      </c>
      <c r="C122" s="53">
        <f>'Raw data'!E122</f>
        <v>20.40274080595745</v>
      </c>
      <c r="D122" s="53">
        <f>'Raw data'!D122</f>
        <v>0.27824374348162734</v>
      </c>
      <c r="E122" s="53">
        <f>(1-F122/100-G122/100)/(1-C122/100-D122/100-General!$C$16)</f>
        <v>1.0028459499841835</v>
      </c>
      <c r="F122" s="53">
        <f>N122*General!$C$13/(N122+O122)+O122*100/(N122+O122)</f>
        <v>20.895074706083701</v>
      </c>
      <c r="G122" s="53">
        <f>N122*General!$C$14/(N122+O122)</f>
        <v>4.000249066696146E-2</v>
      </c>
      <c r="H122" s="53">
        <f>(N122+O122)*60*(1/General!$C$19)*((F122/100)-E122*(C122/100))*1000/Q122*1000</f>
        <v>22.132689402248172</v>
      </c>
      <c r="I122" s="53">
        <f>(N122+O122)*60*(1/General!$C$19)*((D122/100)*E122-(G122/100))*1000/Q122*1000</f>
        <v>12.182424310552685</v>
      </c>
      <c r="J122" s="53">
        <f t="shared" si="1"/>
        <v>0.55042675063768942</v>
      </c>
      <c r="K122" s="53">
        <f>'Raw data'!H122</f>
        <v>0</v>
      </c>
      <c r="L122" s="53">
        <f>'Raw data'!G122</f>
        <v>0</v>
      </c>
      <c r="M122" s="53">
        <f>'Raw data'!J122</f>
        <v>0</v>
      </c>
      <c r="N122" s="53">
        <f>'Raw data'!F122</f>
        <v>4.0003395080566406</v>
      </c>
      <c r="O122" s="53">
        <f>'Raw data'!N122</f>
        <v>-2.4907232727855444E-4</v>
      </c>
      <c r="P122" s="53">
        <f>75</f>
        <v>75</v>
      </c>
      <c r="Q122" s="53">
        <f>2000*General!$C$25+((0-K122)+(0-L122)+(0-M122)-P122)</f>
        <v>2101</v>
      </c>
      <c r="R122" s="53">
        <f>(N122+O122)*60*(1/General!$C$19)*((F122/100)-E122*(C122/100))*1000</f>
        <v>46.500780434123413</v>
      </c>
      <c r="S122" s="53">
        <f>(N122+O122)*60*(1/General!$C$19)*((D122/100)*E122-(G122/100))*1000</f>
        <v>25.595273476471192</v>
      </c>
    </row>
    <row r="123" spans="1:19" x14ac:dyDescent="0.2">
      <c r="A123" s="53">
        <f>'Raw data'!B123</f>
        <v>9.6666944444444454</v>
      </c>
      <c r="B123" s="53">
        <f>'Raw data'!C123</f>
        <v>25767.599609375</v>
      </c>
      <c r="C123" s="53">
        <f>'Raw data'!E123</f>
        <v>20.398303969223612</v>
      </c>
      <c r="D123" s="53">
        <f>'Raw data'!D123</f>
        <v>0.28534758657418036</v>
      </c>
      <c r="E123" s="53">
        <f>(1-F123/100-G123/100)/(1-C123/100-D123/100-General!$C$16)</f>
        <v>1.0028533015605439</v>
      </c>
      <c r="F123" s="53">
        <f>N123*General!$C$13/(N123+O123)+O123*100/(N123+O123)</f>
        <v>20.897170779879016</v>
      </c>
      <c r="G123" s="53">
        <f>N123*General!$C$14/(N123+O123)</f>
        <v>4.0001430705497339E-2</v>
      </c>
      <c r="H123" s="53">
        <f>(N123+O123)*60*(1/General!$C$19)*((F123/100)-E123*(C123/100))*1000/Q123*1000</f>
        <v>22.460263187606611</v>
      </c>
      <c r="I123" s="53">
        <f>(N123+O123)*60*(1/General!$C$19)*((D123/100)*E123-(G123/100))*1000/Q123*1000</f>
        <v>12.546571198670906</v>
      </c>
      <c r="J123" s="53">
        <f t="shared" si="1"/>
        <v>0.55861194029079775</v>
      </c>
      <c r="K123" s="53">
        <f>'Raw data'!H123</f>
        <v>0</v>
      </c>
      <c r="L123" s="53">
        <f>'Raw data'!G123</f>
        <v>0</v>
      </c>
      <c r="M123" s="53">
        <f>'Raw data'!J123</f>
        <v>0</v>
      </c>
      <c r="N123" s="53">
        <f>'Raw data'!F123</f>
        <v>4.0005221366882324</v>
      </c>
      <c r="O123" s="53">
        <f>'Raw data'!N123</f>
        <v>-1.4308410754892975E-4</v>
      </c>
      <c r="P123" s="53">
        <f>75</f>
        <v>75</v>
      </c>
      <c r="Q123" s="53">
        <f>2000*General!$C$25+((0-K123)+(0-L123)+(0-M123)-P123)</f>
        <v>2101</v>
      </c>
      <c r="R123" s="53">
        <f>(N123+O123)*60*(1/General!$C$19)*((F123/100)-E123*(C123/100))*1000</f>
        <v>47.189012957161495</v>
      </c>
      <c r="S123" s="53">
        <f>(N123+O123)*60*(1/General!$C$19)*((D123/100)*E123-(G123/100))*1000</f>
        <v>26.360346088407571</v>
      </c>
    </row>
    <row r="124" spans="1:19" x14ac:dyDescent="0.2">
      <c r="A124" s="53">
        <f>'Raw data'!B124</f>
        <v>9.7500277777777793</v>
      </c>
      <c r="B124" s="53">
        <f>'Raw data'!C124</f>
        <v>25768.041015625</v>
      </c>
      <c r="C124" s="53">
        <f>'Raw data'!E124</f>
        <v>20.395283095476312</v>
      </c>
      <c r="D124" s="53">
        <f>'Raw data'!D124</f>
        <v>0.28983449052115901</v>
      </c>
      <c r="E124" s="53">
        <f>(1-F124/100-G124/100)/(1-C124/100-D124/100-General!$C$16)</f>
        <v>1.0028453820567811</v>
      </c>
      <c r="F124" s="53">
        <f>N124*General!$C$13/(N124+O124)+O124*100/(N124+O124)</f>
        <v>20.899266398109507</v>
      </c>
      <c r="G124" s="53">
        <f>N124*General!$C$14/(N124+O124)</f>
        <v>4.0000370974407326E-2</v>
      </c>
      <c r="H124" s="53">
        <f>(N124+O124)*60*(1/General!$C$19)*((F124/100)-E124*(C124/100))*1000/Q124*1000</f>
        <v>22.72660848906035</v>
      </c>
      <c r="I124" s="53">
        <f>(N124+O124)*60*(1/General!$C$19)*((D124/100)*E124-(G124/100))*1000/Q124*1000</f>
        <v>12.774106390571857</v>
      </c>
      <c r="J124" s="53">
        <f t="shared" si="1"/>
        <v>0.56207710872129402</v>
      </c>
      <c r="K124" s="53">
        <f>'Raw data'!H124</f>
        <v>0</v>
      </c>
      <c r="L124" s="53">
        <f>'Raw data'!G124</f>
        <v>0</v>
      </c>
      <c r="M124" s="53">
        <f>'Raw data'!J124</f>
        <v>0</v>
      </c>
      <c r="N124" s="53">
        <f>'Raw data'!F124</f>
        <v>3.9998688697814941</v>
      </c>
      <c r="O124" s="53">
        <f>'Raw data'!N124</f>
        <v>-3.7095880543347448E-5</v>
      </c>
      <c r="P124" s="53">
        <f>75</f>
        <v>75</v>
      </c>
      <c r="Q124" s="53">
        <f>2000*General!$C$25+((0-K124)+(0-L124)+(0-M124)-P124)</f>
        <v>2101</v>
      </c>
      <c r="R124" s="53">
        <f>(N124+O124)*60*(1/General!$C$19)*((F124/100)-E124*(C124/100))*1000</f>
        <v>47.748604435515794</v>
      </c>
      <c r="S124" s="53">
        <f>(N124+O124)*60*(1/General!$C$19)*((D124/100)*E124-(G124/100))*1000</f>
        <v>26.838397526591471</v>
      </c>
    </row>
    <row r="125" spans="1:19" x14ac:dyDescent="0.2">
      <c r="A125" s="53">
        <f>'Raw data'!B125</f>
        <v>9.8333611111111132</v>
      </c>
      <c r="B125" s="53">
        <f>'Raw data'!C125</f>
        <v>25767.400390625</v>
      </c>
      <c r="C125" s="53">
        <f>'Raw data'!E125</f>
        <v>20.381997398860403</v>
      </c>
      <c r="D125" s="53">
        <f>'Raw data'!D125</f>
        <v>0.2969238630805775</v>
      </c>
      <c r="E125" s="53">
        <f>(1-F125/100-G125/100)/(1-C125/100-D125/100-General!$C$16)</f>
        <v>1.0027399968469721</v>
      </c>
      <c r="F125" s="53">
        <f>N125*General!$C$13/(N125+O125)+O125*100/(N125+O125)</f>
        <v>20.901362348022268</v>
      </c>
      <c r="G125" s="53">
        <f>N125*General!$C$14/(N125+O125)</f>
        <v>3.9999311075589246E-2</v>
      </c>
      <c r="H125" s="53">
        <f>(N125+O125)*60*(1/General!$C$19)*((F125/100)-E125*(C125/100))*1000/Q125*1000</f>
        <v>23.6202175447599</v>
      </c>
      <c r="I125" s="53">
        <f>(N125+O125)*60*(1/General!$C$19)*((D125/100)*E125-(G125/100))*1000/Q125*1000</f>
        <v>13.133958226240452</v>
      </c>
      <c r="J125" s="53">
        <f t="shared" si="1"/>
        <v>0.55604730148449444</v>
      </c>
      <c r="K125" s="53">
        <f>'Raw data'!H125</f>
        <v>0</v>
      </c>
      <c r="L125" s="53">
        <f>'Raw data'!G125</f>
        <v>0</v>
      </c>
      <c r="M125" s="53">
        <f>'Raw data'!J125</f>
        <v>0</v>
      </c>
      <c r="N125" s="53">
        <f>'Raw data'!F125</f>
        <v>3.999481201171875</v>
      </c>
      <c r="O125" s="53">
        <f>'Raw data'!N125</f>
        <v>6.8884692154824734E-5</v>
      </c>
      <c r="P125" s="53">
        <f>75</f>
        <v>75</v>
      </c>
      <c r="Q125" s="53">
        <f>2000*General!$C$25+((0-K125)+(0-L125)+(0-M125)-P125)</f>
        <v>2101</v>
      </c>
      <c r="R125" s="53">
        <f>(N125+O125)*60*(1/General!$C$19)*((F125/100)-E125*(C125/100))*1000</f>
        <v>49.626077061540549</v>
      </c>
      <c r="S125" s="53">
        <f>(N125+O125)*60*(1/General!$C$19)*((D125/100)*E125-(G125/100))*1000</f>
        <v>27.594446233331187</v>
      </c>
    </row>
    <row r="126" spans="1:19" x14ac:dyDescent="0.2">
      <c r="A126" s="53">
        <f>'Raw data'!B126</f>
        <v>9.9166944444444471</v>
      </c>
      <c r="B126" s="53">
        <f>'Raw data'!C126</f>
        <v>25766.341796875</v>
      </c>
      <c r="C126" s="53">
        <f>'Raw data'!E126</f>
        <v>20.36632255435914</v>
      </c>
      <c r="D126" s="53">
        <f>'Raw data'!D126</f>
        <v>0.3015154681002451</v>
      </c>
      <c r="E126" s="53">
        <f>(1-F126/100-G126/100)/(1-C126/100-D126/100-General!$C$16)</f>
        <v>1.0025725002050052</v>
      </c>
      <c r="F126" s="53">
        <f>N126*General!$C$13/(N126+O126)+O126*100/(N126+O126)</f>
        <v>20.903457528806584</v>
      </c>
      <c r="G126" s="53">
        <f>N126*General!$C$14/(N126+O126)</f>
        <v>3.9998251565710956E-2</v>
      </c>
      <c r="H126" s="53">
        <f>(N126+O126)*60*(1/General!$C$19)*((F126/100)-E126*(C126/100))*1000/Q126*1000</f>
        <v>24.707056222420555</v>
      </c>
      <c r="I126" s="53">
        <f>(N126+O126)*60*(1/General!$C$19)*((D126/100)*E126-(G126/100))*1000/Q126*1000</f>
        <v>13.368918869851143</v>
      </c>
      <c r="J126" s="53">
        <f t="shared" si="1"/>
        <v>0.54109719707196213</v>
      </c>
      <c r="K126" s="53">
        <f>'Raw data'!H126</f>
        <v>0</v>
      </c>
      <c r="L126" s="53">
        <f>'Raw data'!G126</f>
        <v>0</v>
      </c>
      <c r="M126" s="53">
        <f>'Raw data'!J126</f>
        <v>0</v>
      </c>
      <c r="N126" s="53">
        <f>'Raw data'!F126</f>
        <v>4.0002303123474121</v>
      </c>
      <c r="O126" s="53">
        <f>'Raw data'!N126</f>
        <v>1.7486113938502967E-4</v>
      </c>
      <c r="P126" s="53">
        <f>75</f>
        <v>75</v>
      </c>
      <c r="Q126" s="53">
        <f>2000*General!$C$25+((0-K126)+(0-L126)+(0-M126)-P126)</f>
        <v>2101</v>
      </c>
      <c r="R126" s="53">
        <f>(N126+O126)*60*(1/General!$C$19)*((F126/100)-E126*(C126/100))*1000</f>
        <v>51.909525123305585</v>
      </c>
      <c r="S126" s="53">
        <f>(N126+O126)*60*(1/General!$C$19)*((D126/100)*E126-(G126/100))*1000</f>
        <v>28.088098545557251</v>
      </c>
    </row>
    <row r="127" spans="1:19" x14ac:dyDescent="0.2">
      <c r="A127" s="53">
        <f>'Raw data'!B127</f>
        <v>10.000027777777781</v>
      </c>
      <c r="B127" s="53">
        <f>'Raw data'!C127</f>
        <v>25767.572265625</v>
      </c>
      <c r="C127" s="53">
        <f>'Raw data'!E127</f>
        <v>20.353035314770825</v>
      </c>
      <c r="D127" s="53">
        <f>'Raw data'!D127</f>
        <v>0.31215168715058361</v>
      </c>
      <c r="E127" s="53">
        <f>(1-F127/100-G127/100)/(1-C127/100-D127/100-General!$C$16)</f>
        <v>1.0025122283414334</v>
      </c>
      <c r="F127" s="53">
        <f>N127*General!$C$13/(N127+O127)+O127*100/(N127+O127)</f>
        <v>20.905553567274609</v>
      </c>
      <c r="G127" s="53">
        <f>N127*General!$C$14/(N127+O127)</f>
        <v>3.9997191622111454E-2</v>
      </c>
      <c r="H127" s="53">
        <f>(N127+O127)*60*(1/General!$C$19)*((F127/100)-E127*(C127/100))*1000/Q127*1000</f>
        <v>25.552793661565662</v>
      </c>
      <c r="I127" s="53">
        <f>(N127+O127)*60*(1/General!$C$19)*((D127/100)*E127-(G127/100))*1000/Q127*1000</f>
        <v>13.910111610934994</v>
      </c>
      <c r="J127" s="53">
        <f t="shared" si="1"/>
        <v>0.54436754725012315</v>
      </c>
      <c r="K127" s="53">
        <f>'Raw data'!H127</f>
        <v>0</v>
      </c>
      <c r="L127" s="53">
        <f>'Raw data'!G127</f>
        <v>0</v>
      </c>
      <c r="M127" s="53">
        <f>'Raw data'!J127</f>
        <v>0</v>
      </c>
      <c r="N127" s="53">
        <f>'Raw data'!F127</f>
        <v>3.9997162818908691</v>
      </c>
      <c r="O127" s="53">
        <f>'Raw data'!N127</f>
        <v>2.8083758661523461E-4</v>
      </c>
      <c r="P127" s="53">
        <f>75</f>
        <v>75</v>
      </c>
      <c r="Q127" s="53">
        <f>2000*General!$C$25+((0-K127)+(0-L127)+(0-M127)-P127)</f>
        <v>2101</v>
      </c>
      <c r="R127" s="53">
        <f>(N127+O127)*60*(1/General!$C$19)*((F127/100)-E127*(C127/100))*1000</f>
        <v>53.686419482949454</v>
      </c>
      <c r="S127" s="53">
        <f>(N127+O127)*60*(1/General!$C$19)*((D127/100)*E127-(G127/100))*1000</f>
        <v>29.225144494574423</v>
      </c>
    </row>
    <row r="128" spans="1:19" x14ac:dyDescent="0.2">
      <c r="A128" s="53">
        <f>'Raw data'!B128</f>
        <v>10.083361111111115</v>
      </c>
      <c r="B128" s="53">
        <f>'Raw data'!C128</f>
        <v>25766.126953125</v>
      </c>
      <c r="C128" s="53">
        <f>'Raw data'!E128</f>
        <v>20.344831209587234</v>
      </c>
      <c r="D128" s="53">
        <f>'Raw data'!D128</f>
        <v>0.31881224740825348</v>
      </c>
      <c r="E128" s="53">
        <f>(1-F128/100-G128/100)/(1-C128/100-D128/100-General!$C$16)</f>
        <v>1.002483296210096</v>
      </c>
      <c r="F128" s="53">
        <f>N128*General!$C$13/(N128+O128)+O128*100/(N128+O128)</f>
        <v>20.90628804278985</v>
      </c>
      <c r="G128" s="53">
        <f>N128*General!$C$14/(N128+O128)</f>
        <v>3.9996820205921692E-2</v>
      </c>
      <c r="H128" s="53">
        <f>(N128+O128)*60*(1/General!$C$19)*((F128/100)-E128*(C128/100))*1000/Q128*1000</f>
        <v>26.041096048279798</v>
      </c>
      <c r="I128" s="53">
        <f>(N128+O128)*60*(1/General!$C$19)*((D128/100)*E128-(G128/100))*1000/Q128*1000</f>
        <v>14.250896926188684</v>
      </c>
      <c r="J128" s="53">
        <f t="shared" si="1"/>
        <v>0.54724643309051724</v>
      </c>
      <c r="K128" s="53">
        <f>'Raw data'!H128</f>
        <v>0</v>
      </c>
      <c r="L128" s="53">
        <f>'Raw data'!G128</f>
        <v>0</v>
      </c>
      <c r="M128" s="53">
        <f>'Raw data'!J128</f>
        <v>0</v>
      </c>
      <c r="N128" s="53">
        <f>'Raw data'!F128</f>
        <v>3.9999411106109619</v>
      </c>
      <c r="O128" s="53">
        <f>'Raw data'!N128</f>
        <v>3.1800000579096377E-4</v>
      </c>
      <c r="P128" s="53">
        <f>75</f>
        <v>75</v>
      </c>
      <c r="Q128" s="53">
        <f>2000*General!$C$25+((0-K128)+(0-L128)+(0-M128)-P128)</f>
        <v>2101</v>
      </c>
      <c r="R128" s="53">
        <f>(N128+O128)*60*(1/General!$C$19)*((F128/100)-E128*(C128/100))*1000</f>
        <v>54.712342797435852</v>
      </c>
      <c r="S128" s="53">
        <f>(N128+O128)*60*(1/General!$C$19)*((D128/100)*E128-(G128/100))*1000</f>
        <v>29.941134441922426</v>
      </c>
    </row>
    <row r="129" spans="1:19" x14ac:dyDescent="0.2">
      <c r="A129" s="53">
        <f>'Raw data'!B129</f>
        <v>10.166694444444449</v>
      </c>
      <c r="B129" s="53">
        <f>'Raw data'!C129</f>
        <v>25768.384765625</v>
      </c>
      <c r="C129" s="53">
        <f>'Raw data'!E129</f>
        <v>20.340403158162975</v>
      </c>
      <c r="D129" s="53">
        <f>'Raw data'!D129</f>
        <v>0.32590015610561518</v>
      </c>
      <c r="E129" s="53">
        <f>(1-F129/100-G129/100)/(1-C129/100-D129/100-General!$C$16)</f>
        <v>1.0025171139594751</v>
      </c>
      <c r="F129" s="53">
        <f>N129*General!$C$13/(N129+O129)+O129*100/(N129+O129)</f>
        <v>20.906287798822568</v>
      </c>
      <c r="G129" s="53">
        <f>N129*General!$C$14/(N129+O129)</f>
        <v>3.9996820329293269E-2</v>
      </c>
      <c r="H129" s="53">
        <f>(N129+O129)*60*(1/General!$C$19)*((F129/100)-E129*(C129/100))*1000/Q129*1000</f>
        <v>26.23329001675895</v>
      </c>
      <c r="I129" s="53">
        <f>(N129+O129)*60*(1/General!$C$19)*((D129/100)*E129-(G129/100))*1000/Q129*1000</f>
        <v>14.614176257066749</v>
      </c>
      <c r="J129" s="53">
        <f t="shared" si="1"/>
        <v>0.55708514821170307</v>
      </c>
      <c r="K129" s="53">
        <f>'Raw data'!H129</f>
        <v>0</v>
      </c>
      <c r="L129" s="53">
        <f>'Raw data'!G129</f>
        <v>0</v>
      </c>
      <c r="M129" s="53">
        <f>'Raw data'!J129</f>
        <v>0</v>
      </c>
      <c r="N129" s="53">
        <f>'Raw data'!F129</f>
        <v>4.000096321105957</v>
      </c>
      <c r="O129" s="53">
        <f>'Raw data'!N129</f>
        <v>3.1800000579096377E-4</v>
      </c>
      <c r="P129" s="53">
        <f>75</f>
        <v>75</v>
      </c>
      <c r="Q129" s="53">
        <f>2000*General!$C$25+((0-K129)+(0-L129)+(0-M129)-P129)</f>
        <v>2101</v>
      </c>
      <c r="R129" s="53">
        <f>(N129+O129)*60*(1/General!$C$19)*((F129/100)-E129*(C129/100))*1000</f>
        <v>55.116142325210554</v>
      </c>
      <c r="S129" s="53">
        <f>(N129+O129)*60*(1/General!$C$19)*((D129/100)*E129-(G129/100))*1000</f>
        <v>30.70438431609724</v>
      </c>
    </row>
    <row r="130" spans="1:19" x14ac:dyDescent="0.2">
      <c r="A130" s="53">
        <f>'Raw data'!B130</f>
        <v>10.250027777777783</v>
      </c>
      <c r="B130" s="53">
        <f>'Raw data'!C130</f>
        <v>25768.376953125</v>
      </c>
      <c r="C130" s="53">
        <f>'Raw data'!E130</f>
        <v>20.330351464167656</v>
      </c>
      <c r="D130" s="53">
        <f>'Raw data'!D130</f>
        <v>0.33619660337887652</v>
      </c>
      <c r="E130" s="53">
        <f>(1-F130/100-G130/100)/(1-C130/100-D130/100-General!$C$16)</f>
        <v>1.0025202216889277</v>
      </c>
      <c r="F130" s="53">
        <f>N130*General!$C$13/(N130+O130)+O130*100/(N130+O130)</f>
        <v>20.906288108375684</v>
      </c>
      <c r="G130" s="53">
        <f>N130*General!$C$14/(N130+O130)</f>
        <v>3.9996820172755659E-2</v>
      </c>
      <c r="H130" s="53">
        <f>(N130+O130)*60*(1/General!$C$19)*((F130/100)-E130*(C130/100))*1000/Q130*1000</f>
        <v>26.742388846090016</v>
      </c>
      <c r="I130" s="53">
        <f>(N130+O130)*60*(1/General!$C$19)*((D130/100)*E130-(G130/100))*1000/Q130*1000</f>
        <v>15.139610468071265</v>
      </c>
      <c r="J130" s="53">
        <f t="shared" ref="J130:J193" si="2">I130/H130</f>
        <v>0.56612782632112602</v>
      </c>
      <c r="K130" s="53">
        <f>'Raw data'!H130</f>
        <v>0</v>
      </c>
      <c r="L130" s="53">
        <f>'Raw data'!G130</f>
        <v>0</v>
      </c>
      <c r="M130" s="53">
        <f>'Raw data'!J130</f>
        <v>0</v>
      </c>
      <c r="N130" s="53">
        <f>'Raw data'!F130</f>
        <v>3.9998993873596191</v>
      </c>
      <c r="O130" s="53">
        <f>'Raw data'!N130</f>
        <v>3.1800000579096377E-4</v>
      </c>
      <c r="P130" s="53">
        <f>75</f>
        <v>75</v>
      </c>
      <c r="Q130" s="53">
        <f>2000*General!$C$25+((0-K130)+(0-L130)+(0-M130)-P130)</f>
        <v>2101</v>
      </c>
      <c r="R130" s="53">
        <f>(N130+O130)*60*(1/General!$C$19)*((F130/100)-E130*(C130/100))*1000</f>
        <v>56.185758965635124</v>
      </c>
      <c r="S130" s="53">
        <f>(N130+O130)*60*(1/General!$C$19)*((D130/100)*E130-(G130/100))*1000</f>
        <v>31.808321593417727</v>
      </c>
    </row>
    <row r="131" spans="1:19" x14ac:dyDescent="0.2">
      <c r="A131" s="53">
        <f>'Raw data'!B131</f>
        <v>10.333361111111117</v>
      </c>
      <c r="B131" s="53">
        <f>'Raw data'!C131</f>
        <v>25768.400390625</v>
      </c>
      <c r="C131" s="53">
        <f>'Raw data'!E131</f>
        <v>20.325922773400894</v>
      </c>
      <c r="D131" s="53">
        <f>'Raw data'!D131</f>
        <v>0.34328742215872732</v>
      </c>
      <c r="E131" s="53">
        <f>(1-F131/100-G131/100)/(1-C131/100-D131/100-General!$C$16)</f>
        <v>1.0025714056838584</v>
      </c>
      <c r="F131" s="53">
        <f>N131*General!$C$13/(N131+O131)+O131*100/(N131+O131)</f>
        <v>20.904920277050788</v>
      </c>
      <c r="G131" s="53">
        <f>N131*General!$C$14/(N131+O131)</f>
        <v>3.9997511870012242E-2</v>
      </c>
      <c r="H131" s="53">
        <f>(N131+O131)*60*(1/General!$C$19)*((F131/100)-E131*(C131/100))*1000/Q131*1000</f>
        <v>26.849587822493138</v>
      </c>
      <c r="I131" s="53">
        <f>(N131+O131)*60*(1/General!$C$19)*((D131/100)*E131-(G131/100))*1000/Q131*1000</f>
        <v>15.504888150573036</v>
      </c>
      <c r="J131" s="53">
        <f t="shared" si="2"/>
        <v>0.57747211067366466</v>
      </c>
      <c r="K131" s="53">
        <f>'Raw data'!H131</f>
        <v>0</v>
      </c>
      <c r="L131" s="53">
        <f>'Raw data'!G131</f>
        <v>0</v>
      </c>
      <c r="M131" s="53">
        <f>'Raw data'!J131</f>
        <v>0</v>
      </c>
      <c r="N131" s="53">
        <f>'Raw data'!F131</f>
        <v>4.0005125999450684</v>
      </c>
      <c r="O131" s="53">
        <f>'Raw data'!N131</f>
        <v>2.4886036408133805E-4</v>
      </c>
      <c r="P131" s="53">
        <f>75</f>
        <v>75</v>
      </c>
      <c r="Q131" s="53">
        <f>2000*General!$C$25+((0-K131)+(0-L131)+(0-M131)-P131)</f>
        <v>2101</v>
      </c>
      <c r="R131" s="53">
        <f>(N131+O131)*60*(1/General!$C$19)*((F131/100)-E131*(C131/100))*1000</f>
        <v>56.410984015058084</v>
      </c>
      <c r="S131" s="53">
        <f>(N131+O131)*60*(1/General!$C$19)*((D131/100)*E131-(G131/100))*1000</f>
        <v>32.575770004353949</v>
      </c>
    </row>
    <row r="132" spans="1:19" x14ac:dyDescent="0.2">
      <c r="A132" s="53">
        <f>'Raw data'!B132</f>
        <v>10.416694444444451</v>
      </c>
      <c r="B132" s="53">
        <f>'Raw data'!C132</f>
        <v>25769.02734375</v>
      </c>
      <c r="C132" s="53">
        <f>'Raw data'!E132</f>
        <v>20.308650441785357</v>
      </c>
      <c r="D132" s="53">
        <f>'Raw data'!D132</f>
        <v>0.35355960438987272</v>
      </c>
      <c r="E132" s="53">
        <f>(1-F132/100-G132/100)/(1-C132/100-D132/100-General!$C$16)</f>
        <v>1.0025089623438181</v>
      </c>
      <c r="F132" s="53">
        <f>N132*General!$C$13/(N132+O132)+O132*100/(N132+O132)</f>
        <v>20.902825307439329</v>
      </c>
      <c r="G132" s="53">
        <f>N132*General!$C$14/(N132+O132)</f>
        <v>3.9998571273102745E-2</v>
      </c>
      <c r="H132" s="53">
        <f>(N132+O132)*60*(1/General!$C$19)*((F132/100)-E132*(C132/100))*1000/Q132*1000</f>
        <v>27.684765638147653</v>
      </c>
      <c r="I132" s="53">
        <f>(N132+O132)*60*(1/General!$C$19)*((D132/100)*E132-(G132/100))*1000/Q132*1000</f>
        <v>16.02555561834134</v>
      </c>
      <c r="J132" s="53">
        <f t="shared" si="2"/>
        <v>0.5788582727339131</v>
      </c>
      <c r="K132" s="53">
        <f>'Raw data'!H132</f>
        <v>0</v>
      </c>
      <c r="L132" s="53">
        <f>'Raw data'!G132</f>
        <v>0</v>
      </c>
      <c r="M132" s="53">
        <f>'Raw data'!J132</f>
        <v>0</v>
      </c>
      <c r="N132" s="53">
        <f>'Raw data'!F132</f>
        <v>3.9998414516448975</v>
      </c>
      <c r="O132" s="53">
        <f>'Raw data'!N132</f>
        <v>1.4287212979979813E-4</v>
      </c>
      <c r="P132" s="53">
        <f>75</f>
        <v>75</v>
      </c>
      <c r="Q132" s="53">
        <f>2000*General!$C$25+((0-K132)+(0-L132)+(0-M132)-P132)</f>
        <v>2101</v>
      </c>
      <c r="R132" s="53">
        <f>(N132+O132)*60*(1/General!$C$19)*((F132/100)-E132*(C132/100))*1000</f>
        <v>58.16569260574822</v>
      </c>
      <c r="S132" s="53">
        <f>(N132+O132)*60*(1/General!$C$19)*((D132/100)*E132-(G132/100))*1000</f>
        <v>33.669692354135158</v>
      </c>
    </row>
    <row r="133" spans="1:19" x14ac:dyDescent="0.2">
      <c r="A133" s="53">
        <f>'Raw data'!B133</f>
        <v>10.500027777777785</v>
      </c>
      <c r="B133" s="53">
        <f>'Raw data'!C133</f>
        <v>25769.2734375</v>
      </c>
      <c r="C133" s="53">
        <f>'Raw data'!E133</f>
        <v>20.30422148723007</v>
      </c>
      <c r="D133" s="53">
        <f>'Raw data'!D133</f>
        <v>0.36064897694929127</v>
      </c>
      <c r="E133" s="53">
        <f>(1-F133/100-G133/100)/(1-C133/100-D133/100-General!$C$16)</f>
        <v>1.0025693506439803</v>
      </c>
      <c r="F133" s="53">
        <f>N133*General!$C$13/(N133+O133)+O133*100/(N133+O133)</f>
        <v>20.900729320722331</v>
      </c>
      <c r="G133" s="53">
        <f>N133*General!$C$14/(N133+O133)</f>
        <v>3.999963119053232E-2</v>
      </c>
      <c r="H133" s="53">
        <f>(N133+O133)*60*(1/General!$C$19)*((F133/100)-E133*(C133/100))*1000/Q133*1000</f>
        <v>27.744072784966448</v>
      </c>
      <c r="I133" s="53">
        <f>(N133+O133)*60*(1/General!$C$19)*((D133/100)*E133-(G133/100))*1000/Q133*1000</f>
        <v>16.390199141605372</v>
      </c>
      <c r="J133" s="53">
        <f t="shared" si="2"/>
        <v>0.59076399015528291</v>
      </c>
      <c r="K133" s="53">
        <f>'Raw data'!H133</f>
        <v>0</v>
      </c>
      <c r="L133" s="53">
        <f>'Raw data'!G133</f>
        <v>0</v>
      </c>
      <c r="M133" s="53">
        <f>'Raw data'!J133</f>
        <v>0</v>
      </c>
      <c r="N133" s="53">
        <f>'Raw data'!F133</f>
        <v>4.0002837181091309</v>
      </c>
      <c r="O133" s="53">
        <f>'Raw data'!N133</f>
        <v>3.6883902794215828E-5</v>
      </c>
      <c r="P133" s="53">
        <f>75</f>
        <v>75</v>
      </c>
      <c r="Q133" s="53">
        <f>2000*General!$C$25+((0-K133)+(0-L133)+(0-M133)-P133)</f>
        <v>2101</v>
      </c>
      <c r="R133" s="53">
        <f>(N133+O133)*60*(1/General!$C$19)*((F133/100)-E133*(C133/100))*1000</f>
        <v>58.290296921214505</v>
      </c>
      <c r="S133" s="53">
        <f>(N133+O133)*60*(1/General!$C$19)*((D133/100)*E133-(G133/100))*1000</f>
        <v>34.435808396512883</v>
      </c>
    </row>
    <row r="134" spans="1:19" x14ac:dyDescent="0.2">
      <c r="A134" s="53">
        <f>'Raw data'!B134</f>
        <v>10.583361111111119</v>
      </c>
      <c r="B134" s="53">
        <f>'Raw data'!C134</f>
        <v>25769.599609375</v>
      </c>
      <c r="C134" s="53">
        <f>'Raw data'!E134</f>
        <v>20.301072559671791</v>
      </c>
      <c r="D134" s="53">
        <f>'Raw data'!D134</f>
        <v>0.3652405270126296</v>
      </c>
      <c r="E134" s="53">
        <f>(1-F134/100-G134/100)/(1-C134/100-D134/100-General!$C$16)</f>
        <v>1.0025796151975035</v>
      </c>
      <c r="F134" s="53">
        <f>N134*General!$C$13/(N134+O134)+O134*100/(N134+O134)</f>
        <v>20.901366558468705</v>
      </c>
      <c r="G134" s="53">
        <f>N134*General!$C$14/(N134+O134)</f>
        <v>3.9999308946412793E-2</v>
      </c>
      <c r="H134" s="53">
        <f>(N134+O134)*60*(1/General!$C$19)*((F134/100)-E134*(C134/100))*1000/Q134*1000</f>
        <v>27.924182714612314</v>
      </c>
      <c r="I134" s="53">
        <f>(N134+O134)*60*(1/General!$C$19)*((D134/100)*E134-(G134/100))*1000/Q134*1000</f>
        <v>16.62345044196142</v>
      </c>
      <c r="J134" s="53">
        <f t="shared" si="2"/>
        <v>0.59530660617195474</v>
      </c>
      <c r="K134" s="53">
        <f>'Raw data'!H134</f>
        <v>0</v>
      </c>
      <c r="L134" s="53">
        <f>'Raw data'!G134</f>
        <v>0</v>
      </c>
      <c r="M134" s="53">
        <f>'Raw data'!J134</f>
        <v>0</v>
      </c>
      <c r="N134" s="53">
        <f>'Raw data'!F134</f>
        <v>3.9998710155487061</v>
      </c>
      <c r="O134" s="53">
        <f>'Raw data'!N134</f>
        <v>6.9104324211366475E-5</v>
      </c>
      <c r="P134" s="53">
        <f>75</f>
        <v>75</v>
      </c>
      <c r="Q134" s="53">
        <f>2000*General!$C$25+((0-K134)+(0-L134)+(0-M134)-P134)</f>
        <v>2101</v>
      </c>
      <c r="R134" s="53">
        <f>(N134+O134)*60*(1/General!$C$19)*((F134/100)-E134*(C134/100))*1000</f>
        <v>58.668707883400479</v>
      </c>
      <c r="S134" s="53">
        <f>(N134+O134)*60*(1/General!$C$19)*((D134/100)*E134-(G134/100))*1000</f>
        <v>34.925869378560947</v>
      </c>
    </row>
    <row r="135" spans="1:19" x14ac:dyDescent="0.2">
      <c r="A135" s="53">
        <f>'Raw data'!B135</f>
        <v>10.666694444444452</v>
      </c>
      <c r="B135" s="53">
        <f>'Raw data'!C135</f>
        <v>25768.400390625</v>
      </c>
      <c r="C135" s="53">
        <f>'Raw data'!E135</f>
        <v>20.283359075550543</v>
      </c>
      <c r="D135" s="53">
        <f>'Raw data'!D135</f>
        <v>0.37587457673417973</v>
      </c>
      <c r="E135" s="53">
        <f>(1-F135/100-G135/100)/(1-C135/100-D135/100-General!$C$16)</f>
        <v>1.0024630559789462</v>
      </c>
      <c r="F135" s="53">
        <f>N135*General!$C$13/(N135+O135)+O135*100/(N135+O135)</f>
        <v>20.903462049283281</v>
      </c>
      <c r="G135" s="53">
        <f>N135*General!$C$14/(N135+O135)</f>
        <v>3.9998249279755614E-2</v>
      </c>
      <c r="H135" s="53">
        <f>(N135+O135)*60*(1/General!$C$19)*((F135/100)-E135*(C135/100))*1000/Q135*1000</f>
        <v>29.060375506149022</v>
      </c>
      <c r="I135" s="53">
        <f>(N135+O135)*60*(1/General!$C$19)*((D135/100)*E135-(G135/100))*1000/Q135*1000</f>
        <v>17.166886941044993</v>
      </c>
      <c r="J135" s="53">
        <f t="shared" si="2"/>
        <v>0.59073176591997478</v>
      </c>
      <c r="K135" s="53">
        <f>'Raw data'!H135</f>
        <v>0</v>
      </c>
      <c r="L135" s="53">
        <f>'Raw data'!G135</f>
        <v>0</v>
      </c>
      <c r="M135" s="53">
        <f>'Raw data'!J135</f>
        <v>0</v>
      </c>
      <c r="N135" s="53">
        <f>'Raw data'!F135</f>
        <v>4.0002937316894531</v>
      </c>
      <c r="O135" s="53">
        <f>'Raw data'!N135</f>
        <v>1.7509254394099116E-4</v>
      </c>
      <c r="P135" s="53">
        <f>75</f>
        <v>75</v>
      </c>
      <c r="Q135" s="53">
        <f>2000*General!$C$25+((0-K135)+(0-L135)+(0-M135)-P135)</f>
        <v>2101</v>
      </c>
      <c r="R135" s="53">
        <f>(N135+O135)*60*(1/General!$C$19)*((F135/100)-E135*(C135/100))*1000</f>
        <v>61.055848938419096</v>
      </c>
      <c r="S135" s="53">
        <f>(N135+O135)*60*(1/General!$C$19)*((D135/100)*E135-(G135/100))*1000</f>
        <v>36.067629463135525</v>
      </c>
    </row>
    <row r="136" spans="1:19" x14ac:dyDescent="0.2">
      <c r="A136" s="53">
        <f>'Raw data'!B136</f>
        <v>10.750027777777786</v>
      </c>
      <c r="B136" s="53">
        <f>'Raw data'!C136</f>
        <v>25767.935546875</v>
      </c>
      <c r="C136" s="53">
        <f>'Raw data'!E136</f>
        <v>20.26533317565918</v>
      </c>
      <c r="D136" s="53">
        <f>'Raw data'!D136</f>
        <v>0.38814389705657959</v>
      </c>
      <c r="E136" s="53">
        <f>(1-F136/100-G136/100)/(1-C136/100-D136/100-General!$C$16)</f>
        <v>1.0023633194323418</v>
      </c>
      <c r="F136" s="53">
        <f>N136*General!$C$13/(N136+O136)+O136*100/(N136+O136)</f>
        <v>20.905558378373303</v>
      </c>
      <c r="G136" s="53">
        <f>N136*General!$C$14/(N136+O136)</f>
        <v>3.9997189189191755E-2</v>
      </c>
      <c r="H136" s="53">
        <f>(N136+O136)*60*(1/General!$C$19)*((F136/100)-E136*(C136/100))*1000/Q136*1000</f>
        <v>30.187723547881411</v>
      </c>
      <c r="I136" s="53">
        <f>(N136+O136)*60*(1/General!$C$19)*((D136/100)*E136-(G136/100))*1000/Q136*1000</f>
        <v>17.789774167968655</v>
      </c>
      <c r="J136" s="53">
        <f t="shared" si="2"/>
        <v>0.58930492522074096</v>
      </c>
      <c r="K136" s="53">
        <f>'Raw data'!H136</f>
        <v>0</v>
      </c>
      <c r="L136" s="53">
        <f>'Raw data'!G136</f>
        <v>0</v>
      </c>
      <c r="M136" s="53">
        <f>'Raw data'!J136</f>
        <v>0</v>
      </c>
      <c r="N136" s="53">
        <f>'Raw data'!F136</f>
        <v>3.9997146129608154</v>
      </c>
      <c r="O136" s="53">
        <f>'Raw data'!N136</f>
        <v>2.8108077822253108E-4</v>
      </c>
      <c r="P136" s="53">
        <f>75</f>
        <v>75</v>
      </c>
      <c r="Q136" s="53">
        <f>2000*General!$C$25+((0-K136)+(0-L136)+(0-M136)-P136)</f>
        <v>2101</v>
      </c>
      <c r="R136" s="53">
        <f>(N136+O136)*60*(1/General!$C$19)*((F136/100)-E136*(C136/100))*1000</f>
        <v>63.424407174098846</v>
      </c>
      <c r="S136" s="53">
        <f>(N136+O136)*60*(1/General!$C$19)*((D136/100)*E136-(G136/100))*1000</f>
        <v>37.37631552690214</v>
      </c>
    </row>
    <row r="137" spans="1:19" x14ac:dyDescent="0.2">
      <c r="A137" s="53">
        <f>'Raw data'!B137</f>
        <v>10.83336111111112</v>
      </c>
      <c r="B137" s="53">
        <f>'Raw data'!C137</f>
        <v>25769</v>
      </c>
      <c r="C137" s="53">
        <f>'Raw data'!E137</f>
        <v>20.26533317565918</v>
      </c>
      <c r="D137" s="53">
        <f>'Raw data'!D137</f>
        <v>0.38814389705657959</v>
      </c>
      <c r="E137" s="53">
        <f>(1-F137/100-G137/100)/(1-C137/100-D137/100-General!$C$16)</f>
        <v>1.0023886884221485</v>
      </c>
      <c r="F137" s="53">
        <f>N137*General!$C$13/(N137+O137)+O137*100/(N137+O137)</f>
        <v>20.903556563218686</v>
      </c>
      <c r="G137" s="53">
        <f>N137*General!$C$14/(N137+O137)</f>
        <v>3.9998201485098007E-2</v>
      </c>
      <c r="H137" s="53">
        <f>(N137+O137)*60*(1/General!$C$19)*((F137/100)-E137*(C137/100))*1000/Q137*1000</f>
        <v>30.061293848419435</v>
      </c>
      <c r="I137" s="53">
        <f>(N137+O137)*60*(1/General!$C$19)*((D137/100)*E137-(G137/100))*1000/Q137*1000</f>
        <v>17.791285279048662</v>
      </c>
      <c r="J137" s="53">
        <f t="shared" si="2"/>
        <v>0.59183365056604487</v>
      </c>
      <c r="K137" s="53">
        <f>'Raw data'!H137</f>
        <v>0</v>
      </c>
      <c r="L137" s="53">
        <f>'Raw data'!G137</f>
        <v>0</v>
      </c>
      <c r="M137" s="53">
        <f>'Raw data'!J137</f>
        <v>0</v>
      </c>
      <c r="N137" s="53">
        <f>'Raw data'!F137</f>
        <v>4.0000543594360352</v>
      </c>
      <c r="O137" s="53">
        <f>'Raw data'!N137</f>
        <v>1.7986202146857977E-4</v>
      </c>
      <c r="P137" s="53">
        <f>75</f>
        <v>75</v>
      </c>
      <c r="Q137" s="53">
        <f>2000*General!$C$25+((0-K137)+(0-L137)+(0-M137)-P137)</f>
        <v>2101</v>
      </c>
      <c r="R137" s="53">
        <f>(N137+O137)*60*(1/General!$C$19)*((F137/100)-E137*(C137/100))*1000</f>
        <v>63.158778375529231</v>
      </c>
      <c r="S137" s="53">
        <f>(N137+O137)*60*(1/General!$C$19)*((D137/100)*E137-(G137/100))*1000</f>
        <v>37.379490371281243</v>
      </c>
    </row>
    <row r="138" spans="1:19" x14ac:dyDescent="0.2">
      <c r="A138" s="53">
        <f>'Raw data'!B138</f>
        <v>10.916694444444454</v>
      </c>
      <c r="B138" s="53">
        <f>'Raw data'!C138</f>
        <v>25769.599609375</v>
      </c>
      <c r="C138" s="53">
        <f>'Raw data'!E138</f>
        <v>20.264702905325837</v>
      </c>
      <c r="D138" s="53">
        <f>'Raw data'!D138</f>
        <v>0.38293926916767024</v>
      </c>
      <c r="E138" s="53">
        <f>(1-F138/100-G138/100)/(1-C138/100-D138/100-General!$C$16)</f>
        <v>1.0023676523773981</v>
      </c>
      <c r="F138" s="53">
        <f>N138*General!$C$13/(N138+O138)+O138*100/(N138+O138)</f>
        <v>20.899364802172233</v>
      </c>
      <c r="G138" s="53">
        <f>N138*General!$C$14/(N138+O138)</f>
        <v>4.0000321212555125E-2</v>
      </c>
      <c r="H138" s="53">
        <f>(N138+O138)*60*(1/General!$C$19)*((F138/100)-E138*(C138/100))*1000/Q138*1000</f>
        <v>29.893476057469023</v>
      </c>
      <c r="I138" s="53">
        <f>(N138+O138)*60*(1/General!$C$19)*((D138/100)*E138-(G138/100))*1000/Q138*1000</f>
        <v>17.520119030616751</v>
      </c>
      <c r="J138" s="53">
        <f t="shared" si="2"/>
        <v>0.58608503731499861</v>
      </c>
      <c r="K138" s="53">
        <f>'Raw data'!H138</f>
        <v>0</v>
      </c>
      <c r="L138" s="53">
        <f>'Raw data'!G138</f>
        <v>0</v>
      </c>
      <c r="M138" s="53">
        <f>'Raw data'!J138</f>
        <v>0</v>
      </c>
      <c r="N138" s="53">
        <f>'Raw data'!F138</f>
        <v>3.9991824626922607</v>
      </c>
      <c r="O138" s="53">
        <f>'Raw data'!N138</f>
        <v>-3.2114432542584836E-5</v>
      </c>
      <c r="P138" s="53">
        <f>75</f>
        <v>75</v>
      </c>
      <c r="Q138" s="53">
        <f>2000*General!$C$25+((0-K138)+(0-L138)+(0-M138)-P138)</f>
        <v>2101</v>
      </c>
      <c r="R138" s="53">
        <f>(N138+O138)*60*(1/General!$C$19)*((F138/100)-E138*(C138/100))*1000</f>
        <v>62.806193196742413</v>
      </c>
      <c r="S138" s="53">
        <f>(N138+O138)*60*(1/General!$C$19)*((D138/100)*E138-(G138/100))*1000</f>
        <v>36.809770083325795</v>
      </c>
    </row>
    <row r="139" spans="1:19" x14ac:dyDescent="0.2">
      <c r="A139" s="53">
        <f>'Raw data'!B139</f>
        <v>11.000027777777788</v>
      </c>
      <c r="B139" s="53">
        <f>'Raw data'!C139</f>
        <v>25767.81640625</v>
      </c>
      <c r="C139" s="53">
        <f>'Raw data'!E139</f>
        <v>20.238071764480452</v>
      </c>
      <c r="D139" s="53">
        <f>'Raw data'!D139</f>
        <v>0.40780783901547285</v>
      </c>
      <c r="E139" s="53">
        <f>(1-F139/100-G139/100)/(1-C139/100-D139/100-General!$C$16)</f>
        <v>1.0023983764592208</v>
      </c>
      <c r="F139" s="53">
        <f>N139*General!$C$13/(N139+O139)+O139*100/(N139+O139)</f>
        <v>20.895172556076076</v>
      </c>
      <c r="G139" s="53">
        <f>N139*General!$C$14/(N139+O139)</f>
        <v>4.0002441185296549E-2</v>
      </c>
      <c r="H139" s="53">
        <f>(N139+O139)*60*(1/General!$C$19)*((F139/100)-E139*(C139/100))*1000/Q139*1000</f>
        <v>31.011421151035165</v>
      </c>
      <c r="I139" s="53">
        <f>(N139+O139)*60*(1/General!$C$19)*((D139/100)*E139-(G139/100))*1000/Q139*1000</f>
        <v>18.792652914579332</v>
      </c>
      <c r="J139" s="53">
        <f t="shared" si="2"/>
        <v>0.60599134825370715</v>
      </c>
      <c r="K139" s="53">
        <f>'Raw data'!H139</f>
        <v>0</v>
      </c>
      <c r="L139" s="53">
        <f>'Raw data'!G139</f>
        <v>0</v>
      </c>
      <c r="M139" s="53">
        <f>'Raw data'!J139</f>
        <v>0</v>
      </c>
      <c r="N139" s="53">
        <f>'Raw data'!F139</f>
        <v>3.999791145324707</v>
      </c>
      <c r="O139" s="53">
        <f>'Raw data'!N139</f>
        <v>-2.4409088655374944E-4</v>
      </c>
      <c r="P139" s="53">
        <f>75</f>
        <v>75</v>
      </c>
      <c r="Q139" s="53">
        <f>2000*General!$C$25+((0-K139)+(0-L139)+(0-M139)-P139)</f>
        <v>2101</v>
      </c>
      <c r="R139" s="53">
        <f>(N139+O139)*60*(1/General!$C$19)*((F139/100)-E139*(C139/100))*1000</f>
        <v>65.154995838324879</v>
      </c>
      <c r="S139" s="53">
        <f>(N139+O139)*60*(1/General!$C$19)*((D139/100)*E139-(G139/100))*1000</f>
        <v>39.483363773531174</v>
      </c>
    </row>
    <row r="140" spans="1:19" x14ac:dyDescent="0.2">
      <c r="A140" s="53">
        <f>'Raw data'!B140</f>
        <v>11.083361111111122</v>
      </c>
      <c r="B140" s="53">
        <f>'Raw data'!C140</f>
        <v>25769</v>
      </c>
      <c r="C140" s="53">
        <f>'Raw data'!E140</f>
        <v>20.221578976924675</v>
      </c>
      <c r="D140" s="53">
        <f>'Raw data'!D140</f>
        <v>0.43466430018683971</v>
      </c>
      <c r="E140" s="53">
        <f>(1-F140/100-G140/100)/(1-C140/100-D140/100-General!$C$16)</f>
        <v>1.0025140182388914</v>
      </c>
      <c r="F140" s="53">
        <f>N140*General!$C$13/(N140+O140)+O140*100/(N140+O140)</f>
        <v>20.896441605188546</v>
      </c>
      <c r="G140" s="53">
        <f>N140*General!$C$14/(N140+O140)</f>
        <v>4.0001799441118306E-2</v>
      </c>
      <c r="H140" s="53">
        <f>(N140+O140)*60*(1/General!$C$19)*((F140/100)-E140*(C140/100))*1000/Q140*1000</f>
        <v>31.800968269589934</v>
      </c>
      <c r="I140" s="53">
        <f>(N140+O140)*60*(1/General!$C$19)*((D140/100)*E140-(G140/100))*1000/Q140*1000</f>
        <v>20.168095933320927</v>
      </c>
      <c r="J140" s="53">
        <f t="shared" si="2"/>
        <v>0.63419754273982021</v>
      </c>
      <c r="K140" s="53">
        <f>'Raw data'!H140</f>
        <v>0</v>
      </c>
      <c r="L140" s="53">
        <f>'Raw data'!G140</f>
        <v>0</v>
      </c>
      <c r="M140" s="53">
        <f>'Raw data'!J140</f>
        <v>0</v>
      </c>
      <c r="N140" s="53">
        <f>'Raw data'!F140</f>
        <v>3.9999256134033203</v>
      </c>
      <c r="O140" s="53">
        <f>'Raw data'!N140</f>
        <v>-1.7993267101701349E-4</v>
      </c>
      <c r="P140" s="53">
        <f>75</f>
        <v>75</v>
      </c>
      <c r="Q140" s="53">
        <f>2000*General!$C$25+((0-K140)+(0-L140)+(0-M140)-P140)</f>
        <v>2101</v>
      </c>
      <c r="R140" s="53">
        <f>(N140+O140)*60*(1/General!$C$19)*((F140/100)-E140*(C140/100))*1000</f>
        <v>66.813834334408455</v>
      </c>
      <c r="S140" s="53">
        <f>(N140+O140)*60*(1/General!$C$19)*((D140/100)*E140-(G140/100))*1000</f>
        <v>42.373169555907268</v>
      </c>
    </row>
    <row r="141" spans="1:19" x14ac:dyDescent="0.2">
      <c r="A141" s="53">
        <f>'Raw data'!B141</f>
        <v>11.166694444444456</v>
      </c>
      <c r="B141" s="53">
        <f>'Raw data'!C141</f>
        <v>25769.19921875</v>
      </c>
      <c r="C141" s="53">
        <f>'Raw data'!E141</f>
        <v>20.208294447358714</v>
      </c>
      <c r="D141" s="53">
        <f>'Raw data'!D141</f>
        <v>0.44175367274625826</v>
      </c>
      <c r="E141" s="53">
        <f>(1-F141/100-G141/100)/(1-C141/100-D141/100-General!$C$16)</f>
        <v>1.0023821494686533</v>
      </c>
      <c r="F141" s="53">
        <f>N141*General!$C$13/(N141+O141)+O141*100/(N141+O141)</f>
        <v>20.900633678797295</v>
      </c>
      <c r="G141" s="53">
        <f>N141*General!$C$14/(N141+O141)</f>
        <v>3.9999679555601873E-2</v>
      </c>
      <c r="H141" s="53">
        <f>(N141+O141)*60*(1/General!$C$19)*((F141/100)-E141*(C141/100))*1000/Q141*1000</f>
        <v>32.830502383673199</v>
      </c>
      <c r="I141" s="53">
        <f>(N141+O141)*60*(1/General!$C$19)*((D141/100)*E141-(G141/100))*1000/Q141*1000</f>
        <v>20.528302752996478</v>
      </c>
      <c r="J141" s="53">
        <f t="shared" si="2"/>
        <v>0.62528140791428533</v>
      </c>
      <c r="K141" s="53">
        <f>'Raw data'!H141</f>
        <v>0</v>
      </c>
      <c r="L141" s="53">
        <f>'Raw data'!G141</f>
        <v>0</v>
      </c>
      <c r="M141" s="53">
        <f>'Raw data'!J141</f>
        <v>0</v>
      </c>
      <c r="N141" s="53">
        <f>'Raw data'!F141</f>
        <v>3.9998846054077148</v>
      </c>
      <c r="O141" s="53">
        <f>'Raw data'!N141</f>
        <v>3.2043772080214694E-5</v>
      </c>
      <c r="P141" s="53">
        <f>75</f>
        <v>75</v>
      </c>
      <c r="Q141" s="53">
        <f>2000*General!$C$25+((0-K141)+(0-L141)+(0-M141)-P141)</f>
        <v>2101</v>
      </c>
      <c r="R141" s="53">
        <f>(N141+O141)*60*(1/General!$C$19)*((F141/100)-E141*(C141/100))*1000</f>
        <v>68.976885508097396</v>
      </c>
      <c r="S141" s="53">
        <f>(N141+O141)*60*(1/General!$C$19)*((D141/100)*E141-(G141/100))*1000</f>
        <v>43.129964084045604</v>
      </c>
    </row>
    <row r="142" spans="1:19" x14ac:dyDescent="0.2">
      <c r="A142" s="53">
        <f>'Raw data'!B142</f>
        <v>11.25002777777779</v>
      </c>
      <c r="B142" s="53">
        <f>'Raw data'!C142</f>
        <v>25770.19921875</v>
      </c>
      <c r="C142" s="53">
        <f>'Raw data'!E142</f>
        <v>20.192508091298183</v>
      </c>
      <c r="D142" s="53">
        <f>'Raw data'!D142</f>
        <v>0.45213846180790307</v>
      </c>
      <c r="E142" s="53">
        <f>(1-F142/100-G142/100)/(1-C142/100-D142/100-General!$C$16)</f>
        <v>1.0022603957568352</v>
      </c>
      <c r="F142" s="53">
        <f>N142*General!$C$13/(N142+O142)+O142*100/(N142+O142)</f>
        <v>20.904824917391998</v>
      </c>
      <c r="G142" s="53">
        <f>N142*General!$C$14/(N142+O142)</f>
        <v>3.9997560092342857E-2</v>
      </c>
      <c r="H142" s="53">
        <f>(N142+O142)*60*(1/General!$C$19)*((F142/100)-E142*(C142/100))*1000/Q142*1000</f>
        <v>33.980644871212021</v>
      </c>
      <c r="I142" s="53">
        <f>(N142+O142)*60*(1/General!$C$19)*((D142/100)*E142-(G142/100))*1000/Q142*1000</f>
        <v>21.059089086738087</v>
      </c>
      <c r="J142" s="53">
        <f t="shared" si="2"/>
        <v>0.61973777032639787</v>
      </c>
      <c r="K142" s="53">
        <f>'Raw data'!H142</f>
        <v>0</v>
      </c>
      <c r="L142" s="53">
        <f>'Raw data'!G142</f>
        <v>0</v>
      </c>
      <c r="M142" s="53">
        <f>'Raw data'!J142</f>
        <v>0</v>
      </c>
      <c r="N142" s="53">
        <f>'Raw data'!F142</f>
        <v>4.0002388954162598</v>
      </c>
      <c r="O142" s="53">
        <f>'Raw data'!N142</f>
        <v>2.4402022245340049E-4</v>
      </c>
      <c r="P142" s="53">
        <f>75</f>
        <v>75</v>
      </c>
      <c r="Q142" s="53">
        <f>2000*General!$C$25+((0-K142)+(0-L142)+(0-M142)-P142)</f>
        <v>2101</v>
      </c>
      <c r="R142" s="53">
        <f>(N142+O142)*60*(1/General!$C$19)*((F142/100)-E142*(C142/100))*1000</f>
        <v>71.393334874416468</v>
      </c>
      <c r="S142" s="53">
        <f>(N142+O142)*60*(1/General!$C$19)*((D142/100)*E142-(G142/100))*1000</f>
        <v>44.245146171236726</v>
      </c>
    </row>
    <row r="143" spans="1:19" x14ac:dyDescent="0.2">
      <c r="A143" s="53">
        <f>'Raw data'!B143</f>
        <v>11.333361111111124</v>
      </c>
      <c r="B143" s="53">
        <f>'Raw data'!C143</f>
        <v>25770.931640625</v>
      </c>
      <c r="C143" s="53">
        <f>'Raw data'!E143</f>
        <v>20.17479099365508</v>
      </c>
      <c r="D143" s="53">
        <f>'Raw data'!D143</f>
        <v>0.46277468085824175</v>
      </c>
      <c r="E143" s="53">
        <f>(1-F143/100-G143/100)/(1-C143/100-D143/100-General!$C$16)</f>
        <v>1.0021864757948495</v>
      </c>
      <c r="F143" s="53">
        <f>N143*General!$C$13/(N143+O143)+O143*100/(N143+O143)</f>
        <v>20.903558492519757</v>
      </c>
      <c r="G143" s="53">
        <f>N143*General!$C$14/(N143+O143)</f>
        <v>3.9998200509471678E-2</v>
      </c>
      <c r="H143" s="53">
        <f>(N143+O143)*60*(1/General!$C$19)*((F143/100)-E143*(C143/100))*1000/Q143*1000</f>
        <v>34.90053603991435</v>
      </c>
      <c r="I143" s="53">
        <f>(N143+O143)*60*(1/General!$C$19)*((D143/100)*E143-(G143/100))*1000/Q143*1000</f>
        <v>21.602737608971093</v>
      </c>
      <c r="J143" s="53">
        <f t="shared" si="2"/>
        <v>0.6189801091955982</v>
      </c>
      <c r="K143" s="53">
        <f>'Raw data'!H143</f>
        <v>0</v>
      </c>
      <c r="L143" s="53">
        <f>'Raw data'!G143</f>
        <v>0</v>
      </c>
      <c r="M143" s="53">
        <f>'Raw data'!J143</f>
        <v>0</v>
      </c>
      <c r="N143" s="53">
        <f>'Raw data'!F143</f>
        <v>4.0006856918334961</v>
      </c>
      <c r="O143" s="53">
        <f>'Raw data'!N143</f>
        <v>1.7998799739871174E-4</v>
      </c>
      <c r="P143" s="53">
        <f>75</f>
        <v>75</v>
      </c>
      <c r="Q143" s="53">
        <f>2000*General!$C$25+((0-K143)+(0-L143)+(0-M143)-P143)</f>
        <v>2101</v>
      </c>
      <c r="R143" s="53">
        <f>(N143+O143)*60*(1/General!$C$19)*((F143/100)-E143*(C143/100))*1000</f>
        <v>73.326026219860054</v>
      </c>
      <c r="S143" s="53">
        <f>(N143+O143)*60*(1/General!$C$19)*((D143/100)*E143-(G143/100))*1000</f>
        <v>45.387351716448265</v>
      </c>
    </row>
    <row r="144" spans="1:19" x14ac:dyDescent="0.2">
      <c r="A144" s="53">
        <f>'Raw data'!B144</f>
        <v>11.416694444444458</v>
      </c>
      <c r="B144" s="53">
        <f>'Raw data'!C144</f>
        <v>25771.19921875</v>
      </c>
      <c r="C144" s="53">
        <f>'Raw data'!E144</f>
        <v>20.163773881032096</v>
      </c>
      <c r="D144" s="53">
        <f>'Raw data'!D144</f>
        <v>0.46971540484974389</v>
      </c>
      <c r="E144" s="53">
        <f>(1-F144/100-G144/100)/(1-C144/100-D144/100-General!$C$16)</f>
        <v>1.0021877966217214</v>
      </c>
      <c r="F144" s="53">
        <f>N144*General!$C$13/(N144+O144)+O144*100/(N144+O144)</f>
        <v>20.899366873862249</v>
      </c>
      <c r="G144" s="53">
        <f>N144*General!$C$14/(N144+O144)</f>
        <v>4.0000320164924275E-2</v>
      </c>
      <c r="H144" s="53">
        <f>(N144+O144)*60*(1/General!$C$19)*((F144/100)-E144*(C144/100))*1000/Q144*1000</f>
        <v>35.235768103321774</v>
      </c>
      <c r="I144" s="53">
        <f>(N144+O144)*60*(1/General!$C$19)*((D144/100)*E144-(G144/100))*1000/Q144*1000</f>
        <v>21.949410130308745</v>
      </c>
      <c r="J144" s="53">
        <f t="shared" si="2"/>
        <v>0.62292980433820921</v>
      </c>
      <c r="K144" s="53">
        <f>'Raw data'!H144</f>
        <v>0</v>
      </c>
      <c r="L144" s="53">
        <f>'Raw data'!G144</f>
        <v>0</v>
      </c>
      <c r="M144" s="53">
        <f>'Raw data'!J144</f>
        <v>0</v>
      </c>
      <c r="N144" s="53">
        <f>'Raw data'!F144</f>
        <v>3.9994709491729736</v>
      </c>
      <c r="O144" s="53">
        <f>'Raw data'!N144</f>
        <v>-3.2012001611292362E-5</v>
      </c>
      <c r="P144" s="53">
        <f>75</f>
        <v>75</v>
      </c>
      <c r="Q144" s="53">
        <f>2000*General!$C$25+((0-K144)+(0-L144)+(0-M144)-P144)</f>
        <v>2101</v>
      </c>
      <c r="R144" s="53">
        <f>(N144+O144)*60*(1/General!$C$19)*((F144/100)-E144*(C144/100))*1000</f>
        <v>74.030348785079056</v>
      </c>
      <c r="S144" s="53">
        <f>(N144+O144)*60*(1/General!$C$19)*((D144/100)*E144-(G144/100))*1000</f>
        <v>46.115710683778673</v>
      </c>
    </row>
    <row r="145" spans="1:19" x14ac:dyDescent="0.2">
      <c r="A145" s="53">
        <f>'Raw data'!B145</f>
        <v>11.500027777777792</v>
      </c>
      <c r="B145" s="53">
        <f>'Raw data'!C145</f>
        <v>25771.431640625</v>
      </c>
      <c r="C145" s="53">
        <f>'Raw data'!E145</f>
        <v>20.15491416492252</v>
      </c>
      <c r="D145" s="53">
        <f>'Raw data'!D145</f>
        <v>0.48744244267993347</v>
      </c>
      <c r="E145" s="53">
        <f>(1-F145/100-G145/100)/(1-C145/100-D145/100-General!$C$16)</f>
        <v>1.002353591588782</v>
      </c>
      <c r="F145" s="53">
        <f>N145*General!$C$13/(N145+O145)+O145*100/(N145+O145)</f>
        <v>20.895173704903126</v>
      </c>
      <c r="G145" s="53">
        <f>N145*General!$C$14/(N145+O145)</f>
        <v>4.000244060434735E-2</v>
      </c>
      <c r="H145" s="53">
        <f>(N145+O145)*60*(1/General!$C$19)*((F145/100)-E145*(C145/100))*1000/Q145*1000</f>
        <v>35.302217674242755</v>
      </c>
      <c r="I145" s="53">
        <f>(N145+O145)*60*(1/General!$C$19)*((D145/100)*E145-(G145/100))*1000/Q145*1000</f>
        <v>22.857385096219868</v>
      </c>
      <c r="J145" s="53">
        <f t="shared" si="2"/>
        <v>0.64747731451718682</v>
      </c>
      <c r="K145" s="53">
        <f>'Raw data'!H145</f>
        <v>0</v>
      </c>
      <c r="L145" s="53">
        <f>'Raw data'!G145</f>
        <v>0</v>
      </c>
      <c r="M145" s="53">
        <f>'Raw data'!J145</f>
        <v>0</v>
      </c>
      <c r="N145" s="53">
        <f>'Raw data'!F145</f>
        <v>3.9994502067565918</v>
      </c>
      <c r="O145" s="53">
        <f>'Raw data'!N145</f>
        <v>-2.4401200062129647E-4</v>
      </c>
      <c r="P145" s="53">
        <f>75</f>
        <v>75</v>
      </c>
      <c r="Q145" s="53">
        <f>2000*General!$C$25+((0-K145)+(0-L145)+(0-M145)-P145)</f>
        <v>2101</v>
      </c>
      <c r="R145" s="53">
        <f>(N145+O145)*60*(1/General!$C$19)*((F145/100)-E145*(C145/100))*1000</f>
        <v>74.169959333584032</v>
      </c>
      <c r="S145" s="53">
        <f>(N145+O145)*60*(1/General!$C$19)*((D145/100)*E145-(G145/100))*1000</f>
        <v>48.023366087157946</v>
      </c>
    </row>
    <row r="146" spans="1:19" x14ac:dyDescent="0.2">
      <c r="A146" s="53">
        <f>'Raw data'!B146</f>
        <v>11.583361111111126</v>
      </c>
      <c r="B146" s="53">
        <f>'Raw data'!C146</f>
        <v>25771.4140625</v>
      </c>
      <c r="C146" s="53">
        <f>'Raw data'!E146</f>
        <v>20.141974356363566</v>
      </c>
      <c r="D146" s="53">
        <f>'Raw data'!D146</f>
        <v>0.49855562640035983</v>
      </c>
      <c r="E146" s="53">
        <f>(1-F146/100-G146/100)/(1-C146/100-D146/100-General!$C$16)</f>
        <v>1.0023316197934333</v>
      </c>
      <c r="F146" s="53">
        <f>N146*General!$C$13/(N146+O146)+O146*100/(N146+O146)</f>
        <v>20.895075888684609</v>
      </c>
      <c r="G146" s="53">
        <f>N146*General!$C$14/(N146+O146)</f>
        <v>4.0002490068933201E-2</v>
      </c>
      <c r="H146" s="53">
        <f>(N146+O146)*60*(1/General!$C$19)*((F146/100)-E146*(C146/100))*1000/Q146*1000</f>
        <v>35.987058362559573</v>
      </c>
      <c r="I146" s="53">
        <f>(N146+O146)*60*(1/General!$C$19)*((D146/100)*E146-(G146/100))*1000/Q146*1000</f>
        <v>23.428577508506343</v>
      </c>
      <c r="J146" s="53">
        <f t="shared" si="2"/>
        <v>0.65102785763898685</v>
      </c>
      <c r="K146" s="53">
        <f>'Raw data'!H146</f>
        <v>0</v>
      </c>
      <c r="L146" s="53">
        <f>'Raw data'!G146</f>
        <v>0</v>
      </c>
      <c r="M146" s="53">
        <f>'Raw data'!J146</f>
        <v>0</v>
      </c>
      <c r="N146" s="53">
        <f>'Raw data'!F146</f>
        <v>4.0001649856567383</v>
      </c>
      <c r="O146" s="53">
        <f>'Raw data'!N146</f>
        <v>-2.4900166317820549E-4</v>
      </c>
      <c r="P146" s="53">
        <f>75</f>
        <v>75</v>
      </c>
      <c r="Q146" s="53">
        <f>2000*General!$C$25+((0-K146)+(0-L146)+(0-M146)-P146)</f>
        <v>2101</v>
      </c>
      <c r="R146" s="53">
        <f>(N146+O146)*60*(1/General!$C$19)*((F146/100)-E146*(C146/100))*1000</f>
        <v>75.60880961973767</v>
      </c>
      <c r="S146" s="53">
        <f>(N146+O146)*60*(1/General!$C$19)*((D146/100)*E146-(G146/100))*1000</f>
        <v>49.223441345371825</v>
      </c>
    </row>
    <row r="147" spans="1:19" x14ac:dyDescent="0.2">
      <c r="A147" s="53">
        <f>'Raw data'!B147</f>
        <v>11.66669444444446</v>
      </c>
      <c r="B147" s="53">
        <f>'Raw data'!C147</f>
        <v>25772.599609375</v>
      </c>
      <c r="C147" s="53">
        <f>'Raw data'!E147</f>
        <v>20.128658785940871</v>
      </c>
      <c r="D147" s="53">
        <f>'Raw data'!D147</f>
        <v>0.5127661985787646</v>
      </c>
      <c r="E147" s="53">
        <f>(1-F147/100-G147/100)/(1-C147/100-D147/100-General!$C$16)</f>
        <v>1.0023164371228857</v>
      </c>
      <c r="F147" s="53">
        <f>N147*General!$C$13/(N147+O147)+O147*100/(N147+O147)</f>
        <v>20.897171647710334</v>
      </c>
      <c r="G147" s="53">
        <f>N147*General!$C$14/(N147+O147)</f>
        <v>4.0001430266644586E-2</v>
      </c>
      <c r="H147" s="53">
        <f>(N147+O147)*60*(1/General!$C$19)*((F147/100)-E147*(C147/100))*1000/Q147*1000</f>
        <v>36.786997930458227</v>
      </c>
      <c r="I147" s="53">
        <f>(N147+O147)*60*(1/General!$C$19)*((D147/100)*E147-(G147/100))*1000/Q147*1000</f>
        <v>24.15241416037194</v>
      </c>
      <c r="J147" s="53">
        <f t="shared" si="2"/>
        <v>0.65654757167272582</v>
      </c>
      <c r="K147" s="53">
        <f>'Raw data'!H147</f>
        <v>0</v>
      </c>
      <c r="L147" s="53">
        <f>'Raw data'!G147</f>
        <v>0</v>
      </c>
      <c r="M147" s="53">
        <f>'Raw data'!J147</f>
        <v>0</v>
      </c>
      <c r="N147" s="53">
        <f>'Raw data'!F147</f>
        <v>3.9997732639312744</v>
      </c>
      <c r="O147" s="53">
        <f>'Raw data'!N147</f>
        <v>-1.430134434485808E-4</v>
      </c>
      <c r="P147" s="53">
        <f>75</f>
        <v>75</v>
      </c>
      <c r="Q147" s="53">
        <f>2000*General!$C$25+((0-K147)+(0-L147)+(0-M147)-P147)</f>
        <v>2101</v>
      </c>
      <c r="R147" s="53">
        <f>(N147+O147)*60*(1/General!$C$19)*((F147/100)-E147*(C147/100))*1000</f>
        <v>77.28948265189274</v>
      </c>
      <c r="S147" s="53">
        <f>(N147+O147)*60*(1/General!$C$19)*((D147/100)*E147-(G147/100))*1000</f>
        <v>50.74422215094144</v>
      </c>
    </row>
    <row r="148" spans="1:19" x14ac:dyDescent="0.2">
      <c r="A148" s="53">
        <f>'Raw data'!B148</f>
        <v>11.750027777777794</v>
      </c>
      <c r="B148" s="53">
        <f>'Raw data'!C148</f>
        <v>25772.63671875</v>
      </c>
      <c r="C148" s="53">
        <f>'Raw data'!E148</f>
        <v>20.1130101719171</v>
      </c>
      <c r="D148" s="53">
        <f>'Raw data'!D148</f>
        <v>0.52735772673606818</v>
      </c>
      <c r="E148" s="53">
        <f>(1-F148/100-G148/100)/(1-C148/100-D148/100-General!$C$16)</f>
        <v>1.0022764425559645</v>
      </c>
      <c r="F148" s="53">
        <f>N148*General!$C$13/(N148+O148)+O148*100/(N148+O148)</f>
        <v>20.899267991229298</v>
      </c>
      <c r="G148" s="53">
        <f>N148*General!$C$14/(N148+O148)</f>
        <v>4.0000370168784168E-2</v>
      </c>
      <c r="H148" s="53">
        <f>(N148+O148)*60*(1/General!$C$19)*((F148/100)-E148*(C148/100))*1000/Q148*1000</f>
        <v>37.746105284447644</v>
      </c>
      <c r="I148" s="53">
        <f>(N148+O148)*60*(1/General!$C$19)*((D148/100)*E148-(G148/100))*1000/Q148*1000</f>
        <v>24.904606212926488</v>
      </c>
      <c r="J148" s="53">
        <f t="shared" si="2"/>
        <v>0.65979273954888851</v>
      </c>
      <c r="K148" s="53">
        <f>'Raw data'!H148</f>
        <v>0</v>
      </c>
      <c r="L148" s="53">
        <f>'Raw data'!G148</f>
        <v>0</v>
      </c>
      <c r="M148" s="53">
        <f>'Raw data'!J148</f>
        <v>0</v>
      </c>
      <c r="N148" s="53">
        <f>'Raw data'!F148</f>
        <v>4.0009384155273438</v>
      </c>
      <c r="O148" s="53">
        <f>'Raw data'!N148</f>
        <v>-3.7025220080977306E-5</v>
      </c>
      <c r="P148" s="53">
        <f>75</f>
        <v>75</v>
      </c>
      <c r="Q148" s="53">
        <f>2000*General!$C$25+((0-K148)+(0-L148)+(0-M148)-P148)</f>
        <v>2101</v>
      </c>
      <c r="R148" s="53">
        <f>(N148+O148)*60*(1/General!$C$19)*((F148/100)-E148*(C148/100))*1000</f>
        <v>79.304567202624497</v>
      </c>
      <c r="S148" s="53">
        <f>(N148+O148)*60*(1/General!$C$19)*((D148/100)*E148-(G148/100))*1000</f>
        <v>52.324577653358553</v>
      </c>
    </row>
    <row r="149" spans="1:19" x14ac:dyDescent="0.2">
      <c r="A149" s="53">
        <f>'Raw data'!B149</f>
        <v>11.833361111111127</v>
      </c>
      <c r="B149" s="53">
        <f>'Raw data'!C149</f>
        <v>25773.384765625</v>
      </c>
      <c r="C149" s="53">
        <f>'Raw data'!E149</f>
        <v>20.099725642351135</v>
      </c>
      <c r="D149" s="53">
        <f>'Raw data'!D149</f>
        <v>0.53444708106033112</v>
      </c>
      <c r="E149" s="53">
        <f>(1-F149/100-G149/100)/(1-C149/100-D149/100-General!$C$16)</f>
        <v>1.0022057313407799</v>
      </c>
      <c r="F149" s="53">
        <f>N149*General!$C$13/(N149+O149)+O149*100/(N149+O149)</f>
        <v>20.898636614720409</v>
      </c>
      <c r="G149" s="53">
        <f>N149*General!$C$14/(N149+O149)</f>
        <v>4.000068944894037E-2</v>
      </c>
      <c r="H149" s="53">
        <f>(N149+O149)*60*(1/General!$C$19)*((F149/100)-E149*(C149/100))*1000/Q149*1000</f>
        <v>38.466536538252171</v>
      </c>
      <c r="I149" s="53">
        <f>(N149+O149)*60*(1/General!$C$19)*((D149/100)*E149-(G149/100))*1000/Q149*1000</f>
        <v>25.2658139114561</v>
      </c>
      <c r="J149" s="53">
        <f t="shared" si="2"/>
        <v>0.65682580718779005</v>
      </c>
      <c r="K149" s="53">
        <f>'Raw data'!H149</f>
        <v>0</v>
      </c>
      <c r="L149" s="53">
        <f>'Raw data'!G149</f>
        <v>0</v>
      </c>
      <c r="M149" s="53">
        <f>'Raw data'!J149</f>
        <v>0</v>
      </c>
      <c r="N149" s="53">
        <f>'Raw data'!F149</f>
        <v>4.0011196136474609</v>
      </c>
      <c r="O149" s="53">
        <f>'Raw data'!N149</f>
        <v>-6.896300328662619E-5</v>
      </c>
      <c r="P149" s="53">
        <f>75</f>
        <v>75</v>
      </c>
      <c r="Q149" s="53">
        <f>2000*General!$C$25+((0-K149)+(0-L149)+(0-M149)-P149)</f>
        <v>2101</v>
      </c>
      <c r="R149" s="53">
        <f>(N149+O149)*60*(1/General!$C$19)*((F149/100)-E149*(C149/100))*1000</f>
        <v>80.818193266867823</v>
      </c>
      <c r="S149" s="53">
        <f>(N149+O149)*60*(1/General!$C$19)*((D149/100)*E149-(G149/100))*1000</f>
        <v>53.083475027969264</v>
      </c>
    </row>
    <row r="150" spans="1:19" x14ac:dyDescent="0.2">
      <c r="A150" s="53">
        <f>'Raw data'!B150</f>
        <v>11.916694444444461</v>
      </c>
      <c r="B150" s="53">
        <f>'Raw data'!C150</f>
        <v>25773.333984375</v>
      </c>
      <c r="C150" s="53">
        <f>'Raw data'!E150</f>
        <v>20.084392547607422</v>
      </c>
      <c r="D150" s="53">
        <f>'Raw data'!D150</f>
        <v>0.5501689058334357</v>
      </c>
      <c r="E150" s="53">
        <f>(1-F150/100-G150/100)/(1-C150/100-D150/100-General!$C$16)</f>
        <v>1.0022372256032817</v>
      </c>
      <c r="F150" s="53">
        <f>N150*General!$C$13/(N150+O150)+O150*100/(N150+O150)</f>
        <v>20.896540655350179</v>
      </c>
      <c r="G150" s="53">
        <f>N150*General!$C$14/(N150+O150)</f>
        <v>4.0001749352541E-2</v>
      </c>
      <c r="H150" s="53">
        <f>(N150+O150)*60*(1/General!$C$19)*((F150/100)-E150*(C150/100))*1000/Q150*1000</f>
        <v>39.104113886652001</v>
      </c>
      <c r="I150" s="53">
        <f>(N150+O150)*60*(1/General!$C$19)*((D150/100)*E150-(G150/100))*1000/Q150*1000</f>
        <v>26.065407250952099</v>
      </c>
      <c r="J150" s="53">
        <f t="shared" si="2"/>
        <v>0.66656432431906865</v>
      </c>
      <c r="K150" s="53">
        <f>'Raw data'!H150</f>
        <v>0</v>
      </c>
      <c r="L150" s="53">
        <f>'Raw data'!G150</f>
        <v>0</v>
      </c>
      <c r="M150" s="53">
        <f>'Raw data'!J150</f>
        <v>0</v>
      </c>
      <c r="N150" s="53">
        <f>'Raw data'!F150</f>
        <v>4.0005402565002441</v>
      </c>
      <c r="O150" s="53">
        <f>'Raw data'!N150</f>
        <v>-1.7495123029220849E-4</v>
      </c>
      <c r="P150" s="53">
        <f>75</f>
        <v>75</v>
      </c>
      <c r="Q150" s="53">
        <f>2000*General!$C$25+((0-K150)+(0-L150)+(0-M150)-P150)</f>
        <v>2101</v>
      </c>
      <c r="R150" s="53">
        <f>(N150+O150)*60*(1/General!$C$19)*((F150/100)-E150*(C150/100))*1000</f>
        <v>82.157743275855864</v>
      </c>
      <c r="S150" s="53">
        <f>(N150+O150)*60*(1/General!$C$19)*((D150/100)*E150-(G150/100))*1000</f>
        <v>54.763420634250359</v>
      </c>
    </row>
    <row r="151" spans="1:19" x14ac:dyDescent="0.2">
      <c r="A151" s="53">
        <f>'Raw data'!B151</f>
        <v>12.000027777777795</v>
      </c>
      <c r="B151" s="53">
        <f>'Raw data'!C151</f>
        <v>25773.439453125</v>
      </c>
      <c r="C151" s="53">
        <f>'Raw data'!E151</f>
        <v>20.084392547607422</v>
      </c>
      <c r="D151" s="53">
        <f>'Raw data'!D151</f>
        <v>0.54307955150917253</v>
      </c>
      <c r="E151" s="53">
        <f>(1-F151/100-G151/100)/(1-C151/100-D151/100-General!$C$16)</f>
        <v>1.0021737174784344</v>
      </c>
      <c r="F151" s="53">
        <f>N151*General!$C$13/(N151+O151)+O151*100/(N151+O151)</f>
        <v>20.894444794435874</v>
      </c>
      <c r="G151" s="53">
        <f>N151*General!$C$14/(N151+O151)</f>
        <v>4.0002809206353539E-2</v>
      </c>
      <c r="H151" s="53">
        <f>(N151+O151)*60*(1/General!$C$19)*((F151/100)-E151*(C151/100))*1000/Q151*1000</f>
        <v>39.061350968312091</v>
      </c>
      <c r="I151" s="53">
        <f>(N151+O151)*60*(1/General!$C$19)*((D151/100)*E151-(G151/100))*1000/Q151*1000</f>
        <v>25.700824340809461</v>
      </c>
      <c r="J151" s="53">
        <f t="shared" si="2"/>
        <v>0.65796045717053797</v>
      </c>
      <c r="K151" s="53">
        <f>'Raw data'!H151</f>
        <v>0</v>
      </c>
      <c r="L151" s="53">
        <f>'Raw data'!G151</f>
        <v>0</v>
      </c>
      <c r="M151" s="53">
        <f>'Raw data'!J151</f>
        <v>0</v>
      </c>
      <c r="N151" s="53">
        <f>'Raw data'!F151</f>
        <v>4.0005488395690918</v>
      </c>
      <c r="O151" s="53">
        <f>'Raw data'!N151</f>
        <v>-2.8093945002183318E-4</v>
      </c>
      <c r="P151" s="53">
        <f>75</f>
        <v>75</v>
      </c>
      <c r="Q151" s="53">
        <f>2000*General!$C$25+((0-K151)+(0-L151)+(0-M151)-P151)</f>
        <v>2101</v>
      </c>
      <c r="R151" s="53">
        <f>(N151+O151)*60*(1/General!$C$19)*((F151/100)-E151*(C151/100))*1000</f>
        <v>82.0678983844237</v>
      </c>
      <c r="S151" s="53">
        <f>(N151+O151)*60*(1/General!$C$19)*((D151/100)*E151-(G151/100))*1000</f>
        <v>53.997431940040677</v>
      </c>
    </row>
    <row r="152" spans="1:19" x14ac:dyDescent="0.2">
      <c r="A152" s="53">
        <f>'Raw data'!B152</f>
        <v>12.083361111111129</v>
      </c>
      <c r="B152" s="53">
        <f>'Raw data'!C152</f>
        <v>25774.1015625</v>
      </c>
      <c r="C152" s="53">
        <f>'Raw data'!E152</f>
        <v>20.055088524815499</v>
      </c>
      <c r="D152" s="53">
        <f>'Raw data'!D152</f>
        <v>0.56811091084395982</v>
      </c>
      <c r="E152" s="53">
        <f>(1-F152/100-G152/100)/(1-C152/100-D152/100-General!$C$16)</f>
        <v>1.0020768905395343</v>
      </c>
      <c r="F152" s="53">
        <f>N152*General!$C$13/(N152+O152)+O152*100/(N152+O152)</f>
        <v>20.89780402608141</v>
      </c>
      <c r="G152" s="53">
        <f>N152*General!$C$14/(N152+O152)</f>
        <v>4.0001110479857695E-2</v>
      </c>
      <c r="H152" s="53">
        <f>(N152+O152)*60*(1/General!$C$19)*((F152/100)-E152*(C152/100))*1000/Q152*1000</f>
        <v>40.808045702574901</v>
      </c>
      <c r="I152" s="53">
        <f>(N152+O152)*60*(1/General!$C$19)*((D152/100)*E152-(G152/100))*1000/Q152*1000</f>
        <v>26.963261274983623</v>
      </c>
      <c r="J152" s="53">
        <f t="shared" si="2"/>
        <v>0.66073395113067857</v>
      </c>
      <c r="K152" s="53">
        <f>'Raw data'!H152</f>
        <v>0</v>
      </c>
      <c r="L152" s="53">
        <f>'Raw data'!G152</f>
        <v>0</v>
      </c>
      <c r="M152" s="53">
        <f>'Raw data'!J152</f>
        <v>0</v>
      </c>
      <c r="N152" s="53">
        <f>'Raw data'!F152</f>
        <v>3.9983904361724854</v>
      </c>
      <c r="O152" s="53">
        <f>'Raw data'!N152</f>
        <v>-1.1100021947640926E-4</v>
      </c>
      <c r="P152" s="53">
        <f>75</f>
        <v>75</v>
      </c>
      <c r="Q152" s="53">
        <f>2000*General!$C$25+((0-K152)+(0-L152)+(0-M152)-P152)</f>
        <v>2101</v>
      </c>
      <c r="R152" s="53">
        <f>(N152+O152)*60*(1/General!$C$19)*((F152/100)-E152*(C152/100))*1000</f>
        <v>85.737704021109863</v>
      </c>
      <c r="S152" s="53">
        <f>(N152+O152)*60*(1/General!$C$19)*((D152/100)*E152-(G152/100))*1000</f>
        <v>56.649811938740591</v>
      </c>
    </row>
    <row r="153" spans="1:19" x14ac:dyDescent="0.2">
      <c r="A153" s="53">
        <f>'Raw data'!B153</f>
        <v>12.166694444444463</v>
      </c>
      <c r="B153" s="53">
        <f>'Raw data'!C153</f>
        <v>25774.94140625</v>
      </c>
      <c r="C153" s="53">
        <f>'Raw data'!E153</f>
        <v>20.041802828199589</v>
      </c>
      <c r="D153" s="53">
        <f>'Raw data'!D153</f>
        <v>0.58228965596279691</v>
      </c>
      <c r="E153" s="53">
        <f>(1-F153/100-G153/100)/(1-C153/100-D153/100-General!$C$16)</f>
        <v>1.002008490357184</v>
      </c>
      <c r="F153" s="53">
        <f>N153*General!$C$13/(N153+O153)+O153*100/(N153+O153)</f>
        <v>20.904098711689947</v>
      </c>
      <c r="G153" s="53">
        <f>N153*General!$C$14/(N153+O153)</f>
        <v>3.9997927326579044E-2</v>
      </c>
      <c r="H153" s="53">
        <f>(N153+O153)*60*(1/General!$C$19)*((F153/100)-E153*(C153/100))*1000/Q153*1000</f>
        <v>41.900924268744411</v>
      </c>
      <c r="I153" s="53">
        <f>(N153+O153)*60*(1/General!$C$19)*((D153/100)*E153-(G153/100))*1000/Q153*1000</f>
        <v>27.701170435970532</v>
      </c>
      <c r="J153" s="53">
        <f t="shared" si="2"/>
        <v>0.66111120266227519</v>
      </c>
      <c r="K153" s="53">
        <f>'Raw data'!H153</f>
        <v>0</v>
      </c>
      <c r="L153" s="53">
        <f>'Raw data'!G153</f>
        <v>0</v>
      </c>
      <c r="M153" s="53">
        <f>'Raw data'!J153</f>
        <v>0</v>
      </c>
      <c r="N153" s="53">
        <f>'Raw data'!F153</f>
        <v>4.0003795623779297</v>
      </c>
      <c r="O153" s="53">
        <f>'Raw data'!N153</f>
        <v>2.0729775133077055E-4</v>
      </c>
      <c r="P153" s="53">
        <f>75</f>
        <v>75</v>
      </c>
      <c r="Q153" s="53">
        <f>2000*General!$C$25+((0-K153)+(0-L153)+(0-M153)-P153)</f>
        <v>2101</v>
      </c>
      <c r="R153" s="53">
        <f>(N153+O153)*60*(1/General!$C$19)*((F153/100)-E153*(C153/100))*1000</f>
        <v>88.033841888632011</v>
      </c>
      <c r="S153" s="53">
        <f>(N153+O153)*60*(1/General!$C$19)*((D153/100)*E153-(G153/100))*1000</f>
        <v>58.200159085974086</v>
      </c>
    </row>
    <row r="154" spans="1:19" x14ac:dyDescent="0.2">
      <c r="A154" s="53">
        <f>'Raw data'!B154</f>
        <v>12.250027777777797</v>
      </c>
      <c r="B154" s="53">
        <f>'Raw data'!C154</f>
        <v>25774.822265625</v>
      </c>
      <c r="C154" s="53">
        <f>'Raw data'!E154</f>
        <v>20.033405673421054</v>
      </c>
      <c r="D154" s="53">
        <f>'Raw data'!D154</f>
        <v>0.5969580574380583</v>
      </c>
      <c r="E154" s="53">
        <f>(1-F154/100-G154/100)/(1-C154/100-D154/100-General!$C$16)</f>
        <v>1.0020083644702367</v>
      </c>
      <c r="F154" s="53">
        <f>N154*General!$C$13/(N154+O154)+O154*100/(N154+O154)</f>
        <v>20.910395669795879</v>
      </c>
      <c r="G154" s="53">
        <f>N154*General!$C$14/(N154+O154)</f>
        <v>3.9994743024123453E-2</v>
      </c>
      <c r="H154" s="53">
        <f>(N154+O154)*60*(1/General!$C$19)*((F154/100)-E154*(C154/100))*1000/Q154*1000</f>
        <v>42.636378347291007</v>
      </c>
      <c r="I154" s="53">
        <f>(N154+O154)*60*(1/General!$C$19)*((D154/100)*E154-(G154/100))*1000/Q154*1000</f>
        <v>28.440819865287889</v>
      </c>
      <c r="J154" s="53">
        <f t="shared" si="2"/>
        <v>0.66705524642889691</v>
      </c>
      <c r="K154" s="53">
        <f>'Raw data'!H154</f>
        <v>0</v>
      </c>
      <c r="L154" s="53">
        <f>'Raw data'!G154</f>
        <v>0</v>
      </c>
      <c r="M154" s="53">
        <f>'Raw data'!J154</f>
        <v>0</v>
      </c>
      <c r="N154" s="53">
        <f>'Raw data'!F154</f>
        <v>3.998699426651001</v>
      </c>
      <c r="O154" s="53">
        <f>'Raw data'!N154</f>
        <v>5.2559573668986559E-4</v>
      </c>
      <c r="P154" s="53">
        <f>75</f>
        <v>75</v>
      </c>
      <c r="Q154" s="53">
        <f>2000*General!$C$25+((0-K154)+(0-L154)+(0-M154)-P154)</f>
        <v>2101</v>
      </c>
      <c r="R154" s="53">
        <f>(N154+O154)*60*(1/General!$C$19)*((F154/100)-E154*(C154/100))*1000</f>
        <v>89.579030907658407</v>
      </c>
      <c r="S154" s="53">
        <f>(N154+O154)*60*(1/General!$C$19)*((D154/100)*E154-(G154/100))*1000</f>
        <v>59.754162536969858</v>
      </c>
    </row>
    <row r="155" spans="1:19" x14ac:dyDescent="0.2">
      <c r="A155" s="53">
        <f>'Raw data'!B155</f>
        <v>12.333361111111131</v>
      </c>
      <c r="B155" s="53">
        <f>'Raw data'!C155</f>
        <v>25775.880859375</v>
      </c>
      <c r="C155" s="53">
        <f>'Raw data'!E155</f>
        <v>20.020095544588237</v>
      </c>
      <c r="D155" s="53">
        <f>'Raw data'!D155</f>
        <v>0.60761162649625711</v>
      </c>
      <c r="E155" s="53">
        <f>(1-F155/100-G155/100)/(1-C155/100-D155/100-General!$C$16)</f>
        <v>1.0019986230239166</v>
      </c>
      <c r="F155" s="53">
        <f>N155*General!$C$13/(N155+O155)+O155*100/(N155+O155)</f>
        <v>20.908501356698483</v>
      </c>
      <c r="G155" s="53">
        <f>N155*General!$C$14/(N155+O155)</f>
        <v>3.9995700957421755E-2</v>
      </c>
      <c r="H155" s="53">
        <f>(N155+O155)*60*(1/General!$C$19)*((F155/100)-E155*(C155/100))*1000/Q155*1000</f>
        <v>43.258064444346388</v>
      </c>
      <c r="I155" s="53">
        <f>(N155+O155)*60*(1/General!$C$19)*((D155/100)*E155-(G155/100))*1000/Q155*1000</f>
        <v>29.003649064666689</v>
      </c>
      <c r="J155" s="53">
        <f t="shared" si="2"/>
        <v>0.67047958426298293</v>
      </c>
      <c r="K155" s="53">
        <f>'Raw data'!H155</f>
        <v>0</v>
      </c>
      <c r="L155" s="53">
        <f>'Raw data'!G155</f>
        <v>0</v>
      </c>
      <c r="M155" s="53">
        <f>'Raw data'!J155</f>
        <v>0</v>
      </c>
      <c r="N155" s="53">
        <f>'Raw data'!F155</f>
        <v>4.0014500617980957</v>
      </c>
      <c r="O155" s="53">
        <f>'Raw data'!N155</f>
        <v>4.3010633089579642E-4</v>
      </c>
      <c r="P155" s="53">
        <f>75</f>
        <v>75</v>
      </c>
      <c r="Q155" s="53">
        <f>2000*General!$C$25+((0-K155)+(0-L155)+(0-M155)-P155)</f>
        <v>2101</v>
      </c>
      <c r="R155" s="53">
        <f>(N155+O155)*60*(1/General!$C$19)*((F155/100)-E155*(C155/100))*1000</f>
        <v>90.885193397571754</v>
      </c>
      <c r="S155" s="53">
        <f>(N155+O155)*60*(1/General!$C$19)*((D155/100)*E155-(G155/100))*1000</f>
        <v>60.936666684864711</v>
      </c>
    </row>
    <row r="156" spans="1:19" x14ac:dyDescent="0.2">
      <c r="A156" s="53">
        <f>'Raw data'!B156</f>
        <v>12.416694444444465</v>
      </c>
      <c r="B156" s="53">
        <f>'Raw data'!C156</f>
        <v>25775.826171875</v>
      </c>
      <c r="C156" s="53">
        <f>'Raw data'!E156</f>
        <v>20.004450223262566</v>
      </c>
      <c r="D156" s="53">
        <f>'Raw data'!D156</f>
        <v>0.62013386331868137</v>
      </c>
      <c r="E156" s="53">
        <f>(1-F156/100-G156/100)/(1-C156/100-D156/100-General!$C$16)</f>
        <v>1.0020386323527233</v>
      </c>
      <c r="F156" s="53">
        <f>N156*General!$C$13/(N156+O156)+O156*100/(N156+O156)</f>
        <v>20.902212236092602</v>
      </c>
      <c r="G156" s="53">
        <f>N156*General!$C$14/(N156+O156)</f>
        <v>3.9998881296539772E-2</v>
      </c>
      <c r="H156" s="53">
        <f>(N156+O156)*60*(1/General!$C$19)*((F156/100)-E156*(C156/100))*1000/Q156*1000</f>
        <v>43.651176480318981</v>
      </c>
      <c r="I156" s="53">
        <f>(N156+O156)*60*(1/General!$C$19)*((D156/100)*E156-(G156/100))*1000/Q156*1000</f>
        <v>29.614169175903957</v>
      </c>
      <c r="J156" s="53">
        <f t="shared" si="2"/>
        <v>0.67842774384915161</v>
      </c>
      <c r="K156" s="53">
        <f>'Raw data'!H156</f>
        <v>0</v>
      </c>
      <c r="L156" s="53">
        <f>'Raw data'!G156</f>
        <v>0</v>
      </c>
      <c r="M156" s="53">
        <f>'Raw data'!J156</f>
        <v>0</v>
      </c>
      <c r="N156" s="53">
        <f>'Raw data'!F156</f>
        <v>3.9976718425750732</v>
      </c>
      <c r="O156" s="53">
        <f>'Raw data'!N156</f>
        <v>1.1180836008861661E-4</v>
      </c>
      <c r="P156" s="53">
        <f>75</f>
        <v>75</v>
      </c>
      <c r="Q156" s="53">
        <f>2000*General!$C$25+((0-K156)+(0-L156)+(0-M156)-P156)</f>
        <v>2101</v>
      </c>
      <c r="R156" s="53">
        <f>(N156+O156)*60*(1/General!$C$19)*((F156/100)-E156*(C156/100))*1000</f>
        <v>91.711121785150169</v>
      </c>
      <c r="S156" s="53">
        <f>(N156+O156)*60*(1/General!$C$19)*((D156/100)*E156-(G156/100))*1000</f>
        <v>62.219369438574212</v>
      </c>
    </row>
    <row r="157" spans="1:19" x14ac:dyDescent="0.2">
      <c r="A157" s="53">
        <f>'Raw data'!B157</f>
        <v>12.500027777777799</v>
      </c>
      <c r="B157" s="53">
        <f>'Raw data'!C157</f>
        <v>25776.599609375</v>
      </c>
      <c r="C157" s="53">
        <f>'Raw data'!E157</f>
        <v>19.991165693696601</v>
      </c>
      <c r="D157" s="53">
        <f>'Raw data'!D157</f>
        <v>0.6307679130402315</v>
      </c>
      <c r="E157" s="53">
        <f>(1-F157/100-G157/100)/(1-C157/100-D157/100-General!$C$16)</f>
        <v>1.0020848636466453</v>
      </c>
      <c r="F157" s="53">
        <f>N157*General!$C$13/(N157+O157)+O157*100/(N157+O157)</f>
        <v>20.895905533181878</v>
      </c>
      <c r="G157" s="53">
        <f>N157*General!$C$14/(N157+O157)</f>
        <v>4.0002070526835964E-2</v>
      </c>
      <c r="H157" s="53">
        <f>(N157+O157)*60*(1/General!$C$19)*((F157/100)-E157*(C157/100))*1000/Q157*1000</f>
        <v>43.865657972889579</v>
      </c>
      <c r="I157" s="53">
        <f>(N157+O157)*60*(1/General!$C$19)*((D157/100)*E157-(G157/100))*1000/Q157*1000</f>
        <v>30.092912367006452</v>
      </c>
      <c r="J157" s="53">
        <f t="shared" si="2"/>
        <v>0.68602441540042236</v>
      </c>
      <c r="K157" s="53">
        <f>'Raw data'!H157</f>
        <v>0</v>
      </c>
      <c r="L157" s="53">
        <f>'Raw data'!G157</f>
        <v>0</v>
      </c>
      <c r="M157" s="53">
        <f>'Raw data'!J157</f>
        <v>0</v>
      </c>
      <c r="N157" s="53">
        <f>'Raw data'!F157</f>
        <v>3.9893286228179932</v>
      </c>
      <c r="O157" s="53">
        <f>'Raw data'!N157</f>
        <v>-2.064896107185632E-4</v>
      </c>
      <c r="P157" s="53">
        <f>75</f>
        <v>75</v>
      </c>
      <c r="Q157" s="53">
        <f>2000*General!$C$25+((0-K157)+(0-L157)+(0-M157)-P157)</f>
        <v>2101</v>
      </c>
      <c r="R157" s="53">
        <f>(N157+O157)*60*(1/General!$C$19)*((F157/100)-E157*(C157/100))*1000</f>
        <v>92.161747401040998</v>
      </c>
      <c r="S157" s="53">
        <f>(N157+O157)*60*(1/General!$C$19)*((D157/100)*E157-(G157/100))*1000</f>
        <v>63.225208883080555</v>
      </c>
    </row>
    <row r="158" spans="1:19" x14ac:dyDescent="0.2">
      <c r="A158" s="53">
        <f>'Raw data'!B158</f>
        <v>12.583361111111133</v>
      </c>
      <c r="B158" s="53">
        <f>'Raw data'!C158</f>
        <v>25776.296875</v>
      </c>
      <c r="C158" s="53">
        <f>'Raw data'!E158</f>
        <v>19.975379429178624</v>
      </c>
      <c r="D158" s="53">
        <f>'Raw data'!D158</f>
        <v>0.643403546483866</v>
      </c>
      <c r="E158" s="53">
        <f>(1-F158/100-G158/100)/(1-C158/100-D158/100-General!$C$16)</f>
        <v>1.0020389173238522</v>
      </c>
      <c r="F158" s="53">
        <f>N158*General!$C$13/(N158+O158)+O158*100/(N158+O158)</f>
        <v>20.896373861434391</v>
      </c>
      <c r="G158" s="53">
        <f>N158*General!$C$14/(N158+O158)</f>
        <v>4.0001833698389687E-2</v>
      </c>
      <c r="H158" s="53">
        <f>(N158+O158)*60*(1/General!$C$19)*((F158/100)-E158*(C158/100))*1000/Q158*1000</f>
        <v>44.103906150830561</v>
      </c>
      <c r="I158" s="53">
        <f>(N158+O158)*60*(1/General!$C$19)*((D158/100)*E158-(G158/100))*1000/Q158*1000</f>
        <v>30.297911580552697</v>
      </c>
      <c r="J158" s="53">
        <f t="shared" si="2"/>
        <v>0.68696662551695842</v>
      </c>
      <c r="K158" s="53">
        <f>'Raw data'!H158</f>
        <v>0</v>
      </c>
      <c r="L158" s="53">
        <f>'Raw data'!G158</f>
        <v>0</v>
      </c>
      <c r="M158" s="53">
        <f>'Raw data'!J158</f>
        <v>0</v>
      </c>
      <c r="N158" s="53">
        <f>'Raw data'!F158</f>
        <v>3.9325754642486572</v>
      </c>
      <c r="O158" s="53">
        <f>'Raw data'!N158</f>
        <v>-1.8027066835202277E-4</v>
      </c>
      <c r="P158" s="53">
        <f>75</f>
        <v>75</v>
      </c>
      <c r="Q158" s="53">
        <f>2000*General!$C$25+((0-K158)+(0-L158)+(0-M158)-P158)</f>
        <v>2101</v>
      </c>
      <c r="R158" s="53">
        <f>(N158+O158)*60*(1/General!$C$19)*((F158/100)-E158*(C158/100))*1000</f>
        <v>92.662306822895005</v>
      </c>
      <c r="S158" s="53">
        <f>(N158+O158)*60*(1/General!$C$19)*((D158/100)*E158-(G158/100))*1000</f>
        <v>63.655912230741215</v>
      </c>
    </row>
    <row r="159" spans="1:19" x14ac:dyDescent="0.2">
      <c r="A159" s="53">
        <f>'Raw data'!B159</f>
        <v>12.666694444444467</v>
      </c>
      <c r="B159" s="53">
        <f>'Raw data'!C159</f>
        <v>25776.64453125</v>
      </c>
      <c r="C159" s="53">
        <f>'Raw data'!E159</f>
        <v>19.957665945057375</v>
      </c>
      <c r="D159" s="53">
        <f>'Raw data'!D159</f>
        <v>0.65758225513239221</v>
      </c>
      <c r="E159" s="53">
        <f>(1-F159/100-G159/100)/(1-C159/100-D159/100-General!$C$16)</f>
        <v>1.0019399990335534</v>
      </c>
      <c r="F159" s="53">
        <f>N159*General!$C$13/(N159+O159)+O159*100/(N159+O159)</f>
        <v>20.900639310435711</v>
      </c>
      <c r="G159" s="53">
        <f>N159*General!$C$14/(N159+O159)</f>
        <v>3.9999676707744271E-2</v>
      </c>
      <c r="H159" s="53">
        <f>(N159+O159)*60*(1/General!$C$19)*((F159/100)-E159*(C159/100))*1000/Q159*1000</f>
        <v>45.229589454647936</v>
      </c>
      <c r="I159" s="53">
        <f>(N159+O159)*60*(1/General!$C$19)*((D159/100)*E159-(G159/100))*1000/Q159*1000</f>
        <v>30.954421481476508</v>
      </c>
      <c r="J159" s="53">
        <f t="shared" si="2"/>
        <v>0.6843843124535709</v>
      </c>
      <c r="K159" s="53">
        <f>'Raw data'!H159</f>
        <v>0</v>
      </c>
      <c r="L159" s="53">
        <f>'Raw data'!G159</f>
        <v>0</v>
      </c>
      <c r="M159" s="53">
        <f>'Raw data'!J159</f>
        <v>0</v>
      </c>
      <c r="N159" s="53">
        <f>'Raw data'!F159</f>
        <v>3.9257454872131348</v>
      </c>
      <c r="O159" s="53">
        <f>'Raw data'!N159</f>
        <v>3.1729334295960143E-5</v>
      </c>
      <c r="P159" s="53">
        <f>75</f>
        <v>75</v>
      </c>
      <c r="Q159" s="53">
        <f>2000*General!$C$25+((0-K159)+(0-L159)+(0-M159)-P159)</f>
        <v>2101</v>
      </c>
      <c r="R159" s="53">
        <f>(N159+O159)*60*(1/General!$C$19)*((F159/100)-E159*(C159/100))*1000</f>
        <v>95.027367444215315</v>
      </c>
      <c r="S159" s="53">
        <f>(N159+O159)*60*(1/General!$C$19)*((D159/100)*E159-(G159/100))*1000</f>
        <v>65.035239532582139</v>
      </c>
    </row>
    <row r="160" spans="1:19" x14ac:dyDescent="0.2">
      <c r="A160" s="53">
        <f>'Raw data'!B160</f>
        <v>12.750027777777801</v>
      </c>
      <c r="B160" s="53">
        <f>'Raw data'!C160</f>
        <v>25777.19921875</v>
      </c>
      <c r="C160" s="53">
        <f>'Raw data'!E160</f>
        <v>19.946532934648751</v>
      </c>
      <c r="D160" s="53">
        <f>'Raw data'!D160</f>
        <v>0.67237902417177464</v>
      </c>
      <c r="E160" s="53">
        <f>(1-F160/100-G160/100)/(1-C160/100-D160/100-General!$C$16)</f>
        <v>1.0019314835174502</v>
      </c>
      <c r="F160" s="53">
        <f>N160*General!$C$13/(N160+O160)+O160*100/(N160+O160)</f>
        <v>20.904984270477058</v>
      </c>
      <c r="G160" s="53">
        <f>N160*General!$C$14/(N160+O160)</f>
        <v>3.999747950924043E-2</v>
      </c>
      <c r="H160" s="53">
        <f>(N160+O160)*60*(1/General!$C$19)*((F160/100)-E160*(C160/100))*1000/Q160*1000</f>
        <v>45.335762388794834</v>
      </c>
      <c r="I160" s="53">
        <f>(N160+O160)*60*(1/General!$C$19)*((D160/100)*E160-(G160/100))*1000/Q160*1000</f>
        <v>31.229044210396687</v>
      </c>
      <c r="J160" s="53">
        <f t="shared" si="2"/>
        <v>0.68883906578165854</v>
      </c>
      <c r="K160" s="53">
        <f>'Raw data'!H160</f>
        <v>0</v>
      </c>
      <c r="L160" s="53">
        <f>'Raw data'!G160</f>
        <v>0</v>
      </c>
      <c r="M160" s="53">
        <f>'Raw data'!J160</f>
        <v>0</v>
      </c>
      <c r="N160" s="53">
        <f>'Raw data'!F160</f>
        <v>3.867722749710083</v>
      </c>
      <c r="O160" s="53">
        <f>'Raw data'!N160</f>
        <v>2.4372934421990067E-4</v>
      </c>
      <c r="P160" s="53">
        <f>75</f>
        <v>75</v>
      </c>
      <c r="Q160" s="53">
        <f>2000*General!$C$25+((0-K160)+(0-L160)+(0-M160)-P160)</f>
        <v>2101</v>
      </c>
      <c r="R160" s="53">
        <f>(N160+O160)*60*(1/General!$C$19)*((F160/100)-E160*(C160/100))*1000</f>
        <v>95.250436778857946</v>
      </c>
      <c r="S160" s="53">
        <f>(N160+O160)*60*(1/General!$C$19)*((D160/100)*E160-(G160/100))*1000</f>
        <v>65.612221886043443</v>
      </c>
    </row>
    <row r="161" spans="1:19" x14ac:dyDescent="0.2">
      <c r="A161" s="53">
        <f>'Raw data'!B161</f>
        <v>12.833361111111135</v>
      </c>
      <c r="B161" s="53">
        <f>'Raw data'!C161</f>
        <v>25777.599609375</v>
      </c>
      <c r="C161" s="53">
        <f>'Raw data'!E161</f>
        <v>19.933244527772413</v>
      </c>
      <c r="D161" s="53">
        <f>'Raw data'!D161</f>
        <v>0.68656062525372563</v>
      </c>
      <c r="E161" s="53">
        <f>(1-F161/100-G161/100)/(1-C161/100-D161/100-General!$C$16)</f>
        <v>1.0019593262745619</v>
      </c>
      <c r="F161" s="53">
        <f>N161*General!$C$13/(N161+O161)+O161*100/(N161+O161)</f>
        <v>20.903681689580466</v>
      </c>
      <c r="G161" s="53">
        <f>N161*General!$C$14/(N161+O161)</f>
        <v>3.9998138210073086E-2</v>
      </c>
      <c r="H161" s="53">
        <f>(N161+O161)*60*(1/General!$C$19)*((F161/100)-E161*(C161/100))*1000/Q161*1000</f>
        <v>45.92567301028766</v>
      </c>
      <c r="I161" s="53">
        <f>(N161+O161)*60*(1/General!$C$19)*((D161/100)*E161-(G161/100))*1000/Q161*1000</f>
        <v>31.947809329590342</v>
      </c>
      <c r="J161" s="53">
        <f t="shared" si="2"/>
        <v>0.69564161471153219</v>
      </c>
      <c r="K161" s="53">
        <f>'Raw data'!H161</f>
        <v>0</v>
      </c>
      <c r="L161" s="53">
        <f>'Raw data'!G161</f>
        <v>0</v>
      </c>
      <c r="M161" s="53">
        <f>'Raw data'!J161</f>
        <v>0</v>
      </c>
      <c r="N161" s="53">
        <f>'Raw data'!F161</f>
        <v>3.8699193000793457</v>
      </c>
      <c r="O161" s="53">
        <f>'Raw data'!N161</f>
        <v>1.8013280350714922E-4</v>
      </c>
      <c r="P161" s="53">
        <f>75</f>
        <v>75</v>
      </c>
      <c r="Q161" s="53">
        <f>2000*General!$C$25+((0-K161)+(0-L161)+(0-M161)-P161)</f>
        <v>2101</v>
      </c>
      <c r="R161" s="53">
        <f>(N161+O161)*60*(1/General!$C$19)*((F161/100)-E161*(C161/100))*1000</f>
        <v>96.489838994614374</v>
      </c>
      <c r="S161" s="53">
        <f>(N161+O161)*60*(1/General!$C$19)*((D161/100)*E161-(G161/100))*1000</f>
        <v>67.122347401469312</v>
      </c>
    </row>
    <row r="162" spans="1:19" x14ac:dyDescent="0.2">
      <c r="A162" s="53">
        <f>'Raw data'!B162</f>
        <v>12.916694444444468</v>
      </c>
      <c r="B162" s="53">
        <f>'Raw data'!C162</f>
        <v>25776.80078125</v>
      </c>
      <c r="C162" s="53">
        <f>'Raw data'!E162</f>
        <v>19.910370799239463</v>
      </c>
      <c r="D162" s="53">
        <f>'Raw data'!D162</f>
        <v>0.69543877750142091</v>
      </c>
      <c r="E162" s="53">
        <f>(1-F162/100-G162/100)/(1-C162/100-D162/100-General!$C$16)</f>
        <v>1.0018366200333626</v>
      </c>
      <c r="F162" s="53">
        <f>N162*General!$C$13/(N162+O162)+O162*100/(N162+O162)</f>
        <v>20.899339947383282</v>
      </c>
      <c r="G162" s="53">
        <f>N162*General!$C$14/(N162+O162)</f>
        <v>4.0000333781348534E-2</v>
      </c>
      <c r="H162" s="53">
        <f>(N162+O162)*60*(1/General!$C$19)*((F162/100)-E162*(C162/100))*1000/Q162*1000</f>
        <v>46.649842558420154</v>
      </c>
      <c r="I162" s="53">
        <f>(N162+O162)*60*(1/General!$C$19)*((D162/100)*E162-(G162/100))*1000/Q162*1000</f>
        <v>32.166778890049301</v>
      </c>
      <c r="J162" s="53">
        <f t="shared" si="2"/>
        <v>0.68953670850585314</v>
      </c>
      <c r="K162" s="53">
        <f>'Raw data'!H162</f>
        <v>0</v>
      </c>
      <c r="L162" s="53">
        <f>'Raw data'!G162</f>
        <v>0</v>
      </c>
      <c r="M162" s="53">
        <f>'Raw data'!J162</f>
        <v>0</v>
      </c>
      <c r="N162" s="53">
        <f>'Raw data'!F162</f>
        <v>3.8443946838378906</v>
      </c>
      <c r="O162" s="53">
        <f>'Raw data'!N162</f>
        <v>-3.2079413358587772E-5</v>
      </c>
      <c r="P162" s="53">
        <f>75</f>
        <v>75</v>
      </c>
      <c r="Q162" s="53">
        <f>2000*General!$C$25+((0-K162)+(0-L162)+(0-M162)-P162)</f>
        <v>2101</v>
      </c>
      <c r="R162" s="53">
        <f>(N162+O162)*60*(1/General!$C$19)*((F162/100)-E162*(C162/100))*1000</f>
        <v>98.011319215240746</v>
      </c>
      <c r="S162" s="53">
        <f>(N162+O162)*60*(1/General!$C$19)*((D162/100)*E162-(G162/100))*1000</f>
        <v>67.582402447993573</v>
      </c>
    </row>
    <row r="163" spans="1:19" x14ac:dyDescent="0.2">
      <c r="A163" s="53">
        <f>'Raw data'!B163</f>
        <v>13.000027777777802</v>
      </c>
      <c r="B163" s="53">
        <f>'Raw data'!C163</f>
        <v>25775.80078125</v>
      </c>
      <c r="C163" s="53">
        <f>'Raw data'!E163</f>
        <v>19.897057950167767</v>
      </c>
      <c r="D163" s="53">
        <f>'Raw data'!D163</f>
        <v>0.70609456041267371</v>
      </c>
      <c r="E163" s="53">
        <f>(1-F163/100-G163/100)/(1-C163/100-D163/100-General!$C$16)</f>
        <v>1.0018584704709401</v>
      </c>
      <c r="F163" s="53">
        <f>N163*General!$C$13/(N163+O163)+O163*100/(N163+O163)</f>
        <v>20.894951380846976</v>
      </c>
      <c r="G163" s="53">
        <f>N163*General!$C$14/(N163+O163)</f>
        <v>4.0002553031177251E-2</v>
      </c>
      <c r="H163" s="53">
        <f>(N163+O163)*60*(1/General!$C$19)*((F163/100)-E163*(C163/100))*1000/Q163*1000</f>
        <v>46.860119291117478</v>
      </c>
      <c r="I163" s="53">
        <f>(N163+O163)*60*(1/General!$C$19)*((D163/100)*E163-(G163/100))*1000/Q163*1000</f>
        <v>32.546721048121832</v>
      </c>
      <c r="J163" s="53">
        <f t="shared" si="2"/>
        <v>0.69455053765283936</v>
      </c>
      <c r="K163" s="53">
        <f>'Raw data'!H163</f>
        <v>0</v>
      </c>
      <c r="L163" s="53">
        <f>'Raw data'!G163</f>
        <v>0</v>
      </c>
      <c r="M163" s="53">
        <f>'Raw data'!J163</f>
        <v>0</v>
      </c>
      <c r="N163" s="53">
        <f>'Raw data'!F163</f>
        <v>3.8277199268341064</v>
      </c>
      <c r="O163" s="53">
        <f>'Raw data'!N163</f>
        <v>-2.4429161567240953E-4</v>
      </c>
      <c r="P163" s="53">
        <f>75</f>
        <v>75</v>
      </c>
      <c r="Q163" s="53">
        <f>2000*General!$C$25+((0-K163)+(0-L163)+(0-M163)-P163)</f>
        <v>2101</v>
      </c>
      <c r="R163" s="53">
        <f>(N163+O163)*60*(1/General!$C$19)*((F163/100)-E163*(C163/100))*1000</f>
        <v>98.453110630637823</v>
      </c>
      <c r="S163" s="53">
        <f>(N163+O163)*60*(1/General!$C$19)*((D163/100)*E163-(G163/100))*1000</f>
        <v>68.380660922103971</v>
      </c>
    </row>
    <row r="164" spans="1:19" x14ac:dyDescent="0.2">
      <c r="A164" s="53">
        <f>'Raw data'!B164</f>
        <v>13.083361111111136</v>
      </c>
      <c r="B164" s="53">
        <f>'Raw data'!C164</f>
        <v>25775.5625</v>
      </c>
      <c r="C164" s="53">
        <f>'Raw data'!E164</f>
        <v>19.888430870627221</v>
      </c>
      <c r="D164" s="53">
        <f>'Raw data'!D164</f>
        <v>0.71317466957920472</v>
      </c>
      <c r="E164" s="53">
        <f>(1-F164/100-G164/100)/(1-C164/100-D164/100-General!$C$16)</f>
        <v>1.0018586046703479</v>
      </c>
      <c r="F164" s="53">
        <f>N164*General!$C$13/(N164+O164)+O164*100/(N164+O164)</f>
        <v>20.893390154972188</v>
      </c>
      <c r="G164" s="53">
        <f>N164*General!$C$14/(N164+O164)</f>
        <v>4.000334252593063E-2</v>
      </c>
      <c r="H164" s="53">
        <f>(N164+O164)*60*(1/General!$C$19)*((F164/100)-E164*(C164/100))*1000/Q164*1000</f>
        <v>46.934379256954571</v>
      </c>
      <c r="I164" s="53">
        <f>(N164+O164)*60*(1/General!$C$19)*((D164/100)*E164-(G164/100))*1000/Q164*1000</f>
        <v>32.703789728443304</v>
      </c>
      <c r="J164" s="53">
        <f t="shared" si="2"/>
        <v>0.69679817324093773</v>
      </c>
      <c r="K164" s="53">
        <f>'Raw data'!H164</f>
        <v>0</v>
      </c>
      <c r="L164" s="53">
        <f>'Raw data'!G164</f>
        <v>0</v>
      </c>
      <c r="M164" s="53">
        <f>'Raw data'!J164</f>
        <v>0</v>
      </c>
      <c r="N164" s="53">
        <f>'Raw data'!F164</f>
        <v>3.8058233261108398</v>
      </c>
      <c r="O164" s="53">
        <f>'Raw data'!N164</f>
        <v>-3.1800000579096377E-4</v>
      </c>
      <c r="P164" s="53">
        <f>75</f>
        <v>75</v>
      </c>
      <c r="Q164" s="53">
        <f>2000*General!$C$25+((0-K164)+(0-L164)+(0-M164)-P164)</f>
        <v>2101</v>
      </c>
      <c r="R164" s="53">
        <f>(N164+O164)*60*(1/General!$C$19)*((F164/100)-E164*(C164/100))*1000</f>
        <v>98.609130818861559</v>
      </c>
      <c r="S164" s="53">
        <f>(N164+O164)*60*(1/General!$C$19)*((D164/100)*E164-(G164/100))*1000</f>
        <v>68.71066221945938</v>
      </c>
    </row>
    <row r="165" spans="1:19" x14ac:dyDescent="0.2">
      <c r="A165" s="53">
        <f>'Raw data'!B165</f>
        <v>13.16669444444447</v>
      </c>
      <c r="B165" s="53">
        <f>'Raw data'!C165</f>
        <v>25776.783203125</v>
      </c>
      <c r="C165" s="53">
        <f>'Raw data'!E165</f>
        <v>19.866288431950686</v>
      </c>
      <c r="D165" s="53">
        <f>'Raw data'!D165</f>
        <v>0.73798746441959195</v>
      </c>
      <c r="E165" s="53">
        <f>(1-F165/100-G165/100)/(1-C165/100-D165/100-General!$C$16)</f>
        <v>1.0018925874923639</v>
      </c>
      <c r="F165" s="53">
        <f>N165*General!$C$13/(N165+O165)+O165*100/(N165+O165)</f>
        <v>20.8933836399403</v>
      </c>
      <c r="G165" s="53">
        <f>N165*General!$C$14/(N165+O165)</f>
        <v>4.0003345820510593E-2</v>
      </c>
      <c r="H165" s="53">
        <f>(N165+O165)*60*(1/General!$C$19)*((F165/100)-E165*(C165/100))*1000/Q165*1000</f>
        <v>47.929685706115748</v>
      </c>
      <c r="I165" s="53">
        <f>(N165+O165)*60*(1/General!$C$19)*((D165/100)*E165-(G165/100))*1000/Q165*1000</f>
        <v>33.87692878283773</v>
      </c>
      <c r="J165" s="53">
        <f t="shared" si="2"/>
        <v>0.70680473455545922</v>
      </c>
      <c r="K165" s="53">
        <f>'Raw data'!H165</f>
        <v>0</v>
      </c>
      <c r="L165" s="53">
        <f>'Raw data'!G165</f>
        <v>0</v>
      </c>
      <c r="M165" s="53">
        <f>'Raw data'!J165</f>
        <v>0</v>
      </c>
      <c r="N165" s="53">
        <f>'Raw data'!F165</f>
        <v>3.8020761013031006</v>
      </c>
      <c r="O165" s="53">
        <f>'Raw data'!N165</f>
        <v>-3.1800000579096377E-4</v>
      </c>
      <c r="P165" s="53">
        <f>75</f>
        <v>75</v>
      </c>
      <c r="Q165" s="53">
        <f>2000*General!$C$25+((0-K165)+(0-L165)+(0-M165)-P165)</f>
        <v>2101</v>
      </c>
      <c r="R165" s="53">
        <f>(N165+O165)*60*(1/General!$C$19)*((F165/100)-E165*(C165/100))*1000</f>
        <v>100.70026966854918</v>
      </c>
      <c r="S165" s="53">
        <f>(N165+O165)*60*(1/General!$C$19)*((D165/100)*E165-(G165/100))*1000</f>
        <v>71.175427372742078</v>
      </c>
    </row>
    <row r="166" spans="1:19" x14ac:dyDescent="0.2">
      <c r="A166" s="53">
        <f>'Raw data'!B166</f>
        <v>13.250027777777804</v>
      </c>
      <c r="B166" s="53">
        <f>'Raw data'!C166</f>
        <v>25775.921875</v>
      </c>
      <c r="C166" s="53">
        <f>'Raw data'!E166</f>
        <v>19.837977554047473</v>
      </c>
      <c r="D166" s="53">
        <f>'Raw data'!D166</f>
        <v>0.75356389968664161</v>
      </c>
      <c r="E166" s="53">
        <f>(1-F166/100-G166/100)/(1-C166/100-D166/100-General!$C$16)</f>
        <v>1.0017315595608867</v>
      </c>
      <c r="F166" s="53">
        <f>N166*General!$C$13/(N166+O166)+O166*100/(N166+O166)</f>
        <v>20.893335004627275</v>
      </c>
      <c r="G166" s="53">
        <f>N166*General!$C$14/(N166+O166)</f>
        <v>4.0003370414853467E-2</v>
      </c>
      <c r="H166" s="53">
        <f>(N166+O166)*60*(1/General!$C$19)*((F166/100)-E166*(C166/100))*1000/Q166*1000</f>
        <v>49.095109014101027</v>
      </c>
      <c r="I166" s="53">
        <f>(N166+O166)*60*(1/General!$C$19)*((D166/100)*E166-(G166/100))*1000/Q166*1000</f>
        <v>34.374298877304568</v>
      </c>
      <c r="J166" s="53">
        <f t="shared" si="2"/>
        <v>0.70015729810135729</v>
      </c>
      <c r="K166" s="53">
        <f>'Raw data'!H166</f>
        <v>0</v>
      </c>
      <c r="L166" s="53">
        <f>'Raw data'!G166</f>
        <v>0</v>
      </c>
      <c r="M166" s="53">
        <f>'Raw data'!J166</f>
        <v>0</v>
      </c>
      <c r="N166" s="53">
        <f>'Raw data'!F166</f>
        <v>3.774334192276001</v>
      </c>
      <c r="O166" s="53">
        <f>'Raw data'!N166</f>
        <v>-3.1800000579096377E-4</v>
      </c>
      <c r="P166" s="53">
        <f>75</f>
        <v>75</v>
      </c>
      <c r="Q166" s="53">
        <f>2000*General!$C$25+((0-K166)+(0-L166)+(0-M166)-P166)</f>
        <v>2101</v>
      </c>
      <c r="R166" s="53">
        <f>(N166+O166)*60*(1/General!$C$19)*((F166/100)-E166*(C166/100))*1000</f>
        <v>103.14882403862624</v>
      </c>
      <c r="S166" s="53">
        <f>(N166+O166)*60*(1/General!$C$19)*((D166/100)*E166-(G166/100))*1000</f>
        <v>72.220401941216892</v>
      </c>
    </row>
    <row r="167" spans="1:19" x14ac:dyDescent="0.2">
      <c r="A167" s="53">
        <f>'Raw data'!B167</f>
        <v>13.333361111111138</v>
      </c>
      <c r="B167" s="53">
        <f>'Raw data'!C167</f>
        <v>25777.80078125</v>
      </c>
      <c r="C167" s="53">
        <f>'Raw data'!E167</f>
        <v>19.824694566586661</v>
      </c>
      <c r="D167" s="53">
        <f>'Raw data'!D167</f>
        <v>0.77128368966148275</v>
      </c>
      <c r="E167" s="53">
        <f>(1-F167/100-G167/100)/(1-C167/100-D167/100-General!$C$16)</f>
        <v>1.0017696911438485</v>
      </c>
      <c r="F167" s="53">
        <f>N167*General!$C$13/(N167+O167)+O167*100/(N167+O167)</f>
        <v>20.89477065945789</v>
      </c>
      <c r="G167" s="53">
        <f>N167*General!$C$14/(N167+O167)</f>
        <v>4.0002644419996007E-2</v>
      </c>
      <c r="H167" s="53">
        <f>(N167+O167)*60*(1/General!$C$19)*((F167/100)-E167*(C167/100))*1000/Q167*1000</f>
        <v>49.639606124715954</v>
      </c>
      <c r="I167" s="53">
        <f>(N167+O167)*60*(1/General!$C$19)*((D167/100)*E167-(G167/100))*1000/Q167*1000</f>
        <v>35.138667774823624</v>
      </c>
      <c r="J167" s="53">
        <f t="shared" si="2"/>
        <v>0.7078756363727029</v>
      </c>
      <c r="K167" s="53">
        <f>'Raw data'!H167</f>
        <v>0</v>
      </c>
      <c r="L167" s="53">
        <f>'Raw data'!G167</f>
        <v>0</v>
      </c>
      <c r="M167" s="53">
        <f>'Raw data'!J167</f>
        <v>0</v>
      </c>
      <c r="N167" s="53">
        <f>'Raw data'!F167</f>
        <v>3.7645580768585205</v>
      </c>
      <c r="O167" s="53">
        <f>'Raw data'!N167</f>
        <v>-2.4886036408133805E-4</v>
      </c>
      <c r="P167" s="53">
        <f>75</f>
        <v>75</v>
      </c>
      <c r="Q167" s="53">
        <f>2000*General!$C$25+((0-K167)+(0-L167)+(0-M167)-P167)</f>
        <v>2101</v>
      </c>
      <c r="R167" s="53">
        <f>(N167+O167)*60*(1/General!$C$19)*((F167/100)-E167*(C167/100))*1000</f>
        <v>104.29281246802822</v>
      </c>
      <c r="S167" s="53">
        <f>(N167+O167)*60*(1/General!$C$19)*((D167/100)*E167-(G167/100))*1000</f>
        <v>73.826340994904427</v>
      </c>
    </row>
    <row r="168" spans="1:19" x14ac:dyDescent="0.2">
      <c r="A168" s="53">
        <f>'Raw data'!B168</f>
        <v>13.416694444444472</v>
      </c>
      <c r="B168" s="53">
        <f>'Raw data'!C168</f>
        <v>25777.888671875</v>
      </c>
      <c r="C168" s="53">
        <f>'Raw data'!E168</f>
        <v>19.801780502674116</v>
      </c>
      <c r="D168" s="53">
        <f>'Raw data'!D168</f>
        <v>0.78805848540954626</v>
      </c>
      <c r="E168" s="53">
        <f>(1-F168/100-G168/100)/(1-C168/100-D168/100-General!$C$16)</f>
        <v>1.0016638340874429</v>
      </c>
      <c r="F168" s="53">
        <f>N168*General!$C$13/(N168+O168)+O168*100/(N168+O168)</f>
        <v>20.8969771190514</v>
      </c>
      <c r="G168" s="53">
        <f>N168*General!$C$14/(N168+O168)</f>
        <v>4.0001528637647839E-2</v>
      </c>
      <c r="H168" s="53">
        <f>(N168+O168)*60*(1/General!$C$19)*((F168/100)-E168*(C168/100))*1000/Q168*1000</f>
        <v>50.598241345998098</v>
      </c>
      <c r="I168" s="53">
        <f>(N168+O168)*60*(1/General!$C$19)*((D168/100)*E168-(G168/100))*1000/Q168*1000</f>
        <v>35.694723556511484</v>
      </c>
      <c r="J168" s="53">
        <f t="shared" si="2"/>
        <v>0.70545383805784467</v>
      </c>
      <c r="K168" s="53">
        <f>'Raw data'!H168</f>
        <v>0</v>
      </c>
      <c r="L168" s="53">
        <f>'Raw data'!G168</f>
        <v>0</v>
      </c>
      <c r="M168" s="53">
        <f>'Raw data'!J168</f>
        <v>0</v>
      </c>
      <c r="N168" s="53">
        <f>'Raw data'!F168</f>
        <v>3.7386908531188965</v>
      </c>
      <c r="O168" s="53">
        <f>'Raw data'!N168</f>
        <v>-1.4287212979979813E-4</v>
      </c>
      <c r="P168" s="53">
        <f>75</f>
        <v>75</v>
      </c>
      <c r="Q168" s="53">
        <f>2000*General!$C$25+((0-K168)+(0-L168)+(0-M168)-P168)</f>
        <v>2101</v>
      </c>
      <c r="R168" s="53">
        <f>(N168+O168)*60*(1/General!$C$19)*((F168/100)-E168*(C168/100))*1000</f>
        <v>106.30690506794201</v>
      </c>
      <c r="S168" s="53">
        <f>(N168+O168)*60*(1/General!$C$19)*((D168/100)*E168-(G168/100))*1000</f>
        <v>74.994614192230614</v>
      </c>
    </row>
    <row r="169" spans="1:19" x14ac:dyDescent="0.2">
      <c r="A169" s="53">
        <f>'Raw data'!B169</f>
        <v>13.500027777777806</v>
      </c>
      <c r="B169" s="53">
        <f>'Raw data'!C169</f>
        <v>25779.1640625</v>
      </c>
      <c r="C169" s="53">
        <f>'Raw data'!E169</f>
        <v>19.788494806058203</v>
      </c>
      <c r="D169" s="53">
        <f>'Raw data'!D169</f>
        <v>0.79514783973380931</v>
      </c>
      <c r="E169" s="53">
        <f>(1-F169/100-G169/100)/(1-C169/100-D169/100-General!$C$16)</f>
        <v>1.0015568372555039</v>
      </c>
      <c r="F169" s="53">
        <f>N169*General!$C$13/(N169+O169)+O169*100/(N169+O169)</f>
        <v>20.899217704098032</v>
      </c>
      <c r="G169" s="53">
        <f>N169*General!$C$14/(N169+O169)</f>
        <v>4.000039559843336E-2</v>
      </c>
      <c r="H169" s="53">
        <f>(N169+O169)*60*(1/General!$C$19)*((F169/100)-E169*(C169/100))*1000/Q169*1000</f>
        <v>51.314236892359638</v>
      </c>
      <c r="I169" s="53">
        <f>(N169+O169)*60*(1/General!$C$19)*((D169/100)*E169-(G169/100))*1000/Q169*1000</f>
        <v>35.941089817863173</v>
      </c>
      <c r="J169" s="53">
        <f t="shared" si="2"/>
        <v>0.70041165950213269</v>
      </c>
      <c r="K169" s="53">
        <f>'Raw data'!H169</f>
        <v>0</v>
      </c>
      <c r="L169" s="53">
        <f>'Raw data'!G169</f>
        <v>0</v>
      </c>
      <c r="M169" s="53">
        <f>'Raw data'!J169</f>
        <v>0</v>
      </c>
      <c r="N169" s="53">
        <f>'Raw data'!F169</f>
        <v>3.7294654846191406</v>
      </c>
      <c r="O169" s="53">
        <f>'Raw data'!N169</f>
        <v>-3.6883902794215828E-5</v>
      </c>
      <c r="P169" s="53">
        <f>75</f>
        <v>75</v>
      </c>
      <c r="Q169" s="53">
        <f>2000*General!$C$25+((0-K169)+(0-L169)+(0-M169)-P169)</f>
        <v>2101</v>
      </c>
      <c r="R169" s="53">
        <f>(N169+O169)*60*(1/General!$C$19)*((F169/100)-E169*(C169/100))*1000</f>
        <v>107.8112117108476</v>
      </c>
      <c r="S169" s="53">
        <f>(N169+O169)*60*(1/General!$C$19)*((D169/100)*E169-(G169/100))*1000</f>
        <v>75.512229707330533</v>
      </c>
    </row>
    <row r="170" spans="1:19" x14ac:dyDescent="0.2">
      <c r="A170" s="53">
        <f>'Raw data'!B170</f>
        <v>13.58336111111114</v>
      </c>
      <c r="B170" s="53">
        <f>'Raw data'!C170</f>
        <v>25779.80078125</v>
      </c>
      <c r="C170" s="53">
        <f>'Raw data'!E170</f>
        <v>19.780102040805183</v>
      </c>
      <c r="D170" s="53">
        <f>'Raw data'!D170</f>
        <v>0.81129553329962045</v>
      </c>
      <c r="E170" s="53">
        <f>(1-F170/100-G170/100)/(1-C170/100-D170/100-General!$C$16)</f>
        <v>1.0016640218697366</v>
      </c>
      <c r="F170" s="53">
        <f>N170*General!$C$13/(N170+O170)+O170*100/(N170+O170)</f>
        <v>20.898524258991205</v>
      </c>
      <c r="G170" s="53">
        <f>N170*General!$C$14/(N170+O170)</f>
        <v>4.000074626599686E-2</v>
      </c>
      <c r="H170" s="53">
        <f>(N170+O170)*60*(1/General!$C$19)*((F170/100)-E170*(C170/100))*1000/Q170*1000</f>
        <v>51.222651395178275</v>
      </c>
      <c r="I170" s="53">
        <f>(N170+O170)*60*(1/General!$C$19)*((D170/100)*E170-(G170/100))*1000/Q170*1000</f>
        <v>36.459359453203447</v>
      </c>
      <c r="J170" s="53">
        <f t="shared" si="2"/>
        <v>0.71178196481714073</v>
      </c>
      <c r="K170" s="53">
        <f>'Raw data'!H170</f>
        <v>0</v>
      </c>
      <c r="L170" s="53">
        <f>'Raw data'!G170</f>
        <v>0</v>
      </c>
      <c r="M170" s="53">
        <f>'Raw data'!J170</f>
        <v>0</v>
      </c>
      <c r="N170" s="53">
        <f>'Raw data'!F170</f>
        <v>3.703662633895874</v>
      </c>
      <c r="O170" s="53">
        <f>'Raw data'!N170</f>
        <v>-6.9096648076083511E-5</v>
      </c>
      <c r="P170" s="53">
        <f>75</f>
        <v>75</v>
      </c>
      <c r="Q170" s="53">
        <f>2000*General!$C$25+((0-K170)+(0-L170)+(0-M170)-P170)</f>
        <v>2101</v>
      </c>
      <c r="R170" s="53">
        <f>(N170+O170)*60*(1/General!$C$19)*((F170/100)-E170*(C170/100))*1000</f>
        <v>107.61879058126955</v>
      </c>
      <c r="S170" s="53">
        <f>(N170+O170)*60*(1/General!$C$19)*((D170/100)*E170-(G170/100))*1000</f>
        <v>76.601114211180445</v>
      </c>
    </row>
    <row r="171" spans="1:19" x14ac:dyDescent="0.2">
      <c r="A171" s="53">
        <f>'Raw data'!B171</f>
        <v>13.666694444444474</v>
      </c>
      <c r="B171" s="53">
        <f>'Raw data'!C171</f>
        <v>25779.400390625</v>
      </c>
      <c r="C171" s="53">
        <f>'Raw data'!E171</f>
        <v>19.766789191733487</v>
      </c>
      <c r="D171" s="53">
        <f>'Raw data'!D171</f>
        <v>0.82195131621087325</v>
      </c>
      <c r="E171" s="53">
        <f>(1-F171/100-G171/100)/(1-C171/100-D171/100-General!$C$16)</f>
        <v>1.0016591297378397</v>
      </c>
      <c r="F171" s="53">
        <f>N171*General!$C$13/(N171+O171)+O171*100/(N171+O171)</f>
        <v>20.896247769841636</v>
      </c>
      <c r="G171" s="53">
        <f>N171*General!$C$14/(N171+O171)</f>
        <v>4.0001897461521302E-2</v>
      </c>
      <c r="H171" s="53">
        <f>(N171+O171)*60*(1/General!$C$19)*((F171/100)-E171*(C171/100))*1000/Q171*1000</f>
        <v>51.568610308420183</v>
      </c>
      <c r="I171" s="53">
        <f>(N171+O171)*60*(1/General!$C$19)*((D171/100)*E171-(G171/100))*1000/Q171*1000</f>
        <v>36.83389838434821</v>
      </c>
      <c r="J171" s="53">
        <f t="shared" si="2"/>
        <v>0.7142697498352778</v>
      </c>
      <c r="K171" s="53">
        <f>'Raw data'!H171</f>
        <v>0</v>
      </c>
      <c r="L171" s="53">
        <f>'Raw data'!G171</f>
        <v>0</v>
      </c>
      <c r="M171" s="53">
        <f>'Raw data'!J171</f>
        <v>0</v>
      </c>
      <c r="N171" s="53">
        <f>'Raw data'!F171</f>
        <v>3.6908555030822754</v>
      </c>
      <c r="O171" s="53">
        <f>'Raw data'!N171</f>
        <v>-1.7507310258224607E-4</v>
      </c>
      <c r="P171" s="53">
        <f>75</f>
        <v>75</v>
      </c>
      <c r="Q171" s="53">
        <f>2000*General!$C$25+((0-K171)+(0-L171)+(0-M171)-P171)</f>
        <v>2101</v>
      </c>
      <c r="R171" s="53">
        <f>(N171+O171)*60*(1/General!$C$19)*((F171/100)-E171*(C171/100))*1000</f>
        <v>108.34565025799081</v>
      </c>
      <c r="S171" s="53">
        <f>(N171+O171)*60*(1/General!$C$19)*((D171/100)*E171-(G171/100))*1000</f>
        <v>77.388020505515584</v>
      </c>
    </row>
    <row r="172" spans="1:19" x14ac:dyDescent="0.2">
      <c r="A172" s="53">
        <f>'Raw data'!B172</f>
        <v>13.750027777777808</v>
      </c>
      <c r="B172" s="53">
        <f>'Raw data'!C172</f>
        <v>25778.19921875</v>
      </c>
      <c r="C172" s="53">
        <f>'Raw data'!E172</f>
        <v>19.751036915875584</v>
      </c>
      <c r="D172" s="53">
        <f>'Raw data'!D172</f>
        <v>0.84026858716710162</v>
      </c>
      <c r="E172" s="53">
        <f>(1-F172/100-G172/100)/(1-C172/100-D172/100-General!$C$16)</f>
        <v>1.0017208800388642</v>
      </c>
      <c r="F172" s="53">
        <f>N172*General!$C$13/(N172+O172)+O172*100/(N172+O172)</f>
        <v>20.893941889350607</v>
      </c>
      <c r="G172" s="53">
        <f>N172*General!$C$14/(N172+O172)</f>
        <v>4.0003063519923839E-2</v>
      </c>
      <c r="H172" s="53">
        <f>(N172+O172)*60*(1/General!$C$19)*((F172/100)-E172*(C172/100))*1000/Q172*1000</f>
        <v>51.847352075283695</v>
      </c>
      <c r="I172" s="53">
        <f>(N172+O172)*60*(1/General!$C$19)*((D172/100)*E172-(G172/100))*1000/Q172*1000</f>
        <v>37.48401762590936</v>
      </c>
      <c r="J172" s="53">
        <f t="shared" si="2"/>
        <v>0.72296879446189644</v>
      </c>
      <c r="K172" s="53">
        <f>'Raw data'!H172</f>
        <v>0</v>
      </c>
      <c r="L172" s="53">
        <f>'Raw data'!G172</f>
        <v>0</v>
      </c>
      <c r="M172" s="53">
        <f>'Raw data'!J172</f>
        <v>0</v>
      </c>
      <c r="N172" s="53">
        <f>'Raw data'!F172</f>
        <v>3.669910192489624</v>
      </c>
      <c r="O172" s="53">
        <f>'Raw data'!N172</f>
        <v>-2.81049549812451E-4</v>
      </c>
      <c r="P172" s="53">
        <f>75</f>
        <v>75</v>
      </c>
      <c r="Q172" s="53">
        <f>2000*General!$C$25+((0-K172)+(0-L172)+(0-M172)-P172)</f>
        <v>2101</v>
      </c>
      <c r="R172" s="53">
        <f>(N172+O172)*60*(1/General!$C$19)*((F172/100)-E172*(C172/100))*1000</f>
        <v>108.93128671017104</v>
      </c>
      <c r="S172" s="53">
        <f>(N172+O172)*60*(1/General!$C$19)*((D172/100)*E172-(G172/100))*1000</f>
        <v>78.753921032035564</v>
      </c>
    </row>
    <row r="173" spans="1:19" x14ac:dyDescent="0.2">
      <c r="A173" s="53">
        <f>'Raw data'!B173</f>
        <v>13.833361111111142</v>
      </c>
      <c r="B173" s="53">
        <f>'Raw data'!C173</f>
        <v>25778.125</v>
      </c>
      <c r="C173" s="53">
        <f>'Raw data'!E173</f>
        <v>19.73328606063496</v>
      </c>
      <c r="D173" s="53">
        <f>'Raw data'!D173</f>
        <v>0.85092437007835431</v>
      </c>
      <c r="E173" s="53">
        <f>(1-F173/100-G173/100)/(1-C173/100-D173/100-General!$C$16)</f>
        <v>1.0016221659778572</v>
      </c>
      <c r="F173" s="53">
        <f>N173*General!$C$13/(N173+O173)+O173*100/(N173+O173)</f>
        <v>20.894627177283791</v>
      </c>
      <c r="G173" s="53">
        <f>N173*General!$C$14/(N173+O173)</f>
        <v>4.0002716977353331E-2</v>
      </c>
      <c r="H173" s="53">
        <f>(N173+O173)*60*(1/General!$C$19)*((F173/100)-E173*(C173/100))*1000/Q173*1000</f>
        <v>52.740162221500817</v>
      </c>
      <c r="I173" s="53">
        <f>(N173+O173)*60*(1/General!$C$19)*((D173/100)*E173-(G173/100))*1000/Q173*1000</f>
        <v>37.93481249594619</v>
      </c>
      <c r="J173" s="53">
        <f t="shared" si="2"/>
        <v>0.71927750879160424</v>
      </c>
      <c r="K173" s="53">
        <f>'Raw data'!H173</f>
        <v>0</v>
      </c>
      <c r="L173" s="53">
        <f>'Raw data'!G173</f>
        <v>0</v>
      </c>
      <c r="M173" s="53">
        <f>'Raw data'!J173</f>
        <v>0</v>
      </c>
      <c r="N173" s="53">
        <f>'Raw data'!F173</f>
        <v>3.6655917167663574</v>
      </c>
      <c r="O173" s="53">
        <f>'Raw data'!N173</f>
        <v>-2.4896633112803102E-4</v>
      </c>
      <c r="P173" s="53">
        <f>75</f>
        <v>75</v>
      </c>
      <c r="Q173" s="53">
        <f>2000*General!$C$25+((0-K173)+(0-L173)+(0-M173)-P173)</f>
        <v>2101</v>
      </c>
      <c r="R173" s="53">
        <f>(N173+O173)*60*(1/General!$C$19)*((F173/100)-E173*(C173/100))*1000</f>
        <v>110.80708082737321</v>
      </c>
      <c r="S173" s="53">
        <f>(N173+O173)*60*(1/General!$C$19)*((D173/100)*E173-(G173/100))*1000</f>
        <v>79.701041053982948</v>
      </c>
    </row>
    <row r="174" spans="1:19" x14ac:dyDescent="0.2">
      <c r="A174" s="53">
        <f>'Raw data'!B174</f>
        <v>13.916694444444476</v>
      </c>
      <c r="B174" s="53">
        <f>'Raw data'!C174</f>
        <v>25778.154296875</v>
      </c>
      <c r="C174" s="53">
        <f>'Raw data'!E174</f>
        <v>19.714842961572064</v>
      </c>
      <c r="D174" s="53">
        <f>'Raw data'!D174</f>
        <v>0.86915168285516287</v>
      </c>
      <c r="E174" s="53">
        <f>(1-F174/100-G174/100)/(1-C174/100-D174/100-General!$C$16)</f>
        <v>1.0015905847742008</v>
      </c>
      <c r="F174" s="53">
        <f>N174*General!$C$13/(N174+O174)+O174*100/(N174+O174)</f>
        <v>20.89690513530979</v>
      </c>
      <c r="G174" s="53">
        <f>N174*General!$C$14/(N174+O174)</f>
        <v>4.0001565039034244E-2</v>
      </c>
      <c r="H174" s="53">
        <f>(N174+O174)*60*(1/General!$C$19)*((F174/100)-E174*(C174/100))*1000/Q174*1000</f>
        <v>53.576438885093296</v>
      </c>
      <c r="I174" s="53">
        <f>(N174+O174)*60*(1/General!$C$19)*((D174/100)*E174-(G174/100))*1000/Q174*1000</f>
        <v>38.669350361746908</v>
      </c>
      <c r="J174" s="53">
        <f t="shared" si="2"/>
        <v>0.72176037016349692</v>
      </c>
      <c r="K174" s="53">
        <f>'Raw data'!H174</f>
        <v>0</v>
      </c>
      <c r="L174" s="53">
        <f>'Raw data'!G174</f>
        <v>0</v>
      </c>
      <c r="M174" s="53">
        <f>'Raw data'!J174</f>
        <v>0</v>
      </c>
      <c r="N174" s="53">
        <f>'Raw data'!F174</f>
        <v>3.6544444561004639</v>
      </c>
      <c r="O174" s="53">
        <f>'Raw data'!N174</f>
        <v>-1.4297811139840633E-4</v>
      </c>
      <c r="P174" s="53">
        <f>75</f>
        <v>75</v>
      </c>
      <c r="Q174" s="53">
        <f>2000*General!$C$25+((0-K174)+(0-L174)+(0-M174)-P174)</f>
        <v>2101</v>
      </c>
      <c r="R174" s="53">
        <f>(N174+O174)*60*(1/General!$C$19)*((F174/100)-E174*(C174/100))*1000</f>
        <v>112.56409809758101</v>
      </c>
      <c r="S174" s="53">
        <f>(N174+O174)*60*(1/General!$C$19)*((D174/100)*E174-(G174/100))*1000</f>
        <v>81.244305110030254</v>
      </c>
    </row>
    <row r="175" spans="1:19" x14ac:dyDescent="0.2">
      <c r="A175" s="53">
        <f>'Raw data'!B175</f>
        <v>14.000027777777809</v>
      </c>
      <c r="B175" s="53">
        <f>'Raw data'!C175</f>
        <v>25777.22265625</v>
      </c>
      <c r="C175" s="53">
        <f>'Raw data'!E175</f>
        <v>19.69709573339626</v>
      </c>
      <c r="D175" s="53">
        <f>'Raw data'!D175</f>
        <v>0.87625407440642189</v>
      </c>
      <c r="E175" s="53">
        <f>(1-F175/100-G175/100)/(1-C175/100-D175/100-General!$C$16)</f>
        <v>1.0014265091518759</v>
      </c>
      <c r="F175" s="53">
        <f>N175*General!$C$13/(N175+O175)+O175*100/(N175+O175)</f>
        <v>20.899197998622967</v>
      </c>
      <c r="G175" s="53">
        <f>N175*General!$C$14/(N175+O175)</f>
        <v>4.0000405563275367E-2</v>
      </c>
      <c r="H175" s="53">
        <f>(N175+O175)*60*(1/General!$C$19)*((F175/100)-E175*(C175/100))*1000/Q175*1000</f>
        <v>54.57074737961721</v>
      </c>
      <c r="I175" s="53">
        <f>(N175+O175)*60*(1/General!$C$19)*((D175/100)*E175-(G175/100))*1000/Q175*1000</f>
        <v>38.929333603876472</v>
      </c>
      <c r="J175" s="53">
        <f t="shared" si="2"/>
        <v>0.71337365664185526</v>
      </c>
      <c r="K175" s="53">
        <f>'Raw data'!H175</f>
        <v>0</v>
      </c>
      <c r="L175" s="53">
        <f>'Raw data'!G175</f>
        <v>0</v>
      </c>
      <c r="M175" s="53">
        <f>'Raw data'!J175</f>
        <v>0</v>
      </c>
      <c r="N175" s="53">
        <f>'Raw data'!F175</f>
        <v>3.6482856273651123</v>
      </c>
      <c r="O175" s="53">
        <f>'Raw data'!N175</f>
        <v>-3.6989891668781638E-5</v>
      </c>
      <c r="P175" s="53">
        <f>75</f>
        <v>75</v>
      </c>
      <c r="Q175" s="53">
        <f>2000*General!$C$25+((0-K175)+(0-L175)+(0-M175)-P175)</f>
        <v>2101</v>
      </c>
      <c r="R175" s="53">
        <f>(N175+O175)*60*(1/General!$C$19)*((F175/100)-E175*(C175/100))*1000</f>
        <v>114.65314024457575</v>
      </c>
      <c r="S175" s="53">
        <f>(N175+O175)*60*(1/General!$C$19)*((D175/100)*E175-(G175/100))*1000</f>
        <v>81.790529901744463</v>
      </c>
    </row>
    <row r="176" spans="1:19" x14ac:dyDescent="0.2">
      <c r="A176" s="53">
        <f>'Raw data'!B176</f>
        <v>14.083361111111143</v>
      </c>
      <c r="B176" s="53">
        <f>'Raw data'!C176</f>
        <v>25777.142578125</v>
      </c>
      <c r="C176" s="53">
        <f>'Raw data'!E176</f>
        <v>19.686213947135087</v>
      </c>
      <c r="D176" s="53">
        <f>'Raw data'!D176</f>
        <v>0.88627100410253168</v>
      </c>
      <c r="E176" s="53">
        <f>(1-F176/100-G176/100)/(1-C176/100-D176/100-General!$C$16)</f>
        <v>1.0014244706470654</v>
      </c>
      <c r="F176" s="53">
        <f>N176*General!$C$13/(N176+O176)+O176*100/(N176+O176)</f>
        <v>20.898492489574291</v>
      </c>
      <c r="G176" s="53">
        <f>N176*General!$C$14/(N176+O176)</f>
        <v>4.0000762331441571E-2</v>
      </c>
      <c r="H176" s="53">
        <f>(N176+O176)*60*(1/General!$C$19)*((F176/100)-E176*(C176/100))*1000/Q176*1000</f>
        <v>54.632008690667149</v>
      </c>
      <c r="I176" s="53">
        <f>(N176+O176)*60*(1/General!$C$19)*((D176/100)*E176-(G176/100))*1000/Q176*1000</f>
        <v>39.098971885566939</v>
      </c>
      <c r="J176" s="53">
        <f t="shared" si="2"/>
        <v>0.71567882680188299</v>
      </c>
      <c r="K176" s="53">
        <f>'Raw data'!H176</f>
        <v>0</v>
      </c>
      <c r="L176" s="53">
        <f>'Raw data'!G176</f>
        <v>0</v>
      </c>
      <c r="M176" s="53">
        <f>'Raw data'!J176</f>
        <v>0</v>
      </c>
      <c r="N176" s="53">
        <f>'Raw data'!F176</f>
        <v>3.6208565235137939</v>
      </c>
      <c r="O176" s="53">
        <f>'Raw data'!N176</f>
        <v>-6.9006004196126014E-5</v>
      </c>
      <c r="P176" s="53">
        <f>75</f>
        <v>75</v>
      </c>
      <c r="Q176" s="53">
        <f>2000*General!$C$25+((0-K176)+(0-L176)+(0-M176)-P176)</f>
        <v>2101</v>
      </c>
      <c r="R176" s="53">
        <f>(N176+O176)*60*(1/General!$C$19)*((F176/100)-E176*(C176/100))*1000</f>
        <v>114.78185025909168</v>
      </c>
      <c r="S176" s="53">
        <f>(N176+O176)*60*(1/General!$C$19)*((D176/100)*E176-(G176/100))*1000</f>
        <v>82.146939931576142</v>
      </c>
    </row>
    <row r="177" spans="1:19" x14ac:dyDescent="0.2">
      <c r="A177" s="53">
        <f>'Raw data'!B177</f>
        <v>14.166694444444477</v>
      </c>
      <c r="B177" s="53">
        <f>'Raw data'!C177</f>
        <v>25778.421875</v>
      </c>
      <c r="C177" s="53">
        <f>'Raw data'!E177</f>
        <v>19.681786159629748</v>
      </c>
      <c r="D177" s="53">
        <f>'Raw data'!D177</f>
        <v>0.8827263087052446</v>
      </c>
      <c r="E177" s="53">
        <f>(1-F177/100-G177/100)/(1-C177/100-D177/100-General!$C$16)</f>
        <v>1.0013526864068154</v>
      </c>
      <c r="F177" s="53">
        <f>N177*General!$C$13/(N177+O177)+O177*100/(N177+O177)</f>
        <v>20.896175347945661</v>
      </c>
      <c r="G177" s="53">
        <f>N177*General!$C$14/(N177+O177)</f>
        <v>4.0001934084477546E-2</v>
      </c>
      <c r="H177" s="53">
        <f>(N177+O177)*60*(1/General!$C$19)*((F177/100)-E177*(C177/100))*1000/Q177*1000</f>
        <v>54.773965532164247</v>
      </c>
      <c r="I177" s="53">
        <f>(N177+O177)*60*(1/General!$C$19)*((D177/100)*E177-(G177/100))*1000/Q177*1000</f>
        <v>38.917398336176262</v>
      </c>
      <c r="J177" s="53">
        <f t="shared" si="2"/>
        <v>0.7105090522124653</v>
      </c>
      <c r="K177" s="53">
        <f>'Raw data'!H177</f>
        <v>0</v>
      </c>
      <c r="L177" s="53">
        <f>'Raw data'!G177</f>
        <v>0</v>
      </c>
      <c r="M177" s="53">
        <f>'Raw data'!J177</f>
        <v>0</v>
      </c>
      <c r="N177" s="53">
        <f>'Raw data'!F177</f>
        <v>3.6195826530456543</v>
      </c>
      <c r="O177" s="53">
        <f>'Raw data'!N177</f>
        <v>-1.7500600370112807E-4</v>
      </c>
      <c r="P177" s="53">
        <f>75</f>
        <v>75</v>
      </c>
      <c r="Q177" s="53">
        <f>2000*General!$C$25+((0-K177)+(0-L177)+(0-M177)-P177)</f>
        <v>2101</v>
      </c>
      <c r="R177" s="53">
        <f>(N177+O177)*60*(1/General!$C$19)*((F177/100)-E177*(C177/100))*1000</f>
        <v>115.08010158307708</v>
      </c>
      <c r="S177" s="53">
        <f>(N177+O177)*60*(1/General!$C$19)*((D177/100)*E177-(G177/100))*1000</f>
        <v>81.765453904306327</v>
      </c>
    </row>
    <row r="178" spans="1:19" x14ac:dyDescent="0.2">
      <c r="A178" s="53">
        <f>'Raw data'!B178</f>
        <v>14.250027777777811</v>
      </c>
      <c r="B178" s="53">
        <f>'Raw data'!C178</f>
        <v>25778.712890625</v>
      </c>
      <c r="C178" s="53">
        <f>'Raw data'!E178</f>
        <v>19.678525628969641</v>
      </c>
      <c r="D178" s="53">
        <f>'Raw data'!D178</f>
        <v>0.88128376145696663</v>
      </c>
      <c r="E178" s="53">
        <f>(1-F178/100-G178/100)/(1-C178/100-D178/100-General!$C$16)</f>
        <v>1.001322151552382</v>
      </c>
      <c r="F178" s="53">
        <f>N178*General!$C$13/(N178+O178)+O178*100/(N178+O178)</f>
        <v>20.893875830085062</v>
      </c>
      <c r="G178" s="53">
        <f>N178*General!$C$14/(N178+O178)</f>
        <v>4.0003096925367854E-2</v>
      </c>
      <c r="H178" s="53">
        <f>(N178+O178)*60*(1/General!$C$19)*((F178/100)-E178*(C178/100))*1000/Q178*1000</f>
        <v>54.998883271056229</v>
      </c>
      <c r="I178" s="53">
        <f>(N178+O178)*60*(1/General!$C$19)*((D178/100)*E178-(G178/100))*1000/Q178*1000</f>
        <v>38.957644420693534</v>
      </c>
      <c r="J178" s="53">
        <f t="shared" si="2"/>
        <v>0.70833518980185228</v>
      </c>
      <c r="K178" s="53">
        <f>'Raw data'!H178</f>
        <v>0</v>
      </c>
      <c r="L178" s="53">
        <f>'Raw data'!G178</f>
        <v>0</v>
      </c>
      <c r="M178" s="53">
        <f>'Raw data'!J178</f>
        <v>0</v>
      </c>
      <c r="N178" s="53">
        <f>'Raw data'!F178</f>
        <v>3.6297647953033447</v>
      </c>
      <c r="O178" s="53">
        <f>'Raw data'!N178</f>
        <v>-2.8100601048208773E-4</v>
      </c>
      <c r="P178" s="53">
        <f>75</f>
        <v>75</v>
      </c>
      <c r="Q178" s="53">
        <f>2000*General!$C$25+((0-K178)+(0-L178)+(0-M178)-P178)</f>
        <v>2101</v>
      </c>
      <c r="R178" s="53">
        <f>(N178+O178)*60*(1/General!$C$19)*((F178/100)-E178*(C178/100))*1000</f>
        <v>115.55265375248914</v>
      </c>
      <c r="S178" s="53">
        <f>(N178+O178)*60*(1/General!$C$19)*((D178/100)*E178-(G178/100))*1000</f>
        <v>81.850010927877122</v>
      </c>
    </row>
    <row r="179" spans="1:19" x14ac:dyDescent="0.2">
      <c r="A179" s="53">
        <f>'Raw data'!B179</f>
        <v>14.333361111111145</v>
      </c>
      <c r="B179" s="53">
        <f>'Raw data'!C179</f>
        <v>25777.927734375</v>
      </c>
      <c r="C179" s="53">
        <f>'Raw data'!E179</f>
        <v>19.656378673271753</v>
      </c>
      <c r="D179" s="53">
        <f>'Raw data'!D179</f>
        <v>0.90964700009861954</v>
      </c>
      <c r="E179" s="53">
        <f>(1-F179/100-G179/100)/(1-C179/100-D179/100-General!$C$16)</f>
        <v>1.0013925209107546</v>
      </c>
      <c r="F179" s="53">
        <f>N179*General!$C$13/(N179+O179)+O179*100/(N179+O179)</f>
        <v>20.894544621840712</v>
      </c>
      <c r="G179" s="53">
        <f>N179*General!$C$14/(N179+O179)</f>
        <v>4.0002758724732884E-2</v>
      </c>
      <c r="H179" s="53">
        <f>(N179+O179)*60*(1/General!$C$19)*((F179/100)-E179*(C179/100))*1000/Q179*1000</f>
        <v>55.696765142156472</v>
      </c>
      <c r="I179" s="53">
        <f>(N179+O179)*60*(1/General!$C$19)*((D179/100)*E179-(G179/100))*1000/Q179*1000</f>
        <v>40.062075867247273</v>
      </c>
      <c r="J179" s="53">
        <f t="shared" si="2"/>
        <v>0.71928909632355975</v>
      </c>
      <c r="K179" s="53">
        <f>'Raw data'!H179</f>
        <v>0</v>
      </c>
      <c r="L179" s="53">
        <f>'Raw data'!G179</f>
        <v>0</v>
      </c>
      <c r="M179" s="53">
        <f>'Raw data'!J179</f>
        <v>0</v>
      </c>
      <c r="N179" s="53">
        <f>'Raw data'!F179</f>
        <v>3.6106369495391846</v>
      </c>
      <c r="O179" s="53">
        <f>'Raw data'!N179</f>
        <v>-2.4900166317820549E-4</v>
      </c>
      <c r="P179" s="53">
        <f>75</f>
        <v>75</v>
      </c>
      <c r="Q179" s="53">
        <f>2000*General!$C$25+((0-K179)+(0-L179)+(0-M179)-P179)</f>
        <v>2101</v>
      </c>
      <c r="R179" s="53">
        <f>(N179+O179)*60*(1/General!$C$19)*((F179/100)-E179*(C179/100))*1000</f>
        <v>117.01890356367075</v>
      </c>
      <c r="S179" s="53">
        <f>(N179+O179)*60*(1/General!$C$19)*((D179/100)*E179-(G179/100))*1000</f>
        <v>84.170421397086528</v>
      </c>
    </row>
    <row r="180" spans="1:19" x14ac:dyDescent="0.2">
      <c r="A180" s="53">
        <f>'Raw data'!B180</f>
        <v>14.416694444444479</v>
      </c>
      <c r="B180" s="53">
        <f>'Raw data'!C180</f>
        <v>25780.060546875</v>
      </c>
      <c r="C180" s="53">
        <f>'Raw data'!E180</f>
        <v>19.635310243461038</v>
      </c>
      <c r="D180" s="53">
        <f>'Raw data'!D180</f>
        <v>0.93289069627704158</v>
      </c>
      <c r="E180" s="53">
        <f>(1-F180/100-G180/100)/(1-C180/100-D180/100-General!$C$16)</f>
        <v>1.0013908872750423</v>
      </c>
      <c r="F180" s="53">
        <f>N180*General!$C$13/(N180+O180)+O180*100/(N180+O180)</f>
        <v>20.896853065646727</v>
      </c>
      <c r="G180" s="53">
        <f>N180*General!$C$14/(N180+O180)</f>
        <v>4.0001591370090149E-2</v>
      </c>
      <c r="H180" s="53">
        <f>(N180+O180)*60*(1/General!$C$19)*((F180/100)-E180*(C180/100))*1000/Q180*1000</f>
        <v>56.52862327438249</v>
      </c>
      <c r="I180" s="53">
        <f>(N180+O180)*60*(1/General!$C$19)*((D180/100)*E180-(G180/100))*1000/Q180*1000</f>
        <v>40.954315922122987</v>
      </c>
      <c r="J180" s="53">
        <f t="shared" si="2"/>
        <v>0.72448811858261841</v>
      </c>
      <c r="K180" s="53">
        <f>'Raw data'!H180</f>
        <v>0</v>
      </c>
      <c r="L180" s="53">
        <f>'Raw data'!G180</f>
        <v>0</v>
      </c>
      <c r="M180" s="53">
        <f>'Raw data'!J180</f>
        <v>0</v>
      </c>
      <c r="N180" s="53">
        <f>'Raw data'!F180</f>
        <v>3.5948679447174072</v>
      </c>
      <c r="O180" s="53">
        <f>'Raw data'!N180</f>
        <v>-1.430134434485808E-4</v>
      </c>
      <c r="P180" s="53">
        <f>75</f>
        <v>75</v>
      </c>
      <c r="Q180" s="53">
        <f>2000*General!$C$25+((0-K180)+(0-L180)+(0-M180)-P180)</f>
        <v>2101</v>
      </c>
      <c r="R180" s="53">
        <f>(N180+O180)*60*(1/General!$C$19)*((F180/100)-E180*(C180/100))*1000</f>
        <v>118.76663749947761</v>
      </c>
      <c r="S180" s="53">
        <f>(N180+O180)*60*(1/General!$C$19)*((D180/100)*E180-(G180/100))*1000</f>
        <v>86.045017752380389</v>
      </c>
    </row>
    <row r="181" spans="1:19" x14ac:dyDescent="0.2">
      <c r="A181" s="53">
        <f>'Raw data'!B181</f>
        <v>14.500027777777813</v>
      </c>
      <c r="B181" s="53">
        <f>'Raw data'!C181</f>
        <v>25778.671875</v>
      </c>
      <c r="C181" s="53">
        <f>'Raw data'!E181</f>
        <v>19.6220218365847</v>
      </c>
      <c r="D181" s="53">
        <f>'Raw data'!D181</f>
        <v>0.93998149681801713</v>
      </c>
      <c r="E181" s="53">
        <f>(1-F181/100-G181/100)/(1-C181/100-D181/100-General!$C$16)</f>
        <v>1.0012827903101642</v>
      </c>
      <c r="F181" s="53">
        <f>N181*General!$C$13/(N181+O181)+O181*100/(N181+O181)</f>
        <v>20.899183302814706</v>
      </c>
      <c r="G181" s="53">
        <f>N181*General!$C$14/(N181+O181)</f>
        <v>4.000041299478397E-2</v>
      </c>
      <c r="H181" s="53">
        <f>(N181+O181)*60*(1/General!$C$19)*((F181/100)-E181*(C181/100))*1000/Q181*1000</f>
        <v>57.203150239714468</v>
      </c>
      <c r="I181" s="53">
        <f>(N181+O181)*60*(1/General!$C$19)*((D181/100)*E181-(G181/100))*1000/Q181*1000</f>
        <v>41.175014953859552</v>
      </c>
      <c r="J181" s="53">
        <f t="shared" si="2"/>
        <v>0.71980327624112117</v>
      </c>
      <c r="K181" s="53">
        <f>'Raw data'!H181</f>
        <v>0</v>
      </c>
      <c r="L181" s="53">
        <f>'Raw data'!G181</f>
        <v>0</v>
      </c>
      <c r="M181" s="53">
        <f>'Raw data'!J181</f>
        <v>0</v>
      </c>
      <c r="N181" s="53">
        <f>'Raw data'!F181</f>
        <v>3.5860600471496582</v>
      </c>
      <c r="O181" s="53">
        <f>'Raw data'!N181</f>
        <v>-3.7025220080977306E-5</v>
      </c>
      <c r="P181" s="53">
        <f>75</f>
        <v>75</v>
      </c>
      <c r="Q181" s="53">
        <f>2000*General!$C$25+((0-K181)+(0-L181)+(0-M181)-P181)</f>
        <v>2101</v>
      </c>
      <c r="R181" s="53">
        <f>(N181+O181)*60*(1/General!$C$19)*((F181/100)-E181*(C181/100))*1000</f>
        <v>120.18381865364009</v>
      </c>
      <c r="S181" s="53">
        <f>(N181+O181)*60*(1/General!$C$19)*((D181/100)*E181-(G181/100))*1000</f>
        <v>86.508706418058921</v>
      </c>
    </row>
    <row r="182" spans="1:19" x14ac:dyDescent="0.2">
      <c r="A182" s="53">
        <f>'Raw data'!B182</f>
        <v>14.583361111111147</v>
      </c>
      <c r="B182" s="53">
        <f>'Raw data'!C182</f>
        <v>25779.416015625</v>
      </c>
      <c r="C182" s="53">
        <f>'Raw data'!E182</f>
        <v>19.606395298793284</v>
      </c>
      <c r="D182" s="53">
        <f>'Raw data'!D182</f>
        <v>0.95612894644380964</v>
      </c>
      <c r="E182" s="53">
        <f>(1-F182/100-G182/100)/(1-C182/100-D182/100-General!$C$16)</f>
        <v>1.0012985289816745</v>
      </c>
      <c r="F182" s="53">
        <f>N182*General!$C$13/(N182+O182)+O182*100/(N182+O182)</f>
        <v>20.898461808146163</v>
      </c>
      <c r="G182" s="53">
        <f>N182*General!$C$14/(N182+O182)</f>
        <v>4.0000777846702321E-2</v>
      </c>
      <c r="H182" s="53">
        <f>(N182+O182)*60*(1/General!$C$19)*((F182/100)-E182*(C182/100))*1000/Q182*1000</f>
        <v>57.23080698819232</v>
      </c>
      <c r="I182" s="53">
        <f>(N182+O182)*60*(1/General!$C$19)*((D182/100)*E182-(G182/100))*1000/Q182*1000</f>
        <v>41.450748664047445</v>
      </c>
      <c r="J182" s="53">
        <f t="shared" si="2"/>
        <v>0.72427335635157886</v>
      </c>
      <c r="K182" s="53">
        <f>'Raw data'!H182</f>
        <v>0</v>
      </c>
      <c r="L182" s="53">
        <f>'Raw data'!G182</f>
        <v>0</v>
      </c>
      <c r="M182" s="53">
        <f>'Raw data'!J182</f>
        <v>0</v>
      </c>
      <c r="N182" s="53">
        <f>'Raw data'!F182</f>
        <v>3.5464234352111816</v>
      </c>
      <c r="O182" s="53">
        <f>'Raw data'!N182</f>
        <v>-6.896300328662619E-5</v>
      </c>
      <c r="P182" s="53">
        <f>75</f>
        <v>75</v>
      </c>
      <c r="Q182" s="53">
        <f>2000*General!$C$25+((0-K182)+(0-L182)+(0-M182)-P182)</f>
        <v>2101</v>
      </c>
      <c r="R182" s="53">
        <f>(N182+O182)*60*(1/General!$C$19)*((F182/100)-E182*(C182/100))*1000</f>
        <v>120.24192548219207</v>
      </c>
      <c r="S182" s="53">
        <f>(N182+O182)*60*(1/General!$C$19)*((D182/100)*E182-(G182/100))*1000</f>
        <v>87.088022943163679</v>
      </c>
    </row>
    <row r="183" spans="1:19" x14ac:dyDescent="0.2">
      <c r="A183" s="53">
        <f>'Raw data'!B183</f>
        <v>14.666694444444481</v>
      </c>
      <c r="B183" s="53">
        <f>'Raw data'!C183</f>
        <v>25780.345703125</v>
      </c>
      <c r="C183" s="53">
        <f>'Raw data'!E183</f>
        <v>19.593079728370594</v>
      </c>
      <c r="D183" s="53">
        <f>'Raw data'!D183</f>
        <v>0.96678690756089047</v>
      </c>
      <c r="E183" s="53">
        <f>(1-F183/100-G183/100)/(1-C183/100-D183/100-General!$C$16)</f>
        <v>1.0012948017461074</v>
      </c>
      <c r="F183" s="53">
        <f>N183*General!$C$13/(N183+O183)+O183*100/(N183+O183)</f>
        <v>20.89609385913629</v>
      </c>
      <c r="G183" s="53">
        <f>N183*General!$C$14/(N183+O183)</f>
        <v>4.0001975292472167E-2</v>
      </c>
      <c r="H183" s="53">
        <f>(N183+O183)*60*(1/General!$C$19)*((F183/100)-E183*(C183/100))*1000/Q183*1000</f>
        <v>57.671547608568403</v>
      </c>
      <c r="I183" s="53">
        <f>(N183+O183)*60*(1/General!$C$19)*((D183/100)*E183-(G183/100))*1000/Q183*1000</f>
        <v>41.890599816811445</v>
      </c>
      <c r="J183" s="53">
        <f t="shared" si="2"/>
        <v>0.72636510643226881</v>
      </c>
      <c r="K183" s="53">
        <f>'Raw data'!H183</f>
        <v>0</v>
      </c>
      <c r="L183" s="53">
        <f>'Raw data'!G183</f>
        <v>0</v>
      </c>
      <c r="M183" s="53">
        <f>'Raw data'!J183</f>
        <v>0</v>
      </c>
      <c r="N183" s="53">
        <f>'Raw data'!F183</f>
        <v>3.542966365814209</v>
      </c>
      <c r="O183" s="53">
        <f>'Raw data'!N183</f>
        <v>-1.7495123029220849E-4</v>
      </c>
      <c r="P183" s="53">
        <f>75</f>
        <v>75</v>
      </c>
      <c r="Q183" s="53">
        <f>2000*General!$C$25+((0-K183)+(0-L183)+(0-M183)-P183)</f>
        <v>2101</v>
      </c>
      <c r="R183" s="53">
        <f>(N183+O183)*60*(1/General!$C$19)*((F183/100)-E183*(C183/100))*1000</f>
        <v>121.16792152560221</v>
      </c>
      <c r="S183" s="53">
        <f>(N183+O183)*60*(1/General!$C$19)*((D183/100)*E183-(G183/100))*1000</f>
        <v>88.01215021512084</v>
      </c>
    </row>
    <row r="184" spans="1:19" x14ac:dyDescent="0.2">
      <c r="A184" s="53">
        <f>'Raw data'!B184</f>
        <v>14.750027777777815</v>
      </c>
      <c r="B184" s="53">
        <f>'Raw data'!C184</f>
        <v>25781.400390625</v>
      </c>
      <c r="C184" s="53">
        <f>'Raw data'!E184</f>
        <v>19.584778666253086</v>
      </c>
      <c r="D184" s="53">
        <f>'Raw data'!D184</f>
        <v>0.96781294944577834</v>
      </c>
      <c r="E184" s="53">
        <f>(1-F184/100-G184/100)/(1-C184/100-D184/100-General!$C$16)</f>
        <v>1.0012328181223902</v>
      </c>
      <c r="F184" s="53">
        <f>N184*General!$C$13/(N184+O184)+O184*100/(N184+O184)</f>
        <v>20.893702991189521</v>
      </c>
      <c r="G184" s="53">
        <f>N184*General!$C$14/(N184+O184)</f>
        <v>4.0003184328096325E-2</v>
      </c>
      <c r="H184" s="53">
        <f>(N184+O184)*60*(1/General!$C$19)*((F184/100)-E184*(C184/100))*1000/Q184*1000</f>
        <v>57.768282947008828</v>
      </c>
      <c r="I184" s="53">
        <f>(N184+O184)*60*(1/General!$C$19)*((D184/100)*E184-(G184/100))*1000/Q184*1000</f>
        <v>41.771282702145847</v>
      </c>
      <c r="J184" s="53">
        <f t="shared" si="2"/>
        <v>0.72308333520078627</v>
      </c>
      <c r="K184" s="53">
        <f>'Raw data'!H184</f>
        <v>0</v>
      </c>
      <c r="L184" s="53">
        <f>'Raw data'!G184</f>
        <v>0</v>
      </c>
      <c r="M184" s="53">
        <f>'Raw data'!J184</f>
        <v>0</v>
      </c>
      <c r="N184" s="53">
        <f>'Raw data'!F184</f>
        <v>3.5293073654174805</v>
      </c>
      <c r="O184" s="53">
        <f>'Raw data'!N184</f>
        <v>-2.8093945002183318E-4</v>
      </c>
      <c r="P184" s="53">
        <f>75</f>
        <v>75</v>
      </c>
      <c r="Q184" s="53">
        <f>2000*General!$C$25+((0-K184)+(0-L184)+(0-M184)-P184)</f>
        <v>2101</v>
      </c>
      <c r="R184" s="53">
        <f>(N184+O184)*60*(1/General!$C$19)*((F184/100)-E184*(C184/100))*1000</f>
        <v>121.37116247166556</v>
      </c>
      <c r="S184" s="53">
        <f>(N184+O184)*60*(1/General!$C$19)*((D184/100)*E184-(G184/100))*1000</f>
        <v>87.761464957208432</v>
      </c>
    </row>
    <row r="185" spans="1:19" x14ac:dyDescent="0.2">
      <c r="A185" s="53">
        <f>'Raw data'!B185</f>
        <v>14.833361111111149</v>
      </c>
      <c r="B185" s="53">
        <f>'Raw data'!C185</f>
        <v>25781.19921875</v>
      </c>
      <c r="C185" s="53">
        <f>'Raw data'!E185</f>
        <v>19.575920117431536</v>
      </c>
      <c r="D185" s="53">
        <f>'Raw data'!D185</f>
        <v>0.98199458700547992</v>
      </c>
      <c r="E185" s="53">
        <f>(1-F185/100-G185/100)/(1-C185/100-D185/100-General!$C$16)</f>
        <v>1.0012717844879635</v>
      </c>
      <c r="F185" s="53">
        <f>N185*General!$C$13/(N185+O185)+O185*100/(N185+O185)</f>
        <v>20.89595685693957</v>
      </c>
      <c r="G185" s="53">
        <f>N185*General!$C$14/(N185+O185)</f>
        <v>4.0002044572976195E-2</v>
      </c>
      <c r="H185" s="53">
        <f>(N185+O185)*60*(1/General!$C$19)*((F185/100)-E185*(C185/100))*1000/Q185*1000</f>
        <v>58.156922657646795</v>
      </c>
      <c r="I185" s="53">
        <f>(N185+O185)*60*(1/General!$C$19)*((D185/100)*E185-(G185/100))*1000/Q185*1000</f>
        <v>42.355268417627883</v>
      </c>
      <c r="J185" s="53">
        <f t="shared" si="2"/>
        <v>0.7282928064636649</v>
      </c>
      <c r="K185" s="53">
        <f>'Raw data'!H185</f>
        <v>0</v>
      </c>
      <c r="L185" s="53">
        <f>'Raw data'!G185</f>
        <v>0</v>
      </c>
      <c r="M185" s="53">
        <f>'Raw data'!J185</f>
        <v>0</v>
      </c>
      <c r="N185" s="53">
        <f>'Raw data'!F185</f>
        <v>3.5245277881622314</v>
      </c>
      <c r="O185" s="53">
        <f>'Raw data'!N185</f>
        <v>-1.8014464876614511E-4</v>
      </c>
      <c r="P185" s="53">
        <f>75</f>
        <v>75</v>
      </c>
      <c r="Q185" s="53">
        <f>2000*General!$C$25+((0-K185)+(0-L185)+(0-M185)-P185)</f>
        <v>2101</v>
      </c>
      <c r="R185" s="53">
        <f>(N185+O185)*60*(1/General!$C$19)*((F185/100)-E185*(C185/100))*1000</f>
        <v>122.18769450371592</v>
      </c>
      <c r="S185" s="53">
        <f>(N185+O185)*60*(1/General!$C$19)*((D185/100)*E185-(G185/100))*1000</f>
        <v>88.98841894543618</v>
      </c>
    </row>
    <row r="186" spans="1:19" x14ac:dyDescent="0.2">
      <c r="A186" s="53">
        <f>'Raw data'!B186</f>
        <v>14.916694444444483</v>
      </c>
      <c r="B186" s="53">
        <f>'Raw data'!C186</f>
        <v>25781.28125</v>
      </c>
      <c r="C186" s="53">
        <f>'Raw data'!E186</f>
        <v>19.563056550868328</v>
      </c>
      <c r="D186" s="53">
        <f>'Raw data'!D186</f>
        <v>0.99652002613819912</v>
      </c>
      <c r="E186" s="53">
        <f>(1-F186/100-G186/100)/(1-C186/100-D186/100-General!$C$16)</f>
        <v>1.0012326003718588</v>
      </c>
      <c r="F186" s="53">
        <f>N186*General!$C$13/(N186+O186)+O186*100/(N186+O186)</f>
        <v>20.900717304752856</v>
      </c>
      <c r="G186" s="53">
        <f>N186*General!$C$14/(N186+O186)</f>
        <v>3.9999637266875929E-2</v>
      </c>
      <c r="H186" s="53">
        <f>(N186+O186)*60*(1/General!$C$19)*((F186/100)-E186*(C186/100))*1000/Q186*1000</f>
        <v>58.746973653252155</v>
      </c>
      <c r="I186" s="53">
        <f>(N186+O186)*60*(1/General!$C$19)*((D186/100)*E186-(G186/100))*1000/Q186*1000</f>
        <v>42.834267670014739</v>
      </c>
      <c r="J186" s="53">
        <f t="shared" si="2"/>
        <v>0.72913147701598224</v>
      </c>
      <c r="K186" s="53">
        <f>'Raw data'!H186</f>
        <v>0</v>
      </c>
      <c r="L186" s="53">
        <f>'Raw data'!G186</f>
        <v>0</v>
      </c>
      <c r="M186" s="53">
        <f>'Raw data'!J186</f>
        <v>0</v>
      </c>
      <c r="N186" s="53">
        <f>'Raw data'!F186</f>
        <v>3.5101850032806396</v>
      </c>
      <c r="O186" s="53">
        <f>'Raw data'!N186</f>
        <v>3.1831797969061881E-5</v>
      </c>
      <c r="P186" s="53">
        <f>75</f>
        <v>75</v>
      </c>
      <c r="Q186" s="53">
        <f>2000*General!$C$25+((0-K186)+(0-L186)+(0-M186)-P186)</f>
        <v>2101</v>
      </c>
      <c r="R186" s="53">
        <f>(N186+O186)*60*(1/General!$C$19)*((F186/100)-E186*(C186/100))*1000</f>
        <v>123.42739164548277</v>
      </c>
      <c r="S186" s="53">
        <f>(N186+O186)*60*(1/General!$C$19)*((D186/100)*E186-(G186/100))*1000</f>
        <v>89.994796374700968</v>
      </c>
    </row>
    <row r="187" spans="1:19" x14ac:dyDescent="0.2">
      <c r="A187" s="53">
        <f>'Raw data'!B187</f>
        <v>15.000027777777817</v>
      </c>
      <c r="B187" s="53">
        <f>'Raw data'!C187</f>
        <v>25782.09765625</v>
      </c>
      <c r="C187" s="53">
        <f>'Raw data'!E187</f>
        <v>19.554198002046778</v>
      </c>
      <c r="D187" s="53">
        <f>'Raw data'!D187</f>
        <v>1.0000654811253131</v>
      </c>
      <c r="E187" s="53">
        <f>(1-F187/100-G187/100)/(1-C187/100-D187/100-General!$C$16)</f>
        <v>1.0011049577828117</v>
      </c>
      <c r="F187" s="53">
        <f>N187*General!$C$13/(N187+O187)+O187*100/(N187+O187)</f>
        <v>20.90547965675465</v>
      </c>
      <c r="G187" s="53">
        <f>N187*General!$C$14/(N187+O187)</f>
        <v>3.9997228997848466E-2</v>
      </c>
      <c r="H187" s="53">
        <f>(N187+O187)*60*(1/General!$C$19)*((F187/100)-E187*(C187/100))*1000/Q187*1000</f>
        <v>59.624243215960782</v>
      </c>
      <c r="I187" s="53">
        <f>(N187+O187)*60*(1/General!$C$19)*((D187/100)*E187-(G187/100))*1000/Q187*1000</f>
        <v>43.100175316050922</v>
      </c>
      <c r="J187" s="53">
        <f t="shared" si="2"/>
        <v>0.72286326821693658</v>
      </c>
      <c r="K187" s="53">
        <f>'Raw data'!H187</f>
        <v>0</v>
      </c>
      <c r="L187" s="53">
        <f>'Raw data'!G187</f>
        <v>0</v>
      </c>
      <c r="M187" s="53">
        <f>'Raw data'!J187</f>
        <v>0</v>
      </c>
      <c r="N187" s="53">
        <f>'Raw data'!F187</f>
        <v>3.5191795825958252</v>
      </c>
      <c r="O187" s="53">
        <f>'Raw data'!N187</f>
        <v>2.4380824470426887E-4</v>
      </c>
      <c r="P187" s="53">
        <f>75</f>
        <v>75</v>
      </c>
      <c r="Q187" s="53">
        <f>2000*General!$C$25+((0-K187)+(0-L187)+(0-M187)-P187)</f>
        <v>2101</v>
      </c>
      <c r="R187" s="53">
        <f>(N187+O187)*60*(1/General!$C$19)*((F187/100)-E187*(C187/100))*1000</f>
        <v>125.2705349967336</v>
      </c>
      <c r="S187" s="53">
        <f>(N187+O187)*60*(1/General!$C$19)*((D187/100)*E187-(G187/100))*1000</f>
        <v>90.553468339022984</v>
      </c>
    </row>
    <row r="188" spans="1:19" x14ac:dyDescent="0.2">
      <c r="A188" s="53">
        <f>'Raw data'!B188</f>
        <v>15.083361111111151</v>
      </c>
      <c r="B188" s="53">
        <f>'Raw data'!C188</f>
        <v>25782.599609375</v>
      </c>
      <c r="C188" s="53">
        <f>'Raw data'!E188</f>
        <v>19.548690921965541</v>
      </c>
      <c r="D188" s="53">
        <f>'Raw data'!D188</f>
        <v>1.013903271757989</v>
      </c>
      <c r="E188" s="53">
        <f>(1-F188/100-G188/100)/(1-C188/100-D188/100-General!$C$16)</f>
        <v>1.0011892088984287</v>
      </c>
      <c r="F188" s="53">
        <f>N188*General!$C$13/(N188+O188)+O188*100/(N188+O188)</f>
        <v>20.907168047667938</v>
      </c>
      <c r="G188" s="53">
        <f>N188*General!$C$14/(N188+O188)</f>
        <v>3.9996375197133789E-2</v>
      </c>
      <c r="H188" s="53">
        <f>(N188+O188)*60*(1/General!$C$19)*((F188/100)-E188*(C188/100))*1000/Q188*1000</f>
        <v>59.69865191542582</v>
      </c>
      <c r="I188" s="53">
        <f>(N188+O188)*60*(1/General!$C$19)*((D188/100)*E188-(G188/100))*1000/Q188*1000</f>
        <v>43.597676325024651</v>
      </c>
      <c r="J188" s="53">
        <f t="shared" si="2"/>
        <v>0.7302958262238286</v>
      </c>
      <c r="K188" s="53">
        <f>'Raw data'!H188</f>
        <v>0</v>
      </c>
      <c r="L188" s="53">
        <f>'Raw data'!G188</f>
        <v>0</v>
      </c>
      <c r="M188" s="53">
        <f>'Raw data'!J188</f>
        <v>0</v>
      </c>
      <c r="N188" s="53">
        <f>'Raw data'!F188</f>
        <v>3.508838415145874</v>
      </c>
      <c r="O188" s="53">
        <f>'Raw data'!N188</f>
        <v>3.1800000579096377E-4</v>
      </c>
      <c r="P188" s="53">
        <f>75</f>
        <v>75</v>
      </c>
      <c r="Q188" s="53">
        <f>2000*General!$C$25+((0-K188)+(0-L188)+(0-M188)-P188)</f>
        <v>2101</v>
      </c>
      <c r="R188" s="53">
        <f>(N188+O188)*60*(1/General!$C$19)*((F188/100)-E188*(C188/100))*1000</f>
        <v>125.42686767430966</v>
      </c>
      <c r="S188" s="53">
        <f>(N188+O188)*60*(1/General!$C$19)*((D188/100)*E188-(G188/100))*1000</f>
        <v>91.59871795887679</v>
      </c>
    </row>
    <row r="189" spans="1:19" x14ac:dyDescent="0.2">
      <c r="A189" s="53">
        <f>'Raw data'!B189</f>
        <v>15.166694444444484</v>
      </c>
      <c r="B189" s="53">
        <f>'Raw data'!C189</f>
        <v>25783.19921875</v>
      </c>
      <c r="C189" s="53">
        <f>'Raw data'!E189</f>
        <v>19.544261063910753</v>
      </c>
      <c r="D189" s="53">
        <f>'Raw data'!D189</f>
        <v>1.0174486902673521</v>
      </c>
      <c r="E189" s="53">
        <f>(1-F189/100-G189/100)/(1-C189/100-D189/100-General!$C$16)</f>
        <v>1.0011782067761499</v>
      </c>
      <c r="F189" s="53">
        <f>N189*General!$C$13/(N189+O189)+O189*100/(N189+O189)</f>
        <v>20.907151273466173</v>
      </c>
      <c r="G189" s="53">
        <f>N189*General!$C$14/(N189+O189)</f>
        <v>3.9996383679663121E-2</v>
      </c>
      <c r="H189" s="53">
        <f>(N189+O189)*60*(1/General!$C$19)*((F189/100)-E189*(C189/100))*1000/Q189*1000</f>
        <v>60.046328736422787</v>
      </c>
      <c r="I189" s="53">
        <f>(N189+O189)*60*(1/General!$C$19)*((D189/100)*E189-(G189/100))*1000/Q189*1000</f>
        <v>43.858515907224614</v>
      </c>
      <c r="J189" s="53">
        <f t="shared" si="2"/>
        <v>0.7304112812582495</v>
      </c>
      <c r="K189" s="53">
        <f>'Raw data'!H189</f>
        <v>0</v>
      </c>
      <c r="L189" s="53">
        <f>'Raw data'!G189</f>
        <v>0</v>
      </c>
      <c r="M189" s="53">
        <f>'Raw data'!J189</f>
        <v>0</v>
      </c>
      <c r="N189" s="53">
        <f>'Raw data'!F189</f>
        <v>3.5170695781707764</v>
      </c>
      <c r="O189" s="53">
        <f>'Raw data'!N189</f>
        <v>3.1800000579096377E-4</v>
      </c>
      <c r="P189" s="53">
        <f>75</f>
        <v>75</v>
      </c>
      <c r="Q189" s="53">
        <f>2000*General!$C$25+((0-K189)+(0-L189)+(0-M189)-P189)</f>
        <v>2101</v>
      </c>
      <c r="R189" s="53">
        <f>(N189+O189)*60*(1/General!$C$19)*((F189/100)-E189*(C189/100))*1000</f>
        <v>126.15733667522427</v>
      </c>
      <c r="S189" s="53">
        <f>(N189+O189)*60*(1/General!$C$19)*((D189/100)*E189-(G189/100))*1000</f>
        <v>92.146741921078913</v>
      </c>
    </row>
    <row r="190" spans="1:19" x14ac:dyDescent="0.2">
      <c r="A190" s="53">
        <f>'Raw data'!B190</f>
        <v>15.250027777777818</v>
      </c>
      <c r="B190" s="53">
        <f>'Raw data'!C190</f>
        <v>25782.744140625</v>
      </c>
      <c r="C190" s="53">
        <f>'Raw data'!E190</f>
        <v>19.54113954740949</v>
      </c>
      <c r="D190" s="53">
        <f>'Raw data'!D190</f>
        <v>1.0199470267350381</v>
      </c>
      <c r="E190" s="53">
        <f>(1-F190/100-G190/100)/(1-C190/100-D190/100-General!$C$16)</f>
        <v>1.0011696535881056</v>
      </c>
      <c r="F190" s="53">
        <f>N190*General!$C$13/(N190+O190)+O190*100/(N190+O190)</f>
        <v>20.907202748758234</v>
      </c>
      <c r="G190" s="53">
        <f>N190*General!$C$14/(N190+O190)</f>
        <v>3.9996357649174093E-2</v>
      </c>
      <c r="H190" s="53">
        <f>(N190+O190)*60*(1/General!$C$19)*((F190/100)-E190*(C190/100))*1000/Q190*1000</f>
        <v>59.765983330817093</v>
      </c>
      <c r="I190" s="53">
        <f>(N190+O190)*60*(1/General!$C$19)*((D190/100)*E190-(G190/100))*1000/Q190*1000</f>
        <v>43.655983297748634</v>
      </c>
      <c r="J190" s="53">
        <f t="shared" si="2"/>
        <v>0.73044867439231653</v>
      </c>
      <c r="K190" s="53">
        <f>'Raw data'!H190</f>
        <v>0</v>
      </c>
      <c r="L190" s="53">
        <f>'Raw data'!G190</f>
        <v>0</v>
      </c>
      <c r="M190" s="53">
        <f>'Raw data'!J190</f>
        <v>0</v>
      </c>
      <c r="N190" s="53">
        <f>'Raw data'!F190</f>
        <v>3.4919321537017822</v>
      </c>
      <c r="O190" s="53">
        <f>'Raw data'!N190</f>
        <v>3.1800000579096377E-4</v>
      </c>
      <c r="P190" s="53">
        <f>75</f>
        <v>75</v>
      </c>
      <c r="Q190" s="53">
        <f>2000*General!$C$25+((0-K190)+(0-L190)+(0-M190)-P190)</f>
        <v>2101</v>
      </c>
      <c r="R190" s="53">
        <f>(N190+O190)*60*(1/General!$C$19)*((F190/100)-E190*(C190/100))*1000</f>
        <v>125.5683309780467</v>
      </c>
      <c r="S190" s="53">
        <f>(N190+O190)*60*(1/General!$C$19)*((D190/100)*E190-(G190/100))*1000</f>
        <v>91.721220908569876</v>
      </c>
    </row>
    <row r="191" spans="1:19" x14ac:dyDescent="0.2">
      <c r="A191" s="53">
        <f>'Raw data'!B191</f>
        <v>15.333361111111152</v>
      </c>
      <c r="B191" s="53">
        <f>'Raw data'!C191</f>
        <v>25781.8359375</v>
      </c>
      <c r="C191" s="53">
        <f>'Raw data'!E191</f>
        <v>19.52342244976639</v>
      </c>
      <c r="D191" s="53">
        <f>'Raw data'!D191</f>
        <v>1.034128627816989</v>
      </c>
      <c r="E191" s="53">
        <f>(1-F191/100-G191/100)/(1-C191/100-D191/100-General!$C$16)</f>
        <v>1.0011244938244719</v>
      </c>
      <c r="F191" s="53">
        <f>N191*General!$C$13/(N191+O191)+O191*100/(N191+O191)</f>
        <v>20.90722912490239</v>
      </c>
      <c r="G191" s="53">
        <f>N191*General!$C$14/(N191+O191)</f>
        <v>3.99963443110481E-2</v>
      </c>
      <c r="H191" s="53">
        <f>(N191+O191)*60*(1/General!$C$19)*((F191/100)-E191*(C191/100))*1000/Q191*1000</f>
        <v>60.374542362667491</v>
      </c>
      <c r="I191" s="53">
        <f>(N191+O191)*60*(1/General!$C$19)*((D191/100)*E191-(G191/100))*1000/Q191*1000</f>
        <v>44.124073894807779</v>
      </c>
      <c r="J191" s="53">
        <f t="shared" si="2"/>
        <v>0.73083906176474533</v>
      </c>
      <c r="K191" s="53">
        <f>'Raw data'!H191</f>
        <v>0</v>
      </c>
      <c r="L191" s="53">
        <f>'Raw data'!G191</f>
        <v>0</v>
      </c>
      <c r="M191" s="53">
        <f>'Raw data'!J191</f>
        <v>0</v>
      </c>
      <c r="N191" s="53">
        <f>'Raw data'!F191</f>
        <v>3.4791903495788574</v>
      </c>
      <c r="O191" s="53">
        <f>'Raw data'!N191</f>
        <v>3.1800000579096377E-4</v>
      </c>
      <c r="P191" s="53">
        <f>75</f>
        <v>75</v>
      </c>
      <c r="Q191" s="53">
        <f>2000*General!$C$25+((0-K191)+(0-L191)+(0-M191)-P191)</f>
        <v>2101</v>
      </c>
      <c r="R191" s="53">
        <f>(N191+O191)*60*(1/General!$C$19)*((F191/100)-E191*(C191/100))*1000</f>
        <v>126.8469135039644</v>
      </c>
      <c r="S191" s="53">
        <f>(N191+O191)*60*(1/General!$C$19)*((D191/100)*E191-(G191/100))*1000</f>
        <v>92.704679252991141</v>
      </c>
    </row>
    <row r="192" spans="1:19" x14ac:dyDescent="0.2">
      <c r="A192" s="53">
        <f>'Raw data'!B192</f>
        <v>15.416694444444486</v>
      </c>
      <c r="B192" s="53">
        <f>'Raw data'!C192</f>
        <v>25782.603515625</v>
      </c>
      <c r="C192" s="53">
        <f>'Raw data'!E192</f>
        <v>19.505158121271645</v>
      </c>
      <c r="D192" s="53">
        <f>'Raw data'!D192</f>
        <v>1.0487475238105159</v>
      </c>
      <c r="E192" s="53">
        <f>(1-F192/100-G192/100)/(1-C192/100-D192/100-General!$C$16)</f>
        <v>1.001077779843452</v>
      </c>
      <c r="F192" s="53">
        <f>N192*General!$C$13/(N192+O192)+O192*100/(N192+O192)</f>
        <v>20.907268505205721</v>
      </c>
      <c r="G192" s="53">
        <f>N192*General!$C$14/(N192+O192)</f>
        <v>3.9996324396861835E-2</v>
      </c>
      <c r="H192" s="53">
        <f>(N192+O192)*60*(1/General!$C$19)*((F192/100)-E192*(C192/100))*1000/Q192*1000</f>
        <v>60.89557347625216</v>
      </c>
      <c r="I192" s="53">
        <f>(N192+O192)*60*(1/General!$C$19)*((D192/100)*E192-(G192/100))*1000/Q192*1000</f>
        <v>44.528161104734096</v>
      </c>
      <c r="J192" s="53">
        <f t="shared" si="2"/>
        <v>0.73122163997846301</v>
      </c>
      <c r="K192" s="53">
        <f>'Raw data'!H192</f>
        <v>0</v>
      </c>
      <c r="L192" s="53">
        <f>'Raw data'!G192</f>
        <v>0</v>
      </c>
      <c r="M192" s="53">
        <f>'Raw data'!J192</f>
        <v>0</v>
      </c>
      <c r="N192" s="53">
        <f>'Raw data'!F192</f>
        <v>3.4603385925292969</v>
      </c>
      <c r="O192" s="53">
        <f>'Raw data'!N192</f>
        <v>3.1800000579096377E-4</v>
      </c>
      <c r="P192" s="53">
        <f>75</f>
        <v>75</v>
      </c>
      <c r="Q192" s="53">
        <f>2000*General!$C$25+((0-K192)+(0-L192)+(0-M192)-P192)</f>
        <v>2101</v>
      </c>
      <c r="R192" s="53">
        <f>(N192+O192)*60*(1/General!$C$19)*((F192/100)-E192*(C192/100))*1000</f>
        <v>127.94159987360578</v>
      </c>
      <c r="S192" s="53">
        <f>(N192+O192)*60*(1/General!$C$19)*((D192/100)*E192-(G192/100))*1000</f>
        <v>93.553666481046335</v>
      </c>
    </row>
    <row r="193" spans="1:19" x14ac:dyDescent="0.2">
      <c r="A193" s="53">
        <f>'Raw data'!B193</f>
        <v>15.50002777777782</v>
      </c>
      <c r="B193" s="53">
        <f>'Raw data'!C193</f>
        <v>25781.37890625</v>
      </c>
      <c r="C193" s="53">
        <f>'Raw data'!E193</f>
        <v>19.496299572450095</v>
      </c>
      <c r="D193" s="53">
        <f>'Raw data'!D193</f>
        <v>1.0558382878737407</v>
      </c>
      <c r="E193" s="53">
        <f>(1-F193/100-G193/100)/(1-C193/100-D193/100-General!$C$16)</f>
        <v>1.0010549661454853</v>
      </c>
      <c r="F193" s="53">
        <f>N193*General!$C$13/(N193+O193)+O193*100/(N193+O193)</f>
        <v>20.907300415187148</v>
      </c>
      <c r="G193" s="53">
        <f>N193*General!$C$14/(N193+O193)</f>
        <v>3.9996308260335199E-2</v>
      </c>
      <c r="H193" s="53">
        <f>(N193+O193)*60*(1/General!$C$19)*((F193/100)-E193*(C193/100))*1000/Q193*1000</f>
        <v>61.039633784403513</v>
      </c>
      <c r="I193" s="53">
        <f>(N193+O193)*60*(1/General!$C$19)*((D193/100)*E193-(G193/100))*1000/Q193*1000</f>
        <v>44.644090741639374</v>
      </c>
      <c r="J193" s="53">
        <f t="shared" si="2"/>
        <v>0.7313951276202868</v>
      </c>
      <c r="K193" s="53">
        <f>'Raw data'!H193</f>
        <v>0</v>
      </c>
      <c r="L193" s="53">
        <f>'Raw data'!G193</f>
        <v>0</v>
      </c>
      <c r="M193" s="53">
        <f>'Raw data'!J193</f>
        <v>0</v>
      </c>
      <c r="N193" s="53">
        <f>'Raw data'!F193</f>
        <v>3.4452121257781982</v>
      </c>
      <c r="O193" s="53">
        <f>'Raw data'!N193</f>
        <v>3.1800000579096377E-4</v>
      </c>
      <c r="P193" s="53">
        <f>75</f>
        <v>75</v>
      </c>
      <c r="Q193" s="53">
        <f>2000*General!$C$25+((0-K193)+(0-L193)+(0-M193)-P193)</f>
        <v>2101</v>
      </c>
      <c r="R193" s="53">
        <f>(N193+O193)*60*(1/General!$C$19)*((F193/100)-E193*(C193/100))*1000</f>
        <v>128.24427058103177</v>
      </c>
      <c r="S193" s="53">
        <f>(N193+O193)*60*(1/General!$C$19)*((D193/100)*E193-(G193/100))*1000</f>
        <v>93.797234648184315</v>
      </c>
    </row>
    <row r="194" spans="1:19" x14ac:dyDescent="0.2">
      <c r="A194" s="53">
        <f>'Raw data'!B194</f>
        <v>15.583361111111154</v>
      </c>
      <c r="B194" s="53">
        <f>'Raw data'!C194</f>
        <v>25783.140625</v>
      </c>
      <c r="C194" s="53">
        <f>'Raw data'!E194</f>
        <v>19.490671489279094</v>
      </c>
      <c r="D194" s="53">
        <f>'Raw data'!D194</f>
        <v>1.0718351524994145</v>
      </c>
      <c r="E194" s="53">
        <f>(1-F194/100-G194/100)/(1-C194/100-D194/100-General!$C$16)</f>
        <v>1.0011659066098331</v>
      </c>
      <c r="F194" s="53">
        <f>N194*General!$C$13/(N194+O194)+O194*100/(N194+O194)</f>
        <v>20.908921204132472</v>
      </c>
      <c r="G194" s="53">
        <f>N194*General!$C$14/(N194+O194)</f>
        <v>3.9995488645192173E-2</v>
      </c>
      <c r="H194" s="53">
        <f>(N194+O194)*60*(1/General!$C$19)*((F194/100)-E194*(C194/100))*1000/Q194*1000</f>
        <v>61.029032377161414</v>
      </c>
      <c r="I194" s="53">
        <f>(N194+O194)*60*(1/General!$C$19)*((D194/100)*E194-(G194/100))*1000/Q194*1000</f>
        <v>45.178999412562916</v>
      </c>
      <c r="J194" s="53">
        <f t="shared" ref="J194:J257" si="3">I194/H194</f>
        <v>0.7402870019854686</v>
      </c>
      <c r="K194" s="53">
        <f>'Raw data'!H194</f>
        <v>0</v>
      </c>
      <c r="L194" s="53">
        <f>'Raw data'!G194</f>
        <v>0</v>
      </c>
      <c r="M194" s="53">
        <f>'Raw data'!J194</f>
        <v>0</v>
      </c>
      <c r="N194" s="53">
        <f>'Raw data'!F194</f>
        <v>3.4319734573364258</v>
      </c>
      <c r="O194" s="53">
        <f>'Raw data'!N194</f>
        <v>3.8711490924470127E-4</v>
      </c>
      <c r="P194" s="53">
        <f>75</f>
        <v>75</v>
      </c>
      <c r="Q194" s="53">
        <f>2000*General!$C$25+((0-K194)+(0-L194)+(0-M194)-P194)</f>
        <v>2101</v>
      </c>
      <c r="R194" s="53">
        <f>(N194+O194)*60*(1/General!$C$19)*((F194/100)-E194*(C194/100))*1000</f>
        <v>128.22199702441614</v>
      </c>
      <c r="S194" s="53">
        <f>(N194+O194)*60*(1/General!$C$19)*((D194/100)*E194-(G194/100))*1000</f>
        <v>94.921077765794692</v>
      </c>
    </row>
    <row r="195" spans="1:19" x14ac:dyDescent="0.2">
      <c r="A195" s="53">
        <f>'Raw data'!B195</f>
        <v>15.666694444444488</v>
      </c>
      <c r="B195" s="53">
        <f>'Raw data'!C195</f>
        <v>25783.876953125</v>
      </c>
      <c r="C195" s="53">
        <f>'Raw data'!E195</f>
        <v>19.481814747218472</v>
      </c>
      <c r="D195" s="53">
        <f>'Raw data'!D195</f>
        <v>1.0753798478967016</v>
      </c>
      <c r="E195" s="53">
        <f>(1-F195/100-G195/100)/(1-C195/100-D195/100-General!$C$16)</f>
        <v>1.0010678961406441</v>
      </c>
      <c r="F195" s="53">
        <f>N195*General!$C$13/(N195+O195)+O195*100/(N195+O195)</f>
        <v>20.911343520727772</v>
      </c>
      <c r="G195" s="53">
        <f>N195*General!$C$14/(N195+O195)</f>
        <v>3.9994263706332356E-2</v>
      </c>
      <c r="H195" s="53">
        <f>(N195+O195)*60*(1/General!$C$19)*((F195/100)-E195*(C195/100))*1000/Q195*1000</f>
        <v>61.77257546500411</v>
      </c>
      <c r="I195" s="53">
        <f>(N195+O195)*60*(1/General!$C$19)*((D195/100)*E195-(G195/100))*1000/Q195*1000</f>
        <v>45.45202853611697</v>
      </c>
      <c r="J195" s="53">
        <f t="shared" si="3"/>
        <v>0.73579623633900149</v>
      </c>
      <c r="K195" s="53">
        <f>'Raw data'!H195</f>
        <v>0</v>
      </c>
      <c r="L195" s="53">
        <f>'Raw data'!G195</f>
        <v>0</v>
      </c>
      <c r="M195" s="53">
        <f>'Raw data'!J195</f>
        <v>0</v>
      </c>
      <c r="N195" s="53">
        <f>'Raw data'!F195</f>
        <v>3.4411342144012451</v>
      </c>
      <c r="O195" s="53">
        <f>'Raw data'!N195</f>
        <v>4.9355468945577741E-4</v>
      </c>
      <c r="P195" s="53">
        <f>75</f>
        <v>75</v>
      </c>
      <c r="Q195" s="53">
        <f>2000*General!$C$25+((0-K195)+(0-L195)+(0-M195)-P195)</f>
        <v>2101</v>
      </c>
      <c r="R195" s="53">
        <f>(N195+O195)*60*(1/General!$C$19)*((F195/100)-E195*(C195/100))*1000</f>
        <v>129.78418105197363</v>
      </c>
      <c r="S195" s="53">
        <f>(N195+O195)*60*(1/General!$C$19)*((D195/100)*E195-(G195/100))*1000</f>
        <v>95.494711954381756</v>
      </c>
    </row>
    <row r="196" spans="1:19" x14ac:dyDescent="0.2">
      <c r="A196" s="53">
        <f>'Raw data'!B196</f>
        <v>15.750027777777822</v>
      </c>
      <c r="B196" s="53">
        <f>'Raw data'!C196</f>
        <v>25784.80078125</v>
      </c>
      <c r="C196" s="53">
        <f>'Raw data'!E196</f>
        <v>19.469300946152224</v>
      </c>
      <c r="D196" s="53">
        <f>'Raw data'!D196</f>
        <v>1.0774485771517606</v>
      </c>
      <c r="E196" s="53">
        <f>(1-F196/100-G196/100)/(1-C196/100-D196/100-General!$C$16)</f>
        <v>1.0009034654915101</v>
      </c>
      <c r="F196" s="53">
        <f>N196*General!$C$13/(N196+O196)+O196*100/(N196+O196)</f>
        <v>20.913874449127309</v>
      </c>
      <c r="G196" s="53">
        <f>N196*General!$C$14/(N196+O196)</f>
        <v>3.9992983843677721E-2</v>
      </c>
      <c r="H196" s="53">
        <f>(N196+O196)*60*(1/General!$C$19)*((F196/100)-E196*(C196/100))*1000/Q196*1000</f>
        <v>62.191752064294775</v>
      </c>
      <c r="I196" s="53">
        <f>(N196+O196)*60*(1/General!$C$19)*((D196/100)*E196-(G196/100))*1000/Q196*1000</f>
        <v>45.257505445131585</v>
      </c>
      <c r="J196" s="53">
        <f t="shared" si="3"/>
        <v>0.72770912448878577</v>
      </c>
      <c r="K196" s="53">
        <f>'Raw data'!H196</f>
        <v>0</v>
      </c>
      <c r="L196" s="53">
        <f>'Raw data'!G196</f>
        <v>0</v>
      </c>
      <c r="M196" s="53">
        <f>'Raw data'!J196</f>
        <v>0</v>
      </c>
      <c r="N196" s="53">
        <f>'Raw data'!F196</f>
        <v>3.4200446605682373</v>
      </c>
      <c r="O196" s="53">
        <f>'Raw data'!N196</f>
        <v>5.9999444056302309E-4</v>
      </c>
      <c r="P196" s="53">
        <f>75</f>
        <v>75</v>
      </c>
      <c r="Q196" s="53">
        <f>2000*General!$C$25+((0-K196)+(0-L196)+(0-M196)-P196)</f>
        <v>2101</v>
      </c>
      <c r="R196" s="53">
        <f>(N196+O196)*60*(1/General!$C$19)*((F196/100)-E196*(C196/100))*1000</f>
        <v>130.66487108708333</v>
      </c>
      <c r="S196" s="53">
        <f>(N196+O196)*60*(1/General!$C$19)*((D196/100)*E196-(G196/100))*1000</f>
        <v>95.086018940221464</v>
      </c>
    </row>
    <row r="197" spans="1:19" x14ac:dyDescent="0.2">
      <c r="A197" s="53">
        <f>'Raw data'!B197</f>
        <v>15.833361111111156</v>
      </c>
      <c r="B197" s="53">
        <f>'Raw data'!C197</f>
        <v>25784.798828125</v>
      </c>
      <c r="C197" s="53">
        <f>'Raw data'!E197</f>
        <v>19.473739859517835</v>
      </c>
      <c r="D197" s="53">
        <f>'Raw data'!D197</f>
        <v>1.0738959112619613</v>
      </c>
      <c r="E197" s="53">
        <f>(1-F197/100-G197/100)/(1-C197/100-D197/100-General!$C$16)</f>
        <v>1.0009443228673072</v>
      </c>
      <c r="F197" s="53">
        <f>N197*General!$C$13/(N197+O197)+O197*100/(N197+O197)</f>
        <v>20.911533647459834</v>
      </c>
      <c r="G197" s="53">
        <f>N197*General!$C$14/(N197+O197)</f>
        <v>3.9994167561335101E-2</v>
      </c>
      <c r="H197" s="53">
        <f>(N197+O197)*60*(1/General!$C$19)*((F197/100)-E197*(C197/100))*1000/Q197*1000</f>
        <v>61.826744653947081</v>
      </c>
      <c r="I197" s="53">
        <f>(N197+O197)*60*(1/General!$C$19)*((D197/100)*E197-(G197/100))*1000/Q197*1000</f>
        <v>45.079107009949745</v>
      </c>
      <c r="J197" s="53">
        <f t="shared" si="3"/>
        <v>0.72911985358866616</v>
      </c>
      <c r="K197" s="53">
        <f>'Raw data'!H197</f>
        <v>0</v>
      </c>
      <c r="L197" s="53">
        <f>'Raw data'!G197</f>
        <v>0</v>
      </c>
      <c r="M197" s="53">
        <f>'Raw data'!J197</f>
        <v>0</v>
      </c>
      <c r="N197" s="53">
        <f>'Raw data'!F197</f>
        <v>3.4182286262512207</v>
      </c>
      <c r="O197" s="53">
        <f>'Raw data'!N197</f>
        <v>4.984879051335156E-4</v>
      </c>
      <c r="P197" s="53">
        <f>75</f>
        <v>75</v>
      </c>
      <c r="Q197" s="53">
        <f>2000*General!$C$25+((0-K197)+(0-L197)+(0-M197)-P197)</f>
        <v>2101</v>
      </c>
      <c r="R197" s="53">
        <f>(N197+O197)*60*(1/General!$C$19)*((F197/100)-E197*(C197/100))*1000</f>
        <v>129.89799051794282</v>
      </c>
      <c r="S197" s="53">
        <f>(N197+O197)*60*(1/General!$C$19)*((D197/100)*E197-(G197/100))*1000</f>
        <v>94.711203827904413</v>
      </c>
    </row>
    <row r="198" spans="1:19" x14ac:dyDescent="0.2">
      <c r="A198" s="53">
        <f>'Raw data'!B198</f>
        <v>15.91669444444449</v>
      </c>
      <c r="B198" s="53">
        <f>'Raw data'!C198</f>
        <v>25785.107421875</v>
      </c>
      <c r="C198" s="53">
        <f>'Raw data'!E198</f>
        <v>19.476214289422032</v>
      </c>
      <c r="D198" s="53">
        <f>'Raw data'!D198</f>
        <v>1.0721778937720803</v>
      </c>
      <c r="E198" s="53">
        <f>(1-F198/100-G198/100)/(1-C198/100-D198/100-General!$C$16)</f>
        <v>1.0010160469649021</v>
      </c>
      <c r="F198" s="53">
        <f>N198*General!$C$13/(N198+O198)+O198*100/(N198+O198)</f>
        <v>20.906624014301109</v>
      </c>
      <c r="G198" s="53">
        <f>N198*General!$C$14/(N198+O198)</f>
        <v>3.9996650308823711E-2</v>
      </c>
      <c r="H198" s="53">
        <f>(N198+O198)*60*(1/General!$C$19)*((F198/100)-E198*(C198/100))*1000/Q198*1000</f>
        <v>61.414662466411485</v>
      </c>
      <c r="I198" s="53">
        <f>(N198+O198)*60*(1/General!$C$19)*((D198/100)*E198-(G198/100))*1000/Q198*1000</f>
        <v>44.985838028338975</v>
      </c>
      <c r="J198" s="53">
        <f t="shared" si="3"/>
        <v>0.73249345061437632</v>
      </c>
      <c r="K198" s="53">
        <f>'Raw data'!H198</f>
        <v>0</v>
      </c>
      <c r="L198" s="53">
        <f>'Raw data'!G198</f>
        <v>0</v>
      </c>
      <c r="M198" s="53">
        <f>'Raw data'!J198</f>
        <v>0</v>
      </c>
      <c r="N198" s="53">
        <f>'Raw data'!F198</f>
        <v>3.416799783706665</v>
      </c>
      <c r="O198" s="53">
        <f>'Raw data'!N198</f>
        <v>2.8615456540137529E-4</v>
      </c>
      <c r="P198" s="53">
        <f>75</f>
        <v>75</v>
      </c>
      <c r="Q198" s="53">
        <f>2000*General!$C$25+((0-K198)+(0-L198)+(0-M198)-P198)</f>
        <v>2101</v>
      </c>
      <c r="R198" s="53">
        <f>(N198+O198)*60*(1/General!$C$19)*((F198/100)-E198*(C198/100))*1000</f>
        <v>129.03220584193053</v>
      </c>
      <c r="S198" s="53">
        <f>(N198+O198)*60*(1/General!$C$19)*((D198/100)*E198-(G198/100))*1000</f>
        <v>94.515245697540195</v>
      </c>
    </row>
    <row r="199" spans="1:19" x14ac:dyDescent="0.2">
      <c r="A199" s="53">
        <f>'Raw data'!B199</f>
        <v>16.000027777777824</v>
      </c>
      <c r="B199" s="53">
        <f>'Raw data'!C199</f>
        <v>25783.1796875</v>
      </c>
      <c r="C199" s="53">
        <f>'Raw data'!E199</f>
        <v>19.467355740600482</v>
      </c>
      <c r="D199" s="53">
        <f>'Raw data'!D199</f>
        <v>1.0899049133633945</v>
      </c>
      <c r="E199" s="53">
        <f>(1-F199/100-G199/100)/(1-C199/100-D199/100-General!$C$16)</f>
        <v>1.0011905939937156</v>
      </c>
      <c r="F199" s="53">
        <f>N199*General!$C$13/(N199+O199)+O199*100/(N199+O199)</f>
        <v>20.901716035153754</v>
      </c>
      <c r="G199" s="53">
        <f>N199*General!$C$14/(N199+O199)</f>
        <v>3.9999132219896968E-2</v>
      </c>
      <c r="H199" s="53">
        <f>(N199+O199)*60*(1/General!$C$19)*((F199/100)-E199*(C199/100))*1000/Q199*1000</f>
        <v>61.181566319664228</v>
      </c>
      <c r="I199" s="53">
        <f>(N199+O199)*60*(1/General!$C$19)*((D199/100)*E199-(G199/100))*1000/Q199*1000</f>
        <v>45.574734615267758</v>
      </c>
      <c r="J199" s="53">
        <f t="shared" si="3"/>
        <v>0.74490957582136441</v>
      </c>
      <c r="K199" s="53">
        <f>'Raw data'!H199</f>
        <v>0</v>
      </c>
      <c r="L199" s="53">
        <f>'Raw data'!G199</f>
        <v>0</v>
      </c>
      <c r="M199" s="53">
        <f>'Raw data'!J199</f>
        <v>0</v>
      </c>
      <c r="N199" s="53">
        <f>'Raw data'!F199</f>
        <v>3.4026880264282227</v>
      </c>
      <c r="O199" s="53">
        <f>'Raw data'!N199</f>
        <v>7.3821225669234991E-5</v>
      </c>
      <c r="P199" s="53">
        <f>75</f>
        <v>75</v>
      </c>
      <c r="Q199" s="53">
        <f>2000*General!$C$25+((0-K199)+(0-L199)+(0-M199)-P199)</f>
        <v>2101</v>
      </c>
      <c r="R199" s="53">
        <f>(N199+O199)*60*(1/General!$C$19)*((F199/100)-E199*(C199/100))*1000</f>
        <v>128.54247083761453</v>
      </c>
      <c r="S199" s="53">
        <f>(N199+O199)*60*(1/General!$C$19)*((D199/100)*E199-(G199/100))*1000</f>
        <v>95.752517426677557</v>
      </c>
    </row>
    <row r="200" spans="1:19" x14ac:dyDescent="0.2">
      <c r="A200" s="53">
        <f>'Raw data'!B200</f>
        <v>16.083361111111156</v>
      </c>
      <c r="B200" s="53">
        <f>'Raw data'!C200</f>
        <v>25782.568359375</v>
      </c>
      <c r="C200" s="53">
        <f>'Raw data'!E200</f>
        <v>19.454378613445531</v>
      </c>
      <c r="D200" s="53">
        <f>'Raw data'!D200</f>
        <v>1.1008885012268086</v>
      </c>
      <c r="E200" s="53">
        <f>(1-F200/100-G200/100)/(1-C200/100-D200/100-General!$C$16)</f>
        <v>1.0012075336256507</v>
      </c>
      <c r="F200" s="53">
        <f>N200*General!$C$13/(N200+O200)+O200*100/(N200+O200)</f>
        <v>20.898380776315381</v>
      </c>
      <c r="G200" s="53">
        <f>N200*General!$C$14/(N200+O200)</f>
        <v>4.0000818823607898E-2</v>
      </c>
      <c r="H200" s="53">
        <f>(N200+O200)*60*(1/General!$C$19)*((F200/100)-E200*(C200/100))*1000/Q200*1000</f>
        <v>61.128964328179492</v>
      </c>
      <c r="I200" s="53">
        <f>(N200+O200)*60*(1/General!$C$19)*((D200/100)*E200-(G200/100))*1000/Q200*1000</f>
        <v>45.710492602482759</v>
      </c>
      <c r="J200" s="53">
        <f t="shared" si="3"/>
        <v>0.74777142235028737</v>
      </c>
      <c r="K200" s="53">
        <f>'Raw data'!H200</f>
        <v>0</v>
      </c>
      <c r="L200" s="53">
        <f>'Raw data'!G200</f>
        <v>0</v>
      </c>
      <c r="M200" s="53">
        <f>'Raw data'!J200</f>
        <v>0</v>
      </c>
      <c r="N200" s="53">
        <f>'Raw data'!F200</f>
        <v>3.3775804042816162</v>
      </c>
      <c r="O200" s="53">
        <f>'Raw data'!N200</f>
        <v>-6.9139648985583335E-5</v>
      </c>
      <c r="P200" s="53">
        <f>75</f>
        <v>75</v>
      </c>
      <c r="Q200" s="53">
        <f>2000*General!$C$25+((0-K200)+(0-L200)+(0-M200)-P200)</f>
        <v>2101</v>
      </c>
      <c r="R200" s="53">
        <f>(N200+O200)*60*(1/General!$C$19)*((F200/100)-E200*(C200/100))*1000</f>
        <v>128.43195405350511</v>
      </c>
      <c r="S200" s="53">
        <f>(N200+O200)*60*(1/General!$C$19)*((D200/100)*E200-(G200/100))*1000</f>
        <v>96.037744957816273</v>
      </c>
    </row>
    <row r="201" spans="1:19" x14ac:dyDescent="0.2">
      <c r="A201" s="53">
        <f>'Raw data'!B201</f>
        <v>16.166694444444488</v>
      </c>
      <c r="B201" s="53">
        <f>'Raw data'!C201</f>
        <v>25782.98828125</v>
      </c>
      <c r="C201" s="53">
        <f>'Raw data'!E201</f>
        <v>19.441095625984719</v>
      </c>
      <c r="D201" s="53">
        <f>'Raw data'!D201</f>
        <v>1.1079764463870441</v>
      </c>
      <c r="E201" s="53">
        <f>(1-F201/100-G201/100)/(1-C201/100-D201/100-General!$C$16)</f>
        <v>1.0011604095132602</v>
      </c>
      <c r="F201" s="53">
        <f>N201*General!$C$13/(N201+O201)+O201*100/(N201+O201)</f>
        <v>20.895898505070651</v>
      </c>
      <c r="G201" s="53">
        <f>N201*General!$C$14/(N201+O201)</f>
        <v>4.0002074080874514E-2</v>
      </c>
      <c r="H201" s="53">
        <f>(N201+O201)*60*(1/General!$C$19)*((F201/100)-E201*(C201/100))*1000/Q201*1000</f>
        <v>61.63284260006408</v>
      </c>
      <c r="I201" s="53">
        <f>(N201+O201)*60*(1/General!$C$19)*((D201/100)*E201-(G201/100))*1000/Q201*1000</f>
        <v>46.012811216560515</v>
      </c>
      <c r="J201" s="53">
        <f t="shared" si="3"/>
        <v>0.74656318409874345</v>
      </c>
      <c r="K201" s="53">
        <f>'Raw data'!H201</f>
        <v>0</v>
      </c>
      <c r="L201" s="53">
        <f>'Raw data'!G201</f>
        <v>0</v>
      </c>
      <c r="M201" s="53">
        <f>'Raw data'!J201</f>
        <v>0</v>
      </c>
      <c r="N201" s="53">
        <f>'Raw data'!F201</f>
        <v>3.3776302337646484</v>
      </c>
      <c r="O201" s="53">
        <f>'Raw data'!N201</f>
        <v>-1.7512787599116564E-4</v>
      </c>
      <c r="P201" s="53">
        <f>75</f>
        <v>75</v>
      </c>
      <c r="Q201" s="53">
        <f>2000*General!$C$25+((0-K201)+(0-L201)+(0-M201)-P201)</f>
        <v>2101</v>
      </c>
      <c r="R201" s="53">
        <f>(N201+O201)*60*(1/General!$C$19)*((F201/100)-E201*(C201/100))*1000</f>
        <v>129.49060230273463</v>
      </c>
      <c r="S201" s="53">
        <f>(N201+O201)*60*(1/General!$C$19)*((D201/100)*E201-(G201/100))*1000</f>
        <v>96.672916365993643</v>
      </c>
    </row>
    <row r="202" spans="1:19" x14ac:dyDescent="0.2">
      <c r="A202" s="53">
        <f>'Raw data'!B202</f>
        <v>16.25002777777782</v>
      </c>
      <c r="B202" s="53">
        <f>'Raw data'!C202</f>
        <v>25783.0078125</v>
      </c>
      <c r="C202" s="53">
        <f>'Raw data'!E202</f>
        <v>19.432892593698242</v>
      </c>
      <c r="D202" s="53">
        <f>'Raw data'!D202</f>
        <v>1.1182682522460687</v>
      </c>
      <c r="E202" s="53">
        <f>(1-F202/100-G202/100)/(1-C202/100-D202/100-General!$C$16)</f>
        <v>1.0012184426876429</v>
      </c>
      <c r="F202" s="53">
        <f>N202*General!$C$13/(N202+O202)+O202*100/(N202+O202)</f>
        <v>20.893405540543124</v>
      </c>
      <c r="G202" s="53">
        <f>N202*General!$C$14/(N202+O202)</f>
        <v>4.0003334745616619E-2</v>
      </c>
      <c r="H202" s="53">
        <f>(N202+O202)*60*(1/General!$C$19)*((F202/100)-E202*(C202/100))*1000/Q202*1000</f>
        <v>61.729927836315227</v>
      </c>
      <c r="I202" s="53">
        <f>(N202+O202)*60*(1/General!$C$19)*((D202/100)*E202-(G202/100))*1000/Q202*1000</f>
        <v>46.383420255409021</v>
      </c>
      <c r="J202" s="53">
        <f t="shared" si="3"/>
        <v>0.75139275034308439</v>
      </c>
      <c r="K202" s="53">
        <f>'Raw data'!H202</f>
        <v>0</v>
      </c>
      <c r="L202" s="53">
        <f>'Raw data'!G202</f>
        <v>0</v>
      </c>
      <c r="M202" s="53">
        <f>'Raw data'!J202</f>
        <v>0</v>
      </c>
      <c r="N202" s="53">
        <f>'Raw data'!F202</f>
        <v>3.3722457885742188</v>
      </c>
      <c r="O202" s="53">
        <f>'Raw data'!N202</f>
        <v>-2.8111611027270555E-4</v>
      </c>
      <c r="P202" s="53">
        <f>75</f>
        <v>75</v>
      </c>
      <c r="Q202" s="53">
        <f>2000*General!$C$25+((0-K202)+(0-L202)+(0-M202)-P202)</f>
        <v>2101</v>
      </c>
      <c r="R202" s="53">
        <f>(N202+O202)*60*(1/General!$C$19)*((F202/100)-E202*(C202/100))*1000</f>
        <v>129.69457838409829</v>
      </c>
      <c r="S202" s="53">
        <f>(N202+O202)*60*(1/General!$C$19)*((D202/100)*E202-(G202/100))*1000</f>
        <v>97.45156595661436</v>
      </c>
    </row>
    <row r="203" spans="1:19" x14ac:dyDescent="0.2">
      <c r="A203" s="53">
        <f>'Raw data'!B203</f>
        <v>16.333361111111152</v>
      </c>
      <c r="B203" s="53">
        <f>'Raw data'!C203</f>
        <v>25782.14453125</v>
      </c>
      <c r="C203" s="53">
        <f>'Raw data'!E203</f>
        <v>19.428462999301448</v>
      </c>
      <c r="D203" s="53">
        <f>'Raw data'!D203</f>
        <v>1.1253604631087348</v>
      </c>
      <c r="E203" s="53">
        <f>(1-F203/100-G203/100)/(1-C203/100-D203/100-General!$C$16)</f>
        <v>1.0012016491670006</v>
      </c>
      <c r="F203" s="53">
        <f>N203*General!$C$13/(N203+O203)+O203*100/(N203+O203)</f>
        <v>20.897399566818024</v>
      </c>
      <c r="G203" s="53">
        <f>N203*General!$C$14/(N203+O203)</f>
        <v>4.000131501045865E-2</v>
      </c>
      <c r="H203" s="53">
        <f>(N203+O203)*60*(1/General!$C$19)*((F203/100)-E203*(C203/100))*1000/Q203*1000</f>
        <v>61.890665385329868</v>
      </c>
      <c r="I203" s="53">
        <f>(N203+O203)*60*(1/General!$C$19)*((D203/100)*E203-(G203/100))*1000/Q203*1000</f>
        <v>46.525831406661005</v>
      </c>
      <c r="J203" s="53">
        <f t="shared" si="3"/>
        <v>0.75174230422297517</v>
      </c>
      <c r="K203" s="53">
        <f>'Raw data'!H203</f>
        <v>0</v>
      </c>
      <c r="L203" s="53">
        <f>'Raw data'!G203</f>
        <v>0</v>
      </c>
      <c r="M203" s="53">
        <f>'Raw data'!J203</f>
        <v>0</v>
      </c>
      <c r="N203" s="53">
        <f>'Raw data'!F203</f>
        <v>3.360379695892334</v>
      </c>
      <c r="O203" s="53">
        <f>'Raw data'!N203</f>
        <v>-1.1046972940675914E-4</v>
      </c>
      <c r="P203" s="53">
        <f>75</f>
        <v>75</v>
      </c>
      <c r="Q203" s="53">
        <f>2000*General!$C$25+((0-K203)+(0-L203)+(0-M203)-P203)</f>
        <v>2101</v>
      </c>
      <c r="R203" s="53">
        <f>(N203+O203)*60*(1/General!$C$19)*((F203/100)-E203*(C203/100))*1000</f>
        <v>130.03228797457805</v>
      </c>
      <c r="S203" s="53">
        <f>(N203+O203)*60*(1/General!$C$19)*((D203/100)*E203-(G203/100))*1000</f>
        <v>97.750771785394775</v>
      </c>
    </row>
    <row r="204" spans="1:19" x14ac:dyDescent="0.2">
      <c r="A204" s="53">
        <f>'Raw data'!B204</f>
        <v>16.416694444444484</v>
      </c>
      <c r="B204" s="53">
        <f>'Raw data'!C204</f>
        <v>25782.80078125</v>
      </c>
      <c r="C204" s="53">
        <f>'Raw data'!E204</f>
        <v>19.418295189878101</v>
      </c>
      <c r="D204" s="53">
        <f>'Raw data'!D204</f>
        <v>1.1298616163004018</v>
      </c>
      <c r="E204" s="53">
        <f>(1-F204/100-G204/100)/(1-C204/100-D204/100-General!$C$16)</f>
        <v>1.0010349367074454</v>
      </c>
      <c r="F204" s="53">
        <f>N204*General!$C$13/(N204+O204)+O204*100/(N204+O204)</f>
        <v>20.904895737452609</v>
      </c>
      <c r="G204" s="53">
        <f>N204*General!$C$14/(N204+O204)</f>
        <v>3.9997524279417142E-2</v>
      </c>
      <c r="H204" s="53">
        <f>(N204+O204)*60*(1/General!$C$19)*((F204/100)-E204*(C204/100))*1000/Q204*1000</f>
        <v>62.74108030428674</v>
      </c>
      <c r="I204" s="53">
        <f>(N204+O204)*60*(1/General!$C$19)*((D204/100)*E204-(G204/100))*1000/Q204*1000</f>
        <v>46.677420104844892</v>
      </c>
      <c r="J204" s="53">
        <f t="shared" si="3"/>
        <v>0.74396902122923259</v>
      </c>
      <c r="K204" s="53">
        <f>'Raw data'!H204</f>
        <v>0</v>
      </c>
      <c r="L204" s="53">
        <f>'Raw data'!G204</f>
        <v>0</v>
      </c>
      <c r="M204" s="53">
        <f>'Raw data'!J204</f>
        <v>0</v>
      </c>
      <c r="N204" s="53">
        <f>'Raw data'!F204</f>
        <v>3.3576550483703613</v>
      </c>
      <c r="O204" s="53">
        <f>'Raw data'!N204</f>
        <v>2.0782825595233589E-4</v>
      </c>
      <c r="P204" s="53">
        <f>75</f>
        <v>75</v>
      </c>
      <c r="Q204" s="53">
        <f>2000*General!$C$25+((0-K204)+(0-L204)+(0-M204)-P204)</f>
        <v>2101</v>
      </c>
      <c r="R204" s="53">
        <f>(N204+O204)*60*(1/General!$C$19)*((F204/100)-E204*(C204/100))*1000</f>
        <v>131.81900971930645</v>
      </c>
      <c r="S204" s="53">
        <f>(N204+O204)*60*(1/General!$C$19)*((D204/100)*E204-(G204/100))*1000</f>
        <v>98.069259640279128</v>
      </c>
    </row>
    <row r="205" spans="1:19" x14ac:dyDescent="0.2">
      <c r="A205" s="53">
        <f>'Raw data'!B205</f>
        <v>16.500027777777817</v>
      </c>
      <c r="B205" s="53">
        <f>'Raw data'!C205</f>
        <v>25783.19921875</v>
      </c>
      <c r="C205" s="53">
        <f>'Raw data'!E205</f>
        <v>19.409436641056551</v>
      </c>
      <c r="D205" s="53">
        <f>'Raw data'!D205</f>
        <v>1.136952453319128</v>
      </c>
      <c r="E205" s="53">
        <f>(1-F205/100-G205/100)/(1-C205/100-D205/100-General!$C$16)</f>
        <v>1.0009179974345987</v>
      </c>
      <c r="F205" s="53">
        <f>N205*General!$C$13/(N205+O205)+O205*100/(N205+O205)</f>
        <v>20.912365269119128</v>
      </c>
      <c r="G205" s="53">
        <f>N205*General!$C$14/(N205+O205)</f>
        <v>3.999374701940879E-2</v>
      </c>
      <c r="H205" s="53">
        <f>(N205+O205)*60*(1/General!$C$19)*((F205/100)-E205*(C205/100))*1000/Q205*1000</f>
        <v>63.683594039414423</v>
      </c>
      <c r="I205" s="53">
        <f>(N205+O205)*60*(1/General!$C$19)*((D205/100)*E205-(G205/100))*1000/Q205*1000</f>
        <v>47.083853964062413</v>
      </c>
      <c r="J205" s="53">
        <f t="shared" si="3"/>
        <v>0.73934040115452249</v>
      </c>
      <c r="K205" s="53">
        <f>'Raw data'!H205</f>
        <v>0</v>
      </c>
      <c r="L205" s="53">
        <f>'Raw data'!G205</f>
        <v>0</v>
      </c>
      <c r="M205" s="53">
        <f>'Raw data'!J205</f>
        <v>0</v>
      </c>
      <c r="N205" s="53">
        <f>'Raw data'!F205</f>
        <v>3.3650767803192139</v>
      </c>
      <c r="O205" s="53">
        <f>'Raw data'!N205</f>
        <v>5.2612624131143093E-4</v>
      </c>
      <c r="P205" s="53">
        <f>75</f>
        <v>75</v>
      </c>
      <c r="Q205" s="53">
        <f>2000*General!$C$25+((0-K205)+(0-L205)+(0-M205)-P205)</f>
        <v>2101</v>
      </c>
      <c r="R205" s="53">
        <f>(N205+O205)*60*(1/General!$C$19)*((F205/100)-E205*(C205/100))*1000</f>
        <v>133.79923107680972</v>
      </c>
      <c r="S205" s="53">
        <f>(N205+O205)*60*(1/General!$C$19)*((D205/100)*E205-(G205/100))*1000</f>
        <v>98.923177178495138</v>
      </c>
    </row>
    <row r="206" spans="1:19" x14ac:dyDescent="0.2">
      <c r="A206" s="53">
        <f>'Raw data'!B206</f>
        <v>16.583361111111149</v>
      </c>
      <c r="B206" s="53">
        <f>'Raw data'!C206</f>
        <v>25784.19921875</v>
      </c>
      <c r="C206" s="53">
        <f>'Raw data'!E206</f>
        <v>19.404056549072266</v>
      </c>
      <c r="D206" s="53">
        <f>'Raw data'!D206</f>
        <v>1.1413453855374209</v>
      </c>
      <c r="E206" s="53">
        <f>(1-F206/100-G206/100)/(1-C206/100-D206/100-General!$C$16)</f>
        <v>1.0008929034002185</v>
      </c>
      <c r="F206" s="53">
        <f>N206*General!$C$13/(N206+O206)+O206*100/(N206+O206)</f>
        <v>20.913359535633145</v>
      </c>
      <c r="G206" s="53">
        <f>N206*General!$C$14/(N206+O206)</f>
        <v>3.9993244229768327E-2</v>
      </c>
      <c r="H206" s="53">
        <f>(N206+O206)*60*(1/General!$C$19)*((F206/100)-E206*(C206/100))*1000/Q206*1000</f>
        <v>63.897306269000602</v>
      </c>
      <c r="I206" s="53">
        <f>(N206+O206)*60*(1/General!$C$19)*((D206/100)*E206-(G206/100))*1000/Q206*1000</f>
        <v>47.211553344911529</v>
      </c>
      <c r="J206" s="53">
        <f t="shared" si="3"/>
        <v>0.73886609783135626</v>
      </c>
      <c r="K206" s="53">
        <f>'Raw data'!H206</f>
        <v>0</v>
      </c>
      <c r="L206" s="53">
        <f>'Raw data'!G206</f>
        <v>0</v>
      </c>
      <c r="M206" s="53">
        <f>'Raw data'!J206</f>
        <v>0</v>
      </c>
      <c r="N206" s="53">
        <f>'Raw data'!F206</f>
        <v>3.3607888221740723</v>
      </c>
      <c r="O206" s="53">
        <f>'Raw data'!N206</f>
        <v>5.6771381059661508E-4</v>
      </c>
      <c r="P206" s="53">
        <f>75</f>
        <v>75</v>
      </c>
      <c r="Q206" s="53">
        <f>2000*General!$C$25+((0-K206)+(0-L206)+(0-M206)-P206)</f>
        <v>2101</v>
      </c>
      <c r="R206" s="53">
        <f>(N206+O206)*60*(1/General!$C$19)*((F206/100)-E206*(C206/100))*1000</f>
        <v>134.24824047117025</v>
      </c>
      <c r="S206" s="53">
        <f>(N206+O206)*60*(1/General!$C$19)*((D206/100)*E206-(G206/100))*1000</f>
        <v>99.19147357765911</v>
      </c>
    </row>
    <row r="207" spans="1:19" x14ac:dyDescent="0.2">
      <c r="A207" s="53">
        <f>'Raw data'!B207</f>
        <v>16.666694444444481</v>
      </c>
      <c r="B207" s="53">
        <f>'Raw data'!C207</f>
        <v>25785.111328125</v>
      </c>
      <c r="C207" s="53">
        <f>'Raw data'!E207</f>
        <v>19.404056549072266</v>
      </c>
      <c r="D207" s="53">
        <f>'Raw data'!D207</f>
        <v>1.1448973253561208</v>
      </c>
      <c r="E207" s="53">
        <f>(1-F207/100-G207/100)/(1-C207/100-D207/100-General!$C$16)</f>
        <v>1.0009702014173674</v>
      </c>
      <c r="F207" s="53">
        <f>N207*General!$C$13/(N207+O207)+O207*100/(N207+O207)</f>
        <v>20.910808933550847</v>
      </c>
      <c r="G207" s="53">
        <f>N207*General!$C$14/(N207+O207)</f>
        <v>3.9994534041187947E-2</v>
      </c>
      <c r="H207" s="53">
        <f>(N207+O207)*60*(1/General!$C$19)*((F207/100)-E207*(C207/100))*1000/Q207*1000</f>
        <v>64.010513021718921</v>
      </c>
      <c r="I207" s="53">
        <f>(N207+O207)*60*(1/General!$C$19)*((D207/100)*E207-(G207/100))*1000/Q207*1000</f>
        <v>47.580639371441421</v>
      </c>
      <c r="J207" s="53">
        <f t="shared" si="3"/>
        <v>0.74332538711722551</v>
      </c>
      <c r="K207" s="53">
        <f>'Raw data'!H207</f>
        <v>0</v>
      </c>
      <c r="L207" s="53">
        <f>'Raw data'!G207</f>
        <v>0</v>
      </c>
      <c r="M207" s="53">
        <f>'Raw data'!J207</f>
        <v>0</v>
      </c>
      <c r="N207" s="53">
        <f>'Raw data'!F207</f>
        <v>3.3760170936584473</v>
      </c>
      <c r="O207" s="53">
        <f>'Raw data'!N207</f>
        <v>4.613923083525151E-4</v>
      </c>
      <c r="P207" s="53">
        <f>75</f>
        <v>75</v>
      </c>
      <c r="Q207" s="53">
        <f>2000*General!$C$25+((0-K207)+(0-L207)+(0-M207)-P207)</f>
        <v>2101</v>
      </c>
      <c r="R207" s="53">
        <f>(N207+O207)*60*(1/General!$C$19)*((F207/100)-E207*(C207/100))*1000</f>
        <v>134.48608785863146</v>
      </c>
      <c r="S207" s="53">
        <f>(N207+O207)*60*(1/General!$C$19)*((D207/100)*E207-(G207/100))*1000</f>
        <v>99.966923319398418</v>
      </c>
    </row>
    <row r="208" spans="1:19" x14ac:dyDescent="0.2">
      <c r="A208" s="53">
        <f>'Raw data'!B208</f>
        <v>16.750027777777813</v>
      </c>
      <c r="B208" s="53">
        <f>'Raw data'!C208</f>
        <v>25785.041015625</v>
      </c>
      <c r="C208" s="53">
        <f>'Raw data'!E208</f>
        <v>19.404277922473185</v>
      </c>
      <c r="D208" s="53">
        <f>'Raw data'!D208</f>
        <v>1.146963569531626</v>
      </c>
      <c r="E208" s="53">
        <f>(1-F208/100-G208/100)/(1-C208/100-D208/100-General!$C$16)</f>
        <v>1.0010306156776176</v>
      </c>
      <c r="F208" s="53">
        <f>N208*General!$C$13/(N208+O208)+O208*100/(N208+O208)</f>
        <v>20.908326583651608</v>
      </c>
      <c r="G208" s="53">
        <f>N208*General!$C$14/(N208+O208)</f>
        <v>3.9995789338229275E-2</v>
      </c>
      <c r="H208" s="53">
        <f>(N208+O208)*60*(1/General!$C$19)*((F208/100)-E208*(C208/100))*1000/Q208*1000</f>
        <v>63.779192787360579</v>
      </c>
      <c r="I208" s="53">
        <f>(N208+O208)*60*(1/General!$C$19)*((D208/100)*E208-(G208/100))*1000/Q208*1000</f>
        <v>47.624331261544334</v>
      </c>
      <c r="J208" s="53">
        <f t="shared" si="3"/>
        <v>0.74670639718385201</v>
      </c>
      <c r="K208" s="53">
        <f>'Raw data'!H208</f>
        <v>0</v>
      </c>
      <c r="L208" s="53">
        <f>'Raw data'!G208</f>
        <v>0</v>
      </c>
      <c r="M208" s="53">
        <f>'Raw data'!J208</f>
        <v>0</v>
      </c>
      <c r="N208" s="53">
        <f>'Raw data'!F208</f>
        <v>3.372708797454834</v>
      </c>
      <c r="O208" s="53">
        <f>'Raw data'!N208</f>
        <v>3.5507077700458467E-4</v>
      </c>
      <c r="P208" s="53">
        <f>75</f>
        <v>75</v>
      </c>
      <c r="Q208" s="53">
        <f>2000*General!$C$25+((0-K208)+(0-L208)+(0-M208)-P208)</f>
        <v>2101</v>
      </c>
      <c r="R208" s="53">
        <f>(N208+O208)*60*(1/General!$C$19)*((F208/100)-E208*(C208/100))*1000</f>
        <v>134.00008404624458</v>
      </c>
      <c r="S208" s="53">
        <f>(N208+O208)*60*(1/General!$C$19)*((D208/100)*E208-(G208/100))*1000</f>
        <v>100.05871998050465</v>
      </c>
    </row>
    <row r="209" spans="1:19" x14ac:dyDescent="0.2">
      <c r="A209" s="53">
        <f>'Raw data'!B209</f>
        <v>16.833361111111145</v>
      </c>
      <c r="B209" s="53">
        <f>'Raw data'!C209</f>
        <v>25785.49609375</v>
      </c>
      <c r="C209" s="53">
        <f>'Raw data'!E209</f>
        <v>19.413132858509734</v>
      </c>
      <c r="D209" s="53">
        <f>'Raw data'!D209</f>
        <v>1.1434195969515082</v>
      </c>
      <c r="E209" s="53">
        <f>(1-F209/100-G209/100)/(1-C209/100-D209/100-General!$C$16)</f>
        <v>1.0011499685284138</v>
      </c>
      <c r="F209" s="53">
        <f>N209*General!$C$13/(N209+O209)+O209*100/(N209+O209)</f>
        <v>20.904216246803763</v>
      </c>
      <c r="G209" s="53">
        <f>N209*General!$C$14/(N209+O209)</f>
        <v>3.9997867890364719E-2</v>
      </c>
      <c r="H209" s="53">
        <f>(N209+O209)*60*(1/General!$C$19)*((F209/100)-E209*(C209/100))*1000/Q209*1000</f>
        <v>63.165480556197529</v>
      </c>
      <c r="I209" s="53">
        <f>(N209+O209)*60*(1/General!$C$19)*((D209/100)*E209-(G209/100))*1000/Q209*1000</f>
        <v>47.510329988541308</v>
      </c>
      <c r="J209" s="53">
        <f t="shared" si="3"/>
        <v>0.75215655085964184</v>
      </c>
      <c r="K209" s="53">
        <f>'Raw data'!H209</f>
        <v>0</v>
      </c>
      <c r="L209" s="53">
        <f>'Raw data'!G209</f>
        <v>0</v>
      </c>
      <c r="M209" s="53">
        <f>'Raw data'!J209</f>
        <v>0</v>
      </c>
      <c r="N209" s="53">
        <f>'Raw data'!F209</f>
        <v>3.3752062320709229</v>
      </c>
      <c r="O209" s="53">
        <f>'Raw data'!N209</f>
        <v>1.7991733329836279E-4</v>
      </c>
      <c r="P209" s="53">
        <f>75</f>
        <v>75</v>
      </c>
      <c r="Q209" s="53">
        <f>2000*General!$C$25+((0-K209)+(0-L209)+(0-M209)-P209)</f>
        <v>2101</v>
      </c>
      <c r="R209" s="53">
        <f>(N209+O209)*60*(1/General!$C$19)*((F209/100)-E209*(C209/100))*1000</f>
        <v>132.710674648571</v>
      </c>
      <c r="S209" s="53">
        <f>(N209+O209)*60*(1/General!$C$19)*((D209/100)*E209-(G209/100))*1000</f>
        <v>99.819203305925285</v>
      </c>
    </row>
    <row r="210" spans="1:19" x14ac:dyDescent="0.2">
      <c r="A210" s="53">
        <f>'Raw data'!B210</f>
        <v>16.916694444444477</v>
      </c>
      <c r="B210" s="53">
        <f>'Raw data'!C210</f>
        <v>25785.015625</v>
      </c>
      <c r="C210" s="53">
        <f>'Raw data'!E210</f>
        <v>19.404056549072266</v>
      </c>
      <c r="D210" s="53">
        <f>'Raw data'!D210</f>
        <v>1.1413487539518972</v>
      </c>
      <c r="E210" s="53">
        <f>(1-F210/100-G210/100)/(1-C210/100-D210/100-General!$C$16)</f>
        <v>1.0010715717346361</v>
      </c>
      <c r="F210" s="53">
        <f>N210*General!$C$13/(N210+O210)+O210*100/(N210+O210)</f>
        <v>20.899245236754599</v>
      </c>
      <c r="G210" s="53">
        <f>N210*General!$C$14/(N210+O210)</f>
        <v>4.0000381675471756E-2</v>
      </c>
      <c r="H210" s="53">
        <f>(N210+O210)*60*(1/General!$C$19)*((F210/100)-E210*(C210/100))*1000/Q210*1000</f>
        <v>63.162035343277594</v>
      </c>
      <c r="I210" s="53">
        <f>(N210+O210)*60*(1/General!$C$19)*((D210/100)*E210-(G210/100))*1000/Q210*1000</f>
        <v>47.233349419384446</v>
      </c>
      <c r="J210" s="53">
        <f t="shared" si="3"/>
        <v>0.74781233952764858</v>
      </c>
      <c r="K210" s="53">
        <f>'Raw data'!H210</f>
        <v>0</v>
      </c>
      <c r="L210" s="53">
        <f>'Raw data'!G210</f>
        <v>0</v>
      </c>
      <c r="M210" s="53">
        <f>'Raw data'!J210</f>
        <v>0</v>
      </c>
      <c r="N210" s="53">
        <f>'Raw data'!F210</f>
        <v>3.3623299598693848</v>
      </c>
      <c r="O210" s="53">
        <f>'Raw data'!N210</f>
        <v>-3.2082665711641312E-5</v>
      </c>
      <c r="P210" s="53">
        <f>75</f>
        <v>75</v>
      </c>
      <c r="Q210" s="53">
        <f>2000*General!$C$25+((0-K210)+(0-L210)+(0-M210)-P210)</f>
        <v>2101</v>
      </c>
      <c r="R210" s="53">
        <f>(N210+O210)*60*(1/General!$C$19)*((F210/100)-E210*(C210/100))*1000</f>
        <v>132.70343625622621</v>
      </c>
      <c r="S210" s="53">
        <f>(N210+O210)*60*(1/General!$C$19)*((D210/100)*E210-(G210/100))*1000</f>
        <v>99.237267130126725</v>
      </c>
    </row>
    <row r="211" spans="1:19" x14ac:dyDescent="0.2">
      <c r="A211" s="53">
        <f>'Raw data'!B211</f>
        <v>17.000027777777809</v>
      </c>
      <c r="B211" s="53">
        <f>'Raw data'!C211</f>
        <v>25785.19921875</v>
      </c>
      <c r="C211" s="53">
        <f>'Raw data'!E211</f>
        <v>19.404056549072266</v>
      </c>
      <c r="D211" s="53">
        <f>'Raw data'!D211</f>
        <v>1.144893449349184</v>
      </c>
      <c r="E211" s="53">
        <f>(1-F211/100-G211/100)/(1-C211/100-D211/100-General!$C$16)</f>
        <v>1.0011794550088671</v>
      </c>
      <c r="F211" s="53">
        <f>N211*General!$C$13/(N211+O211)+O211*100/(N211+O211)</f>
        <v>20.894271394706305</v>
      </c>
      <c r="G211" s="53">
        <f>N211*General!$C$14/(N211+O211)</f>
        <v>4.0002896892689613E-2</v>
      </c>
      <c r="H211" s="53">
        <f>(N211+O211)*60*(1/General!$C$19)*((F211/100)-E211*(C211/100))*1000/Q211*1000</f>
        <v>63.008297128725133</v>
      </c>
      <c r="I211" s="53">
        <f>(N211+O211)*60*(1/General!$C$19)*((D211/100)*E211-(G211/100))*1000/Q211*1000</f>
        <v>47.502893275028732</v>
      </c>
      <c r="J211" s="53">
        <f t="shared" si="3"/>
        <v>0.75391488803420503</v>
      </c>
      <c r="K211" s="53">
        <f>'Raw data'!H211</f>
        <v>0</v>
      </c>
      <c r="L211" s="53">
        <f>'Raw data'!G211</f>
        <v>0</v>
      </c>
      <c r="M211" s="53">
        <f>'Raw data'!J211</f>
        <v>0</v>
      </c>
      <c r="N211" s="53">
        <f>'Raw data'!F211</f>
        <v>3.3705127239227295</v>
      </c>
      <c r="O211" s="53">
        <f>'Raw data'!N211</f>
        <v>-2.4408266472164541E-4</v>
      </c>
      <c r="P211" s="53">
        <f>75</f>
        <v>75</v>
      </c>
      <c r="Q211" s="53">
        <f>2000*General!$C$25+((0-K211)+(0-L211)+(0-M211)-P211)</f>
        <v>2101</v>
      </c>
      <c r="R211" s="53">
        <f>(N211+O211)*60*(1/General!$C$19)*((F211/100)-E211*(C211/100))*1000</f>
        <v>132.38043226745151</v>
      </c>
      <c r="S211" s="53">
        <f>(N211+O211)*60*(1/General!$C$19)*((D211/100)*E211-(G211/100))*1000</f>
        <v>99.803578770835372</v>
      </c>
    </row>
    <row r="212" spans="1:19" x14ac:dyDescent="0.2">
      <c r="A212" s="53">
        <f>'Raw data'!B212</f>
        <v>17.083361111111142</v>
      </c>
      <c r="B212" s="53">
        <f>'Raw data'!C212</f>
        <v>25785.19921875</v>
      </c>
      <c r="C212" s="53">
        <f>'Raw data'!E212</f>
        <v>19.40394284938219</v>
      </c>
      <c r="D212" s="53">
        <f>'Raw data'!D212</f>
        <v>1.1586384773254395</v>
      </c>
      <c r="E212" s="53">
        <f>(1-F212/100-G212/100)/(1-C212/100-D212/100-General!$C$16)</f>
        <v>1.0013540569869055</v>
      </c>
      <c r="F212" s="53">
        <f>N212*General!$C$13/(N212+O212)+O212*100/(N212+O212)</f>
        <v>20.894132341398841</v>
      </c>
      <c r="G212" s="53">
        <f>N212*General!$C$14/(N212+O212)</f>
        <v>4.0002967210417781E-2</v>
      </c>
      <c r="H212" s="53">
        <f>(N212+O212)*60*(1/General!$C$19)*((F212/100)-E212*(C212/100))*1000/Q212*1000</f>
        <v>62.599964885790101</v>
      </c>
      <c r="I212" s="53">
        <f>(N212+O212)*60*(1/General!$C$19)*((D212/100)*E212-(G212/100))*1000/Q212*1000</f>
        <v>47.902188958955165</v>
      </c>
      <c r="J212" s="53">
        <f t="shared" si="3"/>
        <v>0.76521111547506215</v>
      </c>
      <c r="K212" s="53">
        <f>'Raw data'!H212</f>
        <v>0</v>
      </c>
      <c r="L212" s="53">
        <f>'Raw data'!G212</f>
        <v>0</v>
      </c>
      <c r="M212" s="53">
        <f>'Raw data'!J212</f>
        <v>0</v>
      </c>
      <c r="N212" s="53">
        <f>'Raw data'!F212</f>
        <v>3.3564832210540771</v>
      </c>
      <c r="O212" s="53">
        <f>'Raw data'!N212</f>
        <v>-2.4896633112803102E-4</v>
      </c>
      <c r="P212" s="53">
        <f>75</f>
        <v>75</v>
      </c>
      <c r="Q212" s="53">
        <f>2000*General!$C$25+((0-K212)+(0-L212)+(0-M212)-P212)</f>
        <v>2101</v>
      </c>
      <c r="R212" s="53">
        <f>(N212+O212)*60*(1/General!$C$19)*((F212/100)-E212*(C212/100))*1000</f>
        <v>131.522526225045</v>
      </c>
      <c r="S212" s="53">
        <f>(N212+O212)*60*(1/General!$C$19)*((D212/100)*E212-(G212/100))*1000</f>
        <v>100.64249900276479</v>
      </c>
    </row>
    <row r="213" spans="1:19" x14ac:dyDescent="0.2">
      <c r="A213" s="53">
        <f>'Raw data'!B213</f>
        <v>17.166694444444474</v>
      </c>
      <c r="B213" s="53">
        <f>'Raw data'!C213</f>
        <v>25785.599609375</v>
      </c>
      <c r="C213" s="53">
        <f>'Raw data'!E213</f>
        <v>19.399512991327402</v>
      </c>
      <c r="D213" s="53">
        <f>'Raw data'!D213</f>
        <v>1.1586384773254395</v>
      </c>
      <c r="E213" s="53">
        <f>(1-F213/100-G213/100)/(1-C213/100-D213/100-General!$C$16)</f>
        <v>1.0012663105749333</v>
      </c>
      <c r="F213" s="53">
        <f>N213*General!$C$13/(N213+O213)+O213*100/(N213+O213)</f>
        <v>20.896626499572051</v>
      </c>
      <c r="G213" s="53">
        <f>N213*General!$C$14/(N213+O213)</f>
        <v>4.0001705942062177E-2</v>
      </c>
      <c r="H213" s="53">
        <f>(N213+O213)*60*(1/General!$C$19)*((F213/100)-E213*(C213/100))*1000/Q213*1000</f>
        <v>62.898526586908545</v>
      </c>
      <c r="I213" s="53">
        <f>(N213+O213)*60*(1/General!$C$19)*((D213/100)*E213-(G213/100))*1000/Q213*1000</f>
        <v>47.844215295843917</v>
      </c>
      <c r="J213" s="53">
        <f t="shared" si="3"/>
        <v>0.7606571710346236</v>
      </c>
      <c r="K213" s="53">
        <f>'Raw data'!H213</f>
        <v>0</v>
      </c>
      <c r="L213" s="53">
        <f>'Raw data'!G213</f>
        <v>0</v>
      </c>
      <c r="M213" s="53">
        <f>'Raw data'!J213</f>
        <v>0</v>
      </c>
      <c r="N213" s="53">
        <f>'Raw data'!F213</f>
        <v>3.3526158332824707</v>
      </c>
      <c r="O213" s="53">
        <f>'Raw data'!N213</f>
        <v>-1.4297811139840633E-4</v>
      </c>
      <c r="P213" s="53">
        <f>75</f>
        <v>75</v>
      </c>
      <c r="Q213" s="53">
        <f>2000*General!$C$25+((0-K213)+(0-L213)+(0-M213)-P213)</f>
        <v>2101</v>
      </c>
      <c r="R213" s="53">
        <f>(N213+O213)*60*(1/General!$C$19)*((F213/100)-E213*(C213/100))*1000</f>
        <v>132.14980435909484</v>
      </c>
      <c r="S213" s="53">
        <f>(N213+O213)*60*(1/General!$C$19)*((D213/100)*E213-(G213/100))*1000</f>
        <v>100.52069633656807</v>
      </c>
    </row>
    <row r="214" spans="1:19" x14ac:dyDescent="0.2">
      <c r="A214" s="53">
        <f>'Raw data'!B214</f>
        <v>17.250027777777806</v>
      </c>
      <c r="B214" s="53">
        <f>'Raw data'!C214</f>
        <v>25785.478515625</v>
      </c>
      <c r="C214" s="53">
        <f>'Raw data'!E214</f>
        <v>19.389581680297852</v>
      </c>
      <c r="D214" s="53">
        <f>'Raw data'!D214</f>
        <v>1.1644316911697388</v>
      </c>
      <c r="E214" s="53">
        <f>(1-F214/100-G214/100)/(1-C214/100-D214/100-General!$C$16)</f>
        <v>1.0011822352152058</v>
      </c>
      <c r="F214" s="53">
        <f>N214*General!$C$13/(N214+O214)+O214*100/(N214+O214)</f>
        <v>20.899123647510677</v>
      </c>
      <c r="G214" s="53">
        <f>N214*General!$C$14/(N214+O214)</f>
        <v>4.0000443161815079E-2</v>
      </c>
      <c r="H214" s="53">
        <f>(N214+O214)*60*(1/General!$C$19)*((F214/100)-E214*(C214/100))*1000/Q214*1000</f>
        <v>63.239176313968926</v>
      </c>
      <c r="I214" s="53">
        <f>(N214+O214)*60*(1/General!$C$19)*((D214/100)*E214-(G214/100))*1000/Q214*1000</f>
        <v>47.890661168162715</v>
      </c>
      <c r="J214" s="53">
        <f t="shared" si="3"/>
        <v>0.75729419577503465</v>
      </c>
      <c r="K214" s="53">
        <f>'Raw data'!H214</f>
        <v>0</v>
      </c>
      <c r="L214" s="53">
        <f>'Raw data'!G214</f>
        <v>0</v>
      </c>
      <c r="M214" s="53">
        <f>'Raw data'!J214</f>
        <v>0</v>
      </c>
      <c r="N214" s="53">
        <f>'Raw data'!F214</f>
        <v>3.3387625217437744</v>
      </c>
      <c r="O214" s="53">
        <f>'Raw data'!N214</f>
        <v>-3.6989891668781638E-5</v>
      </c>
      <c r="P214" s="53">
        <f>75</f>
        <v>75</v>
      </c>
      <c r="Q214" s="53">
        <f>2000*General!$C$25+((0-K214)+(0-L214)+(0-M214)-P214)</f>
        <v>2101</v>
      </c>
      <c r="R214" s="53">
        <f>(N214+O214)*60*(1/General!$C$19)*((F214/100)-E214*(C214/100))*1000</f>
        <v>132.86550943564873</v>
      </c>
      <c r="S214" s="53">
        <f>(N214+O214)*60*(1/General!$C$19)*((D214/100)*E214-(G214/100))*1000</f>
        <v>100.61827911430986</v>
      </c>
    </row>
    <row r="215" spans="1:19" x14ac:dyDescent="0.2">
      <c r="A215" s="53">
        <f>'Raw data'!B215</f>
        <v>17.333361111111138</v>
      </c>
      <c r="B215" s="53">
        <f>'Raw data'!C215</f>
        <v>25785.455078125</v>
      </c>
      <c r="C215" s="53">
        <f>'Raw data'!E215</f>
        <v>19.389581680297852</v>
      </c>
      <c r="D215" s="53">
        <f>'Raw data'!D215</f>
        <v>1.1644316911697388</v>
      </c>
      <c r="E215" s="53">
        <f>(1-F215/100-G215/100)/(1-C215/100-D215/100-General!$C$16)</f>
        <v>1.0011918365193913</v>
      </c>
      <c r="F215" s="53">
        <f>N215*General!$C$13/(N215+O215)+O215*100/(N215+O215)</f>
        <v>20.898365072749279</v>
      </c>
      <c r="G215" s="53">
        <f>N215*General!$C$14/(N215+O215)</f>
        <v>4.0000826764728555E-2</v>
      </c>
      <c r="H215" s="53">
        <f>(N215+O215)*60*(1/General!$C$19)*((F215/100)-E215*(C215/100))*1000/Q215*1000</f>
        <v>63.189667508147934</v>
      </c>
      <c r="I215" s="53">
        <f>(N215+O215)*60*(1/General!$C$19)*((D215/100)*E215-(G215/100))*1000/Q215*1000</f>
        <v>47.884057463041877</v>
      </c>
      <c r="J215" s="53">
        <f t="shared" si="3"/>
        <v>0.75778302610735393</v>
      </c>
      <c r="K215" s="53">
        <f>'Raw data'!H215</f>
        <v>0</v>
      </c>
      <c r="L215" s="53">
        <f>'Raw data'!G215</f>
        <v>0</v>
      </c>
      <c r="M215" s="53">
        <f>'Raw data'!J215</f>
        <v>0</v>
      </c>
      <c r="N215" s="53">
        <f>'Raw data'!F215</f>
        <v>3.3383021354675293</v>
      </c>
      <c r="O215" s="53">
        <f>'Raw data'!N215</f>
        <v>-6.8998335336800665E-5</v>
      </c>
      <c r="P215" s="53">
        <f>75</f>
        <v>75</v>
      </c>
      <c r="Q215" s="53">
        <f>2000*General!$C$25+((0-K215)+(0-L215)+(0-M215)-P215)</f>
        <v>2101</v>
      </c>
      <c r="R215" s="53">
        <f>(N215+O215)*60*(1/General!$C$19)*((F215/100)-E215*(C215/100))*1000</f>
        <v>132.76149143461879</v>
      </c>
      <c r="S215" s="53">
        <f>(N215+O215)*60*(1/General!$C$19)*((D215/100)*E215-(G215/100))*1000</f>
        <v>100.60440472985098</v>
      </c>
    </row>
    <row r="216" spans="1:19" x14ac:dyDescent="0.2">
      <c r="A216" s="53">
        <f>'Raw data'!B216</f>
        <v>17.41669444444447</v>
      </c>
      <c r="B216" s="53">
        <f>'Raw data'!C216</f>
        <v>25786.796875</v>
      </c>
      <c r="C216" s="53">
        <f>'Raw data'!E216</f>
        <v>19.382343292236328</v>
      </c>
      <c r="D216" s="53">
        <f>'Raw data'!D216</f>
        <v>1.1645169377253888</v>
      </c>
      <c r="E216" s="53">
        <f>(1-F216/100-G216/100)/(1-C216/100-D216/100-General!$C$16)</f>
        <v>1.0011331488484589</v>
      </c>
      <c r="F216" s="53">
        <f>N216*General!$C$13/(N216+O216)+O216*100/(N216+O216)</f>
        <v>20.895836966928862</v>
      </c>
      <c r="G216" s="53">
        <f>N216*General!$C$14/(N216+O216)</f>
        <v>4.0002105200035977E-2</v>
      </c>
      <c r="H216" s="53">
        <f>(N216+O216)*60*(1/General!$C$19)*((F216/100)-E216*(C216/100))*1000/Q216*1000</f>
        <v>63.184320379160638</v>
      </c>
      <c r="I216" s="53">
        <f>(N216+O216)*60*(1/General!$C$19)*((D216/100)*E216-(G216/100))*1000/Q216*1000</f>
        <v>47.692673486017178</v>
      </c>
      <c r="J216" s="53">
        <f t="shared" si="3"/>
        <v>0.75481817640547266</v>
      </c>
      <c r="K216" s="53">
        <f>'Raw data'!H216</f>
        <v>0</v>
      </c>
      <c r="L216" s="53">
        <f>'Raw data'!G216</f>
        <v>0</v>
      </c>
      <c r="M216" s="53">
        <f>'Raw data'!J216</f>
        <v>0</v>
      </c>
      <c r="N216" s="53">
        <f>'Raw data'!F216</f>
        <v>3.325019359588623</v>
      </c>
      <c r="O216" s="53">
        <f>'Raw data'!N216</f>
        <v>-1.7498656234238297E-4</v>
      </c>
      <c r="P216" s="53">
        <f>75</f>
        <v>75</v>
      </c>
      <c r="Q216" s="53">
        <f>2000*General!$C$25+((0-K216)+(0-L216)+(0-M216)-P216)</f>
        <v>2101</v>
      </c>
      <c r="R216" s="53">
        <f>(N216+O216)*60*(1/General!$C$19)*((F216/100)-E216*(C216/100))*1000</f>
        <v>132.7502571166165</v>
      </c>
      <c r="S216" s="53">
        <f>(N216+O216)*60*(1/General!$C$19)*((D216/100)*E216-(G216/100))*1000</f>
        <v>100.20230699412208</v>
      </c>
    </row>
    <row r="217" spans="1:19" x14ac:dyDescent="0.2">
      <c r="A217" s="53">
        <f>'Raw data'!B217</f>
        <v>17.500027777777802</v>
      </c>
      <c r="B217" s="53">
        <f>'Raw data'!C217</f>
        <v>25786.9609375</v>
      </c>
      <c r="C217" s="53">
        <f>'Raw data'!E217</f>
        <v>19.382343292236328</v>
      </c>
      <c r="D217" s="53">
        <f>'Raw data'!D217</f>
        <v>1.1680688775440884</v>
      </c>
      <c r="E217" s="53">
        <f>(1-F217/100-G217/100)/(1-C217/100-D217/100-General!$C$16)</f>
        <v>1.0012099718325167</v>
      </c>
      <c r="F217" s="53">
        <f>N217*General!$C$13/(N217+O217)+O217*100/(N217+O217)</f>
        <v>20.893324864270763</v>
      </c>
      <c r="G217" s="53">
        <f>N217*General!$C$14/(N217+O217)</f>
        <v>4.0003375542720217E-2</v>
      </c>
      <c r="H217" s="53">
        <f>(N217+O217)*60*(1/General!$C$19)*((F217/100)-E217*(C217/100))*1000/Q217*1000</f>
        <v>63.103745612899537</v>
      </c>
      <c r="I217" s="53">
        <f>(N217+O217)*60*(1/General!$C$19)*((D217/100)*E217-(G217/100))*1000/Q217*1000</f>
        <v>47.914576316730518</v>
      </c>
      <c r="J217" s="53">
        <f t="shared" si="3"/>
        <v>0.75929845132577867</v>
      </c>
      <c r="K217" s="53">
        <f>'Raw data'!H217</f>
        <v>0</v>
      </c>
      <c r="L217" s="53">
        <f>'Raw data'!G217</f>
        <v>0</v>
      </c>
      <c r="M217" s="53">
        <f>'Raw data'!J217</f>
        <v>0</v>
      </c>
      <c r="N217" s="53">
        <f>'Raw data'!F217</f>
        <v>3.3298170566558838</v>
      </c>
      <c r="O217" s="53">
        <f>'Raw data'!N217</f>
        <v>-2.8097478207200766E-4</v>
      </c>
      <c r="P217" s="53">
        <f>75</f>
        <v>75</v>
      </c>
      <c r="Q217" s="53">
        <f>2000*General!$C$25+((0-K217)+(0-L217)+(0-M217)-P217)</f>
        <v>2101</v>
      </c>
      <c r="R217" s="53">
        <f>(N217+O217)*60*(1/General!$C$19)*((F217/100)-E217*(C217/100))*1000</f>
        <v>132.58096953270194</v>
      </c>
      <c r="S217" s="53">
        <f>(N217+O217)*60*(1/General!$C$19)*((D217/100)*E217-(G217/100))*1000</f>
        <v>100.66852484145082</v>
      </c>
    </row>
    <row r="218" spans="1:19" x14ac:dyDescent="0.2">
      <c r="A218" s="53">
        <f>'Raw data'!B218</f>
        <v>17.583361111111135</v>
      </c>
      <c r="B218" s="53">
        <f>'Raw data'!C218</f>
        <v>25786.619140625</v>
      </c>
      <c r="C218" s="53">
        <f>'Raw data'!E218</f>
        <v>19.382124781365395</v>
      </c>
      <c r="D218" s="53">
        <f>'Raw data'!D218</f>
        <v>1.1760181188583374</v>
      </c>
      <c r="E218" s="53">
        <f>(1-F218/100-G218/100)/(1-C218/100-D218/100-General!$C$16)</f>
        <v>1.0012984543792118</v>
      </c>
      <c r="F218" s="53">
        <f>N218*General!$C$13/(N218+O218)+O218*100/(N218+O218)</f>
        <v>20.894078448075543</v>
      </c>
      <c r="G218" s="53">
        <f>N218*General!$C$14/(N218+O218)</f>
        <v>4.0002994463678609E-2</v>
      </c>
      <c r="H218" s="53">
        <f>(N218+O218)*60*(1/General!$C$19)*((F218/100)-E218*(C218/100))*1000/Q218*1000</f>
        <v>63.017236558017011</v>
      </c>
      <c r="I218" s="53">
        <f>(N218+O218)*60*(1/General!$C$19)*((D218/100)*E218-(G218/100))*1000/Q218*1000</f>
        <v>48.21455136208786</v>
      </c>
      <c r="J218" s="53">
        <f t="shared" si="3"/>
        <v>0.76510101038307177</v>
      </c>
      <c r="K218" s="53">
        <f>'Raw data'!H218</f>
        <v>0</v>
      </c>
      <c r="L218" s="53">
        <f>'Raw data'!G218</f>
        <v>0</v>
      </c>
      <c r="M218" s="53">
        <f>'Raw data'!J218</f>
        <v>0</v>
      </c>
      <c r="N218" s="53">
        <f>'Raw data'!F218</f>
        <v>3.3268814086914063</v>
      </c>
      <c r="O218" s="53">
        <f>'Raw data'!N218</f>
        <v>-2.4903699522837996E-4</v>
      </c>
      <c r="P218" s="53">
        <f>75</f>
        <v>75</v>
      </c>
      <c r="Q218" s="53">
        <f>2000*General!$C$25+((0-K218)+(0-L218)+(0-M218)-P218)</f>
        <v>2101</v>
      </c>
      <c r="R218" s="53">
        <f>(N218+O218)*60*(1/General!$C$19)*((F218/100)-E218*(C218/100))*1000</f>
        <v>132.39921400839376</v>
      </c>
      <c r="S218" s="53">
        <f>(N218+O218)*60*(1/General!$C$19)*((D218/100)*E218-(G218/100))*1000</f>
        <v>101.2987724117466</v>
      </c>
    </row>
    <row r="219" spans="1:19" x14ac:dyDescent="0.2">
      <c r="A219" s="53">
        <f>'Raw data'!B219</f>
        <v>17.666694444444467</v>
      </c>
      <c r="B219" s="53">
        <f>'Raw data'!C219</f>
        <v>25787.123046875</v>
      </c>
      <c r="C219" s="53">
        <f>'Raw data'!E219</f>
        <v>19.373266232543845</v>
      </c>
      <c r="D219" s="53">
        <f>'Raw data'!D219</f>
        <v>1.1760181188583374</v>
      </c>
      <c r="E219" s="53">
        <f>(1-F219/100-G219/100)/(1-C219/100-D219/100-General!$C$16)</f>
        <v>1.0011540316176473</v>
      </c>
      <c r="F219" s="53">
        <f>N219*General!$C$13/(N219+O219)+O219*100/(N219+O219)</f>
        <v>20.89661506953653</v>
      </c>
      <c r="G219" s="53">
        <f>N219*General!$C$14/(N219+O219)</f>
        <v>4.0001711722105419E-2</v>
      </c>
      <c r="H219" s="53">
        <f>(N219+O219)*60*(1/General!$C$19)*((F219/100)-E219*(C219/100))*1000/Q219*1000</f>
        <v>63.928561583261271</v>
      </c>
      <c r="I219" s="53">
        <f>(N219+O219)*60*(1/General!$C$19)*((D219/100)*E219-(G219/100))*1000/Q219*1000</f>
        <v>48.441751644707132</v>
      </c>
      <c r="J219" s="53">
        <f t="shared" si="3"/>
        <v>0.75774818711689695</v>
      </c>
      <c r="K219" s="53">
        <f>'Raw data'!H219</f>
        <v>0</v>
      </c>
      <c r="L219" s="53">
        <f>'Raw data'!G219</f>
        <v>0</v>
      </c>
      <c r="M219" s="53">
        <f>'Raw data'!J219</f>
        <v>0</v>
      </c>
      <c r="N219" s="53">
        <f>'Raw data'!F219</f>
        <v>3.3429467678070068</v>
      </c>
      <c r="O219" s="53">
        <f>'Raw data'!N219</f>
        <v>-1.4304877549875528E-4</v>
      </c>
      <c r="P219" s="53">
        <f>75</f>
        <v>75</v>
      </c>
      <c r="Q219" s="53">
        <f>2000*General!$C$25+((0-K219)+(0-L219)+(0-M219)-P219)</f>
        <v>2101</v>
      </c>
      <c r="R219" s="53">
        <f>(N219+O219)*60*(1/General!$C$19)*((F219/100)-E219*(C219/100))*1000</f>
        <v>134.31390788643193</v>
      </c>
      <c r="S219" s="53">
        <f>(N219+O219)*60*(1/General!$C$19)*((D219/100)*E219-(G219/100))*1000</f>
        <v>101.77612020552969</v>
      </c>
    </row>
    <row r="220" spans="1:19" x14ac:dyDescent="0.2">
      <c r="A220" s="53">
        <f>'Raw data'!B220</f>
        <v>17.750027777777799</v>
      </c>
      <c r="B220" s="53">
        <f>'Raw data'!C220</f>
        <v>25787.384765625</v>
      </c>
      <c r="C220" s="53">
        <f>'Raw data'!E220</f>
        <v>19.368092840032062</v>
      </c>
      <c r="D220" s="53">
        <f>'Raw data'!D220</f>
        <v>1.1760181188583374</v>
      </c>
      <c r="E220" s="53">
        <f>(1-F220/100-G220/100)/(1-C220/100-D220/100-General!$C$16)</f>
        <v>1.001056736269105</v>
      </c>
      <c r="F220" s="53">
        <f>N220*General!$C$13/(N220+O220)+O220*100/(N220+O220)</f>
        <v>20.899121109662779</v>
      </c>
      <c r="G220" s="53">
        <f>N220*General!$C$14/(N220+O220)</f>
        <v>4.000044444517685E-2</v>
      </c>
      <c r="H220" s="53">
        <f>(N220+O220)*60*(1/General!$C$19)*((F220/100)-E220*(C220/100))*1000/Q220*1000</f>
        <v>64.194500173835877</v>
      </c>
      <c r="I220" s="53">
        <f>(N220+O220)*60*(1/General!$C$19)*((D220/100)*E220-(G220/100))*1000/Q220*1000</f>
        <v>48.330288726126319</v>
      </c>
      <c r="J220" s="53">
        <f t="shared" si="3"/>
        <v>0.75287273201364646</v>
      </c>
      <c r="K220" s="53">
        <f>'Raw data'!H220</f>
        <v>0</v>
      </c>
      <c r="L220" s="53">
        <f>'Raw data'!G220</f>
        <v>0</v>
      </c>
      <c r="M220" s="53">
        <f>'Raw data'!J220</f>
        <v>0</v>
      </c>
      <c r="N220" s="53">
        <f>'Raw data'!F220</f>
        <v>3.3354809284210205</v>
      </c>
      <c r="O220" s="53">
        <f>'Raw data'!N220</f>
        <v>-3.7060548493172973E-5</v>
      </c>
      <c r="P220" s="53">
        <f>75</f>
        <v>75</v>
      </c>
      <c r="Q220" s="53">
        <f>2000*General!$C$25+((0-K220)+(0-L220)+(0-M220)-P220)</f>
        <v>2101</v>
      </c>
      <c r="R220" s="53">
        <f>(N220+O220)*60*(1/General!$C$19)*((F220/100)-E220*(C220/100))*1000</f>
        <v>134.87264486522918</v>
      </c>
      <c r="S220" s="53">
        <f>(N220+O220)*60*(1/General!$C$19)*((D220/100)*E220-(G220/100))*1000</f>
        <v>101.54193661359139</v>
      </c>
    </row>
    <row r="221" spans="1:19" x14ac:dyDescent="0.2">
      <c r="A221" s="53">
        <f>'Raw data'!B221</f>
        <v>17.833361111111131</v>
      </c>
      <c r="B221" s="53">
        <f>'Raw data'!C221</f>
        <v>25786.80078125</v>
      </c>
      <c r="C221" s="53">
        <f>'Raw data'!E221</f>
        <v>19.376951388853612</v>
      </c>
      <c r="D221" s="53">
        <f>'Raw data'!D221</f>
        <v>1.1760181188583374</v>
      </c>
      <c r="E221" s="53">
        <f>(1-F221/100-G221/100)/(1-C221/100-D221/100-General!$C$16)</f>
        <v>1.0011579089879465</v>
      </c>
      <c r="F221" s="53">
        <f>N221*General!$C$13/(N221+O221)+O221*100/(N221+O221)</f>
        <v>20.9</v>
      </c>
      <c r="G221" s="53">
        <f>N221*General!$C$14/(N221+O221)</f>
        <v>0.04</v>
      </c>
      <c r="H221" s="53">
        <f>(N221+O221)*60*(1/General!$C$19)*((F221/100)-E221*(C221/100))*1000/Q221*1000</f>
        <v>63.880521129835913</v>
      </c>
      <c r="I221" s="53">
        <f>(N221+O221)*60*(1/General!$C$19)*((D221/100)*E221-(G221/100))*1000/Q221*1000</f>
        <v>48.417861173343709</v>
      </c>
      <c r="J221" s="53">
        <f t="shared" si="3"/>
        <v>0.75794405425928435</v>
      </c>
      <c r="K221" s="53">
        <f>'Raw data'!H221</f>
        <v>0</v>
      </c>
      <c r="L221" s="53">
        <f>'Raw data'!G221</f>
        <v>0</v>
      </c>
      <c r="M221" s="53">
        <f>'Raw data'!J221</f>
        <v>0</v>
      </c>
      <c r="N221" s="53">
        <f>'Raw data'!F221</f>
        <v>3.3411366939544678</v>
      </c>
      <c r="O221" s="53">
        <f>'Raw data'!N221</f>
        <v>0</v>
      </c>
      <c r="P221" s="53">
        <f>75</f>
        <v>75</v>
      </c>
      <c r="Q221" s="53">
        <f>2000*General!$C$25+((0-K221)+(0-L221)+(0-M221)-P221)</f>
        <v>2101</v>
      </c>
      <c r="R221" s="53">
        <f>(N221+O221)*60*(1/General!$C$19)*((F221/100)-E221*(C221/100))*1000</f>
        <v>134.21297489378526</v>
      </c>
      <c r="S221" s="53">
        <f>(N221+O221)*60*(1/General!$C$19)*((D221/100)*E221-(G221/100))*1000</f>
        <v>101.72592632519513</v>
      </c>
    </row>
    <row r="222" spans="1:19" x14ac:dyDescent="0.2">
      <c r="A222" s="53">
        <f>'Raw data'!B222</f>
        <v>17.916694444444463</v>
      </c>
      <c r="B222" s="53">
        <f>'Raw data'!C222</f>
        <v>25787.263671875</v>
      </c>
      <c r="C222" s="53">
        <f>'Raw data'!E222</f>
        <v>19.386540654821882</v>
      </c>
      <c r="D222" s="53">
        <f>'Raw data'!D222</f>
        <v>1.1718185257536979</v>
      </c>
      <c r="E222" s="53">
        <f>(1-F222/100-G222/100)/(1-C222/100-D222/100-General!$C$16)</f>
        <v>1.001226243548009</v>
      </c>
      <c r="F222" s="53">
        <f>N222*General!$C$13/(N222+O222)+O222*100/(N222+O222)</f>
        <v>20.899999999999995</v>
      </c>
      <c r="G222" s="53">
        <f>N222*General!$C$14/(N222+O222)</f>
        <v>3.9999999999999994E-2</v>
      </c>
      <c r="H222" s="53">
        <f>(N222+O222)*60*(1/General!$C$19)*((F222/100)-E222*(C222/100))*1000/Q222*1000</f>
        <v>63.159128061325859</v>
      </c>
      <c r="I222" s="53">
        <f>(N222+O222)*60*(1/General!$C$19)*((D222/100)*E222-(G222/100))*1000/Q222*1000</f>
        <v>48.047301204567859</v>
      </c>
      <c r="J222" s="53">
        <f t="shared" si="3"/>
        <v>0.76073408039951385</v>
      </c>
      <c r="K222" s="53">
        <f>'Raw data'!H222</f>
        <v>0</v>
      </c>
      <c r="L222" s="53">
        <f>'Raw data'!G222</f>
        <v>0</v>
      </c>
      <c r="M222" s="53">
        <f>'Raw data'!J222</f>
        <v>0</v>
      </c>
      <c r="N222" s="53">
        <f>'Raw data'!F222</f>
        <v>3.3276324272155762</v>
      </c>
      <c r="O222" s="53">
        <f>'Raw data'!N222</f>
        <v>0</v>
      </c>
      <c r="P222" s="53">
        <f>75</f>
        <v>75</v>
      </c>
      <c r="Q222" s="53">
        <f>2000*General!$C$25+((0-K222)+(0-L222)+(0-M222)-P222)</f>
        <v>2101</v>
      </c>
      <c r="R222" s="53">
        <f>(N222+O222)*60*(1/General!$C$19)*((F222/100)-E222*(C222/100))*1000</f>
        <v>132.69732805684563</v>
      </c>
      <c r="S222" s="53">
        <f>(N222+O222)*60*(1/General!$C$19)*((D222/100)*E222-(G222/100))*1000</f>
        <v>100.94737983079706</v>
      </c>
    </row>
    <row r="223" spans="1:19" x14ac:dyDescent="0.2">
      <c r="A223" s="53">
        <f>'Raw data'!B223</f>
        <v>18.000027777777795</v>
      </c>
      <c r="B223" s="53">
        <f>'Raw data'!C223</f>
        <v>25933.51171875</v>
      </c>
      <c r="C223" s="53">
        <f>'Raw data'!E223</f>
        <v>19.545934170727662</v>
      </c>
      <c r="D223" s="53">
        <f>'Raw data'!D223</f>
        <v>1.0123403065915082</v>
      </c>
      <c r="E223" s="53">
        <f>(1-F223/100-G223/100)/(1-C223/100-D223/100-General!$C$16)</f>
        <v>1.0012251695405927</v>
      </c>
      <c r="F223" s="53">
        <f>N223*General!$C$13/(N223+O223)+O223*100/(N223+O223)</f>
        <v>20.9</v>
      </c>
      <c r="G223" s="53">
        <f>N223*General!$C$14/(N223+O223)</f>
        <v>0.04</v>
      </c>
      <c r="H223" s="53">
        <f>(N223+O223)*60*(1/General!$C$19)*((F223/100)-E223*(C223/100))*1000/Q223*1000</f>
        <v>67.725262700108374</v>
      </c>
      <c r="I223" s="53">
        <f>(N223+O223)*60*(1/General!$C$19)*((D223/100)*E223-(G223/100))*1000/Q223*1000</f>
        <v>49.571515142532391</v>
      </c>
      <c r="J223" s="53">
        <f t="shared" si="3"/>
        <v>0.73195013450207058</v>
      </c>
      <c r="K223" s="53">
        <f>'Raw data'!H223</f>
        <v>0</v>
      </c>
      <c r="L223" s="53">
        <f>'Raw data'!G223</f>
        <v>0</v>
      </c>
      <c r="M223" s="53">
        <f>'Raw data'!J223</f>
        <v>0</v>
      </c>
      <c r="N223" s="53">
        <f>'Raw data'!F223</f>
        <v>3.9962666034698486</v>
      </c>
      <c r="O223" s="53">
        <f>'Raw data'!N223</f>
        <v>0</v>
      </c>
      <c r="P223" s="53">
        <f>75</f>
        <v>75</v>
      </c>
      <c r="Q223" s="53">
        <f>2000*General!$C$25+((0-K223)+(0-L223)+(0-M223)-P223)</f>
        <v>2101</v>
      </c>
      <c r="R223" s="53">
        <f>(N223+O223)*60*(1/General!$C$19)*((F223/100)-E223*(C223/100))*1000</f>
        <v>142.29077693292768</v>
      </c>
      <c r="S223" s="53">
        <f>(N223+O223)*60*(1/General!$C$19)*((D223/100)*E223-(G223/100))*1000</f>
        <v>104.14975331446055</v>
      </c>
    </row>
    <row r="224" spans="1:19" x14ac:dyDescent="0.2">
      <c r="A224" s="53">
        <f>'Raw data'!B224</f>
        <v>18.083361111111127</v>
      </c>
      <c r="B224" s="53">
        <f>'Raw data'!C224</f>
        <v>25660.599609375</v>
      </c>
      <c r="C224" s="53">
        <f>'Raw data'!E224</f>
        <v>19.757282596233413</v>
      </c>
      <c r="D224" s="53">
        <f>'Raw data'!D224</f>
        <v>0.77210117533779732</v>
      </c>
      <c r="E224" s="53">
        <f>(1-F224/100-G224/100)/(1-C224/100-D224/100-General!$C$16)</f>
        <v>1.0008762170593348</v>
      </c>
      <c r="F224" s="53">
        <f>N224*General!$C$13/(N224+O224)+O224*100/(N224+O224)</f>
        <v>20.8986377151572</v>
      </c>
      <c r="G224" s="53">
        <f>N224*General!$C$14/(N224+O224)</f>
        <v>4.0000688892461597E-2</v>
      </c>
      <c r="H224" s="53">
        <f>(N224+O224)*60*(1/General!$C$19)*((F224/100)-E224*(C224/100))*1000/Q224*1000</f>
        <v>57.288633859006843</v>
      </c>
      <c r="I224" s="53">
        <f>(N224+O224)*60*(1/General!$C$19)*((D224/100)*E224-(G224/100))*1000/Q224*1000</f>
        <v>37.347127516433261</v>
      </c>
      <c r="J224" s="53">
        <f t="shared" si="3"/>
        <v>0.6519116446090919</v>
      </c>
      <c r="K224" s="53">
        <f>'Raw data'!H224</f>
        <v>0</v>
      </c>
      <c r="L224" s="53">
        <f>'Raw data'!G224</f>
        <v>0</v>
      </c>
      <c r="M224" s="53">
        <f>'Raw data'!J224</f>
        <v>0</v>
      </c>
      <c r="N224" s="53">
        <f>'Raw data'!F224</f>
        <v>4.000248908996582</v>
      </c>
      <c r="O224" s="53">
        <f>'Raw data'!N224</f>
        <v>-6.8892346462234855E-5</v>
      </c>
      <c r="P224" s="53">
        <f>75</f>
        <v>75</v>
      </c>
      <c r="Q224" s="53">
        <f>2000*General!$C$25+((0-K224)+(0-L224)+(0-M224)-P224)</f>
        <v>2101</v>
      </c>
      <c r="R224" s="53">
        <f>(N224+O224)*60*(1/General!$C$19)*((F224/100)-E224*(C224/100))*1000</f>
        <v>120.36341973777338</v>
      </c>
      <c r="S224" s="53">
        <f>(N224+O224)*60*(1/General!$C$19)*((D224/100)*E224-(G224/100))*1000</f>
        <v>78.466314912026277</v>
      </c>
    </row>
    <row r="225" spans="1:19" x14ac:dyDescent="0.2">
      <c r="A225" s="53">
        <f>'Raw data'!B225</f>
        <v>18.16669444444446</v>
      </c>
      <c r="B225" s="53">
        <f>'Raw data'!C225</f>
        <v>25660.896484375</v>
      </c>
      <c r="C225" s="53">
        <f>'Raw data'!E225</f>
        <v>19.704151813202145</v>
      </c>
      <c r="D225" s="53">
        <f>'Raw data'!D225</f>
        <v>0.83234849042255699</v>
      </c>
      <c r="E225" s="53">
        <f>(1-F225/100-G225/100)/(1-C225/100-D225/100-General!$C$16)</f>
        <v>1.0009929163635096</v>
      </c>
      <c r="F225" s="53">
        <f>N225*General!$C$13/(N225+O225)+O225*100/(N225+O225)</f>
        <v>20.89654192488516</v>
      </c>
      <c r="G225" s="53">
        <f>N225*General!$C$14/(N225+O225)</f>
        <v>4.0001748710551115E-2</v>
      </c>
      <c r="H225" s="53">
        <f>(N225+O225)*60*(1/General!$C$19)*((F225/100)-E225*(C225/100))*1000/Q225*1000</f>
        <v>59.775450188353489</v>
      </c>
      <c r="I225" s="53">
        <f>(N225+O225)*60*(1/General!$C$19)*((D225/100)*E225-(G225/100))*1000/Q225*1000</f>
        <v>40.425692709689486</v>
      </c>
      <c r="J225" s="53">
        <f t="shared" si="3"/>
        <v>0.67629256797410009</v>
      </c>
      <c r="K225" s="53">
        <f>'Raw data'!H225</f>
        <v>0</v>
      </c>
      <c r="L225" s="53">
        <f>'Raw data'!G225</f>
        <v>0</v>
      </c>
      <c r="M225" s="53">
        <f>'Raw data'!J225</f>
        <v>0</v>
      </c>
      <c r="N225" s="53">
        <f>'Raw data'!F225</f>
        <v>4.0003924369812012</v>
      </c>
      <c r="O225" s="53">
        <f>'Raw data'!N225</f>
        <v>-1.7488056619185954E-4</v>
      </c>
      <c r="P225" s="53">
        <f>75</f>
        <v>75</v>
      </c>
      <c r="Q225" s="53">
        <f>2000*General!$C$25+((0-K225)+(0-L225)+(0-M225)-P225)</f>
        <v>2101</v>
      </c>
      <c r="R225" s="53">
        <f>(N225+O225)*60*(1/General!$C$19)*((F225/100)-E225*(C225/100))*1000</f>
        <v>125.58822084573067</v>
      </c>
      <c r="S225" s="53">
        <f>(N225+O225)*60*(1/General!$C$19)*((D225/100)*E225-(G225/100))*1000</f>
        <v>84.934380383057615</v>
      </c>
    </row>
    <row r="226" spans="1:19" x14ac:dyDescent="0.2">
      <c r="A226" s="53">
        <f>'Raw data'!B226</f>
        <v>18.250027777777792</v>
      </c>
      <c r="B226" s="53">
        <f>'Raw data'!C226</f>
        <v>25661.244140625</v>
      </c>
      <c r="C226" s="53">
        <f>'Raw data'!E226</f>
        <v>19.64898005377578</v>
      </c>
      <c r="D226" s="53">
        <f>'Raw data'!D226</f>
        <v>0.87527628289859494</v>
      </c>
      <c r="E226" s="53">
        <f>(1-F226/100-G226/100)/(1-C226/100-D226/100-General!$C$16)</f>
        <v>1.0008642930018736</v>
      </c>
      <c r="F226" s="53">
        <f>N226*General!$C$13/(N226+O226)+O226*100/(N226+O226)</f>
        <v>20.894445635669509</v>
      </c>
      <c r="G226" s="53">
        <f>N226*General!$C$14/(N226+O226)</f>
        <v>4.0002808780950944E-2</v>
      </c>
      <c r="H226" s="53">
        <f>(N226+O226)*60*(1/General!$C$19)*((F226/100)-E226*(C226/100))*1000/Q226*1000</f>
        <v>62.606671649135762</v>
      </c>
      <c r="I226" s="53">
        <f>(N226+O226)*60*(1/General!$C$19)*((D226/100)*E226-(G226/100))*1000/Q226*1000</f>
        <v>42.606246290834619</v>
      </c>
      <c r="J226" s="53">
        <f t="shared" si="3"/>
        <v>0.68053843414023374</v>
      </c>
      <c r="K226" s="53">
        <f>'Raw data'!H226</f>
        <v>0</v>
      </c>
      <c r="L226" s="53">
        <f>'Raw data'!G226</f>
        <v>0</v>
      </c>
      <c r="M226" s="53">
        <f>'Raw data'!J226</f>
        <v>0</v>
      </c>
      <c r="N226" s="53">
        <f>'Raw data'!F226</f>
        <v>4.0001482963562012</v>
      </c>
      <c r="O226" s="53">
        <f>'Raw data'!N226</f>
        <v>-2.8086878592148423E-4</v>
      </c>
      <c r="P226" s="53">
        <f>75</f>
        <v>75</v>
      </c>
      <c r="Q226" s="53">
        <f>2000*General!$C$25+((0-K226)+(0-L226)+(0-M226)-P226)</f>
        <v>2101</v>
      </c>
      <c r="R226" s="53">
        <f>(N226+O226)*60*(1/General!$C$19)*((F226/100)-E226*(C226/100))*1000</f>
        <v>131.53661713483424</v>
      </c>
      <c r="S226" s="53">
        <f>(N226+O226)*60*(1/General!$C$19)*((D226/100)*E226-(G226/100))*1000</f>
        <v>89.515723457043535</v>
      </c>
    </row>
    <row r="227" spans="1:19" x14ac:dyDescent="0.2">
      <c r="A227" s="53">
        <f>'Raw data'!B227</f>
        <v>18.333361111111124</v>
      </c>
      <c r="B227" s="53">
        <f>'Raw data'!C227</f>
        <v>25660.400390625</v>
      </c>
      <c r="C227" s="53">
        <f>'Raw data'!E227</f>
        <v>19.600177806983631</v>
      </c>
      <c r="D227" s="53">
        <f>'Raw data'!D227</f>
        <v>0.89658349408975102</v>
      </c>
      <c r="E227" s="53">
        <f>(1-F227/100-G227/100)/(1-C227/100-D227/100-General!$C$16)</f>
        <v>1.0005253525176345</v>
      </c>
      <c r="F227" s="53">
        <f>N227*General!$C$13/(N227+O227)+O227*100/(N227+O227)</f>
        <v>20.89371115862739</v>
      </c>
      <c r="G227" s="53">
        <f>N227*General!$C$14/(N227+O227)</f>
        <v>4.0003180197912824E-2</v>
      </c>
      <c r="H227" s="53">
        <f>(N227+O227)*60*(1/General!$C$19)*((F227/100)-E227*(C227/100))*1000/Q227*1000</f>
        <v>65.39513705447321</v>
      </c>
      <c r="I227" s="53">
        <f>(N227+O227)*60*(1/General!$C$19)*((D227/100)*E227-(G227/100))*1000/Q227*1000</f>
        <v>43.676279625243595</v>
      </c>
      <c r="J227" s="53">
        <f t="shared" si="3"/>
        <v>0.66788268352219948</v>
      </c>
      <c r="K227" s="53">
        <f>'Raw data'!H227</f>
        <v>0</v>
      </c>
      <c r="L227" s="53">
        <f>'Raw data'!G227</f>
        <v>0</v>
      </c>
      <c r="M227" s="53">
        <f>'Raw data'!J227</f>
        <v>0</v>
      </c>
      <c r="N227" s="53">
        <f>'Raw data'!F227</f>
        <v>4.0000691413879395</v>
      </c>
      <c r="O227" s="53">
        <f>'Raw data'!N227</f>
        <v>-3.1800000579096377E-4</v>
      </c>
      <c r="P227" s="53">
        <f>75</f>
        <v>75</v>
      </c>
      <c r="Q227" s="53">
        <f>2000*General!$C$25+((0-K227)+(0-L227)+(0-M227)-P227)</f>
        <v>2101</v>
      </c>
      <c r="R227" s="53">
        <f>(N227+O227)*60*(1/General!$C$19)*((F227/100)-E227*(C227/100))*1000</f>
        <v>137.39518295144822</v>
      </c>
      <c r="S227" s="53">
        <f>(N227+O227)*60*(1/General!$C$19)*((D227/100)*E227-(G227/100))*1000</f>
        <v>91.763863492636787</v>
      </c>
    </row>
    <row r="228" spans="1:19" x14ac:dyDescent="0.2">
      <c r="A228" s="53">
        <f>'Raw data'!B228</f>
        <v>18.416694444444456</v>
      </c>
      <c r="B228" s="53">
        <f>'Raw data'!C228</f>
        <v>25660.865234375</v>
      </c>
      <c r="C228" s="53">
        <f>'Raw data'!E228</f>
        <v>19.562443569071057</v>
      </c>
      <c r="D228" s="53">
        <f>'Raw data'!D228</f>
        <v>0.92749931460409696</v>
      </c>
      <c r="E228" s="53">
        <f>(1-F228/100-G228/100)/(1-C228/100-D228/100-General!$C$16)</f>
        <v>1.0004390390049778</v>
      </c>
      <c r="F228" s="53">
        <f>N228*General!$C$13/(N228+O228)+O228*100/(N228+O228)</f>
        <v>20.893710652890494</v>
      </c>
      <c r="G228" s="53">
        <f>N228*General!$C$14/(N228+O228)</f>
        <v>4.0003180453658409E-2</v>
      </c>
      <c r="H228" s="53">
        <f>(N228+O228)*60*(1/General!$C$19)*((F228/100)-E228*(C228/100))*1000/Q228*1000</f>
        <v>67.399727651303181</v>
      </c>
      <c r="I228" s="53">
        <f>(N228+O228)*60*(1/General!$C$19)*((D228/100)*E228-(G228/100))*1000/Q228*1000</f>
        <v>45.244893318214217</v>
      </c>
      <c r="J228" s="53">
        <f t="shared" si="3"/>
        <v>0.67129193091538264</v>
      </c>
      <c r="K228" s="53">
        <f>'Raw data'!H228</f>
        <v>0</v>
      </c>
      <c r="L228" s="53">
        <f>'Raw data'!G228</f>
        <v>0</v>
      </c>
      <c r="M228" s="53">
        <f>'Raw data'!J228</f>
        <v>0</v>
      </c>
      <c r="N228" s="53">
        <f>'Raw data'!F228</f>
        <v>3.9997475147247314</v>
      </c>
      <c r="O228" s="53">
        <f>'Raw data'!N228</f>
        <v>-3.1800000579096377E-4</v>
      </c>
      <c r="P228" s="53">
        <f>75</f>
        <v>75</v>
      </c>
      <c r="Q228" s="53">
        <f>2000*General!$C$25+((0-K228)+(0-L228)+(0-M228)-P228)</f>
        <v>2101</v>
      </c>
      <c r="R228" s="53">
        <f>(N228+O228)*60*(1/General!$C$19)*((F228/100)-E228*(C228/100))*1000</f>
        <v>141.606827795388</v>
      </c>
      <c r="S228" s="53">
        <f>(N228+O228)*60*(1/General!$C$19)*((D228/100)*E228-(G228/100))*1000</f>
        <v>95.059520861568075</v>
      </c>
    </row>
    <row r="229" spans="1:19" x14ac:dyDescent="0.2">
      <c r="A229" s="53">
        <f>'Raw data'!B229</f>
        <v>18.500027777777788</v>
      </c>
      <c r="B229" s="53">
        <f>'Raw data'!C229</f>
        <v>25660.728515625</v>
      </c>
      <c r="C229" s="53">
        <f>'Raw data'!E229</f>
        <v>19.526935771168588</v>
      </c>
      <c r="D229" s="53">
        <f>'Raw data'!D229</f>
        <v>0.95236790272805816</v>
      </c>
      <c r="E229" s="53">
        <f>(1-F229/100-G229/100)/(1-C229/100-D229/100-General!$C$16)</f>
        <v>1.0003043707642871</v>
      </c>
      <c r="F229" s="53">
        <f>N229*General!$C$13/(N229+O229)+O229*100/(N229+O229)</f>
        <v>20.893711250093723</v>
      </c>
      <c r="G229" s="53">
        <f>N229*General!$C$14/(N229+O229)</f>
        <v>4.0003180151659302E-2</v>
      </c>
      <c r="H229" s="53">
        <f>(N229+O229)*60*(1/General!$C$19)*((F229/100)-E229*(C229/100))*1000/Q229*1000</f>
        <v>69.350508086390477</v>
      </c>
      <c r="I229" s="53">
        <f>(N229+O229)*60*(1/General!$C$19)*((D229/100)*E229-(G229/100))*1000/Q229*1000</f>
        <v>46.510559389624078</v>
      </c>
      <c r="J229" s="53">
        <f t="shared" si="3"/>
        <v>0.67065924494288498</v>
      </c>
      <c r="K229" s="53">
        <f>'Raw data'!H229</f>
        <v>0</v>
      </c>
      <c r="L229" s="53">
        <f>'Raw data'!G229</f>
        <v>0</v>
      </c>
      <c r="M229" s="53">
        <f>'Raw data'!J229</f>
        <v>0</v>
      </c>
      <c r="N229" s="53">
        <f>'Raw data'!F229</f>
        <v>4.0001273155212402</v>
      </c>
      <c r="O229" s="53">
        <f>'Raw data'!N229</f>
        <v>-3.1800000579096377E-4</v>
      </c>
      <c r="P229" s="53">
        <f>75</f>
        <v>75</v>
      </c>
      <c r="Q229" s="53">
        <f>2000*General!$C$25+((0-K229)+(0-L229)+(0-M229)-P229)</f>
        <v>2101</v>
      </c>
      <c r="R229" s="53">
        <f>(N229+O229)*60*(1/General!$C$19)*((F229/100)-E229*(C229/100))*1000</f>
        <v>145.7054174895064</v>
      </c>
      <c r="S229" s="53">
        <f>(N229+O229)*60*(1/General!$C$19)*((D229/100)*E229-(G229/100))*1000</f>
        <v>97.718685277600187</v>
      </c>
    </row>
    <row r="230" spans="1:19" x14ac:dyDescent="0.2">
      <c r="A230" s="53">
        <f>'Raw data'!B230</f>
        <v>18.58336111111112</v>
      </c>
      <c r="B230" s="53">
        <f>'Raw data'!C230</f>
        <v>25662.591796875</v>
      </c>
      <c r="C230" s="53">
        <f>'Raw data'!E230</f>
        <v>19.490691758683131</v>
      </c>
      <c r="D230" s="53">
        <f>'Raw data'!D230</f>
        <v>0.98484271764755249</v>
      </c>
      <c r="E230" s="53">
        <f>(1-F230/100-G230/100)/(1-C230/100-D230/100-General!$C$16)</f>
        <v>1.0002394390543752</v>
      </c>
      <c r="F230" s="53">
        <f>N230*General!$C$13/(N230+O230)+O230*100/(N230+O230)</f>
        <v>20.895074186238528</v>
      </c>
      <c r="G230" s="53">
        <f>N230*General!$C$14/(N230+O230)</f>
        <v>4.0002490929841449E-2</v>
      </c>
      <c r="H230" s="53">
        <f>(N230+O230)*60*(1/General!$C$19)*((F230/100)-E230*(C230/100))*1000/Q230*1000</f>
        <v>71.330070122244535</v>
      </c>
      <c r="I230" s="53">
        <f>(N230+O230)*60*(1/General!$C$19)*((D230/100)*E230-(G230/100))*1000/Q230*1000</f>
        <v>48.161455233532045</v>
      </c>
      <c r="J230" s="53">
        <f t="shared" si="3"/>
        <v>0.67519147466129747</v>
      </c>
      <c r="K230" s="53">
        <f>'Raw data'!H230</f>
        <v>0</v>
      </c>
      <c r="L230" s="53">
        <f>'Raw data'!G230</f>
        <v>0</v>
      </c>
      <c r="M230" s="53">
        <f>'Raw data'!J230</f>
        <v>0</v>
      </c>
      <c r="N230" s="53">
        <f>'Raw data'!F230</f>
        <v>3.9999454021453857</v>
      </c>
      <c r="O230" s="53">
        <f>'Raw data'!N230</f>
        <v>-2.4907407350838184E-4</v>
      </c>
      <c r="P230" s="53">
        <f>75</f>
        <v>75</v>
      </c>
      <c r="Q230" s="53">
        <f>2000*General!$C$25+((0-K230)+(0-L230)+(0-M230)-P230)</f>
        <v>2101</v>
      </c>
      <c r="R230" s="53">
        <f>(N230+O230)*60*(1/General!$C$19)*((F230/100)-E230*(C230/100))*1000</f>
        <v>149.86447732683575</v>
      </c>
      <c r="S230" s="53">
        <f>(N230+O230)*60*(1/General!$C$19)*((D230/100)*E230-(G230/100))*1000</f>
        <v>101.18721744565083</v>
      </c>
    </row>
    <row r="231" spans="1:19" x14ac:dyDescent="0.2">
      <c r="A231" s="53">
        <f>'Raw data'!B231</f>
        <v>18.666694444444452</v>
      </c>
      <c r="B231" s="53">
        <f>'Raw data'!C231</f>
        <v>25664.95703125</v>
      </c>
      <c r="C231" s="53">
        <f>'Raw data'!E231</f>
        <v>19.481818729193296</v>
      </c>
      <c r="D231" s="53">
        <f>'Raw data'!D231</f>
        <v>0.98484271764755249</v>
      </c>
      <c r="E231" s="53">
        <f>(1-F231/100-G231/100)/(1-C231/100-D231/100-General!$C$16)</f>
        <v>1.000100644287486</v>
      </c>
      <c r="F231" s="53">
        <f>N231*General!$C$13/(N231+O231)+O231*100/(N231+O231)</f>
        <v>20.897172495495855</v>
      </c>
      <c r="G231" s="53">
        <f>N231*General!$C$14/(N231+O231)</f>
        <v>4.0001429837928773E-2</v>
      </c>
      <c r="H231" s="53">
        <f>(N231+O231)*60*(1/General!$C$19)*((F231/100)-E231*(C231/100))*1000/Q231*1000</f>
        <v>72.030512601624167</v>
      </c>
      <c r="I231" s="53">
        <f>(N231+O231)*60*(1/General!$C$19)*((D231/100)*E231-(G231/100))*1000/Q231*1000</f>
        <v>48.156839816461655</v>
      </c>
      <c r="J231" s="53">
        <f t="shared" si="3"/>
        <v>0.66856167028548674</v>
      </c>
      <c r="K231" s="53">
        <f>'Raw data'!H231</f>
        <v>0</v>
      </c>
      <c r="L231" s="53">
        <f>'Raw data'!G231</f>
        <v>0</v>
      </c>
      <c r="M231" s="53">
        <f>'Raw data'!J231</f>
        <v>0</v>
      </c>
      <c r="N231" s="53">
        <f>'Raw data'!F231</f>
        <v>4.0000300407409668</v>
      </c>
      <c r="O231" s="53">
        <f>'Raw data'!N231</f>
        <v>-1.4297975576482713E-4</v>
      </c>
      <c r="P231" s="53">
        <f>75</f>
        <v>75</v>
      </c>
      <c r="Q231" s="53">
        <f>2000*General!$C$25+((0-K231)+(0-L231)+(0-M231)-P231)</f>
        <v>2101</v>
      </c>
      <c r="R231" s="53">
        <f>(N231+O231)*60*(1/General!$C$19)*((F231/100)-E231*(C231/100))*1000</f>
        <v>151.33610697601239</v>
      </c>
      <c r="S231" s="53">
        <f>(N231+O231)*60*(1/General!$C$19)*((D231/100)*E231-(G231/100))*1000</f>
        <v>101.17752045438594</v>
      </c>
    </row>
    <row r="232" spans="1:19" x14ac:dyDescent="0.2">
      <c r="A232" s="53">
        <f>'Raw data'!B232</f>
        <v>18.750027777777785</v>
      </c>
      <c r="B232" s="53">
        <f>'Raw data'!C232</f>
        <v>25664.76171875</v>
      </c>
      <c r="C232" s="53">
        <f>'Raw data'!E232</f>
        <v>19.488860242930372</v>
      </c>
      <c r="D232" s="53">
        <f>'Raw data'!D232</f>
        <v>0.98630903553967986</v>
      </c>
      <c r="E232" s="53">
        <f>(1-F232/100-G232/100)/(1-C232/100-D232/100-General!$C$16)</f>
        <v>1.0001817572995557</v>
      </c>
      <c r="F232" s="53">
        <f>N232*General!$C$13/(N232+O232)+O232*100/(N232+O232)</f>
        <v>20.899270555855217</v>
      </c>
      <c r="G232" s="53">
        <f>N232*General!$C$14/(N232+O232)</f>
        <v>4.0000368871881055E-2</v>
      </c>
      <c r="H232" s="53">
        <f>(N232+O232)*60*(1/General!$C$19)*((F232/100)-E232*(C232/100))*1000/Q232*1000</f>
        <v>71.696640081334579</v>
      </c>
      <c r="I232" s="53">
        <f>(N232+O232)*60*(1/General!$C$19)*((D232/100)*E232-(G232/100))*1000/Q232*1000</f>
        <v>48.234803452554772</v>
      </c>
      <c r="J232" s="53">
        <f t="shared" si="3"/>
        <v>0.67276239720349418</v>
      </c>
      <c r="K232" s="53">
        <f>'Raw data'!H232</f>
        <v>0</v>
      </c>
      <c r="L232" s="53">
        <f>'Raw data'!G232</f>
        <v>0</v>
      </c>
      <c r="M232" s="53">
        <f>'Raw data'!J232</f>
        <v>0</v>
      </c>
      <c r="N232" s="53">
        <f>'Raw data'!F232</f>
        <v>3.9998490810394287</v>
      </c>
      <c r="O232" s="53">
        <f>'Raw data'!N232</f>
        <v>-3.6885456211166456E-5</v>
      </c>
      <c r="P232" s="53">
        <f>75</f>
        <v>75</v>
      </c>
      <c r="Q232" s="53">
        <f>2000*General!$C$25+((0-K232)+(0-L232)+(0-M232)-P232)</f>
        <v>2101</v>
      </c>
      <c r="R232" s="53">
        <f>(N232+O232)*60*(1/General!$C$19)*((F232/100)-E232*(C232/100))*1000</f>
        <v>150.63464081088395</v>
      </c>
      <c r="S232" s="53">
        <f>(N232+O232)*60*(1/General!$C$19)*((D232/100)*E232-(G232/100))*1000</f>
        <v>101.34132205381758</v>
      </c>
    </row>
    <row r="233" spans="1:19" x14ac:dyDescent="0.2">
      <c r="A233" s="53">
        <f>'Raw data'!B233</f>
        <v>18.833361111111117</v>
      </c>
      <c r="B233" s="53">
        <f>'Raw data'!C233</f>
        <v>25665.5234375</v>
      </c>
      <c r="C233" s="53">
        <f>'Raw data'!E233</f>
        <v>19.404719442779516</v>
      </c>
      <c r="D233" s="53">
        <f>'Raw data'!D233</f>
        <v>1.046568674942004</v>
      </c>
      <c r="E233" s="53">
        <f>(1-F233/100-G233/100)/(1-C233/100-D233/100-General!$C$16)</f>
        <v>0.99988774082372955</v>
      </c>
      <c r="F233" s="53">
        <f>N233*General!$C$13/(N233+O233)+O233*100/(N233+O233)</f>
        <v>20.898632686152219</v>
      </c>
      <c r="G233" s="53">
        <f>N233*General!$C$14/(N233+O233)</f>
        <v>4.0000691435574096E-2</v>
      </c>
      <c r="H233" s="53">
        <f>(N233+O233)*60*(1/General!$C$19)*((F233/100)-E233*(C233/100))*1000/Q233*1000</f>
        <v>76.251381560021102</v>
      </c>
      <c r="I233" s="53">
        <f>(N233+O233)*60*(1/General!$C$19)*((D233/100)*E233-(G233/100))*1000/Q233*1000</f>
        <v>51.295816896478421</v>
      </c>
      <c r="J233" s="53">
        <f t="shared" si="3"/>
        <v>0.67271983598226393</v>
      </c>
      <c r="K233" s="53">
        <f>'Raw data'!H233</f>
        <v>0</v>
      </c>
      <c r="L233" s="53">
        <f>'Raw data'!G233</f>
        <v>0</v>
      </c>
      <c r="M233" s="53">
        <f>'Raw data'!J233</f>
        <v>0</v>
      </c>
      <c r="N233" s="53">
        <f>'Raw data'!F233</f>
        <v>4.0002875328063965</v>
      </c>
      <c r="O233" s="53">
        <f>'Raw data'!N233</f>
        <v>-6.9147332396823913E-5</v>
      </c>
      <c r="P233" s="53">
        <f>75</f>
        <v>75</v>
      </c>
      <c r="Q233" s="53">
        <f>2000*General!$C$25+((0-K233)+(0-L233)+(0-M233)-P233)</f>
        <v>2101</v>
      </c>
      <c r="R233" s="53">
        <f>(N233+O233)*60*(1/General!$C$19)*((F233/100)-E233*(C233/100))*1000</f>
        <v>160.20415265760434</v>
      </c>
      <c r="S233" s="53">
        <f>(N233+O233)*60*(1/General!$C$19)*((D233/100)*E233-(G233/100))*1000</f>
        <v>107.77251129950116</v>
      </c>
    </row>
    <row r="234" spans="1:19" x14ac:dyDescent="0.2">
      <c r="A234" s="53">
        <f>'Raw data'!B234</f>
        <v>18.916694444444449</v>
      </c>
      <c r="B234" s="53">
        <f>'Raw data'!C234</f>
        <v>25666.291015625</v>
      </c>
      <c r="C234" s="53">
        <f>'Raw data'!E234</f>
        <v>19.330895145410036</v>
      </c>
      <c r="D234" s="53">
        <f>'Raw data'!D234</f>
        <v>1.0899282908750805</v>
      </c>
      <c r="E234" s="53">
        <f>(1-F234/100-G234/100)/(1-C234/100-D234/100-General!$C$16)</f>
        <v>0.99952913957655309</v>
      </c>
      <c r="F234" s="53">
        <f>N234*General!$C$13/(N234+O234)+O234*100/(N234+O234)</f>
        <v>20.896535976793906</v>
      </c>
      <c r="G234" s="53">
        <f>N234*General!$C$14/(N234+O234)</f>
        <v>4.0001751718435445E-2</v>
      </c>
      <c r="H234" s="53">
        <f>(N234+O234)*60*(1/General!$C$19)*((F234/100)-E234*(C234/100))*1000/Q234*1000</f>
        <v>80.244399119541839</v>
      </c>
      <c r="I234" s="53">
        <f>(N234+O234)*60*(1/General!$C$19)*((D234/100)*E234-(G234/100))*1000/Q234*1000</f>
        <v>53.475102483179278</v>
      </c>
      <c r="J234" s="53">
        <f t="shared" si="3"/>
        <v>0.66640292743068896</v>
      </c>
      <c r="K234" s="53">
        <f>'Raw data'!H234</f>
        <v>0</v>
      </c>
      <c r="L234" s="53">
        <f>'Raw data'!G234</f>
        <v>0</v>
      </c>
      <c r="M234" s="53">
        <f>'Raw data'!J234</f>
        <v>0</v>
      </c>
      <c r="N234" s="53">
        <f>'Raw data'!F234</f>
        <v>3.9996154308319092</v>
      </c>
      <c r="O234" s="53">
        <f>'Raw data'!N234</f>
        <v>-1.7514733190182596E-4</v>
      </c>
      <c r="P234" s="53">
        <f>75</f>
        <v>75</v>
      </c>
      <c r="Q234" s="53">
        <f>2000*General!$C$25+((0-K234)+(0-L234)+(0-M234)-P234)</f>
        <v>2101</v>
      </c>
      <c r="R234" s="53">
        <f>(N234+O234)*60*(1/General!$C$19)*((F234/100)-E234*(C234/100))*1000</f>
        <v>168.5934825501574</v>
      </c>
      <c r="S234" s="53">
        <f>(N234+O234)*60*(1/General!$C$19)*((D234/100)*E234-(G234/100))*1000</f>
        <v>112.35119031715966</v>
      </c>
    </row>
    <row r="235" spans="1:19" x14ac:dyDescent="0.2">
      <c r="A235" s="53">
        <f>'Raw data'!B235</f>
        <v>19.000027777777781</v>
      </c>
      <c r="B235" s="53">
        <f>'Raw data'!C235</f>
        <v>25665.802734375</v>
      </c>
      <c r="C235" s="53">
        <f>'Raw data'!E235</f>
        <v>19.299902285876126</v>
      </c>
      <c r="D235" s="53">
        <f>'Raw data'!D235</f>
        <v>1.1218238982446445</v>
      </c>
      <c r="E235" s="53">
        <f>(1-F235/100-G235/100)/(1-C235/100-D235/100-General!$C$16)</f>
        <v>0.99956702570144706</v>
      </c>
      <c r="F235" s="53">
        <f>N235*General!$C$13/(N235+O235)+O235*100/(N235+O235)</f>
        <v>20.894440454790757</v>
      </c>
      <c r="G235" s="53">
        <f>N235*General!$C$14/(N235+O235)</f>
        <v>4.0002811400864348E-2</v>
      </c>
      <c r="H235" s="53">
        <f>(N235+O235)*60*(1/General!$C$19)*((F235/100)-E235*(C235/100))*1000/Q235*1000</f>
        <v>81.69245951409988</v>
      </c>
      <c r="I235" s="53">
        <f>(N235+O235)*60*(1/General!$C$19)*((D235/100)*E235-(G235/100))*1000/Q235*1000</f>
        <v>55.110890902414475</v>
      </c>
      <c r="J235" s="53">
        <f t="shared" si="3"/>
        <v>0.67461417161644521</v>
      </c>
      <c r="K235" s="53">
        <f>'Raw data'!H235</f>
        <v>0</v>
      </c>
      <c r="L235" s="53">
        <f>'Raw data'!G235</f>
        <v>0</v>
      </c>
      <c r="M235" s="53">
        <f>'Raw data'!J235</f>
        <v>0</v>
      </c>
      <c r="N235" s="53">
        <f>'Raw data'!F235</f>
        <v>4.0003843307495117</v>
      </c>
      <c r="O235" s="53">
        <f>'Raw data'!N235</f>
        <v>-2.8114733868278563E-4</v>
      </c>
      <c r="P235" s="53">
        <f>75</f>
        <v>75</v>
      </c>
      <c r="Q235" s="53">
        <f>2000*General!$C$25+((0-K235)+(0-L235)+(0-M235)-P235)</f>
        <v>2101</v>
      </c>
      <c r="R235" s="53">
        <f>(N235+O235)*60*(1/General!$C$19)*((F235/100)-E235*(C235/100))*1000</f>
        <v>171.63585743912384</v>
      </c>
      <c r="S235" s="53">
        <f>(N235+O235)*60*(1/General!$C$19)*((D235/100)*E235-(G235/100))*1000</f>
        <v>115.7879817859728</v>
      </c>
    </row>
    <row r="236" spans="1:19" x14ac:dyDescent="0.2">
      <c r="A236" s="53">
        <f>'Raw data'!B236</f>
        <v>19.083361111111113</v>
      </c>
      <c r="B236" s="53">
        <f>'Raw data'!C236</f>
        <v>25666.978515625</v>
      </c>
      <c r="C236" s="53">
        <f>'Raw data'!E236</f>
        <v>19.273324362022063</v>
      </c>
      <c r="D236" s="53">
        <f>'Raw data'!D236</f>
        <v>1.1589113632141086</v>
      </c>
      <c r="E236" s="53">
        <f>(1-F236/100-G236/100)/(1-C236/100-D236/100-General!$C$16)</f>
        <v>0.99970906997528763</v>
      </c>
      <c r="F236" s="53">
        <f>N236*General!$C$13/(N236+O236)+O236*100/(N236+O236)</f>
        <v>20.89371089508451</v>
      </c>
      <c r="G236" s="53">
        <f>N236*General!$C$14/(N236+O236)</f>
        <v>4.0003180331183559E-2</v>
      </c>
      <c r="H236" s="53">
        <f>(N236+O236)*60*(1/General!$C$19)*((F236/100)-E236*(C236/100))*1000/Q236*1000</f>
        <v>82.858957796584249</v>
      </c>
      <c r="I236" s="53">
        <f>(N236+O236)*60*(1/General!$C$19)*((D236/100)*E236-(G236/100))*1000/Q236*1000</f>
        <v>57.001221935986067</v>
      </c>
      <c r="J236" s="53">
        <f t="shared" si="3"/>
        <v>0.68793071324795096</v>
      </c>
      <c r="K236" s="53">
        <f>'Raw data'!H236</f>
        <v>0</v>
      </c>
      <c r="L236" s="53">
        <f>'Raw data'!G236</f>
        <v>0</v>
      </c>
      <c r="M236" s="53">
        <f>'Raw data'!J236</f>
        <v>0</v>
      </c>
      <c r="N236" s="53">
        <f>'Raw data'!F236</f>
        <v>3.9999015331268311</v>
      </c>
      <c r="O236" s="53">
        <f>'Raw data'!N236</f>
        <v>-3.1800000579096377E-4</v>
      </c>
      <c r="P236" s="53">
        <f>75</f>
        <v>75</v>
      </c>
      <c r="Q236" s="53">
        <f>2000*General!$C$25+((0-K236)+(0-L236)+(0-M236)-P236)</f>
        <v>2101</v>
      </c>
      <c r="R236" s="53">
        <f>(N236+O236)*60*(1/General!$C$19)*((F236/100)-E236*(C236/100))*1000</f>
        <v>174.08667033062352</v>
      </c>
      <c r="S236" s="53">
        <f>(N236+O236)*60*(1/General!$C$19)*((D236/100)*E236-(G236/100))*1000</f>
        <v>119.75956728750673</v>
      </c>
    </row>
    <row r="237" spans="1:19" x14ac:dyDescent="0.2">
      <c r="A237" s="53">
        <f>'Raw data'!B237</f>
        <v>19.166694444444445</v>
      </c>
      <c r="B237" s="53">
        <f>'Raw data'!C237</f>
        <v>25667.3203125</v>
      </c>
      <c r="C237" s="53">
        <f>'Raw data'!E237</f>
        <v>19.255614489948965</v>
      </c>
      <c r="D237" s="53">
        <f>'Raw data'!D237</f>
        <v>1.1695432809544619</v>
      </c>
      <c r="E237" s="53">
        <f>(1-F237/100-G237/100)/(1-C237/100-D237/100-General!$C$16)</f>
        <v>0.99961961000487332</v>
      </c>
      <c r="F237" s="53">
        <f>N237*General!$C$13/(N237+O237)+O237*100/(N237+O237)</f>
        <v>20.893710959191566</v>
      </c>
      <c r="G237" s="53">
        <f>N237*General!$C$14/(N237+O237)</f>
        <v>4.0003180298765324E-2</v>
      </c>
      <c r="H237" s="53">
        <f>(N237+O237)*60*(1/General!$C$19)*((F237/100)-E237*(C237/100))*1000/Q237*1000</f>
        <v>83.849812229861456</v>
      </c>
      <c r="I237" s="53">
        <f>(N237+O237)*60*(1/General!$C$19)*((D237/100)*E237-(G237/100))*1000/Q237*1000</f>
        <v>57.538110649260005</v>
      </c>
      <c r="J237" s="53">
        <f t="shared" si="3"/>
        <v>0.686204406654222</v>
      </c>
      <c r="K237" s="53">
        <f>'Raw data'!H237</f>
        <v>0</v>
      </c>
      <c r="L237" s="53">
        <f>'Raw data'!G237</f>
        <v>0</v>
      </c>
      <c r="M237" s="53">
        <f>'Raw data'!J237</f>
        <v>0</v>
      </c>
      <c r="N237" s="53">
        <f>'Raw data'!F237</f>
        <v>3.9999423027038574</v>
      </c>
      <c r="O237" s="53">
        <f>'Raw data'!N237</f>
        <v>-3.1800000579096377E-4</v>
      </c>
      <c r="P237" s="53">
        <f>75</f>
        <v>75</v>
      </c>
      <c r="Q237" s="53">
        <f>2000*General!$C$25+((0-K237)+(0-L237)+(0-M237)-P237)</f>
        <v>2101</v>
      </c>
      <c r="R237" s="53">
        <f>(N237+O237)*60*(1/General!$C$19)*((F237/100)-E237*(C237/100))*1000</f>
        <v>176.16845549493891</v>
      </c>
      <c r="S237" s="53">
        <f>(N237+O237)*60*(1/General!$C$19)*((D237/100)*E237-(G237/100))*1000</f>
        <v>120.88757047409527</v>
      </c>
    </row>
    <row r="238" spans="1:19" x14ac:dyDescent="0.2">
      <c r="A238" s="53">
        <f>'Raw data'!B238</f>
        <v>19.250027777777778</v>
      </c>
      <c r="B238" s="53">
        <f>'Raw data'!C238</f>
        <v>25666.966796875</v>
      </c>
      <c r="C238" s="53">
        <f>'Raw data'!E238</f>
        <v>19.244714048519416</v>
      </c>
      <c r="D238" s="53">
        <f>'Raw data'!D238</f>
        <v>1.1762945468235173</v>
      </c>
      <c r="E238" s="53">
        <f>(1-F238/100-G238/100)/(1-C238/100-D238/100-General!$C$16)</f>
        <v>0.99956717325757394</v>
      </c>
      <c r="F238" s="53">
        <f>N238*General!$C$13/(N238+O238)+O238*100/(N238+O238)</f>
        <v>20.893711136135259</v>
      </c>
      <c r="G238" s="53">
        <f>N238*General!$C$14/(N238+O238)</f>
        <v>4.0003180209286844E-2</v>
      </c>
      <c r="H238" s="53">
        <f>(N238+O238)*60*(1/General!$C$19)*((F238/100)-E238*(C238/100))*1000/Q238*1000</f>
        <v>84.458891854213363</v>
      </c>
      <c r="I238" s="53">
        <f>(N238+O238)*60*(1/General!$C$19)*((D238/100)*E238-(G238/100))*1000/Q238*1000</f>
        <v>57.880506061846333</v>
      </c>
      <c r="J238" s="53">
        <f t="shared" si="3"/>
        <v>0.685309797359825</v>
      </c>
      <c r="K238" s="53">
        <f>'Raw data'!H238</f>
        <v>0</v>
      </c>
      <c r="L238" s="53">
        <f>'Raw data'!G238</f>
        <v>0</v>
      </c>
      <c r="M238" s="53">
        <f>'Raw data'!J238</f>
        <v>0</v>
      </c>
      <c r="N238" s="53">
        <f>'Raw data'!F238</f>
        <v>4.0000548362731934</v>
      </c>
      <c r="O238" s="53">
        <f>'Raw data'!N238</f>
        <v>-3.1800000579096377E-4</v>
      </c>
      <c r="P238" s="53">
        <f>75</f>
        <v>75</v>
      </c>
      <c r="Q238" s="53">
        <f>2000*General!$C$25+((0-K238)+(0-L238)+(0-M238)-P238)</f>
        <v>2101</v>
      </c>
      <c r="R238" s="53">
        <f>(N238+O238)*60*(1/General!$C$19)*((F238/100)-E238*(C238/100))*1000</f>
        <v>177.44813178570226</v>
      </c>
      <c r="S238" s="53">
        <f>(N238+O238)*60*(1/General!$C$19)*((D238/100)*E238-(G238/100))*1000</f>
        <v>121.60694323593914</v>
      </c>
    </row>
    <row r="239" spans="1:19" x14ac:dyDescent="0.2">
      <c r="A239" s="53">
        <f>'Raw data'!B239</f>
        <v>19.33336111111111</v>
      </c>
      <c r="B239" s="53">
        <f>'Raw data'!C239</f>
        <v>25668</v>
      </c>
      <c r="C239" s="53">
        <f>'Raw data'!E239</f>
        <v>19.240285997095153</v>
      </c>
      <c r="D239" s="53">
        <f>'Raw data'!D239</f>
        <v>1.1869263916381225</v>
      </c>
      <c r="E239" s="53">
        <f>(1-F239/100-G239/100)/(1-C239/100-D239/100-General!$C$16)</f>
        <v>0.99964557912375429</v>
      </c>
      <c r="F239" s="53">
        <f>N239*General!$C$13/(N239+O239)+O239*100/(N239+O239)</f>
        <v>20.893710785612125</v>
      </c>
      <c r="G239" s="53">
        <f>N239*General!$C$14/(N239+O239)</f>
        <v>4.0003180386542547E-2</v>
      </c>
      <c r="H239" s="53">
        <f>(N239+O239)*60*(1/General!$C$19)*((F239/100)-E239*(C239/100))*1000/Q239*1000</f>
        <v>84.602841211066377</v>
      </c>
      <c r="I239" s="53">
        <f>(N239+O239)*60*(1/General!$C$19)*((D239/100)*E239-(G239/100))*1000/Q239*1000</f>
        <v>58.423566285634152</v>
      </c>
      <c r="J239" s="53">
        <f t="shared" si="3"/>
        <v>0.69056269800537295</v>
      </c>
      <c r="K239" s="53">
        <f>'Raw data'!H239</f>
        <v>0</v>
      </c>
      <c r="L239" s="53">
        <f>'Raw data'!G239</f>
        <v>0</v>
      </c>
      <c r="M239" s="53">
        <f>'Raw data'!J239</f>
        <v>0</v>
      </c>
      <c r="N239" s="53">
        <f>'Raw data'!F239</f>
        <v>3.9998319149017334</v>
      </c>
      <c r="O239" s="53">
        <f>'Raw data'!N239</f>
        <v>-3.1800000579096377E-4</v>
      </c>
      <c r="P239" s="53">
        <f>75</f>
        <v>75</v>
      </c>
      <c r="Q239" s="53">
        <f>2000*General!$C$25+((0-K239)+(0-L239)+(0-M239)-P239)</f>
        <v>2101</v>
      </c>
      <c r="R239" s="53">
        <f>(N239+O239)*60*(1/General!$C$19)*((F239/100)-E239*(C239/100))*1000</f>
        <v>177.75056938445044</v>
      </c>
      <c r="S239" s="53">
        <f>(N239+O239)*60*(1/General!$C$19)*((D239/100)*E239-(G239/100))*1000</f>
        <v>122.74791276611735</v>
      </c>
    </row>
    <row r="240" spans="1:19" x14ac:dyDescent="0.2">
      <c r="A240" s="53">
        <f>'Raw data'!B240</f>
        <v>19.416694444444442</v>
      </c>
      <c r="B240" s="53">
        <f>'Raw data'!C240</f>
        <v>25667.9765625</v>
      </c>
      <c r="C240" s="53">
        <f>'Raw data'!E240</f>
        <v>19.222765992972764</v>
      </c>
      <c r="D240" s="53">
        <f>'Raw data'!D240</f>
        <v>1.1997510292295621</v>
      </c>
      <c r="E240" s="53">
        <f>(1-F240/100-G240/100)/(1-C240/100-D240/100-General!$C$16)</f>
        <v>0.99958623167420713</v>
      </c>
      <c r="F240" s="53">
        <f>N240*General!$C$13/(N240+O240)+O240*100/(N240+O240)</f>
        <v>20.893711408279216</v>
      </c>
      <c r="G240" s="53">
        <f>N240*General!$C$14/(N240+O240)</f>
        <v>4.0003180071666637E-2</v>
      </c>
      <c r="H240" s="53">
        <f>(N240+O240)*60*(1/General!$C$19)*((F240/100)-E240*(C240/100))*1000/Q240*1000</f>
        <v>85.561947473349946</v>
      </c>
      <c r="I240" s="53">
        <f>(N240+O240)*60*(1/General!$C$19)*((D240/100)*E240-(G240/100))*1000/Q240*1000</f>
        <v>59.079074399025842</v>
      </c>
      <c r="J240" s="53">
        <f t="shared" si="3"/>
        <v>0.69048304934184968</v>
      </c>
      <c r="K240" s="53">
        <f>'Raw data'!H240</f>
        <v>0</v>
      </c>
      <c r="L240" s="53">
        <f>'Raw data'!G240</f>
        <v>0</v>
      </c>
      <c r="M240" s="53">
        <f>'Raw data'!J240</f>
        <v>0</v>
      </c>
      <c r="N240" s="53">
        <f>'Raw data'!F240</f>
        <v>4.0002279281616211</v>
      </c>
      <c r="O240" s="53">
        <f>'Raw data'!N240</f>
        <v>-3.1800000579096377E-4</v>
      </c>
      <c r="P240" s="53">
        <f>75</f>
        <v>75</v>
      </c>
      <c r="Q240" s="53">
        <f>2000*General!$C$25+((0-K240)+(0-L240)+(0-M240)-P240)</f>
        <v>2101</v>
      </c>
      <c r="R240" s="53">
        <f>(N240+O240)*60*(1/General!$C$19)*((F240/100)-E240*(C240/100))*1000</f>
        <v>179.76565164150821</v>
      </c>
      <c r="S240" s="53">
        <f>(N240+O240)*60*(1/General!$C$19)*((D240/100)*E240-(G240/100))*1000</f>
        <v>124.12513531235329</v>
      </c>
    </row>
    <row r="241" spans="1:19" x14ac:dyDescent="0.2">
      <c r="A241" s="53">
        <f>'Raw data'!B241</f>
        <v>19.500027777777774</v>
      </c>
      <c r="B241" s="53">
        <f>'Raw data'!C241</f>
        <v>25668.06640625</v>
      </c>
      <c r="C241" s="53">
        <f>'Raw data'!E241</f>
        <v>19.209477586096426</v>
      </c>
      <c r="D241" s="53">
        <f>'Raw data'!D241</f>
        <v>1.2210234673302387</v>
      </c>
      <c r="E241" s="53">
        <f>(1-F241/100-G241/100)/(1-C241/100-D241/100-General!$C$16)</f>
        <v>0.99968714375286938</v>
      </c>
      <c r="F241" s="53">
        <f>N241*General!$C$13/(N241+O241)+O241*100/(N241+O241)</f>
        <v>20.893710895459407</v>
      </c>
      <c r="G241" s="53">
        <f>N241*General!$C$14/(N241+O241)</f>
        <v>4.0003180330993982E-2</v>
      </c>
      <c r="H241" s="53">
        <f>(N241+O241)*60*(1/General!$C$19)*((F241/100)-E241*(C241/100))*1000/Q241*1000</f>
        <v>86.133045506768042</v>
      </c>
      <c r="I241" s="53">
        <f>(N241+O241)*60*(1/General!$C$19)*((D241/100)*E241-(G241/100))*1000/Q241*1000</f>
        <v>60.164108948497045</v>
      </c>
      <c r="J241" s="53">
        <f t="shared" si="3"/>
        <v>0.69850205103649277</v>
      </c>
      <c r="K241" s="53">
        <f>'Raw data'!H241</f>
        <v>0</v>
      </c>
      <c r="L241" s="53">
        <f>'Raw data'!G241</f>
        <v>0</v>
      </c>
      <c r="M241" s="53">
        <f>'Raw data'!J241</f>
        <v>0</v>
      </c>
      <c r="N241" s="53">
        <f>'Raw data'!F241</f>
        <v>3.9999017715454102</v>
      </c>
      <c r="O241" s="53">
        <f>'Raw data'!N241</f>
        <v>-3.1800000579096377E-4</v>
      </c>
      <c r="P241" s="53">
        <f>75</f>
        <v>75</v>
      </c>
      <c r="Q241" s="53">
        <f>2000*General!$C$25+((0-K241)+(0-L241)+(0-M241)-P241)</f>
        <v>2101</v>
      </c>
      <c r="R241" s="53">
        <f>(N241+O241)*60*(1/General!$C$19)*((F241/100)-E241*(C241/100))*1000</f>
        <v>180.96552860971966</v>
      </c>
      <c r="S241" s="53">
        <f>(N241+O241)*60*(1/General!$C$19)*((D241/100)*E241-(G241/100))*1000</f>
        <v>126.40479290079229</v>
      </c>
    </row>
    <row r="242" spans="1:19" x14ac:dyDescent="0.2">
      <c r="A242" s="53">
        <f>'Raw data'!B242</f>
        <v>19.583361111111106</v>
      </c>
      <c r="B242" s="53">
        <f>'Raw data'!C242</f>
        <v>25668.501953125</v>
      </c>
      <c r="C242" s="53">
        <f>'Raw data'!E242</f>
        <v>19.186612660243487</v>
      </c>
      <c r="D242" s="53">
        <f>'Raw data'!D242</f>
        <v>1.2459568436381658</v>
      </c>
      <c r="E242" s="53">
        <f>(1-F242/100-G242/100)/(1-C242/100-D242/100-General!$C$16)</f>
        <v>0.99971329405883513</v>
      </c>
      <c r="F242" s="53">
        <f>N242*General!$C$13/(N242+O242)+O242*100/(N242+O242)</f>
        <v>20.893710498041511</v>
      </c>
      <c r="G242" s="53">
        <f>N242*General!$C$14/(N242+O242)</f>
        <v>4.000318053196384E-2</v>
      </c>
      <c r="H242" s="53">
        <f>(N242+O242)*60*(1/General!$C$19)*((F242/100)-E242*(C242/100))*1000/Q242*1000</f>
        <v>87.266751303255262</v>
      </c>
      <c r="I242" s="53">
        <f>(N242+O242)*60*(1/General!$C$19)*((D242/100)*E242-(G242/100))*1000/Q242*1000</f>
        <v>61.432068934586347</v>
      </c>
      <c r="J242" s="53">
        <f t="shared" si="3"/>
        <v>0.7039573264404857</v>
      </c>
      <c r="K242" s="53">
        <f>'Raw data'!H242</f>
        <v>0</v>
      </c>
      <c r="L242" s="53">
        <f>'Raw data'!G242</f>
        <v>0</v>
      </c>
      <c r="M242" s="53">
        <f>'Raw data'!J242</f>
        <v>0</v>
      </c>
      <c r="N242" s="53">
        <f>'Raw data'!F242</f>
        <v>3.9996490478515625</v>
      </c>
      <c r="O242" s="53">
        <f>'Raw data'!N242</f>
        <v>-3.1800000579096377E-4</v>
      </c>
      <c r="P242" s="53">
        <f>75</f>
        <v>75</v>
      </c>
      <c r="Q242" s="53">
        <f>2000*General!$C$25+((0-K242)+(0-L242)+(0-M242)-P242)</f>
        <v>2101</v>
      </c>
      <c r="R242" s="53">
        <f>(N242+O242)*60*(1/General!$C$19)*((F242/100)-E242*(C242/100))*1000</f>
        <v>183.3474444881393</v>
      </c>
      <c r="S242" s="53">
        <f>(N242+O242)*60*(1/General!$C$19)*((D242/100)*E242-(G242/100))*1000</f>
        <v>129.06877683156591</v>
      </c>
    </row>
    <row r="243" spans="1:19" x14ac:dyDescent="0.2">
      <c r="A243" s="53">
        <f>'Raw data'!B243</f>
        <v>19.666694444444438</v>
      </c>
      <c r="B243" s="53">
        <f>'Raw data'!C243</f>
        <v>25668.451171875</v>
      </c>
      <c r="C243" s="53">
        <f>'Raw data'!E243</f>
        <v>19.173297089820792</v>
      </c>
      <c r="D243" s="53">
        <f>'Raw data'!D243</f>
        <v>1.263720099982528</v>
      </c>
      <c r="E243" s="53">
        <f>(1-F243/100-G243/100)/(1-C243/100-D243/100-General!$C$16)</f>
        <v>0.99976950940380094</v>
      </c>
      <c r="F243" s="53">
        <f>N243*General!$C$13/(N243+O243)+O243*100/(N243+O243)</f>
        <v>20.893711145881866</v>
      </c>
      <c r="G243" s="53">
        <f>N243*General!$C$14/(N243+O243)</f>
        <v>4.0003180204358092E-2</v>
      </c>
      <c r="H243" s="53">
        <f>(N243+O243)*60*(1/General!$C$19)*((F243/100)-E243*(C243/100))*1000/Q243*1000</f>
        <v>87.899226749925859</v>
      </c>
      <c r="I243" s="53">
        <f>(N243+O243)*60*(1/General!$C$19)*((D243/100)*E243-(G243/100))*1000/Q243*1000</f>
        <v>62.346991339034034</v>
      </c>
      <c r="J243" s="53">
        <f t="shared" si="3"/>
        <v>0.70930079415160063</v>
      </c>
      <c r="K243" s="53">
        <f>'Raw data'!H243</f>
        <v>0</v>
      </c>
      <c r="L243" s="53">
        <f>'Raw data'!G243</f>
        <v>0</v>
      </c>
      <c r="M243" s="53">
        <f>'Raw data'!J243</f>
        <v>0</v>
      </c>
      <c r="N243" s="53">
        <f>'Raw data'!F243</f>
        <v>4.00006103515625</v>
      </c>
      <c r="O243" s="53">
        <f>'Raw data'!N243</f>
        <v>-3.1800000579096377E-4</v>
      </c>
      <c r="P243" s="53">
        <f>75</f>
        <v>75</v>
      </c>
      <c r="Q243" s="53">
        <f>2000*General!$C$25+((0-K243)+(0-L243)+(0-M243)-P243)</f>
        <v>2101</v>
      </c>
      <c r="R243" s="53">
        <f>(N243+O243)*60*(1/General!$C$19)*((F243/100)-E243*(C243/100))*1000</f>
        <v>184.67627540159421</v>
      </c>
      <c r="S243" s="53">
        <f>(N243+O243)*60*(1/General!$C$19)*((D243/100)*E243-(G243/100))*1000</f>
        <v>130.99102880331051</v>
      </c>
    </row>
    <row r="244" spans="1:19" x14ac:dyDescent="0.2">
      <c r="A244" s="53">
        <f>'Raw data'!B244</f>
        <v>19.75002777777777</v>
      </c>
      <c r="B244" s="53">
        <f>'Raw data'!C244</f>
        <v>25669</v>
      </c>
      <c r="C244" s="53">
        <f>'Raw data'!E244</f>
        <v>19.150199769295096</v>
      </c>
      <c r="D244" s="53">
        <f>'Raw data'!D244</f>
        <v>1.2866072864978784</v>
      </c>
      <c r="E244" s="53">
        <f>(1-F244/100-G244/100)/(1-C244/100-D244/100-General!$C$16)</f>
        <v>0.99976684989068676</v>
      </c>
      <c r="F244" s="53">
        <f>N244*General!$C$13/(N244+O244)+O244*100/(N244+O244)</f>
        <v>20.893711387288235</v>
      </c>
      <c r="G244" s="53">
        <f>N244*General!$C$14/(N244+O244)</f>
        <v>4.0003180082281549E-2</v>
      </c>
      <c r="H244" s="53">
        <f>(N244+O244)*60*(1/General!$C$19)*((F244/100)-E244*(C244/100))*1000/Q244*1000</f>
        <v>89.082045238448174</v>
      </c>
      <c r="I244" s="53">
        <f>(N244+O244)*60*(1/General!$C$19)*((D244/100)*E244-(G244/100))*1000/Q244*1000</f>
        <v>63.515340117634459</v>
      </c>
      <c r="J244" s="53">
        <f t="shared" si="3"/>
        <v>0.7129982248119846</v>
      </c>
      <c r="K244" s="53">
        <f>'Raw data'!H244</f>
        <v>0</v>
      </c>
      <c r="L244" s="53">
        <f>'Raw data'!G244</f>
        <v>0</v>
      </c>
      <c r="M244" s="53">
        <f>'Raw data'!J244</f>
        <v>0</v>
      </c>
      <c r="N244" s="53">
        <f>'Raw data'!F244</f>
        <v>4.0002145767211914</v>
      </c>
      <c r="O244" s="53">
        <f>'Raw data'!N244</f>
        <v>-3.1800000579096377E-4</v>
      </c>
      <c r="P244" s="53">
        <f>75</f>
        <v>75</v>
      </c>
      <c r="Q244" s="53">
        <f>2000*General!$C$25+((0-K244)+(0-L244)+(0-M244)-P244)</f>
        <v>2101</v>
      </c>
      <c r="R244" s="53">
        <f>(N244+O244)*60*(1/General!$C$19)*((F244/100)-E244*(C244/100))*1000</f>
        <v>187.16137704597961</v>
      </c>
      <c r="S244" s="53">
        <f>(N244+O244)*60*(1/General!$C$19)*((D244/100)*E244-(G244/100))*1000</f>
        <v>133.44572958715</v>
      </c>
    </row>
    <row r="245" spans="1:19" x14ac:dyDescent="0.2">
      <c r="A245" s="53">
        <f>'Raw data'!B245</f>
        <v>19.833361111111103</v>
      </c>
      <c r="B245" s="53">
        <f>'Raw data'!C245</f>
        <v>25669</v>
      </c>
      <c r="C245" s="53">
        <f>'Raw data'!E245</f>
        <v>19.12801207732063</v>
      </c>
      <c r="D245" s="53">
        <f>'Raw data'!D245</f>
        <v>1.3079188523203835</v>
      </c>
      <c r="E245" s="53">
        <f>(1-F245/100-G245/100)/(1-C245/100-D245/100-General!$C$16)</f>
        <v>0.99975578323680614</v>
      </c>
      <c r="F245" s="53">
        <f>N245*General!$C$13/(N245+O245)+O245*100/(N245+O245)</f>
        <v>20.893710678010553</v>
      </c>
      <c r="G245" s="53">
        <f>N245*General!$C$14/(N245+O245)</f>
        <v>4.0003180440955466E-2</v>
      </c>
      <c r="H245" s="53">
        <f>(N245+O245)*60*(1/General!$C$19)*((F245/100)-E245*(C245/100))*1000/Q245*1000</f>
        <v>90.213108853642595</v>
      </c>
      <c r="I245" s="53">
        <f>(N245+O245)*60*(1/General!$C$19)*((D245/100)*E245-(G245/100))*1000/Q245*1000</f>
        <v>64.593164259708772</v>
      </c>
      <c r="J245" s="53">
        <f t="shared" si="3"/>
        <v>0.71600641060382486</v>
      </c>
      <c r="K245" s="53">
        <f>'Raw data'!H245</f>
        <v>0</v>
      </c>
      <c r="L245" s="53">
        <f>'Raw data'!G245</f>
        <v>0</v>
      </c>
      <c r="M245" s="53">
        <f>'Raw data'!J245</f>
        <v>0</v>
      </c>
      <c r="N245" s="53">
        <f>'Raw data'!F245</f>
        <v>3.9997634887695313</v>
      </c>
      <c r="O245" s="53">
        <f>'Raw data'!N245</f>
        <v>-3.1800000579096377E-4</v>
      </c>
      <c r="P245" s="53">
        <f>75</f>
        <v>75</v>
      </c>
      <c r="Q245" s="53">
        <f>2000*General!$C$25+((0-K245)+(0-L245)+(0-M245)-P245)</f>
        <v>2101</v>
      </c>
      <c r="R245" s="53">
        <f>(N245+O245)*60*(1/General!$C$19)*((F245/100)-E245*(C245/100))*1000</f>
        <v>189.53774170150311</v>
      </c>
      <c r="S245" s="53">
        <f>(N245+O245)*60*(1/General!$C$19)*((D245/100)*E245-(G245/100))*1000</f>
        <v>135.71023810964815</v>
      </c>
    </row>
    <row r="246" spans="1:19" x14ac:dyDescent="0.2">
      <c r="A246" s="53">
        <f>'Raw data'!B246</f>
        <v>19.916694444444435</v>
      </c>
      <c r="B246" s="53">
        <f>'Raw data'!C246</f>
        <v>25670.107421875</v>
      </c>
      <c r="C246" s="53">
        <f>'Raw data'!E246</f>
        <v>19.106649035925191</v>
      </c>
      <c r="D246" s="53">
        <f>'Raw data'!D246</f>
        <v>1.3329658906718429</v>
      </c>
      <c r="E246" s="53">
        <f>(1-F246/100-G246/100)/(1-C246/100-D246/100-General!$C$16)</f>
        <v>0.99980235256227712</v>
      </c>
      <c r="F246" s="53">
        <f>N246*General!$C$13/(N246+O246)+O246*100/(N246+O246)</f>
        <v>20.893710983934294</v>
      </c>
      <c r="G246" s="53">
        <f>N246*General!$C$14/(N246+O246)</f>
        <v>4.0003180286253201E-2</v>
      </c>
      <c r="H246" s="53">
        <f>(N246+O246)*60*(1/General!$C$19)*((F246/100)-E246*(C246/100))*1000/Q246*1000</f>
        <v>91.260557681288688</v>
      </c>
      <c r="I246" s="53">
        <f>(N246+O246)*60*(1/General!$C$19)*((D246/100)*E246-(G246/100))*1000/Q246*1000</f>
        <v>65.875547162165844</v>
      </c>
      <c r="J246" s="53">
        <f t="shared" si="3"/>
        <v>0.72184028715038662</v>
      </c>
      <c r="K246" s="53">
        <f>'Raw data'!H246</f>
        <v>0</v>
      </c>
      <c r="L246" s="53">
        <f>'Raw data'!G246</f>
        <v>0</v>
      </c>
      <c r="M246" s="53">
        <f>'Raw data'!J246</f>
        <v>0</v>
      </c>
      <c r="N246" s="53">
        <f>'Raw data'!F246</f>
        <v>3.9999580383300781</v>
      </c>
      <c r="O246" s="53">
        <f>'Raw data'!N246</f>
        <v>-3.1800000579096377E-4</v>
      </c>
      <c r="P246" s="53">
        <f>75</f>
        <v>75</v>
      </c>
      <c r="Q246" s="53">
        <f>2000*General!$C$25+((0-K246)+(0-L246)+(0-M246)-P246)</f>
        <v>2101</v>
      </c>
      <c r="R246" s="53">
        <f>(N246+O246)*60*(1/General!$C$19)*((F246/100)-E246*(C246/100))*1000</f>
        <v>191.73843168838752</v>
      </c>
      <c r="S246" s="53">
        <f>(N246+O246)*60*(1/General!$C$19)*((D246/100)*E246-(G246/100))*1000</f>
        <v>138.40452458771043</v>
      </c>
    </row>
    <row r="247" spans="1:19" x14ac:dyDescent="0.2">
      <c r="A247" s="53">
        <f>'Raw data'!B247</f>
        <v>20.000027777777767</v>
      </c>
      <c r="B247" s="53">
        <f>'Raw data'!C247</f>
        <v>25670.138671875</v>
      </c>
      <c r="C247" s="53">
        <f>'Raw data'!E247</f>
        <v>19.08008422781554</v>
      </c>
      <c r="D247" s="53">
        <f>'Raw data'!D247</f>
        <v>1.3542296532268014</v>
      </c>
      <c r="E247" s="53">
        <f>(1-F247/100-G247/100)/(1-C247/100-D247/100-General!$C$16)</f>
        <v>0.99973533695359262</v>
      </c>
      <c r="F247" s="53">
        <f>N247*General!$C$13/(N247+O247)+O247*100/(N247+O247)</f>
        <v>20.893711064159366</v>
      </c>
      <c r="G247" s="53">
        <f>N247*General!$C$14/(N247+O247)</f>
        <v>4.0003180245684264E-2</v>
      </c>
      <c r="H247" s="53">
        <f>(N247+O247)*60*(1/General!$C$19)*((F247/100)-E247*(C247/100))*1000/Q247*1000</f>
        <v>92.680371022942353</v>
      </c>
      <c r="I247" s="53">
        <f>(N247+O247)*60*(1/General!$C$19)*((D247/100)*E247-(G247/100))*1000/Q247*1000</f>
        <v>66.955156926592267</v>
      </c>
      <c r="J247" s="53">
        <f t="shared" si="3"/>
        <v>0.72243082529328684</v>
      </c>
      <c r="K247" s="53">
        <f>'Raw data'!H247</f>
        <v>0</v>
      </c>
      <c r="L247" s="53">
        <f>'Raw data'!G247</f>
        <v>0</v>
      </c>
      <c r="M247" s="53">
        <f>'Raw data'!J247</f>
        <v>0</v>
      </c>
      <c r="N247" s="53">
        <f>'Raw data'!F247</f>
        <v>4.0000090599060059</v>
      </c>
      <c r="O247" s="53">
        <f>'Raw data'!N247</f>
        <v>-3.1800000579096377E-4</v>
      </c>
      <c r="P247" s="53">
        <f>75</f>
        <v>75</v>
      </c>
      <c r="Q247" s="53">
        <f>2000*General!$C$25+((0-K247)+(0-L247)+(0-M247)-P247)</f>
        <v>2101</v>
      </c>
      <c r="R247" s="53">
        <f>(N247+O247)*60*(1/General!$C$19)*((F247/100)-E247*(C247/100))*1000</f>
        <v>194.72145951920189</v>
      </c>
      <c r="S247" s="53">
        <f>(N247+O247)*60*(1/General!$C$19)*((D247/100)*E247-(G247/100))*1000</f>
        <v>140.67278470277034</v>
      </c>
    </row>
    <row r="248" spans="1:19" x14ac:dyDescent="0.2">
      <c r="A248" s="53">
        <f>'Raw data'!B248</f>
        <v>20.083361111111099</v>
      </c>
      <c r="B248" s="53">
        <f>'Raw data'!C248</f>
        <v>25671.599609375</v>
      </c>
      <c r="C248" s="53">
        <f>'Raw data'!E248</f>
        <v>19.056201420145428</v>
      </c>
      <c r="D248" s="53">
        <f>'Raw data'!D248</f>
        <v>1.3733458682612041</v>
      </c>
      <c r="E248" s="53">
        <f>(1-F248/100-G248/100)/(1-C248/100-D248/100-General!$C$16)</f>
        <v>0.99965784190409412</v>
      </c>
      <c r="F248" s="53">
        <f>N248*General!$C$13/(N248+O248)+O248*100/(N248+O248)</f>
        <v>20.895075660326295</v>
      </c>
      <c r="G248" s="53">
        <f>N248*General!$C$14/(N248+O248)</f>
        <v>4.0002490184411488E-2</v>
      </c>
      <c r="H248" s="53">
        <f>(N248+O248)*60*(1/General!$C$19)*((F248/100)-E248*(C248/100))*1000/Q248*1000</f>
        <v>94.04284851934365</v>
      </c>
      <c r="I248" s="53">
        <f>(N248+O248)*60*(1/General!$C$19)*((D248/100)*E248-(G248/100))*1000/Q248*1000</f>
        <v>67.924349098940425</v>
      </c>
      <c r="J248" s="53">
        <f t="shared" si="3"/>
        <v>0.72227022222714876</v>
      </c>
      <c r="K248" s="53">
        <f>'Raw data'!H248</f>
        <v>0</v>
      </c>
      <c r="L248" s="53">
        <f>'Raw data'!G248</f>
        <v>0</v>
      </c>
      <c r="M248" s="53">
        <f>'Raw data'!J248</f>
        <v>0</v>
      </c>
      <c r="N248" s="53">
        <f>'Raw data'!F248</f>
        <v>3.9999794960021973</v>
      </c>
      <c r="O248" s="53">
        <f>'Raw data'!N248</f>
        <v>-2.4900166317820549E-4</v>
      </c>
      <c r="P248" s="53">
        <f>75</f>
        <v>75</v>
      </c>
      <c r="Q248" s="53">
        <f>2000*General!$C$25+((0-K248)+(0-L248)+(0-M248)-P248)</f>
        <v>2101</v>
      </c>
      <c r="R248" s="53">
        <f>(N248+O248)*60*(1/General!$C$19)*((F248/100)-E248*(C248/100))*1000</f>
        <v>197.584024739141</v>
      </c>
      <c r="S248" s="53">
        <f>(N248+O248)*60*(1/General!$C$19)*((D248/100)*E248-(G248/100))*1000</f>
        <v>142.70905745687384</v>
      </c>
    </row>
    <row r="249" spans="1:19" x14ac:dyDescent="0.2">
      <c r="A249" s="53">
        <f>'Raw data'!B249</f>
        <v>20.166694444444431</v>
      </c>
      <c r="B249" s="53">
        <f>'Raw data'!C249</f>
        <v>25670</v>
      </c>
      <c r="C249" s="53">
        <f>'Raw data'!E249</f>
        <v>19.038487936024179</v>
      </c>
      <c r="D249" s="53">
        <f>'Raw data'!D249</f>
        <v>1.3875245769097297</v>
      </c>
      <c r="E249" s="53">
        <f>(1-F249/100-G249/100)/(1-C249/100-D249/100-General!$C$16)</f>
        <v>0.99958668035822407</v>
      </c>
      <c r="F249" s="53">
        <f>N249*General!$C$13/(N249+O249)+O249*100/(N249+O249)</f>
        <v>20.897171713630819</v>
      </c>
      <c r="G249" s="53">
        <f>N249*General!$C$14/(N249+O249)</f>
        <v>4.0001430233309321E-2</v>
      </c>
      <c r="H249" s="53">
        <f>(N249+O249)*60*(1/General!$C$19)*((F249/100)-E249*(C249/100))*1000/Q249*1000</f>
        <v>95.120925441490186</v>
      </c>
      <c r="I249" s="53">
        <f>(N249+O249)*60*(1/General!$C$19)*((D249/100)*E249-(G249/100))*1000/Q249*1000</f>
        <v>68.641562454639171</v>
      </c>
      <c r="J249" s="53">
        <f t="shared" si="3"/>
        <v>0.72162420767091118</v>
      </c>
      <c r="K249" s="53">
        <f>'Raw data'!H249</f>
        <v>0</v>
      </c>
      <c r="L249" s="53">
        <f>'Raw data'!G249</f>
        <v>0</v>
      </c>
      <c r="M249" s="53">
        <f>'Raw data'!J249</f>
        <v>0</v>
      </c>
      <c r="N249" s="53">
        <f>'Raw data'!F249</f>
        <v>3.9998664855957031</v>
      </c>
      <c r="O249" s="53">
        <f>'Raw data'!N249</f>
        <v>-1.430134434485808E-4</v>
      </c>
      <c r="P249" s="53">
        <f>75</f>
        <v>75</v>
      </c>
      <c r="Q249" s="53">
        <f>2000*General!$C$25+((0-K249)+(0-L249)+(0-M249)-P249)</f>
        <v>2101</v>
      </c>
      <c r="R249" s="53">
        <f>(N249+O249)*60*(1/General!$C$19)*((F249/100)-E249*(C249/100))*1000</f>
        <v>199.84906435257088</v>
      </c>
      <c r="S249" s="53">
        <f>(N249+O249)*60*(1/General!$C$19)*((D249/100)*E249-(G249/100))*1000</f>
        <v>144.21592271719692</v>
      </c>
    </row>
    <row r="250" spans="1:19" x14ac:dyDescent="0.2">
      <c r="A250" s="53">
        <f>'Raw data'!B250</f>
        <v>20.250027777777763</v>
      </c>
      <c r="B250" s="53">
        <f>'Raw data'!C250</f>
        <v>25671.0234375</v>
      </c>
      <c r="C250" s="53">
        <f>'Raw data'!E250</f>
        <v>19.020116708795946</v>
      </c>
      <c r="D250" s="53">
        <f>'Raw data'!D250</f>
        <v>1.4018604810339015</v>
      </c>
      <c r="E250" s="53">
        <f>(1-F250/100-G250/100)/(1-C250/100-D250/100-General!$C$16)</f>
        <v>0.99950919914311187</v>
      </c>
      <c r="F250" s="53">
        <f>N250*General!$C$13/(N250+O250)+O250*100/(N250+O250)</f>
        <v>20.899267847948934</v>
      </c>
      <c r="G250" s="53">
        <f>N250*General!$C$14/(N250+O250)</f>
        <v>4.0000370241239473E-2</v>
      </c>
      <c r="H250" s="53">
        <f>(N250+O250)*60*(1/General!$C$19)*((F250/100)-E250*(C250/100))*1000/Q250*1000</f>
        <v>96.248174552478645</v>
      </c>
      <c r="I250" s="53">
        <f>(N250+O250)*60*(1/General!$C$19)*((D250/100)*E250-(G250/100))*1000/Q250*1000</f>
        <v>69.373197229914823</v>
      </c>
      <c r="J250" s="53">
        <f t="shared" si="3"/>
        <v>0.72077416067864819</v>
      </c>
      <c r="K250" s="53">
        <f>'Raw data'!H250</f>
        <v>0</v>
      </c>
      <c r="L250" s="53">
        <f>'Raw data'!G250</f>
        <v>0</v>
      </c>
      <c r="M250" s="53">
        <f>'Raw data'!J250</f>
        <v>0</v>
      </c>
      <c r="N250" s="53">
        <f>'Raw data'!F250</f>
        <v>4.0001554489135742</v>
      </c>
      <c r="O250" s="53">
        <f>'Raw data'!N250</f>
        <v>-3.7025220080977306E-5</v>
      </c>
      <c r="P250" s="53">
        <f>75</f>
        <v>75</v>
      </c>
      <c r="Q250" s="53">
        <f>2000*General!$C$25+((0-K250)+(0-L250)+(0-M250)-P250)</f>
        <v>2101</v>
      </c>
      <c r="R250" s="53">
        <f>(N250+O250)*60*(1/General!$C$19)*((F250/100)-E250*(C250/100))*1000</f>
        <v>202.21741473475763</v>
      </c>
      <c r="S250" s="53">
        <f>(N250+O250)*60*(1/General!$C$19)*((D250/100)*E250-(G250/100))*1000</f>
        <v>145.75308738005103</v>
      </c>
    </row>
    <row r="251" spans="1:19" x14ac:dyDescent="0.2">
      <c r="A251" s="53">
        <f>'Raw data'!B251</f>
        <v>20.333361111111095</v>
      </c>
      <c r="B251" s="53">
        <f>'Raw data'!C251</f>
        <v>25671.41796875</v>
      </c>
      <c r="C251" s="53">
        <f>'Raw data'!E251</f>
        <v>19.006834888147104</v>
      </c>
      <c r="D251" s="53">
        <f>'Raw data'!D251</f>
        <v>1.3983165084537836</v>
      </c>
      <c r="E251" s="53">
        <f>(1-F251/100-G251/100)/(1-C251/100-D251/100-General!$C$16)</f>
        <v>0.99930461155549133</v>
      </c>
      <c r="F251" s="53">
        <f>N251*General!$C$13/(N251+O251)+O251*100/(N251+O251)</f>
        <v>20.898636222692666</v>
      </c>
      <c r="G251" s="53">
        <f>N251*General!$C$14/(N251+O251)</f>
        <v>4.0000689647184492E-2</v>
      </c>
      <c r="H251" s="53">
        <f>(N251+O251)*60*(1/General!$C$19)*((F251/100)-E251*(C251/100))*1000/Q251*1000</f>
        <v>97.085464058306158</v>
      </c>
      <c r="I251" s="53">
        <f>(N251+O251)*60*(1/General!$C$19)*((D251/100)*E251-(G251/100))*1000/Q251*1000</f>
        <v>69.174299635315833</v>
      </c>
      <c r="J251" s="53">
        <f t="shared" si="3"/>
        <v>0.71250933706998765</v>
      </c>
      <c r="K251" s="53">
        <f>'Raw data'!H251</f>
        <v>0</v>
      </c>
      <c r="L251" s="53">
        <f>'Raw data'!G251</f>
        <v>0</v>
      </c>
      <c r="M251" s="53">
        <f>'Raw data'!J251</f>
        <v>0</v>
      </c>
      <c r="N251" s="53">
        <f>'Raw data'!F251</f>
        <v>3.999969482421875</v>
      </c>
      <c r="O251" s="53">
        <f>'Raw data'!N251</f>
        <v>-6.896300328662619E-5</v>
      </c>
      <c r="P251" s="53">
        <f>75</f>
        <v>75</v>
      </c>
      <c r="Q251" s="53">
        <f>2000*General!$C$25+((0-K251)+(0-L251)+(0-M251)-P251)</f>
        <v>2101</v>
      </c>
      <c r="R251" s="53">
        <f>(N251+O251)*60*(1/General!$C$19)*((F251/100)-E251*(C251/100))*1000</f>
        <v>203.97655998650126</v>
      </c>
      <c r="S251" s="53">
        <f>(N251+O251)*60*(1/General!$C$19)*((D251/100)*E251-(G251/100))*1000</f>
        <v>145.33520353379856</v>
      </c>
    </row>
    <row r="252" spans="1:19" x14ac:dyDescent="0.2">
      <c r="A252" s="53">
        <f>'Raw data'!B252</f>
        <v>20.416694444444428</v>
      </c>
      <c r="B252" s="53">
        <f>'Raw data'!C252</f>
        <v>25671.111328125</v>
      </c>
      <c r="C252" s="53">
        <f>'Raw data'!E252</f>
        <v>19.004820761024984</v>
      </c>
      <c r="D252" s="53">
        <f>'Raw data'!D252</f>
        <v>1.397186396195899</v>
      </c>
      <c r="E252" s="53">
        <f>(1-F252/100-G252/100)/(1-C252/100-D252/100-General!$C$16)</f>
        <v>0.99929137948911728</v>
      </c>
      <c r="F252" s="53">
        <f>N252*General!$C$13/(N252+O252)+O252*100/(N252+O252)</f>
        <v>20.896540024548361</v>
      </c>
      <c r="G252" s="53">
        <f>N252*General!$C$14/(N252+O252)</f>
        <v>4.0001749671530543E-2</v>
      </c>
      <c r="H252" s="53">
        <f>(N252+O252)*60*(1/General!$C$19)*((F252/100)-E252*(C252/100))*1000/Q252*1000</f>
        <v>97.087604525575699</v>
      </c>
      <c r="I252" s="53">
        <f>(N252+O252)*60*(1/General!$C$19)*((D252/100)*E252-(G252/100))*1000/Q252*1000</f>
        <v>69.11117853618714</v>
      </c>
      <c r="J252" s="53">
        <f t="shared" si="3"/>
        <v>0.7118434827381207</v>
      </c>
      <c r="K252" s="53">
        <f>'Raw data'!H252</f>
        <v>0</v>
      </c>
      <c r="L252" s="53">
        <f>'Raw data'!G252</f>
        <v>0</v>
      </c>
      <c r="M252" s="53">
        <f>'Raw data'!J252</f>
        <v>0</v>
      </c>
      <c r="N252" s="53">
        <f>'Raw data'!F252</f>
        <v>3.9998109340667725</v>
      </c>
      <c r="O252" s="53">
        <f>'Raw data'!N252</f>
        <v>-1.7495123029220849E-4</v>
      </c>
      <c r="P252" s="53">
        <f>75</f>
        <v>75</v>
      </c>
      <c r="Q252" s="53">
        <f>2000*General!$C$25+((0-K252)+(0-L252)+(0-M252)-P252)</f>
        <v>2101</v>
      </c>
      <c r="R252" s="53">
        <f>(N252+O252)*60*(1/General!$C$19)*((F252/100)-E252*(C252/100))*1000</f>
        <v>203.98105710823455</v>
      </c>
      <c r="S252" s="53">
        <f>(N252+O252)*60*(1/General!$C$19)*((D252/100)*E252-(G252/100))*1000</f>
        <v>145.20258610452919</v>
      </c>
    </row>
    <row r="253" spans="1:19" x14ac:dyDescent="0.2">
      <c r="A253" s="53">
        <f>'Raw data'!B253</f>
        <v>20.50002777777776</v>
      </c>
      <c r="B253" s="53">
        <f>'Raw data'!C253</f>
        <v>25671.3671875</v>
      </c>
      <c r="C253" s="53">
        <f>'Raw data'!E253</f>
        <v>18.960526849629208</v>
      </c>
      <c r="D253" s="53">
        <f>'Raw data'!D253</f>
        <v>1.4361858538878891</v>
      </c>
      <c r="E253" s="53">
        <f>(1-F253/100-G253/100)/(1-C253/100-D253/100-General!$C$16)</f>
        <v>0.9992509887342701</v>
      </c>
      <c r="F253" s="53">
        <f>N253*General!$C$13/(N253+O253)+O253*100/(N253+O253)</f>
        <v>20.894444173896634</v>
      </c>
      <c r="G253" s="53">
        <f>N253*General!$C$14/(N253+O253)</f>
        <v>4.0002809520153407E-2</v>
      </c>
      <c r="H253" s="53">
        <f>(N253+O253)*60*(1/General!$C$19)*((F253/100)-E253*(C253/100))*1000/Q253*1000</f>
        <v>99.280024065184492</v>
      </c>
      <c r="I253" s="53">
        <f>(N253+O253)*60*(1/General!$C$19)*((D253/100)*E253-(G253/100))*1000/Q253*1000</f>
        <v>71.097448746374255</v>
      </c>
      <c r="J253" s="53">
        <f t="shared" si="3"/>
        <v>0.71613045439728795</v>
      </c>
      <c r="K253" s="53">
        <f>'Raw data'!H253</f>
        <v>0</v>
      </c>
      <c r="L253" s="53">
        <f>'Raw data'!G253</f>
        <v>0</v>
      </c>
      <c r="M253" s="53">
        <f>'Raw data'!J253</f>
        <v>0</v>
      </c>
      <c r="N253" s="53">
        <f>'Raw data'!F253</f>
        <v>4.0001020431518555</v>
      </c>
      <c r="O253" s="53">
        <f>'Raw data'!N253</f>
        <v>-2.8093945002183318E-4</v>
      </c>
      <c r="P253" s="53">
        <f>75</f>
        <v>75</v>
      </c>
      <c r="Q253" s="53">
        <f>2000*General!$C$25+((0-K253)+(0-L253)+(0-M253)-P253)</f>
        <v>2101</v>
      </c>
      <c r="R253" s="53">
        <f>(N253+O253)*60*(1/General!$C$19)*((F253/100)-E253*(C253/100))*1000</f>
        <v>208.58733056095261</v>
      </c>
      <c r="S253" s="53">
        <f>(N253+O253)*60*(1/General!$C$19)*((D253/100)*E253-(G253/100))*1000</f>
        <v>149.3757398161323</v>
      </c>
    </row>
    <row r="254" spans="1:19" x14ac:dyDescent="0.2">
      <c r="A254" s="53">
        <f>'Raw data'!B254</f>
        <v>20.583361111111092</v>
      </c>
      <c r="B254" s="53">
        <f>'Raw data'!C254</f>
        <v>25672.19921875</v>
      </c>
      <c r="C254" s="53">
        <f>'Raw data'!E254</f>
        <v>18.925948414899032</v>
      </c>
      <c r="D254" s="53">
        <f>'Raw data'!D254</f>
        <v>1.4661039692137845</v>
      </c>
      <c r="E254" s="53">
        <f>(1-F254/100-G254/100)/(1-C254/100-D254/100-General!$C$16)</f>
        <v>0.9991841776190612</v>
      </c>
      <c r="F254" s="53">
        <f>N254*General!$C$13/(N254+O254)+O254*100/(N254+O254)</f>
        <v>20.895074392537651</v>
      </c>
      <c r="G254" s="53">
        <f>N254*General!$C$14/(N254+O254)</f>
        <v>4.0002490825518253E-2</v>
      </c>
      <c r="H254" s="53">
        <f>(N254+O254)*60*(1/General!$C$19)*((F254/100)-E254*(C254/100))*1000/Q254*1000</f>
        <v>101.13781860189532</v>
      </c>
      <c r="I254" s="53">
        <f>(N254+O254)*60*(1/General!$C$19)*((D254/100)*E254-(G254/100))*1000/Q254*1000</f>
        <v>72.616284805358461</v>
      </c>
      <c r="J254" s="53">
        <f t="shared" si="3"/>
        <v>0.71799338575014149</v>
      </c>
      <c r="K254" s="53">
        <f>'Raw data'!H254</f>
        <v>0</v>
      </c>
      <c r="L254" s="53">
        <f>'Raw data'!G254</f>
        <v>0</v>
      </c>
      <c r="M254" s="53">
        <f>'Raw data'!J254</f>
        <v>0</v>
      </c>
      <c r="N254" s="53">
        <f>'Raw data'!F254</f>
        <v>4.0000848770141602</v>
      </c>
      <c r="O254" s="53">
        <f>'Raw data'!N254</f>
        <v>-2.4907232727855444E-4</v>
      </c>
      <c r="P254" s="53">
        <f>75</f>
        <v>75</v>
      </c>
      <c r="Q254" s="53">
        <f>2000*General!$C$25+((0-K254)+(0-L254)+(0-M254)-P254)</f>
        <v>2101</v>
      </c>
      <c r="R254" s="53">
        <f>(N254+O254)*60*(1/General!$C$19)*((F254/100)-E254*(C254/100))*1000</f>
        <v>212.49055688258207</v>
      </c>
      <c r="S254" s="53">
        <f>(N254+O254)*60*(1/General!$C$19)*((D254/100)*E254-(G254/100))*1000</f>
        <v>152.56681437605812</v>
      </c>
    </row>
    <row r="255" spans="1:19" x14ac:dyDescent="0.2">
      <c r="A255" s="53">
        <f>'Raw data'!B255</f>
        <v>20.666694444444424</v>
      </c>
      <c r="B255" s="53">
        <f>'Raw data'!C255</f>
        <v>25672.203125</v>
      </c>
      <c r="C255" s="53">
        <f>'Raw data'!E255</f>
        <v>18.908197559658408</v>
      </c>
      <c r="D255" s="53">
        <f>'Raw data'!D255</f>
        <v>1.48386359521759</v>
      </c>
      <c r="E255" s="53">
        <f>(1-F255/100-G255/100)/(1-C255/100-D255/100-General!$C$16)</f>
        <v>0.99915781417707661</v>
      </c>
      <c r="F255" s="53">
        <f>N255*General!$C$13/(N255+O255)+O255*100/(N255+O255)</f>
        <v>20.897170341233828</v>
      </c>
      <c r="G255" s="53">
        <f>N255*General!$C$14/(N255+O255)</f>
        <v>4.0001430927315389E-2</v>
      </c>
      <c r="H255" s="53">
        <f>(N255+O255)*60*(1/General!$C$19)*((F255/100)-E255*(C255/100))*1000/Q255*1000</f>
        <v>102.17195703476871</v>
      </c>
      <c r="I255" s="53">
        <f>(N255+O255)*60*(1/General!$C$19)*((D255/100)*E255-(G255/100))*1000/Q255*1000</f>
        <v>73.517263001105746</v>
      </c>
      <c r="J255" s="53">
        <f t="shared" si="3"/>
        <v>0.71954443405726398</v>
      </c>
      <c r="K255" s="53">
        <f>'Raw data'!H255</f>
        <v>0</v>
      </c>
      <c r="L255" s="53">
        <f>'Raw data'!G255</f>
        <v>0</v>
      </c>
      <c r="M255" s="53">
        <f>'Raw data'!J255</f>
        <v>0</v>
      </c>
      <c r="N255" s="53">
        <f>'Raw data'!F255</f>
        <v>3.9999020099639893</v>
      </c>
      <c r="O255" s="53">
        <f>'Raw data'!N255</f>
        <v>-1.4308410754892975E-4</v>
      </c>
      <c r="P255" s="53">
        <f>75</f>
        <v>75</v>
      </c>
      <c r="Q255" s="53">
        <f>2000*General!$C$25+((0-K255)+(0-L255)+(0-M255)-P255)</f>
        <v>2101</v>
      </c>
      <c r="R255" s="53">
        <f>(N255+O255)*60*(1/General!$C$19)*((F255/100)-E255*(C255/100))*1000</f>
        <v>214.66328173004905</v>
      </c>
      <c r="S255" s="53">
        <f>(N255+O255)*60*(1/General!$C$19)*((D255/100)*E255-(G255/100))*1000</f>
        <v>154.45976956532317</v>
      </c>
    </row>
    <row r="256" spans="1:19" x14ac:dyDescent="0.2">
      <c r="A256" s="53">
        <f>'Raw data'!B256</f>
        <v>20.750027777777756</v>
      </c>
      <c r="B256" s="53">
        <f>'Raw data'!C256</f>
        <v>25673.578125</v>
      </c>
      <c r="C256" s="53">
        <f>'Raw data'!E256</f>
        <v>18.88974854485279</v>
      </c>
      <c r="D256" s="53">
        <f>'Raw data'!D256</f>
        <v>1.4949064762386703</v>
      </c>
      <c r="E256" s="53">
        <f>(1-F256/100-G256/100)/(1-C256/100-D256/100-General!$C$16)</f>
        <v>0.99903783334904084</v>
      </c>
      <c r="F256" s="53">
        <f>N256*General!$C$13/(N256+O256)+O256*100/(N256+O256)</f>
        <v>20.899266412670613</v>
      </c>
      <c r="G256" s="53">
        <f>N256*General!$C$14/(N256+O256)</f>
        <v>4.0000370967043931E-2</v>
      </c>
      <c r="H256" s="53">
        <f>(N256+O256)*60*(1/General!$C$19)*((F256/100)-E256*(C256/100))*1000/Q256*1000</f>
        <v>103.33759948409883</v>
      </c>
      <c r="I256" s="53">
        <f>(N256+O256)*60*(1/General!$C$19)*((D256/100)*E256-(G256/100))*1000/Q256*1000</f>
        <v>74.073280451324266</v>
      </c>
      <c r="J256" s="53">
        <f t="shared" si="3"/>
        <v>0.71680860423627668</v>
      </c>
      <c r="K256" s="53">
        <f>'Raw data'!H256</f>
        <v>0</v>
      </c>
      <c r="L256" s="53">
        <f>'Raw data'!G256</f>
        <v>0</v>
      </c>
      <c r="M256" s="53">
        <f>'Raw data'!J256</f>
        <v>0</v>
      </c>
      <c r="N256" s="53">
        <f>'Raw data'!F256</f>
        <v>3.999948263168335</v>
      </c>
      <c r="O256" s="53">
        <f>'Raw data'!N256</f>
        <v>-3.7095880543347448E-5</v>
      </c>
      <c r="P256" s="53">
        <f>75</f>
        <v>75</v>
      </c>
      <c r="Q256" s="53">
        <f>2000*General!$C$25+((0-K256)+(0-L256)+(0-M256)-P256)</f>
        <v>2101</v>
      </c>
      <c r="R256" s="53">
        <f>(N256+O256)*60*(1/General!$C$19)*((F256/100)-E256*(C256/100))*1000</f>
        <v>217.11229651609165</v>
      </c>
      <c r="S256" s="53">
        <f>(N256+O256)*60*(1/General!$C$19)*((D256/100)*E256-(G256/100))*1000</f>
        <v>155.62796222823226</v>
      </c>
    </row>
    <row r="257" spans="1:19" x14ac:dyDescent="0.2">
      <c r="A257" s="53">
        <f>'Raw data'!B257</f>
        <v>20.833361111111088</v>
      </c>
      <c r="B257" s="53">
        <f>'Raw data'!C257</f>
        <v>25673.400390625</v>
      </c>
      <c r="C257" s="53">
        <f>'Raw data'!E257</f>
        <v>18.872001316676986</v>
      </c>
      <c r="D257" s="53">
        <f>'Raw data'!D257</f>
        <v>1.5055600452968689</v>
      </c>
      <c r="E257" s="53">
        <f>(1-F257/100-G257/100)/(1-C257/100-D257/100-General!$C$16)</f>
        <v>0.99893902543956226</v>
      </c>
      <c r="F257" s="53">
        <f>N257*General!$C$13/(N257+O257)+O257*100/(N257+O257)</f>
        <v>20.9</v>
      </c>
      <c r="G257" s="53">
        <f>N257*General!$C$14/(N257+O257)</f>
        <v>0.04</v>
      </c>
      <c r="H257" s="53">
        <f>(N257+O257)*60*(1/General!$C$19)*((F257/100)-E257*(C257/100))*1000/Q257*1000</f>
        <v>104.36243721647469</v>
      </c>
      <c r="I257" s="53">
        <f>(N257+O257)*60*(1/General!$C$19)*((D257/100)*E257-(G257/100))*1000/Q257*1000</f>
        <v>74.600155051446151</v>
      </c>
      <c r="J257" s="53">
        <f t="shared" si="3"/>
        <v>0.71481806137495751</v>
      </c>
      <c r="K257" s="53">
        <f>'Raw data'!H257</f>
        <v>0</v>
      </c>
      <c r="L257" s="53">
        <f>'Raw data'!G257</f>
        <v>0</v>
      </c>
      <c r="M257" s="53">
        <f>'Raw data'!J257</f>
        <v>0</v>
      </c>
      <c r="N257" s="53">
        <f>'Raw data'!F257</f>
        <v>3.9994833469390869</v>
      </c>
      <c r="O257" s="53">
        <f>'Raw data'!N257</f>
        <v>0</v>
      </c>
      <c r="P257" s="53">
        <f>75</f>
        <v>75</v>
      </c>
      <c r="Q257" s="53">
        <f>2000*General!$C$25+((0-K257)+(0-L257)+(0-M257)-P257)</f>
        <v>2101</v>
      </c>
      <c r="R257" s="53">
        <f>(N257+O257)*60*(1/General!$C$19)*((F257/100)-E257*(C257/100))*1000</f>
        <v>219.26548059181331</v>
      </c>
      <c r="S257" s="53">
        <f>(N257+O257)*60*(1/General!$C$19)*((D257/100)*E257-(G257/100))*1000</f>
        <v>156.73492576308837</v>
      </c>
    </row>
    <row r="258" spans="1:19" x14ac:dyDescent="0.2">
      <c r="A258" s="53">
        <f>'Raw data'!B258</f>
        <v>20.91669444444442</v>
      </c>
      <c r="B258" s="53">
        <f>'Raw data'!C258</f>
        <v>25674</v>
      </c>
      <c r="C258" s="53">
        <f>'Raw data'!E258</f>
        <v>18.860681103950085</v>
      </c>
      <c r="D258" s="53">
        <f>'Raw data'!D258</f>
        <v>1.5125549130115843</v>
      </c>
      <c r="E258" s="53">
        <f>(1-F258/100-G258/100)/(1-C258/100-D258/100-General!$C$16)</f>
        <v>0.99888443480148714</v>
      </c>
      <c r="F258" s="53">
        <f>N258*General!$C$13/(N258+O258)+O258*100/(N258+O258)</f>
        <v>20.9</v>
      </c>
      <c r="G258" s="53">
        <f>N258*General!$C$14/(N258+O258)</f>
        <v>0.04</v>
      </c>
      <c r="H258" s="53">
        <f>(N258+O258)*60*(1/General!$C$19)*((F258/100)-E258*(C258/100))*1000/Q258*1000</f>
        <v>105.01370681260643</v>
      </c>
      <c r="I258" s="53">
        <f>(N258+O258)*60*(1/General!$C$19)*((D258/100)*E258-(G258/100))*1000/Q258*1000</f>
        <v>74.968118898490118</v>
      </c>
      <c r="J258" s="53">
        <f t="shared" ref="J258:J321" si="4">I258/H258</f>
        <v>0.71388889292583779</v>
      </c>
      <c r="K258" s="53">
        <f>'Raw data'!H258</f>
        <v>0</v>
      </c>
      <c r="L258" s="53">
        <f>'Raw data'!G258</f>
        <v>0</v>
      </c>
      <c r="M258" s="53">
        <f>'Raw data'!J258</f>
        <v>0</v>
      </c>
      <c r="N258" s="53">
        <f>'Raw data'!F258</f>
        <v>4.000342845916748</v>
      </c>
      <c r="O258" s="53">
        <f>'Raw data'!N258</f>
        <v>0</v>
      </c>
      <c r="P258" s="53">
        <f>75</f>
        <v>75</v>
      </c>
      <c r="Q258" s="53">
        <f>2000*General!$C$25+((0-K258)+(0-L258)+(0-M258)-P258)</f>
        <v>2101</v>
      </c>
      <c r="R258" s="53">
        <f>(N258+O258)*60*(1/General!$C$19)*((F258/100)-E258*(C258/100))*1000</f>
        <v>220.63379801328611</v>
      </c>
      <c r="S258" s="53">
        <f>(N258+O258)*60*(1/General!$C$19)*((D258/100)*E258-(G258/100))*1000</f>
        <v>157.50801780572775</v>
      </c>
    </row>
    <row r="259" spans="1:19" x14ac:dyDescent="0.2">
      <c r="A259" s="53">
        <f>'Raw data'!B259</f>
        <v>21.000027777777753</v>
      </c>
      <c r="B259" s="53">
        <f>'Raw data'!C259</f>
        <v>25674.18359375</v>
      </c>
      <c r="C259" s="53">
        <f>'Raw data'!E259</f>
        <v>18.83853866527355</v>
      </c>
      <c r="D259" s="53">
        <f>'Raw data'!D259</f>
        <v>1.5338230124546837</v>
      </c>
      <c r="E259" s="53">
        <f>(1-F259/100-G259/100)/(1-C259/100-D259/100-General!$C$16)</f>
        <v>0.99887340039825356</v>
      </c>
      <c r="F259" s="53">
        <f>N259*General!$C$13/(N259+O259)+O259*100/(N259+O259)</f>
        <v>20.9</v>
      </c>
      <c r="G259" s="53">
        <f>N259*General!$C$14/(N259+O259)</f>
        <v>0.04</v>
      </c>
      <c r="H259" s="53">
        <f>(N259+O259)*60*(1/General!$C$19)*((F259/100)-E259*(C259/100))*1000/Q259*1000</f>
        <v>106.13556853179757</v>
      </c>
      <c r="I259" s="53">
        <f>(N259+O259)*60*(1/General!$C$19)*((D259/100)*E259-(G259/100))*1000/Q259*1000</f>
        <v>76.038558543142258</v>
      </c>
      <c r="J259" s="53">
        <f t="shared" si="4"/>
        <v>0.71642861667398117</v>
      </c>
      <c r="K259" s="53">
        <f>'Raw data'!H259</f>
        <v>0</v>
      </c>
      <c r="L259" s="53">
        <f>'Raw data'!G259</f>
        <v>0</v>
      </c>
      <c r="M259" s="53">
        <f>'Raw data'!J259</f>
        <v>0</v>
      </c>
      <c r="N259" s="53">
        <f>'Raw data'!F259</f>
        <v>3.9997382164001465</v>
      </c>
      <c r="O259" s="53">
        <f>'Raw data'!N259</f>
        <v>0</v>
      </c>
      <c r="P259" s="53">
        <f>75</f>
        <v>75</v>
      </c>
      <c r="Q259" s="53">
        <f>2000*General!$C$25+((0-K259)+(0-L259)+(0-M259)-P259)</f>
        <v>2101</v>
      </c>
      <c r="R259" s="53">
        <f>(N259+O259)*60*(1/General!$C$19)*((F259/100)-E259*(C259/100))*1000</f>
        <v>222.9908294853067</v>
      </c>
      <c r="S259" s="53">
        <f>(N259+O259)*60*(1/General!$C$19)*((D259/100)*E259-(G259/100))*1000</f>
        <v>159.7570114991419</v>
      </c>
    </row>
    <row r="260" spans="1:19" x14ac:dyDescent="0.2">
      <c r="A260" s="53">
        <f>'Raw data'!B260</f>
        <v>21.083361111111085</v>
      </c>
      <c r="B260" s="53">
        <f>'Raw data'!C260</f>
        <v>25674.287109375</v>
      </c>
      <c r="C260" s="53">
        <f>'Raw data'!E260</f>
        <v>18.817582705593249</v>
      </c>
      <c r="D260" s="53">
        <f>'Raw data'!D260</f>
        <v>1.5529395084149593</v>
      </c>
      <c r="E260" s="53">
        <f>(1-F260/100-G260/100)/(1-C260/100-D260/100-General!$C$16)</f>
        <v>0.99885018665269576</v>
      </c>
      <c r="F260" s="53">
        <f>N260*General!$C$13/(N260+O260)+O260*100/(N260+O260)</f>
        <v>20.9</v>
      </c>
      <c r="G260" s="53">
        <f>N260*General!$C$14/(N260+O260)</f>
        <v>0.04</v>
      </c>
      <c r="H260" s="53">
        <f>(N260+O260)*60*(1/General!$C$19)*((F260/100)-E260*(C260/100))*1000/Q260*1000</f>
        <v>107.23389340267032</v>
      </c>
      <c r="I260" s="53">
        <f>(N260+O260)*60*(1/General!$C$19)*((D260/100)*E260-(G260/100))*1000/Q260*1000</f>
        <v>77.016520476166136</v>
      </c>
      <c r="J260" s="53">
        <f t="shared" si="4"/>
        <v>0.71821061450192836</v>
      </c>
      <c r="K260" s="53">
        <f>'Raw data'!H260</f>
        <v>0</v>
      </c>
      <c r="L260" s="53">
        <f>'Raw data'!G260</f>
        <v>0</v>
      </c>
      <c r="M260" s="53">
        <f>'Raw data'!J260</f>
        <v>0</v>
      </c>
      <c r="N260" s="53">
        <f>'Raw data'!F260</f>
        <v>4.0000863075256348</v>
      </c>
      <c r="O260" s="53">
        <f>'Raw data'!N260</f>
        <v>0</v>
      </c>
      <c r="P260" s="53">
        <f>75</f>
        <v>75</v>
      </c>
      <c r="Q260" s="53">
        <f>2000*General!$C$25+((0-K260)+(0-L260)+(0-M260)-P260)</f>
        <v>2101</v>
      </c>
      <c r="R260" s="53">
        <f>(N260+O260)*60*(1/General!$C$19)*((F260/100)-E260*(C260/100))*1000</f>
        <v>225.29841003901035</v>
      </c>
      <c r="S260" s="53">
        <f>(N260+O260)*60*(1/General!$C$19)*((D260/100)*E260-(G260/100))*1000</f>
        <v>161.81170952042507</v>
      </c>
    </row>
    <row r="261" spans="1:19" x14ac:dyDescent="0.2">
      <c r="A261" s="53">
        <f>'Raw data'!B261</f>
        <v>21.166694444444417</v>
      </c>
      <c r="B261" s="53">
        <f>'Raw data'!C261</f>
        <v>25675.16796875</v>
      </c>
      <c r="C261" s="53">
        <f>'Raw data'!E261</f>
        <v>18.808724796482675</v>
      </c>
      <c r="D261" s="53">
        <f>'Raw data'!D261</f>
        <v>1.5671182170634854</v>
      </c>
      <c r="E261" s="53">
        <f>(1-F261/100-G261/100)/(1-C261/100-D261/100-General!$C$16)</f>
        <v>0.99891733726746834</v>
      </c>
      <c r="F261" s="53">
        <f>N261*General!$C$13/(N261+O261)+O261*100/(N261+O261)</f>
        <v>20.9</v>
      </c>
      <c r="G261" s="53">
        <f>N261*General!$C$14/(N261+O261)</f>
        <v>0.04</v>
      </c>
      <c r="H261" s="53">
        <f>(N261+O261)*60*(1/General!$C$19)*((F261/100)-E261*(C261/100))*1000/Q261*1000</f>
        <v>107.61611456817833</v>
      </c>
      <c r="I261" s="53">
        <f>(N261+O261)*60*(1/General!$C$19)*((D261/100)*E261-(G261/100))*1000/Q261*1000</f>
        <v>77.740543543221619</v>
      </c>
      <c r="J261" s="53">
        <f t="shared" si="4"/>
        <v>0.7223875704411391</v>
      </c>
      <c r="K261" s="53">
        <f>'Raw data'!H261</f>
        <v>0</v>
      </c>
      <c r="L261" s="53">
        <f>'Raw data'!G261</f>
        <v>0</v>
      </c>
      <c r="M261" s="53">
        <f>'Raw data'!J261</f>
        <v>0</v>
      </c>
      <c r="N261" s="53">
        <f>'Raw data'!F261</f>
        <v>3.9999251365661621</v>
      </c>
      <c r="O261" s="53">
        <f>'Raw data'!N261</f>
        <v>0</v>
      </c>
      <c r="P261" s="53">
        <f>75</f>
        <v>75</v>
      </c>
      <c r="Q261" s="53">
        <f>2000*General!$C$25+((0-K261)+(0-L261)+(0-M261)-P261)</f>
        <v>2101</v>
      </c>
      <c r="R261" s="53">
        <f>(N261+O261)*60*(1/General!$C$19)*((F261/100)-E261*(C261/100))*1000</f>
        <v>226.1014567077427</v>
      </c>
      <c r="S261" s="53">
        <f>(N261+O261)*60*(1/General!$C$19)*((D261/100)*E261-(G261/100))*1000</f>
        <v>163.33288198430861</v>
      </c>
    </row>
    <row r="262" spans="1:19" x14ac:dyDescent="0.2">
      <c r="A262" s="53">
        <f>'Raw data'!B262</f>
        <v>21.250027777777749</v>
      </c>
      <c r="B262" s="53">
        <f>'Raw data'!C262</f>
        <v>25674.953125</v>
      </c>
      <c r="C262" s="53">
        <f>'Raw data'!E262</f>
        <v>18.788504200697339</v>
      </c>
      <c r="D262" s="53">
        <f>'Raw data'!D262</f>
        <v>1.5819195619803998</v>
      </c>
      <c r="E262" s="53">
        <f>(1-F262/100-G262/100)/(1-C262/100-D262/100-General!$C$16)</f>
        <v>0.99884894424266368</v>
      </c>
      <c r="F262" s="53">
        <f>N262*General!$C$13/(N262+O262)+O262*100/(N262+O262)</f>
        <v>20.9</v>
      </c>
      <c r="G262" s="53">
        <f>N262*General!$C$14/(N262+O262)</f>
        <v>0.04</v>
      </c>
      <c r="H262" s="53">
        <f>(N262+O262)*60*(1/General!$C$19)*((F262/100)-E262*(C262/100))*1000/Q262*1000</f>
        <v>108.71472788694581</v>
      </c>
      <c r="I262" s="53">
        <f>(N262+O262)*60*(1/General!$C$19)*((D262/100)*E262-(G262/100))*1000/Q262*1000</f>
        <v>78.491233411434564</v>
      </c>
      <c r="J262" s="53">
        <f t="shared" si="4"/>
        <v>0.72199264016057563</v>
      </c>
      <c r="K262" s="53">
        <f>'Raw data'!H262</f>
        <v>0</v>
      </c>
      <c r="L262" s="53">
        <f>'Raw data'!G262</f>
        <v>0</v>
      </c>
      <c r="M262" s="53">
        <f>'Raw data'!J262</f>
        <v>0</v>
      </c>
      <c r="N262" s="53">
        <f>'Raw data'!F262</f>
        <v>4.0000624656677246</v>
      </c>
      <c r="O262" s="53">
        <f>'Raw data'!N262</f>
        <v>0</v>
      </c>
      <c r="P262" s="53">
        <f>75</f>
        <v>75</v>
      </c>
      <c r="Q262" s="53">
        <f>2000*General!$C$25+((0-K262)+(0-L262)+(0-M262)-P262)</f>
        <v>2101</v>
      </c>
      <c r="R262" s="53">
        <f>(N262+O262)*60*(1/General!$C$19)*((F262/100)-E262*(C262/100))*1000</f>
        <v>228.40964329047313</v>
      </c>
      <c r="S262" s="53">
        <f>(N262+O262)*60*(1/General!$C$19)*((D262/100)*E262-(G262/100))*1000</f>
        <v>164.91008139742402</v>
      </c>
    </row>
    <row r="263" spans="1:19" x14ac:dyDescent="0.2">
      <c r="A263" s="53">
        <f>'Raw data'!B263</f>
        <v>21.333361111111081</v>
      </c>
      <c r="B263" s="53">
        <f>'Raw data'!C263</f>
        <v>25675.671875</v>
      </c>
      <c r="C263" s="53">
        <f>'Raw data'!E263</f>
        <v>18.775221213236527</v>
      </c>
      <c r="D263" s="53">
        <f>'Raw data'!D263</f>
        <v>1.596095452300871</v>
      </c>
      <c r="E263" s="53">
        <f>(1-F263/100-G263/100)/(1-C263/100-D263/100-General!$C$16)</f>
        <v>0.99886021237484801</v>
      </c>
      <c r="F263" s="53">
        <f>N263*General!$C$13/(N263+O263)+O263*100/(N263+O263)</f>
        <v>20.9</v>
      </c>
      <c r="G263" s="53">
        <f>N263*General!$C$14/(N263+O263)</f>
        <v>0.04</v>
      </c>
      <c r="H263" s="53">
        <f>(N263+O263)*60*(1/General!$C$19)*((F263/100)-E263*(C263/100))*1000/Q263*1000</f>
        <v>109.37655557141986</v>
      </c>
      <c r="I263" s="53">
        <f>(N263+O263)*60*(1/General!$C$19)*((D263/100)*E263-(G263/100))*1000/Q263*1000</f>
        <v>79.21120154825374</v>
      </c>
      <c r="J263" s="53">
        <f t="shared" si="4"/>
        <v>0.72420639994035119</v>
      </c>
      <c r="K263" s="53">
        <f>'Raw data'!H263</f>
        <v>0</v>
      </c>
      <c r="L263" s="53">
        <f>'Raw data'!G263</f>
        <v>0</v>
      </c>
      <c r="M263" s="53">
        <f>'Raw data'!J263</f>
        <v>0</v>
      </c>
      <c r="N263" s="53">
        <f>'Raw data'!F263</f>
        <v>3.9999315738677979</v>
      </c>
      <c r="O263" s="53">
        <f>'Raw data'!N263</f>
        <v>0</v>
      </c>
      <c r="P263" s="53">
        <f>75</f>
        <v>75</v>
      </c>
      <c r="Q263" s="53">
        <f>2000*General!$C$25+((0-K263)+(0-L263)+(0-M263)-P263)</f>
        <v>2101</v>
      </c>
      <c r="R263" s="53">
        <f>(N263+O263)*60*(1/General!$C$19)*((F263/100)-E263*(C263/100))*1000</f>
        <v>229.80014325555311</v>
      </c>
      <c r="S263" s="53">
        <f>(N263+O263)*60*(1/General!$C$19)*((D263/100)*E263-(G263/100))*1000</f>
        <v>166.42273445288112</v>
      </c>
    </row>
    <row r="264" spans="1:19" x14ac:dyDescent="0.2">
      <c r="A264" s="53">
        <f>'Raw data'!B264</f>
        <v>21.416694444444413</v>
      </c>
      <c r="B264" s="53">
        <f>'Raw data'!C264</f>
        <v>25675.87109375</v>
      </c>
      <c r="C264" s="53">
        <f>'Raw data'!E264</f>
        <v>18.752460207202258</v>
      </c>
      <c r="D264" s="53">
        <f>'Raw data'!D264</f>
        <v>1.6051347906825322</v>
      </c>
      <c r="E264" s="53">
        <f>(1-F264/100-G264/100)/(1-C264/100-D264/100-General!$C$16)</f>
        <v>0.99868707763015996</v>
      </c>
      <c r="F264" s="53">
        <f>N264*General!$C$13/(N264+O264)+O264*100/(N264+O264)</f>
        <v>20.9</v>
      </c>
      <c r="G264" s="53">
        <f>N264*General!$C$14/(N264+O264)</f>
        <v>0.04</v>
      </c>
      <c r="H264" s="53">
        <f>(N264+O264)*60*(1/General!$C$19)*((F264/100)-E264*(C264/100))*1000/Q264*1000</f>
        <v>110.69683442458762</v>
      </c>
      <c r="I264" s="53">
        <f>(N264+O264)*60*(1/General!$C$19)*((D264/100)*E264-(G264/100))*1000/Q264*1000</f>
        <v>79.654425581216003</v>
      </c>
      <c r="J264" s="53">
        <f t="shared" si="4"/>
        <v>0.71957275016279432</v>
      </c>
      <c r="K264" s="53">
        <f>'Raw data'!H264</f>
        <v>0</v>
      </c>
      <c r="L264" s="53">
        <f>'Raw data'!G264</f>
        <v>0</v>
      </c>
      <c r="M264" s="53">
        <f>'Raw data'!J264</f>
        <v>0</v>
      </c>
      <c r="N264" s="53">
        <f>'Raw data'!F264</f>
        <v>3.9997928142547607</v>
      </c>
      <c r="O264" s="53">
        <f>'Raw data'!N264</f>
        <v>0</v>
      </c>
      <c r="P264" s="53">
        <f>75</f>
        <v>75</v>
      </c>
      <c r="Q264" s="53">
        <f>2000*General!$C$25+((0-K264)+(0-L264)+(0-M264)-P264)</f>
        <v>2101</v>
      </c>
      <c r="R264" s="53">
        <f>(N264+O264)*60*(1/General!$C$19)*((F264/100)-E264*(C264/100))*1000</f>
        <v>232.57404912605858</v>
      </c>
      <c r="S264" s="53">
        <f>(N264+O264)*60*(1/General!$C$19)*((D264/100)*E264-(G264/100))*1000</f>
        <v>167.35394814613483</v>
      </c>
    </row>
    <row r="265" spans="1:19" x14ac:dyDescent="0.2">
      <c r="A265" s="53">
        <f>'Raw data'!B265</f>
        <v>21.500027777777746</v>
      </c>
      <c r="B265" s="53">
        <f>'Raw data'!C265</f>
        <v>25676.80078125</v>
      </c>
      <c r="C265" s="53">
        <f>'Raw data'!E265</f>
        <v>18.743583550145175</v>
      </c>
      <c r="D265" s="53">
        <f>'Raw data'!D265</f>
        <v>1.6228980470268948</v>
      </c>
      <c r="E265" s="53">
        <f>(1-F265/100-G265/100)/(1-C265/100-D265/100-General!$C$16)</f>
        <v>0.99879919848572096</v>
      </c>
      <c r="F265" s="53">
        <f>N265*General!$C$13/(N265+O265)+O265*100/(N265+O265)</f>
        <v>20.9</v>
      </c>
      <c r="G265" s="53">
        <f>N265*General!$C$14/(N265+O265)</f>
        <v>0.04</v>
      </c>
      <c r="H265" s="53">
        <f>(N265+O265)*60*(1/General!$C$19)*((F265/100)-E265*(C265/100))*1000/Q265*1000</f>
        <v>111.05631773536253</v>
      </c>
      <c r="I265" s="53">
        <f>(N265+O265)*60*(1/General!$C$19)*((D265/100)*E265-(G265/100))*1000/Q265*1000</f>
        <v>80.578497716505851</v>
      </c>
      <c r="J265" s="53">
        <f t="shared" si="4"/>
        <v>0.72556428449678434</v>
      </c>
      <c r="K265" s="53">
        <f>'Raw data'!H265</f>
        <v>0</v>
      </c>
      <c r="L265" s="53">
        <f>'Raw data'!G265</f>
        <v>0</v>
      </c>
      <c r="M265" s="53">
        <f>'Raw data'!J265</f>
        <v>0</v>
      </c>
      <c r="N265" s="53">
        <f>'Raw data'!F265</f>
        <v>4.0003261566162109</v>
      </c>
      <c r="O265" s="53">
        <f>'Raw data'!N265</f>
        <v>0</v>
      </c>
      <c r="P265" s="53">
        <f>75</f>
        <v>75</v>
      </c>
      <c r="Q265" s="53">
        <f>2000*General!$C$25+((0-K265)+(0-L265)+(0-M265)-P265)</f>
        <v>2101</v>
      </c>
      <c r="R265" s="53">
        <f>(N265+O265)*60*(1/General!$C$19)*((F265/100)-E265*(C265/100))*1000</f>
        <v>233.32932356199666</v>
      </c>
      <c r="S265" s="53">
        <f>(N265+O265)*60*(1/General!$C$19)*((D265/100)*E265-(G265/100))*1000</f>
        <v>169.2954237023788</v>
      </c>
    </row>
    <row r="266" spans="1:19" x14ac:dyDescent="0.2">
      <c r="A266" s="53">
        <f>'Raw data'!B266</f>
        <v>21.583361111111078</v>
      </c>
      <c r="B266" s="53">
        <f>'Raw data'!C266</f>
        <v>25677.56640625</v>
      </c>
      <c r="C266" s="53">
        <f>'Raw data'!E266</f>
        <v>18.730633708420022</v>
      </c>
      <c r="D266" s="53">
        <f>'Raw data'!D266</f>
        <v>1.6340254292542515</v>
      </c>
      <c r="E266" s="53">
        <f>(1-F266/100-G266/100)/(1-C266/100-D266/100-General!$C$16)</f>
        <v>0.99877620274270407</v>
      </c>
      <c r="F266" s="53">
        <f>N266*General!$C$13/(N266+O266)+O266*100/(N266+O266)</f>
        <v>20.9</v>
      </c>
      <c r="G266" s="53">
        <f>N266*General!$C$14/(N266+O266)</f>
        <v>0.04</v>
      </c>
      <c r="H266" s="53">
        <f>(N266+O266)*60*(1/General!$C$19)*((F266/100)-E266*(C266/100))*1000/Q266*1000</f>
        <v>111.72822155291978</v>
      </c>
      <c r="I266" s="53">
        <f>(N266+O266)*60*(1/General!$C$19)*((D266/100)*E266-(G266/100))*1000/Q266*1000</f>
        <v>81.136300317238806</v>
      </c>
      <c r="J266" s="53">
        <f t="shared" si="4"/>
        <v>0.7261934289252856</v>
      </c>
      <c r="K266" s="53">
        <f>'Raw data'!H266</f>
        <v>0</v>
      </c>
      <c r="L266" s="53">
        <f>'Raw data'!G266</f>
        <v>0</v>
      </c>
      <c r="M266" s="53">
        <f>'Raw data'!J266</f>
        <v>0</v>
      </c>
      <c r="N266" s="53">
        <f>'Raw data'!F266</f>
        <v>3.9999935626983643</v>
      </c>
      <c r="O266" s="53">
        <f>'Raw data'!N266</f>
        <v>0</v>
      </c>
      <c r="P266" s="53">
        <f>75</f>
        <v>75</v>
      </c>
      <c r="Q266" s="53">
        <f>2000*General!$C$25+((0-K266)+(0-L266)+(0-M266)-P266)</f>
        <v>2101</v>
      </c>
      <c r="R266" s="53">
        <f>(N266+O266)*60*(1/General!$C$19)*((F266/100)-E266*(C266/100))*1000</f>
        <v>234.74099348268447</v>
      </c>
      <c r="S266" s="53">
        <f>(N266+O266)*60*(1/General!$C$19)*((D266/100)*E266-(G266/100))*1000</f>
        <v>170.46736696651871</v>
      </c>
    </row>
    <row r="267" spans="1:19" x14ac:dyDescent="0.2">
      <c r="A267" s="53">
        <f>'Raw data'!B267</f>
        <v>21.66669444444441</v>
      </c>
      <c r="B267" s="53">
        <f>'Raw data'!C267</f>
        <v>25677.044921875</v>
      </c>
      <c r="C267" s="53">
        <f>'Raw data'!E267</f>
        <v>18.71734646883171</v>
      </c>
      <c r="D267" s="53">
        <f>'Raw data'!D267</f>
        <v>1.648207030336202</v>
      </c>
      <c r="E267" s="53">
        <f>(1-F267/100-G267/100)/(1-C267/100-D267/100-General!$C$16)</f>
        <v>0.99878748763872294</v>
      </c>
      <c r="F267" s="53">
        <f>N267*General!$C$13/(N267+O267)+O267*100/(N267+O267)</f>
        <v>20.9</v>
      </c>
      <c r="G267" s="53">
        <f>N267*General!$C$14/(N267+O267)</f>
        <v>0.04</v>
      </c>
      <c r="H267" s="53">
        <f>(N267+O267)*60*(1/General!$C$19)*((F267/100)-E267*(C267/100))*1000/Q267*1000</f>
        <v>112.39490677150884</v>
      </c>
      <c r="I267" s="53">
        <f>(N267+O267)*60*(1/General!$C$19)*((D267/100)*E267-(G267/100))*1000/Q267*1000</f>
        <v>81.859922612198076</v>
      </c>
      <c r="J267" s="53">
        <f t="shared" si="4"/>
        <v>0.72832412930074941</v>
      </c>
      <c r="K267" s="53">
        <f>'Raw data'!H267</f>
        <v>0</v>
      </c>
      <c r="L267" s="53">
        <f>'Raw data'!G267</f>
        <v>0</v>
      </c>
      <c r="M267" s="53">
        <f>'Raw data'!J267</f>
        <v>0</v>
      </c>
      <c r="N267" s="53">
        <f>'Raw data'!F267</f>
        <v>4.000032901763916</v>
      </c>
      <c r="O267" s="53">
        <f>'Raw data'!N267</f>
        <v>0</v>
      </c>
      <c r="P267" s="53">
        <f>75</f>
        <v>75</v>
      </c>
      <c r="Q267" s="53">
        <f>2000*General!$C$25+((0-K267)+(0-L267)+(0-M267)-P267)</f>
        <v>2101</v>
      </c>
      <c r="R267" s="53">
        <f>(N267+O267)*60*(1/General!$C$19)*((F267/100)-E267*(C267/100))*1000</f>
        <v>236.1416991269401</v>
      </c>
      <c r="S267" s="53">
        <f>(N267+O267)*60*(1/General!$C$19)*((D267/100)*E267-(G267/100))*1000</f>
        <v>171.98769740822814</v>
      </c>
    </row>
    <row r="268" spans="1:19" x14ac:dyDescent="0.2">
      <c r="A268" s="53">
        <f>'Raw data'!B268</f>
        <v>21.750027777777742</v>
      </c>
      <c r="B268" s="53">
        <f>'Raw data'!C268</f>
        <v>25677.521484375</v>
      </c>
      <c r="C268" s="53">
        <f>'Raw data'!E268</f>
        <v>18.709021235621258</v>
      </c>
      <c r="D268" s="53">
        <f>'Raw data'!D268</f>
        <v>1.6627361109090391</v>
      </c>
      <c r="E268" s="53">
        <f>(1-F268/100-G268/100)/(1-C268/100-D268/100-General!$C$16)</f>
        <v>0.99886577371367791</v>
      </c>
      <c r="F268" s="53">
        <f>N268*General!$C$13/(N268+O268)+O268*100/(N268+O268)</f>
        <v>20.9</v>
      </c>
      <c r="G268" s="53">
        <f>N268*General!$C$14/(N268+O268)</f>
        <v>0.04</v>
      </c>
      <c r="H268" s="53">
        <f>(N268+O268)*60*(1/General!$C$19)*((F268/100)-E268*(C268/100))*1000/Q268*1000</f>
        <v>112.74110286998281</v>
      </c>
      <c r="I268" s="53">
        <f>(N268+O268)*60*(1/General!$C$19)*((D268/100)*E268-(G268/100))*1000/Q268*1000</f>
        <v>82.603977266454933</v>
      </c>
      <c r="J268" s="53">
        <f t="shared" si="4"/>
        <v>0.7326873266595314</v>
      </c>
      <c r="K268" s="53">
        <f>'Raw data'!H268</f>
        <v>0</v>
      </c>
      <c r="L268" s="53">
        <f>'Raw data'!G268</f>
        <v>0</v>
      </c>
      <c r="M268" s="53">
        <f>'Raw data'!J268</f>
        <v>0</v>
      </c>
      <c r="N268" s="53">
        <f>'Raw data'!F268</f>
        <v>3.9999287128448486</v>
      </c>
      <c r="O268" s="53">
        <f>'Raw data'!N268</f>
        <v>0</v>
      </c>
      <c r="P268" s="53">
        <f>75</f>
        <v>75</v>
      </c>
      <c r="Q268" s="53">
        <f>2000*General!$C$25+((0-K268)+(0-L268)+(0-M268)-P268)</f>
        <v>2101</v>
      </c>
      <c r="R268" s="53">
        <f>(N268+O268)*60*(1/General!$C$19)*((F268/100)-E268*(C268/100))*1000</f>
        <v>236.86905712983389</v>
      </c>
      <c r="S268" s="53">
        <f>(N268+O268)*60*(1/General!$C$19)*((D268/100)*E268-(G268/100))*1000</f>
        <v>173.55095623682183</v>
      </c>
    </row>
    <row r="269" spans="1:19" x14ac:dyDescent="0.2">
      <c r="A269" s="53">
        <f>'Raw data'!B269</f>
        <v>21.833361111111074</v>
      </c>
      <c r="B269" s="53">
        <f>'Raw data'!C269</f>
        <v>25678.533203125</v>
      </c>
      <c r="C269" s="53">
        <f>'Raw data'!E269</f>
        <v>18.700161519511681</v>
      </c>
      <c r="D269" s="53">
        <f>'Raw data'!D269</f>
        <v>1.6662815294184021</v>
      </c>
      <c r="E269" s="53">
        <f>(1-F269/100-G269/100)/(1-C269/100-D269/100-General!$C$16)</f>
        <v>0.99881597743241757</v>
      </c>
      <c r="F269" s="53">
        <f>N269*General!$C$13/(N269+O269)+O269*100/(N269+O269)</f>
        <v>20.898632667598655</v>
      </c>
      <c r="G269" s="53">
        <f>N269*General!$C$14/(N269+O269)</f>
        <v>4.0000691444956438E-2</v>
      </c>
      <c r="H269" s="53">
        <f>(N269+O269)*60*(1/General!$C$19)*((F269/100)-E269*(C269/100))*1000/Q269*1000</f>
        <v>113.16396900742853</v>
      </c>
      <c r="I269" s="53">
        <f>(N269+O269)*60*(1/General!$C$19)*((D269/100)*E269-(G269/100))*1000/Q269*1000</f>
        <v>82.775867641700742</v>
      </c>
      <c r="J269" s="53">
        <f t="shared" si="4"/>
        <v>0.73146840259965606</v>
      </c>
      <c r="K269" s="53">
        <f>'Raw data'!H269</f>
        <v>0</v>
      </c>
      <c r="L269" s="53">
        <f>'Raw data'!G269</f>
        <v>0</v>
      </c>
      <c r="M269" s="53">
        <f>'Raw data'!J269</f>
        <v>0</v>
      </c>
      <c r="N269" s="53">
        <f>'Raw data'!F269</f>
        <v>3.999788761138916</v>
      </c>
      <c r="O269" s="53">
        <f>'Raw data'!N269</f>
        <v>-6.9139648985583335E-5</v>
      </c>
      <c r="P269" s="53">
        <f>75</f>
        <v>75</v>
      </c>
      <c r="Q269" s="53">
        <f>2000*General!$C$25+((0-K269)+(0-L269)+(0-M269)-P269)</f>
        <v>2101</v>
      </c>
      <c r="R269" s="53">
        <f>(N269+O269)*60*(1/General!$C$19)*((F269/100)-E269*(C269/100))*1000</f>
        <v>237.75749888460734</v>
      </c>
      <c r="S269" s="53">
        <f>(N269+O269)*60*(1/General!$C$19)*((D269/100)*E269-(G269/100))*1000</f>
        <v>173.91209791521325</v>
      </c>
    </row>
    <row r="270" spans="1:19" x14ac:dyDescent="0.2">
      <c r="A270" s="53">
        <f>'Raw data'!B270</f>
        <v>21.916694444444406</v>
      </c>
      <c r="B270" s="53">
        <f>'Raw data'!C270</f>
        <v>25678.400390625</v>
      </c>
      <c r="C270" s="53">
        <f>'Raw data'!E270</f>
        <v>18.680294036865234</v>
      </c>
      <c r="D270" s="53">
        <f>'Raw data'!D270</f>
        <v>1.6798391305935942</v>
      </c>
      <c r="E270" s="53">
        <f>(1-F270/100-G270/100)/(1-C270/100-D270/100-General!$C$16)</f>
        <v>0.99876282353666268</v>
      </c>
      <c r="F270" s="53">
        <f>N270*General!$C$13/(N270+O270)+O270*100/(N270+O270)</f>
        <v>20.896536934073612</v>
      </c>
      <c r="G270" s="53">
        <f>N270*General!$C$14/(N270+O270)</f>
        <v>4.0001751234349625E-2</v>
      </c>
      <c r="H270" s="53">
        <f>(N270+O270)*60*(1/General!$C$19)*((F270/100)-E270*(C270/100))*1000/Q270*1000</f>
        <v>114.12992530861953</v>
      </c>
      <c r="I270" s="53">
        <f>(N270+O270)*60*(1/General!$C$19)*((D270/100)*E270-(G270/100))*1000/Q270*1000</f>
        <v>83.469317425455529</v>
      </c>
      <c r="J270" s="53">
        <f t="shared" si="4"/>
        <v>0.73135347455757604</v>
      </c>
      <c r="K270" s="53">
        <f>'Raw data'!H270</f>
        <v>0</v>
      </c>
      <c r="L270" s="53">
        <f>'Raw data'!G270</f>
        <v>0</v>
      </c>
      <c r="M270" s="53">
        <f>'Raw data'!J270</f>
        <v>0</v>
      </c>
      <c r="N270" s="53">
        <f>'Raw data'!F270</f>
        <v>4.0002765655517578</v>
      </c>
      <c r="O270" s="53">
        <f>'Raw data'!N270</f>
        <v>-1.7512787599116564E-4</v>
      </c>
      <c r="P270" s="53">
        <f>75</f>
        <v>75</v>
      </c>
      <c r="Q270" s="53">
        <f>2000*General!$C$25+((0-K270)+(0-L270)+(0-M270)-P270)</f>
        <v>2101</v>
      </c>
      <c r="R270" s="53">
        <f>(N270+O270)*60*(1/General!$C$19)*((F270/100)-E270*(C270/100))*1000</f>
        <v>239.78697307340965</v>
      </c>
      <c r="S270" s="53">
        <f>(N270+O270)*60*(1/General!$C$19)*((D270/100)*E270-(G270/100))*1000</f>
        <v>175.36903591088208</v>
      </c>
    </row>
    <row r="271" spans="1:19" x14ac:dyDescent="0.2">
      <c r="A271" s="53">
        <f>'Raw data'!B271</f>
        <v>22.000027777777738</v>
      </c>
      <c r="B271" s="53">
        <f>'Raw data'!C271</f>
        <v>25678.46875</v>
      </c>
      <c r="C271" s="53">
        <f>'Raw data'!E271</f>
        <v>18.680294036865234</v>
      </c>
      <c r="D271" s="53">
        <f>'Raw data'!D271</f>
        <v>1.6727498127396423</v>
      </c>
      <c r="E271" s="53">
        <f>(1-F271/100-G271/100)/(1-C271/100-D271/100-General!$C$16)</f>
        <v>0.99869985232066028</v>
      </c>
      <c r="F271" s="53">
        <f>N271*General!$C$13/(N271+O271)+O271*100/(N271+O271)</f>
        <v>20.894440662806776</v>
      </c>
      <c r="G271" s="53">
        <f>N271*General!$C$14/(N271+O271)</f>
        <v>4.0002811295672937E-2</v>
      </c>
      <c r="H271" s="53">
        <f>(N271+O271)*60*(1/General!$C$19)*((F271/100)-E271*(C271/100))*1000/Q271*1000</f>
        <v>114.07468575744402</v>
      </c>
      <c r="I271" s="53">
        <f>(N271+O271)*60*(1/General!$C$19)*((D271/100)*E271-(G271/100))*1000/Q271*1000</f>
        <v>83.096945619346585</v>
      </c>
      <c r="J271" s="53">
        <f t="shared" si="4"/>
        <v>0.72844334452987125</v>
      </c>
      <c r="K271" s="53">
        <f>'Raw data'!H271</f>
        <v>0</v>
      </c>
      <c r="L271" s="53">
        <f>'Raw data'!G271</f>
        <v>0</v>
      </c>
      <c r="M271" s="53">
        <f>'Raw data'!J271</f>
        <v>0</v>
      </c>
      <c r="N271" s="53">
        <f>'Raw data'!F271</f>
        <v>4.0000896453857422</v>
      </c>
      <c r="O271" s="53">
        <f>'Raw data'!N271</f>
        <v>-2.8111611027270555E-4</v>
      </c>
      <c r="P271" s="53">
        <f>75</f>
        <v>75</v>
      </c>
      <c r="Q271" s="53">
        <f>2000*General!$C$25+((0-K271)+(0-L271)+(0-M271)-P271)</f>
        <v>2101</v>
      </c>
      <c r="R271" s="53">
        <f>(N271+O271)*60*(1/General!$C$19)*((F271/100)-E271*(C271/100))*1000</f>
        <v>239.67091477638988</v>
      </c>
      <c r="S271" s="53">
        <f>(N271+O271)*60*(1/General!$C$19)*((D271/100)*E271-(G271/100))*1000</f>
        <v>174.58668274624716</v>
      </c>
    </row>
    <row r="272" spans="1:19" x14ac:dyDescent="0.2">
      <c r="A272" s="53">
        <f>'Raw data'!B272</f>
        <v>22.083361111111071</v>
      </c>
      <c r="B272" s="53">
        <f>'Raw data'!C272</f>
        <v>25679.341796875</v>
      </c>
      <c r="C272" s="53">
        <f>'Raw data'!E272</f>
        <v>18.679978966103878</v>
      </c>
      <c r="D272" s="53">
        <f>'Raw data'!D272</f>
        <v>1.6691120046305175</v>
      </c>
      <c r="E272" s="53">
        <f>(1-F272/100-G272/100)/(1-C272/100-D272/100-General!$C$16)</f>
        <v>0.99864194645770954</v>
      </c>
      <c r="F272" s="53">
        <f>N272*General!$C$13/(N272+O272)+O272*100/(N272+O272)</f>
        <v>20.895077793920418</v>
      </c>
      <c r="G272" s="53">
        <f>N272*General!$C$14/(N272+O272)</f>
        <v>4.0002489105476401E-2</v>
      </c>
      <c r="H272" s="53">
        <f>(N272+O272)*60*(1/General!$C$19)*((F272/100)-E272*(C272/100))*1000/Q272*1000</f>
        <v>114.17344341796921</v>
      </c>
      <c r="I272" s="53">
        <f>(N272+O272)*60*(1/General!$C$19)*((D272/100)*E272-(G272/100))*1000/Q272*1000</f>
        <v>82.903350656931167</v>
      </c>
      <c r="J272" s="53">
        <f t="shared" si="4"/>
        <v>0.72611763449610911</v>
      </c>
      <c r="K272" s="53">
        <f>'Raw data'!H272</f>
        <v>0</v>
      </c>
      <c r="L272" s="53">
        <f>'Raw data'!G272</f>
        <v>0</v>
      </c>
      <c r="M272" s="53">
        <f>'Raw data'!J272</f>
        <v>0</v>
      </c>
      <c r="N272" s="53">
        <f>'Raw data'!F272</f>
        <v>3.9998867511749268</v>
      </c>
      <c r="O272" s="53">
        <f>'Raw data'!N272</f>
        <v>-2.4888801272027194E-4</v>
      </c>
      <c r="P272" s="53">
        <f>75</f>
        <v>75</v>
      </c>
      <c r="Q272" s="53">
        <f>2000*General!$C$25+((0-K272)+(0-L272)+(0-M272)-P272)</f>
        <v>2101</v>
      </c>
      <c r="R272" s="53">
        <f>(N272+O272)*60*(1/General!$C$19)*((F272/100)-E272*(C272/100))*1000</f>
        <v>239.87840462115332</v>
      </c>
      <c r="S272" s="53">
        <f>(N272+O272)*60*(1/General!$C$19)*((D272/100)*E272-(G272/100))*1000</f>
        <v>174.17993973021237</v>
      </c>
    </row>
    <row r="273" spans="1:19" x14ac:dyDescent="0.2">
      <c r="A273" s="53">
        <f>'Raw data'!B273</f>
        <v>22.166694444444403</v>
      </c>
      <c r="B273" s="53">
        <f>'Raw data'!C273</f>
        <v>25679.400390625</v>
      </c>
      <c r="C273" s="53">
        <f>'Raw data'!E273</f>
        <v>18.666666117032182</v>
      </c>
      <c r="D273" s="53">
        <f>'Raw data'!D273</f>
        <v>1.6975273770007289</v>
      </c>
      <c r="E273" s="53">
        <f>(1-F273/100-G273/100)/(1-C273/100-D273/100-General!$C$16)</f>
        <v>0.99880600624781357</v>
      </c>
      <c r="F273" s="53">
        <f>N273*General!$C$13/(N273+O273)+O273*100/(N273+O273)</f>
        <v>20.897174331186598</v>
      </c>
      <c r="G273" s="53">
        <f>N273*General!$C$14/(N273+O273)</f>
        <v>4.0001428909640153E-2</v>
      </c>
      <c r="H273" s="53">
        <f>(N273+O273)*60*(1/General!$C$19)*((F273/100)-E273*(C273/100))*1000/Q273*1000</f>
        <v>114.80973539828122</v>
      </c>
      <c r="I273" s="53">
        <f>(N273+O273)*60*(1/General!$C$19)*((D273/100)*E273-(G273/100))*1000/Q273*1000</f>
        <v>84.369559744395417</v>
      </c>
      <c r="J273" s="53">
        <f t="shared" si="4"/>
        <v>0.73486415983551245</v>
      </c>
      <c r="K273" s="53">
        <f>'Raw data'!H273</f>
        <v>0</v>
      </c>
      <c r="L273" s="53">
        <f>'Raw data'!G273</f>
        <v>0</v>
      </c>
      <c r="M273" s="53">
        <f>'Raw data'!J273</f>
        <v>0</v>
      </c>
      <c r="N273" s="53">
        <f>'Raw data'!F273</f>
        <v>4.0000600814819336</v>
      </c>
      <c r="O273" s="53">
        <f>'Raw data'!N273</f>
        <v>-1.4288800593931228E-4</v>
      </c>
      <c r="P273" s="53">
        <f>75</f>
        <v>75</v>
      </c>
      <c r="Q273" s="53">
        <f>2000*General!$C$25+((0-K273)+(0-L273)+(0-M273)-P273)</f>
        <v>2101</v>
      </c>
      <c r="R273" s="53">
        <f>(N273+O273)*60*(1/General!$C$19)*((F273/100)-E273*(C273/100))*1000</f>
        <v>241.21525407178885</v>
      </c>
      <c r="S273" s="53">
        <f>(N273+O273)*60*(1/General!$C$19)*((D273/100)*E273-(G273/100))*1000</f>
        <v>177.26044502297478</v>
      </c>
    </row>
    <row r="274" spans="1:19" x14ac:dyDescent="0.2">
      <c r="A274" s="53">
        <f>'Raw data'!B274</f>
        <v>22.250027777777735</v>
      </c>
      <c r="B274" s="53">
        <f>'Raw data'!C274</f>
        <v>25680.216796875</v>
      </c>
      <c r="C274" s="53">
        <f>'Raw data'!E274</f>
        <v>18.643999405406291</v>
      </c>
      <c r="D274" s="53">
        <f>'Raw data'!D274</f>
        <v>1.7206634576459041</v>
      </c>
      <c r="E274" s="53">
        <f>(1-F274/100-G274/100)/(1-C274/100-D274/100-General!$C$16)</f>
        <v>0.9987854598372794</v>
      </c>
      <c r="F274" s="53">
        <f>N274*General!$C$13/(N274+O274)+O274*100/(N274+O274)</f>
        <v>20.899270589348301</v>
      </c>
      <c r="G274" s="53">
        <f>N274*General!$C$14/(N274+O274)</f>
        <v>4.0000368854943971E-2</v>
      </c>
      <c r="H274" s="53">
        <f>(N274+O274)*60*(1/General!$C$19)*((F274/100)-E274*(C274/100))*1000/Q274*1000</f>
        <v>116.1001657765601</v>
      </c>
      <c r="I274" s="53">
        <f>(N274+O274)*60*(1/General!$C$19)*((D274/100)*E274-(G274/100))*1000/Q274*1000</f>
        <v>85.553073481569427</v>
      </c>
      <c r="J274" s="53">
        <f t="shared" si="4"/>
        <v>0.73689019226914887</v>
      </c>
      <c r="K274" s="53">
        <f>'Raw data'!H274</f>
        <v>0</v>
      </c>
      <c r="L274" s="53">
        <f>'Raw data'!G274</f>
        <v>0</v>
      </c>
      <c r="M274" s="53">
        <f>'Raw data'!J274</f>
        <v>0</v>
      </c>
      <c r="N274" s="53">
        <f>'Raw data'!F274</f>
        <v>4.0003085136413574</v>
      </c>
      <c r="O274" s="53">
        <f>'Raw data'!N274</f>
        <v>-3.6887999158352613E-5</v>
      </c>
      <c r="P274" s="53">
        <f>75</f>
        <v>75</v>
      </c>
      <c r="Q274" s="53">
        <f>2000*General!$C$25+((0-K274)+(0-L274)+(0-M274)-P274)</f>
        <v>2101</v>
      </c>
      <c r="R274" s="53">
        <f>(N274+O274)*60*(1/General!$C$19)*((F274/100)-E274*(C274/100))*1000</f>
        <v>243.92644829655276</v>
      </c>
      <c r="S274" s="53">
        <f>(N274+O274)*60*(1/General!$C$19)*((D274/100)*E274-(G274/100))*1000</f>
        <v>179.74700738477736</v>
      </c>
    </row>
    <row r="275" spans="1:19" x14ac:dyDescent="0.2">
      <c r="A275" s="53">
        <f>'Raw data'!B275</f>
        <v>22.333361111111067</v>
      </c>
      <c r="B275" s="53">
        <f>'Raw data'!C275</f>
        <v>25679.80078125</v>
      </c>
      <c r="C275" s="53">
        <f>'Raw data'!E275</f>
        <v>18.639561661714819</v>
      </c>
      <c r="D275" s="53">
        <f>'Raw data'!D275</f>
        <v>1.7242161235357032</v>
      </c>
      <c r="E275" s="53">
        <f>(1-F275/100-G275/100)/(1-C275/100-D275/100-General!$C$16)</f>
        <v>0.99876508224230842</v>
      </c>
      <c r="F275" s="53">
        <f>N275*General!$C$13/(N275+O275)+O275*100/(N275+O275)</f>
        <v>20.9</v>
      </c>
      <c r="G275" s="53">
        <f>N275*General!$C$14/(N275+O275)</f>
        <v>0.04</v>
      </c>
      <c r="H275" s="53">
        <f>(N275+O275)*60*(1/General!$C$19)*((F275/100)-E275*(C275/100))*1000/Q275*1000</f>
        <v>116.38422250729236</v>
      </c>
      <c r="I275" s="53">
        <f>(N275+O275)*60*(1/General!$C$19)*((D275/100)*E275-(G275/100))*1000/Q275*1000</f>
        <v>85.733342040647074</v>
      </c>
      <c r="J275" s="53">
        <f t="shared" si="4"/>
        <v>0.7366405874754649</v>
      </c>
      <c r="K275" s="53">
        <f>'Raw data'!H275</f>
        <v>0</v>
      </c>
      <c r="L275" s="53">
        <f>'Raw data'!G275</f>
        <v>0</v>
      </c>
      <c r="M275" s="53">
        <f>'Raw data'!J275</f>
        <v>0</v>
      </c>
      <c r="N275" s="53">
        <f>'Raw data'!F275</f>
        <v>4.0003271102905273</v>
      </c>
      <c r="O275" s="53">
        <f>'Raw data'!N275</f>
        <v>0</v>
      </c>
      <c r="P275" s="53">
        <f>75</f>
        <v>75</v>
      </c>
      <c r="Q275" s="53">
        <f>2000*General!$C$25+((0-K275)+(0-L275)+(0-M275)-P275)</f>
        <v>2101</v>
      </c>
      <c r="R275" s="53">
        <f>(N275+O275)*60*(1/General!$C$19)*((F275/100)-E275*(C275/100))*1000</f>
        <v>244.52325148782128</v>
      </c>
      <c r="S275" s="53">
        <f>(N275+O275)*60*(1/General!$C$19)*((D275/100)*E275-(G275/100))*1000</f>
        <v>180.1257516273995</v>
      </c>
    </row>
    <row r="276" spans="1:19" x14ac:dyDescent="0.2">
      <c r="A276" s="53">
        <f>'Raw data'!B276</f>
        <v>22.416694444444399</v>
      </c>
      <c r="B276" s="53">
        <f>'Raw data'!C276</f>
        <v>25681</v>
      </c>
      <c r="C276" s="53">
        <f>'Raw data'!E276</f>
        <v>18.636760160709976</v>
      </c>
      <c r="D276" s="53">
        <f>'Raw data'!D276</f>
        <v>1.7265463130224059</v>
      </c>
      <c r="E276" s="53">
        <f>(1-F276/100-G276/100)/(1-C276/100-D276/100-General!$C$16)</f>
        <v>0.99875913555149509</v>
      </c>
      <c r="F276" s="53">
        <f>N276*General!$C$13/(N276+O276)+O276*100/(N276+O276)</f>
        <v>20.9</v>
      </c>
      <c r="G276" s="53">
        <f>N276*General!$C$14/(N276+O276)</f>
        <v>0.04</v>
      </c>
      <c r="H276" s="53">
        <f>(N276+O276)*60*(1/General!$C$19)*((F276/100)-E276*(C276/100))*1000/Q276*1000</f>
        <v>116.5244403234199</v>
      </c>
      <c r="I276" s="53">
        <f>(N276+O276)*60*(1/General!$C$19)*((D276/100)*E276-(G276/100))*1000/Q276*1000</f>
        <v>85.845513021993384</v>
      </c>
      <c r="J276" s="53">
        <f t="shared" si="4"/>
        <v>0.73671680193206257</v>
      </c>
      <c r="K276" s="53">
        <f>'Raw data'!H276</f>
        <v>0</v>
      </c>
      <c r="L276" s="53">
        <f>'Raw data'!G276</f>
        <v>0</v>
      </c>
      <c r="M276" s="53">
        <f>'Raw data'!J276</f>
        <v>0</v>
      </c>
      <c r="N276" s="53">
        <f>'Raw data'!F276</f>
        <v>4.0000510215759277</v>
      </c>
      <c r="O276" s="53">
        <f>'Raw data'!N276</f>
        <v>0</v>
      </c>
      <c r="P276" s="53">
        <f>75</f>
        <v>75</v>
      </c>
      <c r="Q276" s="53">
        <f>2000*General!$C$25+((0-K276)+(0-L276)+(0-M276)-P276)</f>
        <v>2101</v>
      </c>
      <c r="R276" s="53">
        <f>(N276+O276)*60*(1/General!$C$19)*((F276/100)-E276*(C276/100))*1000</f>
        <v>244.81784911950521</v>
      </c>
      <c r="S276" s="53">
        <f>(N276+O276)*60*(1/General!$C$19)*((D276/100)*E276-(G276/100))*1000</f>
        <v>180.36142285920809</v>
      </c>
    </row>
    <row r="277" spans="1:19" x14ac:dyDescent="0.2">
      <c r="A277" s="53">
        <f>'Raw data'!B277</f>
        <v>22.500027777777731</v>
      </c>
      <c r="B277" s="53">
        <f>'Raw data'!C277</f>
        <v>25681.171875</v>
      </c>
      <c r="C277" s="53">
        <f>'Raw data'!E277</f>
        <v>18.632330302655188</v>
      </c>
      <c r="D277" s="53">
        <f>'Raw data'!D277</f>
        <v>1.7336370770856304</v>
      </c>
      <c r="E277" s="53">
        <f>(1-F277/100-G277/100)/(1-C277/100-D277/100-General!$C$16)</f>
        <v>0.99879270999730596</v>
      </c>
      <c r="F277" s="53">
        <f>N277*General!$C$13/(N277+O277)+O277*100/(N277+O277)</f>
        <v>20.9</v>
      </c>
      <c r="G277" s="53">
        <f>N277*General!$C$14/(N277+O277)</f>
        <v>0.04</v>
      </c>
      <c r="H277" s="53">
        <f>(N277+O277)*60*(1/General!$C$19)*((F277/100)-E277*(C277/100))*1000/Q277*1000</f>
        <v>116.71460177096577</v>
      </c>
      <c r="I277" s="53">
        <f>(N277+O277)*60*(1/General!$C$19)*((D277/100)*E277-(G277/100))*1000/Q277*1000</f>
        <v>86.206867776867639</v>
      </c>
      <c r="J277" s="53">
        <f t="shared" si="4"/>
        <v>0.7386125340686609</v>
      </c>
      <c r="K277" s="53">
        <f>'Raw data'!H277</f>
        <v>0</v>
      </c>
      <c r="L277" s="53">
        <f>'Raw data'!G277</f>
        <v>0</v>
      </c>
      <c r="M277" s="53">
        <f>'Raw data'!J277</f>
        <v>0</v>
      </c>
      <c r="N277" s="53">
        <f>'Raw data'!F277</f>
        <v>3.9999330043792725</v>
      </c>
      <c r="O277" s="53">
        <f>'Raw data'!N277</f>
        <v>0</v>
      </c>
      <c r="P277" s="53">
        <f>75</f>
        <v>75</v>
      </c>
      <c r="Q277" s="53">
        <f>2000*General!$C$25+((0-K277)+(0-L277)+(0-M277)-P277)</f>
        <v>2101</v>
      </c>
      <c r="R277" s="53">
        <f>(N277+O277)*60*(1/General!$C$19)*((F277/100)-E277*(C277/100))*1000</f>
        <v>245.21737832079907</v>
      </c>
      <c r="S277" s="53">
        <f>(N277+O277)*60*(1/General!$C$19)*((D277/100)*E277-(G277/100))*1000</f>
        <v>181.12062919919893</v>
      </c>
    </row>
    <row r="278" spans="1:19" x14ac:dyDescent="0.2">
      <c r="A278" s="53">
        <f>'Raw data'!B278</f>
        <v>22.583361111111063</v>
      </c>
      <c r="B278" s="53">
        <f>'Raw data'!C278</f>
        <v>25678.63671875</v>
      </c>
      <c r="C278" s="53">
        <f>'Raw data'!E278</f>
        <v>18.619891020551705</v>
      </c>
      <c r="D278" s="53">
        <f>'Raw data'!D278</f>
        <v>1.7466634831557266</v>
      </c>
      <c r="E278" s="53">
        <f>(1-F278/100-G278/100)/(1-C278/100-D278/100-General!$C$16)</f>
        <v>0.99880011844037475</v>
      </c>
      <c r="F278" s="53">
        <f>N278*General!$C$13/(N278+O278)+O278*100/(N278+O278)</f>
        <v>20.9</v>
      </c>
      <c r="G278" s="53">
        <f>N278*General!$C$14/(N278+O278)</f>
        <v>0.04</v>
      </c>
      <c r="H278" s="53">
        <f>(N278+O278)*60*(1/General!$C$19)*((F278/100)-E278*(C278/100))*1000/Q278*1000</f>
        <v>117.34187369443067</v>
      </c>
      <c r="I278" s="53">
        <f>(N278+O278)*60*(1/General!$C$19)*((D278/100)*E278-(G278/100))*1000/Q278*1000</f>
        <v>86.871424416976012</v>
      </c>
      <c r="J278" s="53">
        <f t="shared" si="4"/>
        <v>0.74032757175155917</v>
      </c>
      <c r="K278" s="53">
        <f>'Raw data'!H278</f>
        <v>0</v>
      </c>
      <c r="L278" s="53">
        <f>'Raw data'!G278</f>
        <v>0</v>
      </c>
      <c r="M278" s="53">
        <f>'Raw data'!J278</f>
        <v>0</v>
      </c>
      <c r="N278" s="53">
        <f>'Raw data'!F278</f>
        <v>3.9999711513519287</v>
      </c>
      <c r="O278" s="53">
        <f>'Raw data'!N278</f>
        <v>0</v>
      </c>
      <c r="P278" s="53">
        <f>75</f>
        <v>75</v>
      </c>
      <c r="Q278" s="53">
        <f>2000*General!$C$25+((0-K278)+(0-L278)+(0-M278)-P278)</f>
        <v>2101</v>
      </c>
      <c r="R278" s="53">
        <f>(N278+O278)*60*(1/General!$C$19)*((F278/100)-E278*(C278/100))*1000</f>
        <v>246.53527663199887</v>
      </c>
      <c r="S278" s="53">
        <f>(N278+O278)*60*(1/General!$C$19)*((D278/100)*E278-(G278/100))*1000</f>
        <v>182.51686270006661</v>
      </c>
    </row>
    <row r="279" spans="1:19" x14ac:dyDescent="0.2">
      <c r="A279" s="53">
        <f>'Raw data'!B279</f>
        <v>22.666694444444396</v>
      </c>
      <c r="B279" s="53">
        <f>'Raw data'!C279</f>
        <v>25691.79296875</v>
      </c>
      <c r="C279" s="53">
        <f>'Raw data'!E279</f>
        <v>18.522424765981729</v>
      </c>
      <c r="D279" s="53">
        <f>'Raw data'!D279</f>
        <v>1.8601395866622608</v>
      </c>
      <c r="E279" s="53">
        <f>(1-F279/100-G279/100)/(1-C279/100-D279/100-General!$C$16)</f>
        <v>0.99900217615822429</v>
      </c>
      <c r="F279" s="53">
        <f>N279*General!$C$13/(N279+O279)+O279*100/(N279+O279)</f>
        <v>20.9</v>
      </c>
      <c r="G279" s="53">
        <f>N279*General!$C$14/(N279+O279)</f>
        <v>0.04</v>
      </c>
      <c r="H279" s="53">
        <f>(N279+O279)*60*(1/General!$C$19)*((F279/100)-E279*(C279/100))*1000/Q279*1000</f>
        <v>122.1190531423391</v>
      </c>
      <c r="I279" s="53">
        <f>(N279+O279)*60*(1/General!$C$19)*((D279/100)*E279-(G279/100))*1000/Q279*1000</f>
        <v>92.671846381254142</v>
      </c>
      <c r="J279" s="53">
        <f t="shared" si="4"/>
        <v>0.75886476349630727</v>
      </c>
      <c r="K279" s="53">
        <f>'Raw data'!H279</f>
        <v>0</v>
      </c>
      <c r="L279" s="53">
        <f>'Raw data'!G279</f>
        <v>0</v>
      </c>
      <c r="M279" s="53">
        <f>'Raw data'!J279</f>
        <v>0</v>
      </c>
      <c r="N279" s="53">
        <f>'Raw data'!F279</f>
        <v>4.000187873840332</v>
      </c>
      <c r="O279" s="53">
        <f>'Raw data'!N279</f>
        <v>0</v>
      </c>
      <c r="P279" s="53">
        <f>75</f>
        <v>75</v>
      </c>
      <c r="Q279" s="53">
        <f>2000*General!$C$25+((0-K279)+(0-L279)+(0-M279)-P279)</f>
        <v>2101</v>
      </c>
      <c r="R279" s="53">
        <f>(N279+O279)*60*(1/General!$C$19)*((F279/100)-E279*(C279/100))*1000</f>
        <v>256.57213065205445</v>
      </c>
      <c r="S279" s="53">
        <f>(N279+O279)*60*(1/General!$C$19)*((D279/100)*E279-(G279/100))*1000</f>
        <v>194.70354924701496</v>
      </c>
    </row>
    <row r="280" spans="1:19" x14ac:dyDescent="0.2">
      <c r="A280" s="53">
        <f>'Raw data'!B280</f>
        <v>22.750027777777728</v>
      </c>
      <c r="B280" s="53">
        <f>'Raw data'!C280</f>
        <v>25690.9765625</v>
      </c>
      <c r="C280" s="53">
        <f>'Raw data'!E280</f>
        <v>18.388510635419703</v>
      </c>
      <c r="D280" s="53">
        <f>'Raw data'!D280</f>
        <v>2.0049419689646206</v>
      </c>
      <c r="E280" s="53">
        <f>(1-F280/100-G280/100)/(1-C280/100-D280/100-General!$C$16)</f>
        <v>0.99913964173795144</v>
      </c>
      <c r="F280" s="53">
        <f>N280*General!$C$13/(N280+O280)+O280*100/(N280+O280)</f>
        <v>20.9</v>
      </c>
      <c r="G280" s="53">
        <f>N280*General!$C$14/(N280+O280)</f>
        <v>0.04</v>
      </c>
      <c r="H280" s="53">
        <f>(N280+O280)*60*(1/General!$C$19)*((F280/100)-E280*(C280/100))*1000/Q280*1000</f>
        <v>128.79223716207468</v>
      </c>
      <c r="I280" s="53">
        <f>(N280+O280)*60*(1/General!$C$19)*((D280/100)*E280-(G280/100))*1000/Q280*1000</f>
        <v>100.04593911011121</v>
      </c>
      <c r="J280" s="53">
        <f t="shared" si="4"/>
        <v>0.7768010038074844</v>
      </c>
      <c r="K280" s="53">
        <f>'Raw data'!H280</f>
        <v>0</v>
      </c>
      <c r="L280" s="53">
        <f>'Raw data'!G280</f>
        <v>0</v>
      </c>
      <c r="M280" s="53">
        <f>'Raw data'!J280</f>
        <v>0</v>
      </c>
      <c r="N280" s="53">
        <f>'Raw data'!F280</f>
        <v>3.999680757522583</v>
      </c>
      <c r="O280" s="53">
        <f>'Raw data'!N280</f>
        <v>0</v>
      </c>
      <c r="P280" s="53">
        <f>75</f>
        <v>75</v>
      </c>
      <c r="Q280" s="53">
        <f>2000*General!$C$25+((0-K280)+(0-L280)+(0-M280)-P280)</f>
        <v>2101</v>
      </c>
      <c r="R280" s="53">
        <f>(N280+O280)*60*(1/General!$C$19)*((F280/100)-E280*(C280/100))*1000</f>
        <v>270.59249027751895</v>
      </c>
      <c r="S280" s="53">
        <f>(N280+O280)*60*(1/General!$C$19)*((D280/100)*E280-(G280/100))*1000</f>
        <v>210.19651807034364</v>
      </c>
    </row>
    <row r="281" spans="1:19" x14ac:dyDescent="0.2">
      <c r="A281" s="53">
        <f>'Raw data'!B281</f>
        <v>22.83336111111106</v>
      </c>
      <c r="B281" s="53">
        <f>'Raw data'!C281</f>
        <v>25691.490234375</v>
      </c>
      <c r="C281" s="53">
        <f>'Raw data'!E281</f>
        <v>18.290865068443527</v>
      </c>
      <c r="D281" s="53">
        <f>'Raw data'!D281</f>
        <v>2.0262578180941482</v>
      </c>
      <c r="E281" s="53">
        <f>(1-F281/100-G281/100)/(1-C281/100-D281/100-General!$C$16)</f>
        <v>0.99819399332381631</v>
      </c>
      <c r="F281" s="53">
        <f>N281*General!$C$13/(N281+O281)+O281*100/(N281+O281)</f>
        <v>20.898634785702892</v>
      </c>
      <c r="G281" s="53">
        <f>N281*General!$C$14/(N281+O281)</f>
        <v>4.0000690373854411E-2</v>
      </c>
      <c r="H281" s="53">
        <f>(N281+O281)*60*(1/General!$C$19)*((F281/100)-E281*(C281/100))*1000/Q281*1000</f>
        <v>134.5793603686763</v>
      </c>
      <c r="I281" s="53">
        <f>(N281+O281)*60*(1/General!$C$19)*((D281/100)*E281-(G281/100))*1000/Q281*1000</f>
        <v>101.03620566148872</v>
      </c>
      <c r="J281" s="53">
        <f t="shared" si="4"/>
        <v>0.75075557934517545</v>
      </c>
      <c r="K281" s="53">
        <f>'Raw data'!H281</f>
        <v>0</v>
      </c>
      <c r="L281" s="53">
        <f>'Raw data'!G281</f>
        <v>0</v>
      </c>
      <c r="M281" s="53">
        <f>'Raw data'!J281</f>
        <v>0</v>
      </c>
      <c r="N281" s="53">
        <f>'Raw data'!F281</f>
        <v>3.9998536109924316</v>
      </c>
      <c r="O281" s="53">
        <f>'Raw data'!N281</f>
        <v>-6.9033667386975139E-5</v>
      </c>
      <c r="P281" s="53">
        <f>75</f>
        <v>75</v>
      </c>
      <c r="Q281" s="53">
        <f>2000*General!$C$25+((0-K281)+(0-L281)+(0-M281)-P281)</f>
        <v>2101</v>
      </c>
      <c r="R281" s="53">
        <f>(N281+O281)*60*(1/General!$C$19)*((F281/100)-E281*(C281/100))*1000</f>
        <v>282.75123613458891</v>
      </c>
      <c r="S281" s="53">
        <f>(N281+O281)*60*(1/General!$C$19)*((D281/100)*E281-(G281/100))*1000</f>
        <v>212.27706809478781</v>
      </c>
    </row>
    <row r="282" spans="1:19" x14ac:dyDescent="0.2">
      <c r="A282" s="53">
        <f>'Raw data'!B282</f>
        <v>22.916694444444392</v>
      </c>
      <c r="B282" s="53">
        <f>'Raw data'!C282</f>
        <v>25691.12109375</v>
      </c>
      <c r="C282" s="53">
        <f>'Raw data'!E282</f>
        <v>18.186843677911437</v>
      </c>
      <c r="D282" s="53">
        <f>'Raw data'!D282</f>
        <v>2.0571870672999322</v>
      </c>
      <c r="E282" s="53">
        <f>(1-F282/100-G282/100)/(1-C282/100-D282/100-General!$C$16)</f>
        <v>0.99730010733775132</v>
      </c>
      <c r="F282" s="53">
        <f>N282*General!$C$13/(N282+O282)+O282*100/(N282+O282)</f>
        <v>20.896538635849723</v>
      </c>
      <c r="G282" s="53">
        <f>N282*General!$C$14/(N282+O282)</f>
        <v>4.0001750373780169E-2</v>
      </c>
      <c r="H282" s="53">
        <f>(N282+O282)*60*(1/General!$C$19)*((F282/100)-E282*(C282/100))*1000/Q282*1000</f>
        <v>140.5876669801811</v>
      </c>
      <c r="I282" s="53">
        <f>(N282+O282)*60*(1/General!$C$19)*((D282/100)*E282-(G282/100))*1000/Q282*1000</f>
        <v>102.51224652502286</v>
      </c>
      <c r="J282" s="53">
        <f t="shared" si="4"/>
        <v>0.72916955467704148</v>
      </c>
      <c r="K282" s="53">
        <f>'Raw data'!H282</f>
        <v>0</v>
      </c>
      <c r="L282" s="53">
        <f>'Raw data'!G282</f>
        <v>0</v>
      </c>
      <c r="M282" s="53">
        <f>'Raw data'!J282</f>
        <v>0</v>
      </c>
      <c r="N282" s="53">
        <f>'Raw data'!F282</f>
        <v>3.9998211860656738</v>
      </c>
      <c r="O282" s="53">
        <f>'Raw data'!N282</f>
        <v>-1.7502189439255744E-4</v>
      </c>
      <c r="P282" s="53">
        <f>75</f>
        <v>75</v>
      </c>
      <c r="Q282" s="53">
        <f>2000*General!$C$25+((0-K282)+(0-L282)+(0-M282)-P282)</f>
        <v>2101</v>
      </c>
      <c r="R282" s="53">
        <f>(N282+O282)*60*(1/General!$C$19)*((F282/100)-E282*(C282/100))*1000</f>
        <v>295.37468832536052</v>
      </c>
      <c r="S282" s="53">
        <f>(N282+O282)*60*(1/General!$C$19)*((D282/100)*E282-(G282/100))*1000</f>
        <v>215.37822994907302</v>
      </c>
    </row>
    <row r="283" spans="1:19" x14ac:dyDescent="0.2">
      <c r="A283" s="53">
        <f>'Raw data'!B283</f>
        <v>23.000027777777724</v>
      </c>
      <c r="B283" s="53">
        <f>'Raw data'!C283</f>
        <v>25693.6953125</v>
      </c>
      <c r="C283" s="53">
        <f>'Raw data'!E283</f>
        <v>18.133691217694107</v>
      </c>
      <c r="D283" s="53">
        <f>'Raw data'!D283</f>
        <v>2.082004923909972</v>
      </c>
      <c r="E283" s="53">
        <f>(1-F283/100-G283/100)/(1-C283/100-D283/100-General!$C$16)</f>
        <v>0.99697019866223968</v>
      </c>
      <c r="F283" s="53">
        <f>N283*General!$C$13/(N283+O283)+O283*100/(N283+O283)</f>
        <v>20.894443155941275</v>
      </c>
      <c r="G283" s="53">
        <f>N283*General!$C$14/(N283+O283)</f>
        <v>4.0002810034922238E-2</v>
      </c>
      <c r="H283" s="53">
        <f>(N283+O283)*60*(1/General!$C$19)*((F283/100)-E283*(C283/100))*1000/Q283*1000</f>
        <v>143.50314587512537</v>
      </c>
      <c r="I283" s="53">
        <f>(N283+O283)*60*(1/General!$C$19)*((D283/100)*E283-(G283/100))*1000/Q283*1000</f>
        <v>103.7501094728479</v>
      </c>
      <c r="J283" s="53">
        <f t="shared" si="4"/>
        <v>0.72298142901431539</v>
      </c>
      <c r="K283" s="53">
        <f>'Raw data'!H283</f>
        <v>0</v>
      </c>
      <c r="L283" s="53">
        <f>'Raw data'!G283</f>
        <v>0</v>
      </c>
      <c r="M283" s="53">
        <f>'Raw data'!J283</f>
        <v>0</v>
      </c>
      <c r="N283" s="53">
        <f>'Raw data'!F283</f>
        <v>4.0003752708435059</v>
      </c>
      <c r="O283" s="53">
        <f>'Raw data'!N283</f>
        <v>-2.8101011412218213E-4</v>
      </c>
      <c r="P283" s="53">
        <f>75</f>
        <v>75</v>
      </c>
      <c r="Q283" s="53">
        <f>2000*General!$C$25+((0-K283)+(0-L283)+(0-M283)-P283)</f>
        <v>2101</v>
      </c>
      <c r="R283" s="53">
        <f>(N283+O283)*60*(1/General!$C$19)*((F283/100)-E283*(C283/100))*1000</f>
        <v>301.50010948363837</v>
      </c>
      <c r="S283" s="53">
        <f>(N283+O283)*60*(1/General!$C$19)*((D283/100)*E283-(G283/100))*1000</f>
        <v>217.97898000245343</v>
      </c>
    </row>
    <row r="284" spans="1:19" x14ac:dyDescent="0.2">
      <c r="A284" s="53">
        <f>'Raw data'!B284</f>
        <v>23.083361111111056</v>
      </c>
      <c r="B284" s="53">
        <f>'Raw data'!C284</f>
        <v>25692.240234375</v>
      </c>
      <c r="C284" s="53">
        <f>'Raw data'!E284</f>
        <v>18.101846846662767</v>
      </c>
      <c r="D284" s="53">
        <f>'Raw data'!D284</f>
        <v>2.0908934562857504</v>
      </c>
      <c r="E284" s="53">
        <f>(1-F284/100-G284/100)/(1-C284/100-D284/100-General!$C$16)</f>
        <v>0.99669092528023606</v>
      </c>
      <c r="F284" s="53">
        <f>N284*General!$C$13/(N284+O284)+O284*100/(N284+O284)</f>
        <v>20.893710918328157</v>
      </c>
      <c r="G284" s="53">
        <f>N284*General!$C$14/(N284+O284)</f>
        <v>4.0003180319429503E-2</v>
      </c>
      <c r="H284" s="53">
        <f>(N284+O284)*60*(1/General!$C$19)*((F284/100)-E284*(C284/100))*1000/Q284*1000</f>
        <v>145.32350226726433</v>
      </c>
      <c r="I284" s="53">
        <f>(N284+O284)*60*(1/General!$C$19)*((D284/100)*E284-(G284/100))*1000/Q284*1000</f>
        <v>104.15905041164487</v>
      </c>
      <c r="J284" s="53">
        <f t="shared" si="4"/>
        <v>0.71673919762879135</v>
      </c>
      <c r="K284" s="53">
        <f>'Raw data'!H284</f>
        <v>0</v>
      </c>
      <c r="L284" s="53">
        <f>'Raw data'!G284</f>
        <v>0</v>
      </c>
      <c r="M284" s="53">
        <f>'Raw data'!J284</f>
        <v>0</v>
      </c>
      <c r="N284" s="53">
        <f>'Raw data'!F284</f>
        <v>3.9999163150787354</v>
      </c>
      <c r="O284" s="53">
        <f>'Raw data'!N284</f>
        <v>-3.1800000579096377E-4</v>
      </c>
      <c r="P284" s="53">
        <f>75</f>
        <v>75</v>
      </c>
      <c r="Q284" s="53">
        <f>2000*General!$C$25+((0-K284)+(0-L284)+(0-M284)-P284)</f>
        <v>2101</v>
      </c>
      <c r="R284" s="53">
        <f>(N284+O284)*60*(1/General!$C$19)*((F284/100)-E284*(C284/100))*1000</f>
        <v>305.3246782635224</v>
      </c>
      <c r="S284" s="53">
        <f>(N284+O284)*60*(1/General!$C$19)*((D284/100)*E284-(G284/100))*1000</f>
        <v>218.83816491486587</v>
      </c>
    </row>
    <row r="285" spans="1:19" x14ac:dyDescent="0.2">
      <c r="A285" s="53">
        <f>'Raw data'!B285</f>
        <v>23.166694444444389</v>
      </c>
      <c r="B285" s="53">
        <f>'Raw data'!C285</f>
        <v>25695.03125</v>
      </c>
      <c r="C285" s="53">
        <f>'Raw data'!E285</f>
        <v>18.123988118289354</v>
      </c>
      <c r="D285" s="53">
        <f>'Raw data'!D285</f>
        <v>2.0731700522399379</v>
      </c>
      <c r="E285" s="53">
        <f>(1-F285/100-G285/100)/(1-C285/100-D285/100-General!$C$16)</f>
        <v>0.99674643838608057</v>
      </c>
      <c r="F285" s="53">
        <f>N285*General!$C$13/(N285+O285)+O285*100/(N285+O285)</f>
        <v>20.893710624395855</v>
      </c>
      <c r="G285" s="53">
        <f>N285*General!$C$14/(N285+O285)</f>
        <v>4.0003180468067834E-2</v>
      </c>
      <c r="H285" s="53">
        <f>(N285+O285)*60*(1/General!$C$19)*((F285/100)-E285*(C285/100))*1000/Q285*1000</f>
        <v>144.14091278631736</v>
      </c>
      <c r="I285" s="53">
        <f>(N285+O285)*60*(1/General!$C$19)*((D285/100)*E285-(G285/100))*1000/Q285*1000</f>
        <v>103.25990813127444</v>
      </c>
      <c r="J285" s="53">
        <f t="shared" si="4"/>
        <v>0.71638167217903481</v>
      </c>
      <c r="K285" s="53">
        <f>'Raw data'!H285</f>
        <v>0</v>
      </c>
      <c r="L285" s="53">
        <f>'Raw data'!G285</f>
        <v>0</v>
      </c>
      <c r="M285" s="53">
        <f>'Raw data'!J285</f>
        <v>0</v>
      </c>
      <c r="N285" s="53">
        <f>'Raw data'!F285</f>
        <v>3.9997293949127197</v>
      </c>
      <c r="O285" s="53">
        <f>'Raw data'!N285</f>
        <v>-3.1800000579096377E-4</v>
      </c>
      <c r="P285" s="53">
        <f>75</f>
        <v>75</v>
      </c>
      <c r="Q285" s="53">
        <f>2000*General!$C$25+((0-K285)+(0-L285)+(0-M285)-P285)</f>
        <v>2101</v>
      </c>
      <c r="R285" s="53">
        <f>(N285+O285)*60*(1/General!$C$19)*((F285/100)-E285*(C285/100))*1000</f>
        <v>302.84005776405274</v>
      </c>
      <c r="S285" s="53">
        <f>(N285+O285)*60*(1/General!$C$19)*((D285/100)*E285-(G285/100))*1000</f>
        <v>216.94906698380763</v>
      </c>
    </row>
    <row r="286" spans="1:19" x14ac:dyDescent="0.2">
      <c r="A286" s="53">
        <f>'Raw data'!B286</f>
        <v>23.250027777777721</v>
      </c>
      <c r="B286" s="53">
        <f>'Raw data'!C286</f>
        <v>25695.115234375</v>
      </c>
      <c r="C286" s="53">
        <f>'Raw data'!E286</f>
        <v>18.136896362211321</v>
      </c>
      <c r="D286" s="53">
        <f>'Raw data'!D286</f>
        <v>2.0687226790984816</v>
      </c>
      <c r="E286" s="53">
        <f>(1-F286/100-G286/100)/(1-C286/100-D286/100-General!$C$16)</f>
        <v>0.9968527603359828</v>
      </c>
      <c r="F286" s="53">
        <f>N286*General!$C$13/(N286+O286)+O286*100/(N286+O286)</f>
        <v>20.893710944945667</v>
      </c>
      <c r="G286" s="53">
        <f>N286*General!$C$14/(N286+O286)</f>
        <v>4.0003180305969326E-2</v>
      </c>
      <c r="H286" s="53">
        <f>(N286+O286)*60*(1/General!$C$19)*((F286/100)-E286*(C286/100))*1000/Q286*1000</f>
        <v>143.39435260728848</v>
      </c>
      <c r="I286" s="53">
        <f>(N286+O286)*60*(1/General!$C$19)*((D286/100)*E286-(G286/100))*1000/Q286*1000</f>
        <v>103.05048182904314</v>
      </c>
      <c r="J286" s="53">
        <f t="shared" si="4"/>
        <v>0.71865090887690408</v>
      </c>
      <c r="K286" s="53">
        <f>'Raw data'!H286</f>
        <v>0</v>
      </c>
      <c r="L286" s="53">
        <f>'Raw data'!G286</f>
        <v>0</v>
      </c>
      <c r="M286" s="53">
        <f>'Raw data'!J286</f>
        <v>0</v>
      </c>
      <c r="N286" s="53">
        <f>'Raw data'!F286</f>
        <v>3.9999332427978516</v>
      </c>
      <c r="O286" s="53">
        <f>'Raw data'!N286</f>
        <v>-3.1800000579096377E-4</v>
      </c>
      <c r="P286" s="53">
        <f>75</f>
        <v>75</v>
      </c>
      <c r="Q286" s="53">
        <f>2000*General!$C$25+((0-K286)+(0-L286)+(0-M286)-P286)</f>
        <v>2101</v>
      </c>
      <c r="R286" s="53">
        <f>(N286+O286)*60*(1/General!$C$19)*((F286/100)-E286*(C286/100))*1000</f>
        <v>301.27153482791306</v>
      </c>
      <c r="S286" s="53">
        <f>(N286+O286)*60*(1/General!$C$19)*((D286/100)*E286-(G286/100))*1000</f>
        <v>216.50906232281963</v>
      </c>
    </row>
    <row r="287" spans="1:19" x14ac:dyDescent="0.2">
      <c r="A287" s="53">
        <f>'Raw data'!B287</f>
        <v>23.333361111111053</v>
      </c>
      <c r="B287" s="53">
        <f>'Raw data'!C287</f>
        <v>25693.330078125</v>
      </c>
      <c r="C287" s="53">
        <f>'Raw data'!E287</f>
        <v>18.114750573801455</v>
      </c>
      <c r="D287" s="53">
        <f>'Raw data'!D287</f>
        <v>2.0899951901546596</v>
      </c>
      <c r="E287" s="53">
        <f>(1-F287/100-G287/100)/(1-C287/100-D287/100-General!$C$16)</f>
        <v>0.99682460477728163</v>
      </c>
      <c r="F287" s="53">
        <f>N287*General!$C$13/(N287+O287)+O287*100/(N287+O287)</f>
        <v>20.895074313851289</v>
      </c>
      <c r="G287" s="53">
        <f>N287*General!$C$14/(N287+O287)</f>
        <v>4.0002490865309083E-2</v>
      </c>
      <c r="H287" s="53">
        <f>(N287+O287)*60*(1/General!$C$19)*((F287/100)-E287*(C287/100))*1000/Q287*1000</f>
        <v>144.6204681124803</v>
      </c>
      <c r="I287" s="53">
        <f>(N287+O287)*60*(1/General!$C$19)*((D287/100)*E287-(G287/100))*1000/Q287*1000</f>
        <v>104.13221901416418</v>
      </c>
      <c r="J287" s="53">
        <f t="shared" si="4"/>
        <v>0.72003790592887651</v>
      </c>
      <c r="K287" s="53">
        <f>'Raw data'!H287</f>
        <v>0</v>
      </c>
      <c r="L287" s="53">
        <f>'Raw data'!G287</f>
        <v>0</v>
      </c>
      <c r="M287" s="53">
        <f>'Raw data'!J287</f>
        <v>0</v>
      </c>
      <c r="N287" s="53">
        <f>'Raw data'!F287</f>
        <v>4.0000209808349609</v>
      </c>
      <c r="O287" s="53">
        <f>'Raw data'!N287</f>
        <v>-2.4907232727855444E-4</v>
      </c>
      <c r="P287" s="53">
        <f>75</f>
        <v>75</v>
      </c>
      <c r="Q287" s="53">
        <f>2000*General!$C$25+((0-K287)+(0-L287)+(0-M287)-P287)</f>
        <v>2101</v>
      </c>
      <c r="R287" s="53">
        <f>(N287+O287)*60*(1/General!$C$19)*((F287/100)-E287*(C287/100))*1000</f>
        <v>303.84760350432111</v>
      </c>
      <c r="S287" s="53">
        <f>(N287+O287)*60*(1/General!$C$19)*((D287/100)*E287-(G287/100))*1000</f>
        <v>218.78179214875894</v>
      </c>
    </row>
    <row r="288" spans="1:19" x14ac:dyDescent="0.2">
      <c r="A288" s="53">
        <f>'Raw data'!B288</f>
        <v>23.416694444444385</v>
      </c>
      <c r="B288" s="53">
        <f>'Raw data'!C288</f>
        <v>25697.677734375</v>
      </c>
      <c r="C288" s="53">
        <f>'Raw data'!E288</f>
        <v>18.101285934448242</v>
      </c>
      <c r="D288" s="53">
        <f>'Raw data'!D288</f>
        <v>2.1150822174104014</v>
      </c>
      <c r="E288" s="53">
        <f>(1-F288/100-G288/100)/(1-C288/100-D288/100-General!$C$16)</f>
        <v>0.99694427603169999</v>
      </c>
      <c r="F288" s="53">
        <f>N288*General!$C$13/(N288+O288)+O288*100/(N288+O288)</f>
        <v>20.897170307667906</v>
      </c>
      <c r="G288" s="53">
        <f>N288*General!$C$14/(N288+O288)</f>
        <v>4.0001430944289297E-2</v>
      </c>
      <c r="H288" s="53">
        <f>(N288+O288)*60*(1/General!$C$19)*((F288/100)-E288*(C288/100))*1000/Q288*1000</f>
        <v>145.29869246858092</v>
      </c>
      <c r="I288" s="53">
        <f>(N288+O288)*60*(1/General!$C$19)*((D288/100)*E288-(G288/100))*1000/Q288*1000</f>
        <v>105.41798894910011</v>
      </c>
      <c r="J288" s="53">
        <f t="shared" si="4"/>
        <v>0.72552606742758863</v>
      </c>
      <c r="K288" s="53">
        <f>'Raw data'!H288</f>
        <v>0</v>
      </c>
      <c r="L288" s="53">
        <f>'Raw data'!G288</f>
        <v>0</v>
      </c>
      <c r="M288" s="53">
        <f>'Raw data'!J288</f>
        <v>0</v>
      </c>
      <c r="N288" s="53">
        <f>'Raw data'!F288</f>
        <v>3.999854564666748</v>
      </c>
      <c r="O288" s="53">
        <f>'Raw data'!N288</f>
        <v>-1.4308410754892975E-4</v>
      </c>
      <c r="P288" s="53">
        <f>75</f>
        <v>75</v>
      </c>
      <c r="Q288" s="53">
        <f>2000*General!$C$25+((0-K288)+(0-L288)+(0-M288)-P288)</f>
        <v>2101</v>
      </c>
      <c r="R288" s="53">
        <f>(N288+O288)*60*(1/General!$C$19)*((F288/100)-E288*(C288/100))*1000</f>
        <v>305.27255287648853</v>
      </c>
      <c r="S288" s="53">
        <f>(N288+O288)*60*(1/General!$C$19)*((D288/100)*E288-(G288/100))*1000</f>
        <v>221.48319478205931</v>
      </c>
    </row>
    <row r="289" spans="1:19" x14ac:dyDescent="0.2">
      <c r="A289" s="53">
        <f>'Raw data'!B289</f>
        <v>23.500027777777717</v>
      </c>
      <c r="B289" s="53">
        <f>'Raw data'!C289</f>
        <v>25696.595703125</v>
      </c>
      <c r="C289" s="53">
        <f>'Raw data'!E289</f>
        <v>18.101285934448242</v>
      </c>
      <c r="D289" s="53">
        <f>'Raw data'!D289</f>
        <v>2.1363503897941225</v>
      </c>
      <c r="E289" s="53">
        <f>(1-F289/100-G289/100)/(1-C289/100-D289/100-General!$C$16)</f>
        <v>0.99718528475102475</v>
      </c>
      <c r="F289" s="53">
        <f>N289*General!$C$13/(N289+O289)+O289*100/(N289+O289)</f>
        <v>20.899266440435689</v>
      </c>
      <c r="G289" s="53">
        <f>N289*General!$C$14/(N289+O289)</f>
        <v>4.000037095300344E-2</v>
      </c>
      <c r="H289" s="53">
        <f>(N289+O289)*60*(1/General!$C$19)*((F289/100)-E289*(C289/100))*1000/Q289*1000</f>
        <v>145.1959373322955</v>
      </c>
      <c r="I289" s="53">
        <f>(N289+O289)*60*(1/General!$C$19)*((D289/100)*E289-(G289/100))*1000/Q289*1000</f>
        <v>106.53415875473324</v>
      </c>
      <c r="J289" s="53">
        <f t="shared" si="4"/>
        <v>0.73372685704641383</v>
      </c>
      <c r="K289" s="53">
        <f>'Raw data'!H289</f>
        <v>0</v>
      </c>
      <c r="L289" s="53">
        <f>'Raw data'!G289</f>
        <v>0</v>
      </c>
      <c r="M289" s="53">
        <f>'Raw data'!J289</f>
        <v>0</v>
      </c>
      <c r="N289" s="53">
        <f>'Raw data'!F289</f>
        <v>4.0000996589660645</v>
      </c>
      <c r="O289" s="53">
        <f>'Raw data'!N289</f>
        <v>-3.7095880543347448E-5</v>
      </c>
      <c r="P289" s="53">
        <f>75</f>
        <v>75</v>
      </c>
      <c r="Q289" s="53">
        <f>2000*General!$C$25+((0-K289)+(0-L289)+(0-M289)-P289)</f>
        <v>2101</v>
      </c>
      <c r="R289" s="53">
        <f>(N289+O289)*60*(1/General!$C$19)*((F289/100)-E289*(C289/100))*1000</f>
        <v>305.05666433515285</v>
      </c>
      <c r="S289" s="53">
        <f>(N289+O289)*60*(1/General!$C$19)*((D289/100)*E289-(G289/100))*1000</f>
        <v>223.82826754369452</v>
      </c>
    </row>
    <row r="290" spans="1:19" x14ac:dyDescent="0.2">
      <c r="A290" s="53">
        <f>'Raw data'!B290</f>
        <v>23.583361111111049</v>
      </c>
      <c r="B290" s="53">
        <f>'Raw data'!C290</f>
        <v>25696.458984375</v>
      </c>
      <c r="C290" s="53">
        <f>'Raw data'!E290</f>
        <v>18.11554484871203</v>
      </c>
      <c r="D290" s="53">
        <f>'Raw data'!D290</f>
        <v>2.1549810150905864</v>
      </c>
      <c r="E290" s="53">
        <f>(1-F290/100-G290/100)/(1-C290/100-D290/100-General!$C$16)</f>
        <v>0.99758986985584053</v>
      </c>
      <c r="F290" s="53">
        <f>N290*General!$C$13/(N290+O290)+O290*100/(N290+O290)</f>
        <v>20.9</v>
      </c>
      <c r="G290" s="53">
        <f>N290*General!$C$14/(N290+O290)</f>
        <v>0.04</v>
      </c>
      <c r="H290" s="53">
        <f>(N290+O290)*60*(1/General!$C$19)*((F290/100)-E290*(C290/100))*1000/Q290*1000</f>
        <v>144.13202007583462</v>
      </c>
      <c r="I290" s="53">
        <f>(N290+O290)*60*(1/General!$C$19)*((D290/100)*E290-(G290/100))*1000/Q290*1000</f>
        <v>107.52313499721041</v>
      </c>
      <c r="J290" s="53">
        <f t="shared" si="4"/>
        <v>0.74600449602133823</v>
      </c>
      <c r="K290" s="53">
        <f>'Raw data'!H290</f>
        <v>0</v>
      </c>
      <c r="L290" s="53">
        <f>'Raw data'!G290</f>
        <v>0</v>
      </c>
      <c r="M290" s="53">
        <f>'Raw data'!J290</f>
        <v>0</v>
      </c>
      <c r="N290" s="53">
        <f>'Raw data'!F290</f>
        <v>3.9999763965606689</v>
      </c>
      <c r="O290" s="53">
        <f>'Raw data'!N290</f>
        <v>0</v>
      </c>
      <c r="P290" s="53">
        <f>75</f>
        <v>75</v>
      </c>
      <c r="Q290" s="53">
        <f>2000*General!$C$25+((0-K290)+(0-L290)+(0-M290)-P290)</f>
        <v>2101</v>
      </c>
      <c r="R290" s="53">
        <f>(N290+O290)*60*(1/General!$C$19)*((F290/100)-E290*(C290/100))*1000</f>
        <v>302.82137417932853</v>
      </c>
      <c r="S290" s="53">
        <f>(N290+O290)*60*(1/General!$C$19)*((D290/100)*E290-(G290/100))*1000</f>
        <v>225.90610662913906</v>
      </c>
    </row>
    <row r="291" spans="1:19" x14ac:dyDescent="0.2">
      <c r="A291" s="53">
        <f>'Raw data'!B291</f>
        <v>23.666694444444381</v>
      </c>
      <c r="B291" s="53">
        <f>'Raw data'!C291</f>
        <v>25695.833984375</v>
      </c>
      <c r="C291" s="53">
        <f>'Raw data'!E291</f>
        <v>18.10667000580926</v>
      </c>
      <c r="D291" s="53">
        <f>'Raw data'!D291</f>
        <v>2.1514291483615797</v>
      </c>
      <c r="E291" s="53">
        <f>(1-F291/100-G291/100)/(1-C291/100-D291/100-General!$C$16)</f>
        <v>0.99743347037451735</v>
      </c>
      <c r="F291" s="53">
        <f>N291*General!$C$13/(N291+O291)+O291*100/(N291+O291)</f>
        <v>20.9</v>
      </c>
      <c r="G291" s="53">
        <f>N291*General!$C$14/(N291+O291)</f>
        <v>0.04</v>
      </c>
      <c r="H291" s="53">
        <f>(N291+O291)*60*(1/General!$C$19)*((F291/100)-E291*(C291/100))*1000/Q291*1000</f>
        <v>144.71081536857784</v>
      </c>
      <c r="I291" s="53">
        <f>(N291+O291)*60*(1/General!$C$19)*((D291/100)*E291-(G291/100))*1000/Q291*1000</f>
        <v>107.31299512730402</v>
      </c>
      <c r="J291" s="53">
        <f t="shared" si="4"/>
        <v>0.74156858873317988</v>
      </c>
      <c r="K291" s="53">
        <f>'Raw data'!H291</f>
        <v>0</v>
      </c>
      <c r="L291" s="53">
        <f>'Raw data'!G291</f>
        <v>0</v>
      </c>
      <c r="M291" s="53">
        <f>'Raw data'!J291</f>
        <v>0</v>
      </c>
      <c r="N291" s="53">
        <f>'Raw data'!F291</f>
        <v>3.9995138645172119</v>
      </c>
      <c r="O291" s="53">
        <f>'Raw data'!N291</f>
        <v>0</v>
      </c>
      <c r="P291" s="53">
        <f>75</f>
        <v>75</v>
      </c>
      <c r="Q291" s="53">
        <f>2000*General!$C$25+((0-K291)+(0-L291)+(0-M291)-P291)</f>
        <v>2101</v>
      </c>
      <c r="R291" s="53">
        <f>(N291+O291)*60*(1/General!$C$19)*((F291/100)-E291*(C291/100))*1000</f>
        <v>304.037423089382</v>
      </c>
      <c r="S291" s="53">
        <f>(N291+O291)*60*(1/General!$C$19)*((D291/100)*E291-(G291/100))*1000</f>
        <v>225.46460276246574</v>
      </c>
    </row>
    <row r="292" spans="1:19" x14ac:dyDescent="0.2">
      <c r="A292" s="53">
        <f>'Raw data'!B292</f>
        <v>23.750027777777714</v>
      </c>
      <c r="B292" s="53">
        <f>'Raw data'!C292</f>
        <v>25694.056640625</v>
      </c>
      <c r="C292" s="53">
        <f>'Raw data'!E292</f>
        <v>18.13591038740617</v>
      </c>
      <c r="D292" s="53">
        <f>'Raw data'!D292</f>
        <v>2.1435472293947262</v>
      </c>
      <c r="E292" s="53">
        <f>(1-F292/100-G292/100)/(1-C292/100-D292/100-General!$C$16)</f>
        <v>0.99770231298004752</v>
      </c>
      <c r="F292" s="53">
        <f>N292*General!$C$13/(N292+O292)+O292*100/(N292+O292)</f>
        <v>20.9</v>
      </c>
      <c r="G292" s="53">
        <f>N292*General!$C$14/(N292+O292)</f>
        <v>0.04</v>
      </c>
      <c r="H292" s="53">
        <f>(N292+O292)*60*(1/General!$C$19)*((F292/100)-E292*(C292/100))*1000/Q292*1000</f>
        <v>142.97673746299435</v>
      </c>
      <c r="I292" s="53">
        <f>(N292+O292)*60*(1/General!$C$19)*((D292/100)*E292-(G292/100))*1000/Q292*1000</f>
        <v>106.94218436197632</v>
      </c>
      <c r="J292" s="53">
        <f t="shared" si="4"/>
        <v>0.74796911902997787</v>
      </c>
      <c r="K292" s="53">
        <f>'Raw data'!H292</f>
        <v>0</v>
      </c>
      <c r="L292" s="53">
        <f>'Raw data'!G292</f>
        <v>0</v>
      </c>
      <c r="M292" s="53">
        <f>'Raw data'!J292</f>
        <v>0</v>
      </c>
      <c r="N292" s="53">
        <f>'Raw data'!F292</f>
        <v>3.9995303153991699</v>
      </c>
      <c r="O292" s="53">
        <f>'Raw data'!N292</f>
        <v>0</v>
      </c>
      <c r="P292" s="53">
        <f>75</f>
        <v>75</v>
      </c>
      <c r="Q292" s="53">
        <f>2000*General!$C$25+((0-K292)+(0-L292)+(0-M292)-P292)</f>
        <v>2101</v>
      </c>
      <c r="R292" s="53">
        <f>(N292+O292)*60*(1/General!$C$19)*((F292/100)-E292*(C292/100))*1000</f>
        <v>300.39412540975115</v>
      </c>
      <c r="S292" s="53">
        <f>(N292+O292)*60*(1/General!$C$19)*((D292/100)*E292-(G292/100))*1000</f>
        <v>224.68552934451225</v>
      </c>
    </row>
    <row r="293" spans="1:19" x14ac:dyDescent="0.2">
      <c r="A293" s="53">
        <f>'Raw data'!B293</f>
        <v>23.833361111111046</v>
      </c>
      <c r="B293" s="53">
        <f>'Raw data'!C293</f>
        <v>25695.21484375</v>
      </c>
      <c r="C293" s="53">
        <f>'Raw data'!E293</f>
        <v>18.941893754772135</v>
      </c>
      <c r="D293" s="53">
        <f>'Raw data'!D293</f>
        <v>1.6827386512629643</v>
      </c>
      <c r="E293" s="53">
        <f>(1-F293/100-G293/100)/(1-C293/100-D293/100-General!$C$16)</f>
        <v>1.0020672714422945</v>
      </c>
      <c r="F293" s="53">
        <f>N293*General!$C$13/(N293+O293)+O293*100/(N293+O293)</f>
        <v>20.9</v>
      </c>
      <c r="G293" s="53">
        <f>N293*General!$C$14/(N293+O293)</f>
        <v>0.04</v>
      </c>
      <c r="H293" s="53">
        <f>(N293+O293)*60*(1/General!$C$19)*((F293/100)-E293*(C293/100))*1000/Q293*1000</f>
        <v>97.798905316426584</v>
      </c>
      <c r="I293" s="53">
        <f>(N293+O293)*60*(1/General!$C$19)*((D293/100)*E293-(G293/100))*1000/Q293*1000</f>
        <v>83.899217237512872</v>
      </c>
      <c r="J293" s="53">
        <f t="shared" si="4"/>
        <v>0.85787480919196868</v>
      </c>
      <c r="K293" s="53">
        <f>'Raw data'!H293</f>
        <v>0</v>
      </c>
      <c r="L293" s="53">
        <f>'Raw data'!G293</f>
        <v>0</v>
      </c>
      <c r="M293" s="53">
        <f>'Raw data'!J293</f>
        <v>0</v>
      </c>
      <c r="N293" s="53">
        <f>'Raw data'!F293</f>
        <v>4.0000452995300293</v>
      </c>
      <c r="O293" s="53">
        <f>'Raw data'!N293</f>
        <v>0</v>
      </c>
      <c r="P293" s="53">
        <f>75</f>
        <v>75</v>
      </c>
      <c r="Q293" s="53">
        <f>2000*General!$C$25+((0-K293)+(0-L293)+(0-M293)-P293)</f>
        <v>2101</v>
      </c>
      <c r="R293" s="53">
        <f>(N293+O293)*60*(1/General!$C$19)*((F293/100)-E293*(C293/100))*1000</f>
        <v>205.47550006981226</v>
      </c>
      <c r="S293" s="53">
        <f>(N293+O293)*60*(1/General!$C$19)*((D293/100)*E293-(G293/100))*1000</f>
        <v>176.27225541601453</v>
      </c>
    </row>
    <row r="294" spans="1:19" x14ac:dyDescent="0.2">
      <c r="A294" s="53">
        <f>'Raw data'!B294</f>
        <v>23.916694444444378</v>
      </c>
      <c r="B294" s="53">
        <f>'Raw data'!C294</f>
        <v>25695.298828125</v>
      </c>
      <c r="C294" s="53">
        <f>'Raw data'!E294</f>
        <v>19.462631043915142</v>
      </c>
      <c r="D294" s="53">
        <f>'Raw data'!D294</f>
        <v>1.3894682108274254</v>
      </c>
      <c r="E294" s="53">
        <f>(1-F294/100-G294/100)/(1-C294/100-D294/100-General!$C$16)</f>
        <v>1.0049646749074022</v>
      </c>
      <c r="F294" s="53">
        <f>N294*General!$C$13/(N294+O294)+O294*100/(N294+O294)</f>
        <v>20.9</v>
      </c>
      <c r="G294" s="53">
        <f>N294*General!$C$14/(N294+O294)</f>
        <v>0.04</v>
      </c>
      <c r="H294" s="53">
        <f>(N294+O294)*60*(1/General!$C$19)*((F294/100)-E294*(C294/100))*1000/Q294*1000</f>
        <v>68.327852241483328</v>
      </c>
      <c r="I294" s="53">
        <f>(N294+O294)*60*(1/General!$C$19)*((D294/100)*E294-(G294/100))*1000/Q294*1000</f>
        <v>69.124049528832472</v>
      </c>
      <c r="J294" s="53">
        <f t="shared" si="4"/>
        <v>1.0116526022877939</v>
      </c>
      <c r="K294" s="53">
        <f>'Raw data'!H294</f>
        <v>0</v>
      </c>
      <c r="L294" s="53">
        <f>'Raw data'!G294</f>
        <v>0</v>
      </c>
      <c r="M294" s="53">
        <f>'Raw data'!J294</f>
        <v>0</v>
      </c>
      <c r="N294" s="53">
        <f>'Raw data'!F294</f>
        <v>3.9998738765716553</v>
      </c>
      <c r="O294" s="53">
        <f>'Raw data'!N294</f>
        <v>0</v>
      </c>
      <c r="P294" s="53">
        <f>75</f>
        <v>75</v>
      </c>
      <c r="Q294" s="53">
        <f>2000*General!$C$25+((0-K294)+(0-L294)+(0-M294)-P294)</f>
        <v>2101</v>
      </c>
      <c r="R294" s="53">
        <f>(N294+O294)*60*(1/General!$C$19)*((F294/100)-E294*(C294/100))*1000</f>
        <v>143.55681755935646</v>
      </c>
      <c r="S294" s="53">
        <f>(N294+O294)*60*(1/General!$C$19)*((D294/100)*E294-(G294/100))*1000</f>
        <v>145.22962806007703</v>
      </c>
    </row>
    <row r="295" spans="1:19" x14ac:dyDescent="0.2">
      <c r="A295" s="53">
        <f>'Raw data'!B295</f>
        <v>24.00002777777771</v>
      </c>
      <c r="B295" s="53">
        <f>'Raw data'!C295</f>
        <v>25692.896484375</v>
      </c>
      <c r="C295" s="53">
        <f>'Raw data'!E295</f>
        <v>19.489201270097013</v>
      </c>
      <c r="D295" s="53">
        <f>'Raw data'!D295</f>
        <v>1.3540214027358002</v>
      </c>
      <c r="E295" s="53">
        <f>(1-F295/100-G295/100)/(1-C295/100-D295/100-General!$C$16)</f>
        <v>1.0048512935773823</v>
      </c>
      <c r="F295" s="53">
        <f>N295*General!$C$13/(N295+O295)+O295*100/(N295+O295)</f>
        <v>20.9</v>
      </c>
      <c r="G295" s="53">
        <f>N295*General!$C$14/(N295+O295)</f>
        <v>0.04</v>
      </c>
      <c r="H295" s="53">
        <f>(N295+O295)*60*(1/General!$C$19)*((F295/100)-E295*(C295/100))*1000/Q295*1000</f>
        <v>67.081396185028495</v>
      </c>
      <c r="I295" s="53">
        <f>(N295+O295)*60*(1/General!$C$19)*((D295/100)*E295-(G295/100))*1000/Q295*1000</f>
        <v>67.30254244525581</v>
      </c>
      <c r="J295" s="53">
        <f t="shared" si="4"/>
        <v>1.0032966854121124</v>
      </c>
      <c r="K295" s="53">
        <f>'Raw data'!H295</f>
        <v>0</v>
      </c>
      <c r="L295" s="53">
        <f>'Raw data'!G295</f>
        <v>0</v>
      </c>
      <c r="M295" s="53">
        <f>'Raw data'!J295</f>
        <v>0</v>
      </c>
      <c r="N295" s="53">
        <f>'Raw data'!F295</f>
        <v>3.9999778270721436</v>
      </c>
      <c r="O295" s="53">
        <f>'Raw data'!N295</f>
        <v>0</v>
      </c>
      <c r="P295" s="53">
        <f>75</f>
        <v>75</v>
      </c>
      <c r="Q295" s="53">
        <f>2000*General!$C$25+((0-K295)+(0-L295)+(0-M295)-P295)</f>
        <v>2101</v>
      </c>
      <c r="R295" s="53">
        <f>(N295+O295)*60*(1/General!$C$19)*((F295/100)-E295*(C295/100))*1000</f>
        <v>140.93801338474486</v>
      </c>
      <c r="S295" s="53">
        <f>(N295+O295)*60*(1/General!$C$19)*((D295/100)*E295-(G295/100))*1000</f>
        <v>141.40264167748245</v>
      </c>
    </row>
    <row r="296" spans="1:19" x14ac:dyDescent="0.2">
      <c r="A296" s="53">
        <f>'Raw data'!B296</f>
        <v>24.083361111111042</v>
      </c>
      <c r="B296" s="53">
        <f>'Raw data'!C296</f>
        <v>25693.30078125</v>
      </c>
      <c r="C296" s="53">
        <f>'Raw data'!E296</f>
        <v>19.506548706278725</v>
      </c>
      <c r="D296" s="53">
        <f>'Raw data'!D296</f>
        <v>1.3315008639949217</v>
      </c>
      <c r="E296" s="53">
        <f>(1-F296/100-G296/100)/(1-C296/100-D296/100-General!$C$16)</f>
        <v>1.0048025383522954</v>
      </c>
      <c r="F296" s="53">
        <f>N296*General!$C$13/(N296+O296)+O296*100/(N296+O296)</f>
        <v>20.898637342973569</v>
      </c>
      <c r="G296" s="53">
        <f>N296*General!$C$14/(N296+O296)</f>
        <v>4.0000689080670761E-2</v>
      </c>
      <c r="H296" s="53">
        <f>(N296+O296)*60*(1/General!$C$19)*((F296/100)-E296*(C296/100))*1000/Q296*1000</f>
        <v>66.17031559100208</v>
      </c>
      <c r="I296" s="53">
        <f>(N296+O296)*60*(1/General!$C$19)*((D296/100)*E296-(G296/100))*1000/Q296*1000</f>
        <v>66.14417533526219</v>
      </c>
      <c r="J296" s="53">
        <f t="shared" si="4"/>
        <v>0.99960495494835688</v>
      </c>
      <c r="K296" s="53">
        <f>'Raw data'!H296</f>
        <v>0</v>
      </c>
      <c r="L296" s="53">
        <f>'Raw data'!G296</f>
        <v>0</v>
      </c>
      <c r="M296" s="53">
        <f>'Raw data'!J296</f>
        <v>0</v>
      </c>
      <c r="N296" s="53">
        <f>'Raw data'!F296</f>
        <v>3.9999427795410156</v>
      </c>
      <c r="O296" s="53">
        <f>'Raw data'!N296</f>
        <v>-6.8905894295312464E-5</v>
      </c>
      <c r="P296" s="53">
        <f>75</f>
        <v>75</v>
      </c>
      <c r="Q296" s="53">
        <f>2000*General!$C$25+((0-K296)+(0-L296)+(0-M296)-P296)</f>
        <v>2101</v>
      </c>
      <c r="R296" s="53">
        <f>(N296+O296)*60*(1/General!$C$19)*((F296/100)-E296*(C296/100))*1000</f>
        <v>139.02383305669537</v>
      </c>
      <c r="S296" s="53">
        <f>(N296+O296)*60*(1/General!$C$19)*((D296/100)*E296-(G296/100))*1000</f>
        <v>138.96891237938587</v>
      </c>
    </row>
    <row r="297" spans="1:19" x14ac:dyDescent="0.2">
      <c r="A297" s="53">
        <f>'Raw data'!B297</f>
        <v>24.166694444444374</v>
      </c>
      <c r="B297" s="53">
        <f>'Raw data'!C297</f>
        <v>25695.328125</v>
      </c>
      <c r="C297" s="53">
        <f>'Raw data'!E297</f>
        <v>19.550833583631796</v>
      </c>
      <c r="D297" s="53">
        <f>'Raw data'!D297</f>
        <v>1.2960540559032956</v>
      </c>
      <c r="E297" s="53">
        <f>(1-F297/100-G297/100)/(1-C297/100-D297/100-General!$C$16)</f>
        <v>1.0049420778524192</v>
      </c>
      <c r="F297" s="53">
        <f>N297*General!$C$13/(N297+O297)+O297*100/(N297+O297)</f>
        <v>20.896538575657097</v>
      </c>
      <c r="G297" s="53">
        <f>N297*General!$C$14/(N297+O297)</f>
        <v>4.0001750404218918E-2</v>
      </c>
      <c r="H297" s="53">
        <f>(N297+O297)*60*(1/General!$C$19)*((F297/100)-E297*(C297/100))*1000/Q297*1000</f>
        <v>63.652573264717972</v>
      </c>
      <c r="I297" s="53">
        <f>(N297+O297)*60*(1/General!$C$19)*((D297/100)*E297-(G297/100))*1000/Q297*1000</f>
        <v>64.334117714817324</v>
      </c>
      <c r="J297" s="53">
        <f t="shared" si="4"/>
        <v>1.0107072568341415</v>
      </c>
      <c r="K297" s="53">
        <f>'Raw data'!H297</f>
        <v>0</v>
      </c>
      <c r="L297" s="53">
        <f>'Raw data'!G297</f>
        <v>0</v>
      </c>
      <c r="M297" s="53">
        <f>'Raw data'!J297</f>
        <v>0</v>
      </c>
      <c r="N297" s="53">
        <f>'Raw data'!F297</f>
        <v>3.9997951984405518</v>
      </c>
      <c r="O297" s="53">
        <f>'Raw data'!N297</f>
        <v>-1.7502380069345236E-4</v>
      </c>
      <c r="P297" s="53">
        <f>75</f>
        <v>75</v>
      </c>
      <c r="Q297" s="53">
        <f>2000*General!$C$25+((0-K297)+(0-L297)+(0-M297)-P297)</f>
        <v>2101</v>
      </c>
      <c r="R297" s="53">
        <f>(N297+O297)*60*(1/General!$C$19)*((F297/100)-E297*(C297/100))*1000</f>
        <v>133.73405642917245</v>
      </c>
      <c r="S297" s="53">
        <f>(N297+O297)*60*(1/General!$C$19)*((D297/100)*E297-(G297/100))*1000</f>
        <v>135.1659813188312</v>
      </c>
    </row>
    <row r="298" spans="1:19" x14ac:dyDescent="0.2">
      <c r="A298" s="53">
        <f>'Raw data'!B298</f>
        <v>24.250027777777706</v>
      </c>
      <c r="B298" s="53">
        <f>'Raw data'!C298</f>
        <v>25693.80078125</v>
      </c>
      <c r="C298" s="53">
        <f>'Raw data'!E298</f>
        <v>19.585732474058034</v>
      </c>
      <c r="D298" s="53">
        <f>'Raw data'!D298</f>
        <v>1.2620751747613559</v>
      </c>
      <c r="E298" s="53">
        <f>(1-F298/100-G298/100)/(1-C298/100-D298/100-General!$C$16)</f>
        <v>1.004980496095855</v>
      </c>
      <c r="F298" s="53">
        <f>N298*General!$C$13/(N298+O298)+O298*100/(N298+O298)</f>
        <v>20.894439563992218</v>
      </c>
      <c r="G298" s="53">
        <f>N298*General!$C$14/(N298+O298)</f>
        <v>4.0002811851331373E-2</v>
      </c>
      <c r="H298" s="53">
        <f>(N298+O298)*60*(1/General!$C$19)*((F298/100)-E298*(C298/100))*1000/Q298*1000</f>
        <v>61.716379208350908</v>
      </c>
      <c r="I298" s="53">
        <f>(N298+O298)*60*(1/General!$C$19)*((D298/100)*E298-(G298/100))*1000/Q298*1000</f>
        <v>62.592712023235769</v>
      </c>
      <c r="J298" s="53">
        <f t="shared" si="4"/>
        <v>1.0141993556026094</v>
      </c>
      <c r="K298" s="53">
        <f>'Raw data'!H298</f>
        <v>0</v>
      </c>
      <c r="L298" s="53">
        <f>'Raw data'!G298</f>
        <v>0</v>
      </c>
      <c r="M298" s="53">
        <f>'Raw data'!J298</f>
        <v>0</v>
      </c>
      <c r="N298" s="53">
        <f>'Raw data'!F298</f>
        <v>3.9996635913848877</v>
      </c>
      <c r="O298" s="53">
        <f>'Raw data'!N298</f>
        <v>-2.8114172164350748E-4</v>
      </c>
      <c r="P298" s="53">
        <f>75</f>
        <v>75</v>
      </c>
      <c r="Q298" s="53">
        <f>2000*General!$C$25+((0-K298)+(0-L298)+(0-M298)-P298)</f>
        <v>2101</v>
      </c>
      <c r="R298" s="53">
        <f>(N298+O298)*60*(1/General!$C$19)*((F298/100)-E298*(C298/100))*1000</f>
        <v>129.66611271674526</v>
      </c>
      <c r="S298" s="53">
        <f>(N298+O298)*60*(1/General!$C$19)*((D298/100)*E298-(G298/100))*1000</f>
        <v>131.50728796081836</v>
      </c>
    </row>
    <row r="299" spans="1:19" x14ac:dyDescent="0.2">
      <c r="A299" s="53">
        <f>'Raw data'!B299</f>
        <v>24.333361111111039</v>
      </c>
      <c r="B299" s="53">
        <f>'Raw data'!C299</f>
        <v>25693.33984375</v>
      </c>
      <c r="C299" s="53">
        <f>'Raw data'!E299</f>
        <v>19.616801358594891</v>
      </c>
      <c r="D299" s="53">
        <f>'Raw data'!D299</f>
        <v>1.2265486620726316</v>
      </c>
      <c r="E299" s="53">
        <f>(1-F299/100-G299/100)/(1-C299/100-D299/100-General!$C$16)</f>
        <v>1.0049154270346661</v>
      </c>
      <c r="F299" s="53">
        <f>N299*General!$C$13/(N299+O299)+O299*100/(N299+O299)</f>
        <v>20.895079573665505</v>
      </c>
      <c r="G299" s="53">
        <f>N299*General!$C$14/(N299+O299)</f>
        <v>4.000248820547888E-2</v>
      </c>
      <c r="H299" s="53">
        <f>(N299+O299)*60*(1/General!$C$19)*((F299/100)-E299*(C299/100))*1000/Q299*1000</f>
        <v>60.233376011466298</v>
      </c>
      <c r="I299" s="53">
        <f>(N299+O299)*60*(1/General!$C$19)*((D299/100)*E299-(G299/100))*1000/Q299*1000</f>
        <v>60.779820956176742</v>
      </c>
      <c r="J299" s="53">
        <f t="shared" si="4"/>
        <v>1.0090721287912938</v>
      </c>
      <c r="K299" s="53">
        <f>'Raw data'!H299</f>
        <v>0</v>
      </c>
      <c r="L299" s="53">
        <f>'Raw data'!G299</f>
        <v>0</v>
      </c>
      <c r="M299" s="53">
        <f>'Raw data'!J299</f>
        <v>0</v>
      </c>
      <c r="N299" s="53">
        <f>'Raw data'!F299</f>
        <v>4.0003209114074707</v>
      </c>
      <c r="O299" s="53">
        <f>'Raw data'!N299</f>
        <v>-2.4882503203116357E-4</v>
      </c>
      <c r="P299" s="53">
        <f>75</f>
        <v>75</v>
      </c>
      <c r="Q299" s="53">
        <f>2000*General!$C$25+((0-K299)+(0-L299)+(0-M299)-P299)</f>
        <v>2101</v>
      </c>
      <c r="R299" s="53">
        <f>(N299+O299)*60*(1/General!$C$19)*((F299/100)-E299*(C299/100))*1000</f>
        <v>126.5503230000907</v>
      </c>
      <c r="S299" s="53">
        <f>(N299+O299)*60*(1/General!$C$19)*((D299/100)*E299-(G299/100))*1000</f>
        <v>127.69840382892733</v>
      </c>
    </row>
    <row r="300" spans="1:19" x14ac:dyDescent="0.2">
      <c r="A300" s="53">
        <f>'Raw data'!B300</f>
        <v>24.416694444444371</v>
      </c>
      <c r="B300" s="53">
        <f>'Raw data'!C300</f>
        <v>25693.3359375</v>
      </c>
      <c r="C300" s="53">
        <f>'Raw data'!E300</f>
        <v>19.643335492178622</v>
      </c>
      <c r="D300" s="53">
        <f>'Raw data'!D300</f>
        <v>1.1987536777264638</v>
      </c>
      <c r="E300" s="53">
        <f>(1-F300/100-G300/100)/(1-C300/100-D300/100-General!$C$16)</f>
        <v>1.0048726975614863</v>
      </c>
      <c r="F300" s="53">
        <f>N300*General!$C$13/(N300+O300)+O300*100/(N300+O300)</f>
        <v>20.89717551628204</v>
      </c>
      <c r="G300" s="53">
        <f>N300*General!$C$14/(N300+O300)</f>
        <v>4.0001428310350425E-2</v>
      </c>
      <c r="H300" s="53">
        <f>(N300+O300)*60*(1/General!$C$19)*((F300/100)-E300*(C300/100))*1000/Q300*1000</f>
        <v>59.025327019298167</v>
      </c>
      <c r="I300" s="53">
        <f>(N300+O300)*60*(1/General!$C$19)*((D300/100)*E300-(G300/100))*1000/Q300*1000</f>
        <v>59.35504972165684</v>
      </c>
      <c r="J300" s="53">
        <f t="shared" si="4"/>
        <v>1.0055861224157363</v>
      </c>
      <c r="K300" s="53">
        <f>'Raw data'!H300</f>
        <v>0</v>
      </c>
      <c r="L300" s="53">
        <f>'Raw data'!G300</f>
        <v>0</v>
      </c>
      <c r="M300" s="53">
        <f>'Raw data'!J300</f>
        <v>0</v>
      </c>
      <c r="N300" s="53">
        <f>'Raw data'!F300</f>
        <v>4.0003042221069336</v>
      </c>
      <c r="O300" s="53">
        <f>'Raw data'!N300</f>
        <v>-1.4283679774962366E-4</v>
      </c>
      <c r="P300" s="53">
        <f>75</f>
        <v>75</v>
      </c>
      <c r="Q300" s="53">
        <f>2000*General!$C$25+((0-K300)+(0-L300)+(0-M300)-P300)</f>
        <v>2101</v>
      </c>
      <c r="R300" s="53">
        <f>(N300+O300)*60*(1/General!$C$19)*((F300/100)-E300*(C300/100))*1000</f>
        <v>124.01221206754545</v>
      </c>
      <c r="S300" s="53">
        <f>(N300+O300)*60*(1/General!$C$19)*((D300/100)*E300-(G300/100))*1000</f>
        <v>124.70495946520101</v>
      </c>
    </row>
    <row r="301" spans="1:19" x14ac:dyDescent="0.2">
      <c r="A301" s="53">
        <f>'Raw data'!B301</f>
        <v>24.500027777777703</v>
      </c>
      <c r="B301" s="53">
        <f>'Raw data'!C301</f>
        <v>25691.5234375</v>
      </c>
      <c r="C301" s="53">
        <f>'Raw data'!E301</f>
        <v>19.66104897629987</v>
      </c>
      <c r="D301" s="53">
        <f>'Raw data'!D301</f>
        <v>1.1810302736806513</v>
      </c>
      <c r="E301" s="53">
        <f>(1-F301/100-G301/100)/(1-C301/100-D301/100-General!$C$16)</f>
        <v>1.0048459483855781</v>
      </c>
      <c r="F301" s="53">
        <f>N301*General!$C$13/(N301+O301)+O301*100/(N301+O301)</f>
        <v>20.899271218292053</v>
      </c>
      <c r="G301" s="53">
        <f>N301*General!$C$14/(N301+O301)</f>
        <v>4.0000368536894031E-2</v>
      </c>
      <c r="H301" s="53">
        <f>(N301+O301)*60*(1/General!$C$19)*((F301/100)-E301*(C301/100))*1000/Q301*1000</f>
        <v>58.241316300707027</v>
      </c>
      <c r="I301" s="53">
        <f>(N301+O301)*60*(1/General!$C$19)*((D301/100)*E301-(G301/100))*1000/Q301*1000</f>
        <v>58.435325816810391</v>
      </c>
      <c r="J301" s="53">
        <f t="shared" si="4"/>
        <v>1.0033311320627039</v>
      </c>
      <c r="K301" s="53">
        <f>'Raw data'!H301</f>
        <v>0</v>
      </c>
      <c r="L301" s="53">
        <f>'Raw data'!G301</f>
        <v>0</v>
      </c>
      <c r="M301" s="53">
        <f>'Raw data'!J301</f>
        <v>0</v>
      </c>
      <c r="N301" s="53">
        <f>'Raw data'!F301</f>
        <v>3.9994816780090332</v>
      </c>
      <c r="O301" s="53">
        <f>'Raw data'!N301</f>
        <v>-3.6848574382020161E-5</v>
      </c>
      <c r="P301" s="53">
        <f>75</f>
        <v>75</v>
      </c>
      <c r="Q301" s="53">
        <f>2000*General!$C$25+((0-K301)+(0-L301)+(0-M301)-P301)</f>
        <v>2101</v>
      </c>
      <c r="R301" s="53">
        <f>(N301+O301)*60*(1/General!$C$19)*((F301/100)-E301*(C301/100))*1000</f>
        <v>122.36500554778547</v>
      </c>
      <c r="S301" s="53">
        <f>(N301+O301)*60*(1/General!$C$19)*((D301/100)*E301-(G301/100))*1000</f>
        <v>122.77261954111863</v>
      </c>
    </row>
    <row r="302" spans="1:19" x14ac:dyDescent="0.2">
      <c r="A302" s="53">
        <f>'Raw data'!B302</f>
        <v>24.583361111111035</v>
      </c>
      <c r="B302" s="53">
        <f>'Raw data'!C302</f>
        <v>25692.19921875</v>
      </c>
      <c r="C302" s="53">
        <f>'Raw data'!E302</f>
        <v>19.679759797577248</v>
      </c>
      <c r="D302" s="53">
        <f>'Raw data'!D302</f>
        <v>1.1636235043148448</v>
      </c>
      <c r="E302" s="53">
        <f>(1-F302/100-G302/100)/(1-C302/100-D302/100-General!$C$16)</f>
        <v>1.0048533450786252</v>
      </c>
      <c r="F302" s="53">
        <f>N302*General!$C$13/(N302+O302)+O302*100/(N302+O302)</f>
        <v>20.9</v>
      </c>
      <c r="G302" s="53">
        <f>N302*General!$C$14/(N302+O302)</f>
        <v>0.04</v>
      </c>
      <c r="H302" s="53">
        <f>(N302+O302)*60*(1/General!$C$19)*((F302/100)-E302*(C302/100))*1000/Q302*1000</f>
        <v>57.317896017782502</v>
      </c>
      <c r="I302" s="53">
        <f>(N302+O302)*60*(1/General!$C$19)*((D302/100)*E302-(G302/100))*1000/Q302*1000</f>
        <v>57.549436590618555</v>
      </c>
      <c r="J302" s="53">
        <f t="shared" si="4"/>
        <v>1.0040395860441951</v>
      </c>
      <c r="K302" s="53">
        <f>'Raw data'!H302</f>
        <v>0</v>
      </c>
      <c r="L302" s="53">
        <f>'Raw data'!G302</f>
        <v>0</v>
      </c>
      <c r="M302" s="53">
        <f>'Raw data'!J302</f>
        <v>0</v>
      </c>
      <c r="N302" s="53">
        <f>'Raw data'!F302</f>
        <v>3.9997889995574951</v>
      </c>
      <c r="O302" s="53">
        <f>'Raw data'!N302</f>
        <v>0</v>
      </c>
      <c r="P302" s="53">
        <f>75</f>
        <v>75</v>
      </c>
      <c r="Q302" s="53">
        <f>2000*General!$C$25+((0-K302)+(0-L302)+(0-M302)-P302)</f>
        <v>2101</v>
      </c>
      <c r="R302" s="53">
        <f>(N302+O302)*60*(1/General!$C$19)*((F302/100)-E302*(C302/100))*1000</f>
        <v>120.42489953336104</v>
      </c>
      <c r="S302" s="53">
        <f>(N302+O302)*60*(1/General!$C$19)*((D302/100)*E302-(G302/100))*1000</f>
        <v>120.91136627688958</v>
      </c>
    </row>
    <row r="303" spans="1:19" x14ac:dyDescent="0.2">
      <c r="A303" s="53">
        <f>'Raw data'!B303</f>
        <v>24.666694444444367</v>
      </c>
      <c r="B303" s="53">
        <f>'Raw data'!C303</f>
        <v>25692.8984375</v>
      </c>
      <c r="C303" s="53">
        <f>'Raw data'!E303</f>
        <v>19.706330023759119</v>
      </c>
      <c r="D303" s="53">
        <f>'Raw data'!D303</f>
        <v>1.1317213916205067</v>
      </c>
      <c r="E303" s="53">
        <f>(1-F303/100-G303/100)/(1-C303/100-D303/100-General!$C$16)</f>
        <v>1.0047852524622456</v>
      </c>
      <c r="F303" s="53">
        <f>N303*General!$C$13/(N303+O303)+O303*100/(N303+O303)</f>
        <v>20.9</v>
      </c>
      <c r="G303" s="53">
        <f>N303*General!$C$14/(N303+O303)</f>
        <v>0.04</v>
      </c>
      <c r="H303" s="53">
        <f>(N303+O303)*60*(1/General!$C$19)*((F303/100)-E303*(C303/100))*1000/Q303*1000</f>
        <v>56.027212840176816</v>
      </c>
      <c r="I303" s="53">
        <f>(N303+O303)*60*(1/General!$C$19)*((D303/100)*E303-(G303/100))*1000/Q303*1000</f>
        <v>55.913399816012962</v>
      </c>
      <c r="J303" s="53">
        <f t="shared" si="4"/>
        <v>0.9979686117085903</v>
      </c>
      <c r="K303" s="53">
        <f>'Raw data'!H303</f>
        <v>0</v>
      </c>
      <c r="L303" s="53">
        <f>'Raw data'!G303</f>
        <v>0</v>
      </c>
      <c r="M303" s="53">
        <f>'Raw data'!J303</f>
        <v>0</v>
      </c>
      <c r="N303" s="53">
        <f>'Raw data'!F303</f>
        <v>3.9999008178710938</v>
      </c>
      <c r="O303" s="53">
        <f>'Raw data'!N303</f>
        <v>0</v>
      </c>
      <c r="P303" s="53">
        <f>75</f>
        <v>75</v>
      </c>
      <c r="Q303" s="53">
        <f>2000*General!$C$25+((0-K303)+(0-L303)+(0-M303)-P303)</f>
        <v>2101</v>
      </c>
      <c r="R303" s="53">
        <f>(N303+O303)*60*(1/General!$C$19)*((F303/100)-E303*(C303/100))*1000</f>
        <v>117.7131741772115</v>
      </c>
      <c r="S303" s="53">
        <f>(N303+O303)*60*(1/General!$C$19)*((D303/100)*E303-(G303/100))*1000</f>
        <v>117.47405301344322</v>
      </c>
    </row>
    <row r="304" spans="1:19" x14ac:dyDescent="0.2">
      <c r="A304" s="53">
        <f>'Raw data'!B304</f>
        <v>24.750027777777699</v>
      </c>
      <c r="B304" s="53">
        <f>'Raw data'!C304</f>
        <v>25693.17578125</v>
      </c>
      <c r="C304" s="53">
        <f>'Raw data'!E304</f>
        <v>19.723202429652506</v>
      </c>
      <c r="D304" s="53">
        <f>'Raw data'!D304</f>
        <v>1.11137101188582</v>
      </c>
      <c r="E304" s="53">
        <f>(1-F304/100-G304/100)/(1-C304/100-D304/100-General!$C$16)</f>
        <v>1.0047408408223986</v>
      </c>
      <c r="F304" s="53">
        <f>N304*General!$C$13/(N304+O304)+O304*100/(N304+O304)</f>
        <v>20.9</v>
      </c>
      <c r="G304" s="53">
        <f>N304*General!$C$14/(N304+O304)</f>
        <v>0.04</v>
      </c>
      <c r="H304" s="53">
        <f>(N304+O304)*60*(1/General!$C$19)*((F304/100)-E304*(C304/100))*1000/Q304*1000</f>
        <v>55.209719510280181</v>
      </c>
      <c r="I304" s="53">
        <f>(N304+O304)*60*(1/General!$C$19)*((D304/100)*E304-(G304/100))*1000/Q304*1000</f>
        <v>54.870642995430991</v>
      </c>
      <c r="J304" s="53">
        <f t="shared" si="4"/>
        <v>0.99385839091636663</v>
      </c>
      <c r="K304" s="53">
        <f>'Raw data'!H304</f>
        <v>0</v>
      </c>
      <c r="L304" s="53">
        <f>'Raw data'!G304</f>
        <v>0</v>
      </c>
      <c r="M304" s="53">
        <f>'Raw data'!J304</f>
        <v>0</v>
      </c>
      <c r="N304" s="53">
        <f>'Raw data'!F304</f>
        <v>4.0000348091125488</v>
      </c>
      <c r="O304" s="53">
        <f>'Raw data'!N304</f>
        <v>0</v>
      </c>
      <c r="P304" s="53">
        <f>75</f>
        <v>75</v>
      </c>
      <c r="Q304" s="53">
        <f>2000*General!$C$25+((0-K304)+(0-L304)+(0-M304)-P304)</f>
        <v>2101</v>
      </c>
      <c r="R304" s="53">
        <f>(N304+O304)*60*(1/General!$C$19)*((F304/100)-E304*(C304/100))*1000</f>
        <v>115.99562069109867</v>
      </c>
      <c r="S304" s="53">
        <f>(N304+O304)*60*(1/General!$C$19)*((D304/100)*E304-(G304/100))*1000</f>
        <v>115.28322093340051</v>
      </c>
    </row>
    <row r="305" spans="1:19" x14ac:dyDescent="0.2">
      <c r="A305" s="53">
        <f>'Raw data'!B305</f>
        <v>24.833361111111032</v>
      </c>
      <c r="B305" s="53">
        <f>'Raw data'!C305</f>
        <v>25691.283203125</v>
      </c>
      <c r="C305" s="53">
        <f>'Raw data'!E305</f>
        <v>19.749784666138044</v>
      </c>
      <c r="D305" s="53">
        <f>'Raw data'!D305</f>
        <v>1.0759097386613277</v>
      </c>
      <c r="E305" s="53">
        <f>(1-F305/100-G305/100)/(1-C305/100-D305/100-General!$C$16)</f>
        <v>1.0045927135247943</v>
      </c>
      <c r="F305" s="53">
        <f>N305*General!$C$13/(N305+O305)+O305*100/(N305+O305)</f>
        <v>20.902737254983386</v>
      </c>
      <c r="G305" s="53">
        <f>N305*General!$C$14/(N305+O305)</f>
        <v>3.9998615800261247E-2</v>
      </c>
      <c r="H305" s="53">
        <f>(N305+O305)*60*(1/General!$C$19)*((F305/100)-E305*(C305/100))*1000/Q305*1000</f>
        <v>54.139007532592828</v>
      </c>
      <c r="I305" s="53">
        <f>(N305+O305)*60*(1/General!$C$19)*((D305/100)*E305-(G305/100))*1000/Q305*1000</f>
        <v>53.048578949682863</v>
      </c>
      <c r="J305" s="53">
        <f t="shared" si="4"/>
        <v>0.97985872603494806</v>
      </c>
      <c r="K305" s="53">
        <f>'Raw data'!H305</f>
        <v>0</v>
      </c>
      <c r="L305" s="53">
        <f>'Raw data'!G305</f>
        <v>0</v>
      </c>
      <c r="M305" s="53">
        <f>'Raw data'!J305</f>
        <v>0</v>
      </c>
      <c r="N305" s="53">
        <f>'Raw data'!F305</f>
        <v>4.0000343322753906</v>
      </c>
      <c r="O305" s="53">
        <f>'Raw data'!N305</f>
        <v>1.3842595217283815E-4</v>
      </c>
      <c r="P305" s="53">
        <f>75</f>
        <v>75</v>
      </c>
      <c r="Q305" s="53">
        <f>2000*General!$C$25+((0-K305)+(0-L305)+(0-M305)-P305)</f>
        <v>2101</v>
      </c>
      <c r="R305" s="53">
        <f>(N305+O305)*60*(1/General!$C$19)*((F305/100)-E305*(C305/100))*1000</f>
        <v>113.74605482597752</v>
      </c>
      <c r="S305" s="53">
        <f>(N305+O305)*60*(1/General!$C$19)*((D305/100)*E305-(G305/100))*1000</f>
        <v>111.4550643732837</v>
      </c>
    </row>
    <row r="306" spans="1:19" x14ac:dyDescent="0.2">
      <c r="A306" s="53">
        <f>'Raw data'!B306</f>
        <v>24.916694444444364</v>
      </c>
      <c r="B306" s="53">
        <f>'Raw data'!C306</f>
        <v>25692.984375</v>
      </c>
      <c r="C306" s="53">
        <f>'Raw data'!E306</f>
        <v>19.780625670179852</v>
      </c>
      <c r="D306" s="53">
        <f>'Raw data'!D306</f>
        <v>1.0481416600968363</v>
      </c>
      <c r="E306" s="53">
        <f>(1-F306/100-G306/100)/(1-C306/100-D306/100-General!$C$16)</f>
        <v>1.0045786194240676</v>
      </c>
      <c r="F306" s="53">
        <f>N306*General!$C$13/(N306+O306)+O306*100/(N306+O306)</f>
        <v>20.90693552028273</v>
      </c>
      <c r="G306" s="53">
        <f>N306*General!$C$14/(N306+O306)</f>
        <v>3.9996492783674974E-2</v>
      </c>
      <c r="H306" s="53">
        <f>(N306+O306)*60*(1/General!$C$19)*((F306/100)-E306*(C306/100))*1000/Q306*1000</f>
        <v>52.787948914558918</v>
      </c>
      <c r="I306" s="53">
        <f>(N306+O306)*60*(1/General!$C$19)*((D306/100)*E306-(G306/100))*1000/Q306*1000</f>
        <v>51.62603493561857</v>
      </c>
      <c r="J306" s="53">
        <f t="shared" si="4"/>
        <v>0.97798902963968182</v>
      </c>
      <c r="K306" s="53">
        <f>'Raw data'!H306</f>
        <v>0</v>
      </c>
      <c r="L306" s="53">
        <f>'Raw data'!G306</f>
        <v>0</v>
      </c>
      <c r="M306" s="53">
        <f>'Raw data'!J306</f>
        <v>0</v>
      </c>
      <c r="N306" s="53">
        <f>'Raw data'!F306</f>
        <v>3.999809741973877</v>
      </c>
      <c r="O306" s="53">
        <f>'Raw data'!N306</f>
        <v>3.5073570325039327E-4</v>
      </c>
      <c r="P306" s="53">
        <f>75</f>
        <v>75</v>
      </c>
      <c r="Q306" s="53">
        <f>2000*General!$C$25+((0-K306)+(0-L306)+(0-M306)-P306)</f>
        <v>2101</v>
      </c>
      <c r="R306" s="53">
        <f>(N306+O306)*60*(1/General!$C$19)*((F306/100)-E306*(C306/100))*1000</f>
        <v>110.90748066948828</v>
      </c>
      <c r="S306" s="53">
        <f>(N306+O306)*60*(1/General!$C$19)*((D306/100)*E306-(G306/100))*1000</f>
        <v>108.46629939973461</v>
      </c>
    </row>
    <row r="307" spans="1:19" x14ac:dyDescent="0.2">
      <c r="A307" s="53">
        <f>'Raw data'!B307</f>
        <v>25.000027777777696</v>
      </c>
      <c r="B307" s="53">
        <f>'Raw data'!C307</f>
        <v>25690.80078125</v>
      </c>
      <c r="C307" s="53">
        <f>'Raw data'!E307</f>
        <v>19.789500513082622</v>
      </c>
      <c r="D307" s="53">
        <f>'Raw data'!D307</f>
        <v>1.0303820340930308</v>
      </c>
      <c r="E307" s="53">
        <f>(1-F307/100-G307/100)/(1-C307/100-D307/100-General!$C$16)</f>
        <v>1.0044119142883521</v>
      </c>
      <c r="F307" s="53">
        <f>N307*General!$C$13/(N307+O307)+O307*100/(N307+O307)</f>
        <v>20.911132148332975</v>
      </c>
      <c r="G307" s="53">
        <f>N307*General!$C$14/(N307+O307)</f>
        <v>3.999437059502757E-2</v>
      </c>
      <c r="H307" s="53">
        <f>(N307+O307)*60*(1/General!$C$19)*((F307/100)-E307*(C307/100))*1000/Q307*1000</f>
        <v>52.723296934545651</v>
      </c>
      <c r="I307" s="53">
        <f>(N307+O307)*60*(1/General!$C$19)*((D307/100)*E307-(G307/100))*1000/Q307*1000</f>
        <v>50.715519844749473</v>
      </c>
      <c r="J307" s="53">
        <f t="shared" si="4"/>
        <v>0.96191859753594755</v>
      </c>
      <c r="K307" s="53">
        <f>'Raw data'!H307</f>
        <v>0</v>
      </c>
      <c r="L307" s="53">
        <f>'Raw data'!G307</f>
        <v>0</v>
      </c>
      <c r="M307" s="53">
        <f>'Raw data'!J307</f>
        <v>0</v>
      </c>
      <c r="N307" s="53">
        <f>'Raw data'!F307</f>
        <v>4.0001826286315918</v>
      </c>
      <c r="O307" s="53">
        <f>'Raw data'!N307</f>
        <v>5.6304543977603316E-4</v>
      </c>
      <c r="P307" s="53">
        <f>75</f>
        <v>75</v>
      </c>
      <c r="Q307" s="53">
        <f>2000*General!$C$25+((0-K307)+(0-L307)+(0-M307)-P307)</f>
        <v>2101</v>
      </c>
      <c r="R307" s="53">
        <f>(N307+O307)*60*(1/General!$C$19)*((F307/100)-E307*(C307/100))*1000</f>
        <v>110.77164685948041</v>
      </c>
      <c r="S307" s="53">
        <f>(N307+O307)*60*(1/General!$C$19)*((D307/100)*E307-(G307/100))*1000</f>
        <v>106.55330719381864</v>
      </c>
    </row>
    <row r="308" spans="1:19" x14ac:dyDescent="0.2">
      <c r="A308" s="53">
        <f>'Raw data'!B308</f>
        <v>25.083361111111028</v>
      </c>
      <c r="B308" s="53">
        <f>'Raw data'!C308</f>
        <v>25690.4375</v>
      </c>
      <c r="C308" s="53">
        <f>'Raw data'!E308</f>
        <v>19.802453644635978</v>
      </c>
      <c r="D308" s="53">
        <f>'Raw data'!D308</f>
        <v>1.013196677425432</v>
      </c>
      <c r="E308" s="53">
        <f>(1-F308/100-G308/100)/(1-C308/100-D308/100-General!$C$16)</f>
        <v>1.004374081723632</v>
      </c>
      <c r="F308" s="53">
        <f>N308*General!$C$13/(N308+O308)+O308*100/(N308+O308)</f>
        <v>20.909858252137376</v>
      </c>
      <c r="G308" s="53">
        <f>N308*General!$C$14/(N308+O308)</f>
        <v>3.9995014790322442E-2</v>
      </c>
      <c r="H308" s="53">
        <f>(N308+O308)*60*(1/General!$C$19)*((F308/100)-E308*(C308/100))*1000/Q308*1000</f>
        <v>52.034991303661478</v>
      </c>
      <c r="I308" s="53">
        <f>(N308+O308)*60*(1/General!$C$19)*((D308/100)*E308-(G308/100))*1000/Q308*1000</f>
        <v>49.835221405616821</v>
      </c>
      <c r="J308" s="53">
        <f t="shared" si="4"/>
        <v>0.95772517986584405</v>
      </c>
      <c r="K308" s="53">
        <f>'Raw data'!H308</f>
        <v>0</v>
      </c>
      <c r="L308" s="53">
        <f>'Raw data'!G308</f>
        <v>0</v>
      </c>
      <c r="M308" s="53">
        <f>'Raw data'!J308</f>
        <v>0</v>
      </c>
      <c r="N308" s="53">
        <f>'Raw data'!F308</f>
        <v>4.0003719329833984</v>
      </c>
      <c r="O308" s="53">
        <f>'Raw data'!N308</f>
        <v>4.9862946616485715E-4</v>
      </c>
      <c r="P308" s="53">
        <f>75</f>
        <v>75</v>
      </c>
      <c r="Q308" s="53">
        <f>2000*General!$C$25+((0-K308)+(0-L308)+(0-M308)-P308)</f>
        <v>2101</v>
      </c>
      <c r="R308" s="53">
        <f>(N308+O308)*60*(1/General!$C$19)*((F308/100)-E308*(C308/100))*1000</f>
        <v>109.32551672899277</v>
      </c>
      <c r="S308" s="53">
        <f>(N308+O308)*60*(1/General!$C$19)*((D308/100)*E308-(G308/100))*1000</f>
        <v>104.70380017320095</v>
      </c>
    </row>
    <row r="309" spans="1:19" x14ac:dyDescent="0.2">
      <c r="A309" s="53">
        <f>'Raw data'!B309</f>
        <v>25.16669444444436</v>
      </c>
      <c r="B309" s="53">
        <f>'Raw data'!C309</f>
        <v>25691</v>
      </c>
      <c r="C309" s="53">
        <f>'Raw data'!E309</f>
        <v>19.815739341251888</v>
      </c>
      <c r="D309" s="53">
        <f>'Raw data'!D309</f>
        <v>0.98838384611473462</v>
      </c>
      <c r="E309" s="53">
        <f>(1-F309/100-G309/100)/(1-C309/100-D309/100-General!$C$16)</f>
        <v>1.0042803026511951</v>
      </c>
      <c r="F309" s="53">
        <f>N309*General!$C$13/(N309+O309)+O309*100/(N309+O309)</f>
        <v>20.905660619615546</v>
      </c>
      <c r="G309" s="53">
        <f>N309*General!$C$14/(N309+O309)</f>
        <v>3.9997137486920076E-2</v>
      </c>
      <c r="H309" s="53">
        <f>(N309+O309)*60*(1/General!$C$19)*((F309/100)-E309*(C309/100))*1000/Q309*1000</f>
        <v>51.232409238812131</v>
      </c>
      <c r="I309" s="53">
        <f>(N309+O309)*60*(1/General!$C$19)*((D309/100)*E309-(G309/100))*1000/Q309*1000</f>
        <v>48.557047753067415</v>
      </c>
      <c r="J309" s="53">
        <f t="shared" si="4"/>
        <v>0.94777990093587206</v>
      </c>
      <c r="K309" s="53">
        <f>'Raw data'!H309</f>
        <v>0</v>
      </c>
      <c r="L309" s="53">
        <f>'Raw data'!G309</f>
        <v>0</v>
      </c>
      <c r="M309" s="53">
        <f>'Raw data'!J309</f>
        <v>0</v>
      </c>
      <c r="N309" s="53">
        <f>'Raw data'!F309</f>
        <v>4.0003399848937988</v>
      </c>
      <c r="O309" s="53">
        <f>'Raw data'!N309</f>
        <v>2.8629612643271685E-4</v>
      </c>
      <c r="P309" s="53">
        <f>75</f>
        <v>75</v>
      </c>
      <c r="Q309" s="53">
        <f>2000*General!$C$25+((0-K309)+(0-L309)+(0-M309)-P309)</f>
        <v>2101</v>
      </c>
      <c r="R309" s="53">
        <f>(N309+O309)*60*(1/General!$C$19)*((F309/100)-E309*(C309/100))*1000</f>
        <v>107.63929181074428</v>
      </c>
      <c r="S309" s="53">
        <f>(N309+O309)*60*(1/General!$C$19)*((D309/100)*E309-(G309/100))*1000</f>
        <v>102.01835732919463</v>
      </c>
    </row>
    <row r="310" spans="1:19" x14ac:dyDescent="0.2">
      <c r="A310" s="53">
        <f>'Raw data'!B310</f>
        <v>25.250027777777692</v>
      </c>
      <c r="B310" s="53">
        <f>'Raw data'!C310</f>
        <v>25674.294921875</v>
      </c>
      <c r="C310" s="53">
        <f>'Raw data'!E310</f>
        <v>19.831524439497947</v>
      </c>
      <c r="D310" s="53">
        <f>'Raw data'!D310</f>
        <v>0.96683454491670118</v>
      </c>
      <c r="E310" s="53">
        <f>(1-F310/100-G310/100)/(1-C310/100-D310/100-General!$C$16)</f>
        <v>1.0042600666567978</v>
      </c>
      <c r="F310" s="53">
        <f>N310*General!$C$13/(N310+O310)+O310*100/(N310+O310)</f>
        <v>20.901462662939739</v>
      </c>
      <c r="G310" s="53">
        <f>N310*General!$C$14/(N310+O310)</f>
        <v>3.9999260347438816E-2</v>
      </c>
      <c r="H310" s="53">
        <f>(N310+O310)*60*(1/General!$C$19)*((F310/100)-E310*(C310/100))*1000/Q310*1000</f>
        <v>50.221294592605048</v>
      </c>
      <c r="I310" s="53">
        <f>(N310+O310)*60*(1/General!$C$19)*((D310/100)*E310-(G310/100))*1000/Q310*1000</f>
        <v>47.443807108918406</v>
      </c>
      <c r="J310" s="53">
        <f t="shared" si="4"/>
        <v>0.94469502416818185</v>
      </c>
      <c r="K310" s="53">
        <f>'Raw data'!H310</f>
        <v>0</v>
      </c>
      <c r="L310" s="53">
        <f>'Raw data'!G310</f>
        <v>0</v>
      </c>
      <c r="M310" s="53">
        <f>'Raw data'!J310</f>
        <v>0</v>
      </c>
      <c r="N310" s="53">
        <f>'Raw data'!F310</f>
        <v>3.9997920989990234</v>
      </c>
      <c r="O310" s="53">
        <f>'Raw data'!N310</f>
        <v>7.396277942461893E-5</v>
      </c>
      <c r="P310" s="53">
        <f>75</f>
        <v>75</v>
      </c>
      <c r="Q310" s="53">
        <f>2000*General!$C$25+((0-K310)+(0-L310)+(0-M310)-P310)</f>
        <v>2101</v>
      </c>
      <c r="R310" s="53">
        <f>(N310+O310)*60*(1/General!$C$19)*((F310/100)-E310*(C310/100))*1000</f>
        <v>105.51493993906321</v>
      </c>
      <c r="S310" s="53">
        <f>(N310+O310)*60*(1/General!$C$19)*((D310/100)*E310-(G310/100))*1000</f>
        <v>99.679438735837579</v>
      </c>
    </row>
    <row r="311" spans="1:19" x14ac:dyDescent="0.2">
      <c r="A311" s="53">
        <f>'Raw data'!B311</f>
        <v>25.333361111111024</v>
      </c>
      <c r="B311" s="53">
        <f>'Raw data'!C311</f>
        <v>25690.662109375</v>
      </c>
      <c r="C311" s="53">
        <f>'Raw data'!E311</f>
        <v>19.849239090669144</v>
      </c>
      <c r="D311" s="53">
        <f>'Raw data'!D311</f>
        <v>0.94202175007631483</v>
      </c>
      <c r="E311" s="53">
        <f>(1-F311/100-G311/100)/(1-C311/100-D311/100-General!$C$16)</f>
        <v>1.0041880935906762</v>
      </c>
      <c r="F311" s="53">
        <f>N311*General!$C$13/(N311+O311)+O311*100/(N311+O311)</f>
        <v>20.9</v>
      </c>
      <c r="G311" s="53">
        <f>N311*General!$C$14/(N311+O311)</f>
        <v>0.04</v>
      </c>
      <c r="H311" s="53">
        <f>(N311+O311)*60*(1/General!$C$19)*((F311/100)-E311*(C311/100))*1000/Q311*1000</f>
        <v>49.315368244038176</v>
      </c>
      <c r="I311" s="53">
        <f>(N311+O311)*60*(1/General!$C$19)*((D311/100)*E311-(G311/100))*1000/Q311*1000</f>
        <v>46.17268711481465</v>
      </c>
      <c r="J311" s="53">
        <f t="shared" si="4"/>
        <v>0.93627379778101016</v>
      </c>
      <c r="K311" s="53">
        <f>'Raw data'!H311</f>
        <v>0</v>
      </c>
      <c r="L311" s="53">
        <f>'Raw data'!G311</f>
        <v>0</v>
      </c>
      <c r="M311" s="53">
        <f>'Raw data'!J311</f>
        <v>0</v>
      </c>
      <c r="N311" s="53">
        <f>'Raw data'!F311</f>
        <v>4.0000638961791992</v>
      </c>
      <c r="O311" s="53">
        <f>'Raw data'!N311</f>
        <v>0</v>
      </c>
      <c r="P311" s="53">
        <f>75</f>
        <v>75</v>
      </c>
      <c r="Q311" s="53">
        <f>2000*General!$C$25+((0-K311)+(0-L311)+(0-M311)-P311)</f>
        <v>2101</v>
      </c>
      <c r="R311" s="53">
        <f>(N311+O311)*60*(1/General!$C$19)*((F311/100)-E311*(C311/100))*1000</f>
        <v>103.61158868072421</v>
      </c>
      <c r="S311" s="53">
        <f>(N311+O311)*60*(1/General!$C$19)*((D311/100)*E311-(G311/100))*1000</f>
        <v>97.008815628225577</v>
      </c>
    </row>
    <row r="312" spans="1:19" x14ac:dyDescent="0.2">
      <c r="A312" s="53">
        <f>'Raw data'!B312</f>
        <v>25.416694444444357</v>
      </c>
      <c r="B312" s="53">
        <f>'Raw data'!C312</f>
        <v>25690.400390625</v>
      </c>
      <c r="C312" s="53">
        <f>'Raw data'!E312</f>
        <v>19.867839497350879</v>
      </c>
      <c r="D312" s="53">
        <f>'Raw data'!D312</f>
        <v>0.91467925726871591</v>
      </c>
      <c r="E312" s="53">
        <f>(1-F312/100-G312/100)/(1-C312/100-D312/100-General!$C$16)</f>
        <v>1.0040766024944687</v>
      </c>
      <c r="F312" s="53">
        <f>N312*General!$C$13/(N312+O312)+O312*100/(N312+O312)</f>
        <v>20.9</v>
      </c>
      <c r="G312" s="53">
        <f>N312*General!$C$14/(N312+O312)</f>
        <v>0.04</v>
      </c>
      <c r="H312" s="53">
        <f>(N312+O312)*60*(1/General!$C$19)*((F312/100)-E312*(C312/100))*1000/Q312*1000</f>
        <v>48.476630891266254</v>
      </c>
      <c r="I312" s="53">
        <f>(N312+O312)*60*(1/General!$C$19)*((D312/100)*E312-(G312/100))*1000/Q312*1000</f>
        <v>44.7684292977521</v>
      </c>
      <c r="J312" s="53">
        <f t="shared" si="4"/>
        <v>0.92350537722327075</v>
      </c>
      <c r="K312" s="53">
        <f>'Raw data'!H312</f>
        <v>0</v>
      </c>
      <c r="L312" s="53">
        <f>'Raw data'!G312</f>
        <v>0</v>
      </c>
      <c r="M312" s="53">
        <f>'Raw data'!J312</f>
        <v>0</v>
      </c>
      <c r="N312" s="53">
        <f>'Raw data'!F312</f>
        <v>4.0000896453857422</v>
      </c>
      <c r="O312" s="53">
        <f>'Raw data'!N312</f>
        <v>0</v>
      </c>
      <c r="P312" s="53">
        <f>75</f>
        <v>75</v>
      </c>
      <c r="Q312" s="53">
        <f>2000*General!$C$25+((0-K312)+(0-L312)+(0-M312)-P312)</f>
        <v>2101</v>
      </c>
      <c r="R312" s="53">
        <f>(N312+O312)*60*(1/General!$C$19)*((F312/100)-E312*(C312/100))*1000</f>
        <v>101.84940150255041</v>
      </c>
      <c r="S312" s="53">
        <f>(N312+O312)*60*(1/General!$C$19)*((D312/100)*E312-(G312/100))*1000</f>
        <v>94.058469954577163</v>
      </c>
    </row>
    <row r="313" spans="1:19" x14ac:dyDescent="0.2">
      <c r="A313" s="53">
        <f>'Raw data'!B313</f>
        <v>25.500027777777689</v>
      </c>
      <c r="B313" s="53">
        <f>'Raw data'!C313</f>
        <v>25691.3984375</v>
      </c>
      <c r="C313" s="53">
        <f>'Raw data'!E313</f>
        <v>19.889981936027414</v>
      </c>
      <c r="D313" s="53">
        <f>'Raw data'!D313</f>
        <v>0.88986646242832956</v>
      </c>
      <c r="E313" s="53">
        <f>(1-F313/100-G313/100)/(1-C313/100-D313/100-General!$C$16)</f>
        <v>1.0040425513788149</v>
      </c>
      <c r="F313" s="53">
        <f>N313*General!$C$13/(N313+O313)+O313*100/(N313+O313)</f>
        <v>20.9</v>
      </c>
      <c r="G313" s="53">
        <f>N313*General!$C$14/(N313+O313)</f>
        <v>0.04</v>
      </c>
      <c r="H313" s="53">
        <f>(N313+O313)*60*(1/General!$C$19)*((F313/100)-E313*(C313/100))*1000/Q313*1000</f>
        <v>47.37543463617029</v>
      </c>
      <c r="I313" s="53">
        <f>(N313+O313)*60*(1/General!$C$19)*((D313/100)*E313-(G313/100))*1000/Q313*1000</f>
        <v>43.494734669573994</v>
      </c>
      <c r="J313" s="53">
        <f t="shared" si="4"/>
        <v>0.91808624033955666</v>
      </c>
      <c r="K313" s="53">
        <f>'Raw data'!H313</f>
        <v>0</v>
      </c>
      <c r="L313" s="53">
        <f>'Raw data'!G313</f>
        <v>0</v>
      </c>
      <c r="M313" s="53">
        <f>'Raw data'!J313</f>
        <v>0</v>
      </c>
      <c r="N313" s="53">
        <f>'Raw data'!F313</f>
        <v>3.9998688697814941</v>
      </c>
      <c r="O313" s="53">
        <f>'Raw data'!N313</f>
        <v>0</v>
      </c>
      <c r="P313" s="53">
        <f>75</f>
        <v>75</v>
      </c>
      <c r="Q313" s="53">
        <f>2000*General!$C$25+((0-K313)+(0-L313)+(0-M313)-P313)</f>
        <v>2101</v>
      </c>
      <c r="R313" s="53">
        <f>(N313+O313)*60*(1/General!$C$19)*((F313/100)-E313*(C313/100))*1000</f>
        <v>99.535788170593776</v>
      </c>
      <c r="S313" s="53">
        <f>(N313+O313)*60*(1/General!$C$19)*((D313/100)*E313-(G313/100))*1000</f>
        <v>91.382437540774959</v>
      </c>
    </row>
    <row r="314" spans="1:19" x14ac:dyDescent="0.2">
      <c r="A314" s="53">
        <f>'Raw data'!B314</f>
        <v>25.583361111111021</v>
      </c>
      <c r="B314" s="53">
        <f>'Raw data'!C314</f>
        <v>25690.021484375</v>
      </c>
      <c r="C314" s="53">
        <f>'Raw data'!E314</f>
        <v>19.911280772648539</v>
      </c>
      <c r="D314" s="53">
        <f>'Raw data'!D314</f>
        <v>0.85663623153838253</v>
      </c>
      <c r="E314" s="53">
        <f>(1-F314/100-G314/100)/(1-C314/100-D314/100-General!$C$16)</f>
        <v>1.0038731115035646</v>
      </c>
      <c r="F314" s="53">
        <f>N314*General!$C$13/(N314+O314)+O314*100/(N314+O314)</f>
        <v>20.901365065303327</v>
      </c>
      <c r="G314" s="53">
        <f>N314*General!$C$14/(N314+O314)</f>
        <v>3.9999309701490099E-2</v>
      </c>
      <c r="H314" s="53">
        <f>(N314+O314)*60*(1/General!$C$19)*((F314/100)-E314*(C314/100))*1000/Q314*1000</f>
        <v>46.531203394055673</v>
      </c>
      <c r="I314" s="53">
        <f>(N314+O314)*60*(1/General!$C$19)*((D314/100)*E314-(G314/100))*1000/Q314*1000</f>
        <v>41.790707912680688</v>
      </c>
      <c r="J314" s="53">
        <f t="shared" si="4"/>
        <v>0.89812222475250703</v>
      </c>
      <c r="K314" s="53">
        <f>'Raw data'!H314</f>
        <v>0</v>
      </c>
      <c r="L314" s="53">
        <f>'Raw data'!G314</f>
        <v>0</v>
      </c>
      <c r="M314" s="53">
        <f>'Raw data'!J314</f>
        <v>0</v>
      </c>
      <c r="N314" s="53">
        <f>'Raw data'!F314</f>
        <v>4.0001521110534668</v>
      </c>
      <c r="O314" s="53">
        <f>'Raw data'!N314</f>
        <v>6.9033667386975139E-5</v>
      </c>
      <c r="P314" s="53">
        <f>75</f>
        <v>75</v>
      </c>
      <c r="Q314" s="53">
        <f>2000*General!$C$25+((0-K314)+(0-L314)+(0-M314)-P314)</f>
        <v>2101</v>
      </c>
      <c r="R314" s="53">
        <f>(N314+O314)*60*(1/General!$C$19)*((F314/100)-E314*(C314/100))*1000</f>
        <v>97.762058330910961</v>
      </c>
      <c r="S314" s="53">
        <f>(N314+O314)*60*(1/General!$C$19)*((D314/100)*E314-(G314/100))*1000</f>
        <v>87.802277324542118</v>
      </c>
    </row>
    <row r="315" spans="1:19" x14ac:dyDescent="0.2">
      <c r="A315" s="53">
        <f>'Raw data'!B315</f>
        <v>25.666694444444353</v>
      </c>
      <c r="B315" s="53">
        <f>'Raw data'!C315</f>
        <v>25689.294921875</v>
      </c>
      <c r="C315" s="53">
        <f>'Raw data'!E315</f>
        <v>19.933423211325074</v>
      </c>
      <c r="D315" s="53">
        <f>'Raw data'!D315</f>
        <v>0.82827877777101944</v>
      </c>
      <c r="E315" s="53">
        <f>(1-F315/100-G315/100)/(1-C315/100-D315/100-General!$C$16)</f>
        <v>1.0037673029204079</v>
      </c>
      <c r="F315" s="53">
        <f>N315*General!$C$13/(N315+O315)+O315*100/(N315+O315)</f>
        <v>20.903460504334447</v>
      </c>
      <c r="G315" s="53">
        <f>N315*General!$C$14/(N315+O315)</f>
        <v>3.9998250061019244E-2</v>
      </c>
      <c r="H315" s="53">
        <f>(N315+O315)*60*(1/General!$C$19)*((F315/100)-E315*(C315/100))*1000/Q315*1000</f>
        <v>45.617366606380017</v>
      </c>
      <c r="I315" s="53">
        <f>(N315+O315)*60*(1/General!$C$19)*((D315/100)*E315-(G315/100))*1000/Q315*1000</f>
        <v>40.339623358110785</v>
      </c>
      <c r="J315" s="53">
        <f t="shared" si="4"/>
        <v>0.88430407888711637</v>
      </c>
      <c r="K315" s="53">
        <f>'Raw data'!H315</f>
        <v>0</v>
      </c>
      <c r="L315" s="53">
        <f>'Raw data'!G315</f>
        <v>0</v>
      </c>
      <c r="M315" s="53">
        <f>'Raw data'!J315</f>
        <v>0</v>
      </c>
      <c r="N315" s="53">
        <f>'Raw data'!F315</f>
        <v>4.000464916229248</v>
      </c>
      <c r="O315" s="53">
        <f>'Raw data'!N315</f>
        <v>1.7502189439255744E-4</v>
      </c>
      <c r="P315" s="53">
        <f>75</f>
        <v>75</v>
      </c>
      <c r="Q315" s="53">
        <f>2000*General!$C$25+((0-K315)+(0-L315)+(0-M315)-P315)</f>
        <v>2101</v>
      </c>
      <c r="R315" s="53">
        <f>(N315+O315)*60*(1/General!$C$19)*((F315/100)-E315*(C315/100))*1000</f>
        <v>95.842087240004417</v>
      </c>
      <c r="S315" s="53">
        <f>(N315+O315)*60*(1/General!$C$19)*((D315/100)*E315-(G315/100))*1000</f>
        <v>84.753548675390761</v>
      </c>
    </row>
    <row r="316" spans="1:19" x14ac:dyDescent="0.2">
      <c r="A316" s="53">
        <f>'Raw data'!B316</f>
        <v>25.750027777777685</v>
      </c>
      <c r="B316" s="53">
        <f>'Raw data'!C316</f>
        <v>25688.626953125</v>
      </c>
      <c r="C316" s="53">
        <f>'Raw data'!E316</f>
        <v>19.961140305772297</v>
      </c>
      <c r="D316" s="53">
        <f>'Raw data'!D316</f>
        <v>0.79946053028106689</v>
      </c>
      <c r="E316" s="53">
        <f>(1-F316/100-G316/100)/(1-C316/100-D316/100-General!$C$16)</f>
        <v>1.003726664930422</v>
      </c>
      <c r="F316" s="53">
        <f>N316*General!$C$13/(N316+O316)+O316*100/(N316+O316)</f>
        <v>20.905556948959013</v>
      </c>
      <c r="G316" s="53">
        <f>N316*General!$C$14/(N316+O316)</f>
        <v>3.9997189912030842E-2</v>
      </c>
      <c r="H316" s="53">
        <f>(N316+O316)*60*(1/General!$C$19)*((F316/100)-E316*(C316/100))*1000/Q316*1000</f>
        <v>44.340559392750933</v>
      </c>
      <c r="I316" s="53">
        <f>(N316+O316)*60*(1/General!$C$19)*((D316/100)*E316-(G316/100))*1000/Q316*1000</f>
        <v>38.857517059534246</v>
      </c>
      <c r="J316" s="53">
        <f t="shared" si="4"/>
        <v>0.87634250879313247</v>
      </c>
      <c r="K316" s="53">
        <f>'Raw data'!H316</f>
        <v>0</v>
      </c>
      <c r="L316" s="53">
        <f>'Raw data'!G316</f>
        <v>0</v>
      </c>
      <c r="M316" s="53">
        <f>'Raw data'!J316</f>
        <v>0</v>
      </c>
      <c r="N316" s="53">
        <f>'Raw data'!F316</f>
        <v>3.9997377395629883</v>
      </c>
      <c r="O316" s="53">
        <f>'Raw data'!N316</f>
        <v>2.8101011412218213E-4</v>
      </c>
      <c r="P316" s="53">
        <f>75</f>
        <v>75</v>
      </c>
      <c r="Q316" s="53">
        <f>2000*General!$C$25+((0-K316)+(0-L316)+(0-M316)-P316)</f>
        <v>2101</v>
      </c>
      <c r="R316" s="53">
        <f>(N316+O316)*60*(1/General!$C$19)*((F316/100)-E316*(C316/100))*1000</f>
        <v>93.1595152841697</v>
      </c>
      <c r="S316" s="53">
        <f>(N316+O316)*60*(1/General!$C$19)*((D316/100)*E316-(G316/100))*1000</f>
        <v>81.639643342081456</v>
      </c>
    </row>
    <row r="317" spans="1:19" x14ac:dyDescent="0.2">
      <c r="A317" s="53">
        <f>'Raw data'!B317</f>
        <v>25.833361111111017</v>
      </c>
      <c r="B317" s="53">
        <f>'Raw data'!C317</f>
        <v>25687.248046875</v>
      </c>
      <c r="C317" s="53">
        <f>'Raw data'!E317</f>
        <v>19.95226546286953</v>
      </c>
      <c r="D317" s="53">
        <f>'Raw data'!D317</f>
        <v>0.79946053028106689</v>
      </c>
      <c r="E317" s="53">
        <f>(1-F317/100-G317/100)/(1-C317/100-D317/100-General!$C$16)</f>
        <v>1.0036216156682414</v>
      </c>
      <c r="F317" s="53">
        <f>N317*General!$C$13/(N317+O317)+O317*100/(N317+O317)</f>
        <v>20.90492342203148</v>
      </c>
      <c r="G317" s="53">
        <f>N317*General!$C$14/(N317+O317)</f>
        <v>3.9997510279630097E-2</v>
      </c>
      <c r="H317" s="53">
        <f>(N317+O317)*60*(1/General!$C$19)*((F317/100)-E317*(C317/100))*1000/Q317*1000</f>
        <v>44.874208538386739</v>
      </c>
      <c r="I317" s="53">
        <f>(N317+O317)*60*(1/General!$C$19)*((D317/100)*E317-(G317/100))*1000/Q317*1000</f>
        <v>38.85766175241934</v>
      </c>
      <c r="J317" s="53">
        <f t="shared" si="4"/>
        <v>0.86592416931831417</v>
      </c>
      <c r="K317" s="53">
        <f>'Raw data'!H317</f>
        <v>0</v>
      </c>
      <c r="L317" s="53">
        <f>'Raw data'!G317</f>
        <v>0</v>
      </c>
      <c r="M317" s="53">
        <f>'Raw data'!J317</f>
        <v>0</v>
      </c>
      <c r="N317" s="53">
        <f>'Raw data'!F317</f>
        <v>4.0002269744873047</v>
      </c>
      <c r="O317" s="53">
        <f>'Raw data'!N317</f>
        <v>2.4900166317820549E-4</v>
      </c>
      <c r="P317" s="53">
        <f>75</f>
        <v>75</v>
      </c>
      <c r="Q317" s="53">
        <f>2000*General!$C$25+((0-K317)+(0-L317)+(0-M317)-P317)</f>
        <v>2101</v>
      </c>
      <c r="R317" s="53">
        <f>(N317+O317)*60*(1/General!$C$19)*((F317/100)-E317*(C317/100))*1000</f>
        <v>94.280712139150538</v>
      </c>
      <c r="S317" s="53">
        <f>(N317+O317)*60*(1/General!$C$19)*((D317/100)*E317-(G317/100))*1000</f>
        <v>81.639947341833022</v>
      </c>
    </row>
    <row r="318" spans="1:19" x14ac:dyDescent="0.2">
      <c r="A318" s="53">
        <f>'Raw data'!B318</f>
        <v>25.916694444444349</v>
      </c>
      <c r="B318" s="53">
        <f>'Raw data'!C318</f>
        <v>25687.400390625</v>
      </c>
      <c r="C318" s="53">
        <f>'Raw data'!E318</f>
        <v>19.962118104446731</v>
      </c>
      <c r="D318" s="53">
        <f>'Raw data'!D318</f>
        <v>0.80956019160220294</v>
      </c>
      <c r="E318" s="53">
        <f>(1-F318/100-G318/100)/(1-C318/100-D318/100-General!$C$16)</f>
        <v>1.0039024900645519</v>
      </c>
      <c r="F318" s="53">
        <f>N318*General!$C$13/(N318+O318)+O318*100/(N318+O318)</f>
        <v>20.902828107559117</v>
      </c>
      <c r="G318" s="53">
        <f>N318*General!$C$14/(N318+O318)</f>
        <v>3.9998569857112962E-2</v>
      </c>
      <c r="H318" s="53">
        <f>(N318+O318)*60*(1/General!$C$19)*((F318/100)-E318*(C318/100))*1000/Q318*1000</f>
        <v>43.972123194078293</v>
      </c>
      <c r="I318" s="53">
        <f>(N318+O318)*60*(1/General!$C$19)*((D318/100)*E318-(G318/100))*1000/Q318*1000</f>
        <v>39.380926222869327</v>
      </c>
      <c r="J318" s="53">
        <f t="shared" si="4"/>
        <v>0.89558846292354466</v>
      </c>
      <c r="K318" s="53">
        <f>'Raw data'!H318</f>
        <v>0</v>
      </c>
      <c r="L318" s="53">
        <f>'Raw data'!G318</f>
        <v>0</v>
      </c>
      <c r="M318" s="53">
        <f>'Raw data'!J318</f>
        <v>0</v>
      </c>
      <c r="N318" s="53">
        <f>'Raw data'!F318</f>
        <v>3.999833345413208</v>
      </c>
      <c r="O318" s="53">
        <f>'Raw data'!N318</f>
        <v>1.430134434485808E-4</v>
      </c>
      <c r="P318" s="53">
        <f>75</f>
        <v>75</v>
      </c>
      <c r="Q318" s="53">
        <f>2000*General!$C$25+((0-K318)+(0-L318)+(0-M318)-P318)</f>
        <v>2101</v>
      </c>
      <c r="R318" s="53">
        <f>(N318+O318)*60*(1/General!$C$19)*((F318/100)-E318*(C318/100))*1000</f>
        <v>92.38543083075848</v>
      </c>
      <c r="S318" s="53">
        <f>(N318+O318)*60*(1/General!$C$19)*((D318/100)*E318-(G318/100))*1000</f>
        <v>82.739325994248446</v>
      </c>
    </row>
    <row r="319" spans="1:19" x14ac:dyDescent="0.2">
      <c r="A319" s="53">
        <f>'Raw data'!B319</f>
        <v>26.000027777777682</v>
      </c>
      <c r="B319" s="53">
        <f>'Raw data'!C319</f>
        <v>25686.779296875</v>
      </c>
      <c r="C319" s="53">
        <f>'Raw data'!E319</f>
        <v>19.993123608966172</v>
      </c>
      <c r="D319" s="53">
        <f>'Raw data'!D319</f>
        <v>0.74928829580953615</v>
      </c>
      <c r="E319" s="53">
        <f>(1-F319/100-G319/100)/(1-C319/100-D319/100-General!$C$16)</f>
        <v>1.0035561332712326</v>
      </c>
      <c r="F319" s="53">
        <f>N319*General!$C$13/(N319+O319)+O319*100/(N319+O319)</f>
        <v>20.900732127675916</v>
      </c>
      <c r="G319" s="53">
        <f>N319*General!$C$14/(N319+O319)</f>
        <v>3.9999629771086773E-2</v>
      </c>
      <c r="H319" s="53">
        <f>(N319+O319)*60*(1/General!$C$19)*((F319/100)-E319*(C319/100))*1000/Q319*1000</f>
        <v>42.634820067146023</v>
      </c>
      <c r="I319" s="53">
        <f>(N319+O319)*60*(1/General!$C$19)*((D319/100)*E319-(G319/100))*1000/Q319*1000</f>
        <v>36.286460349016053</v>
      </c>
      <c r="J319" s="53">
        <f t="shared" si="4"/>
        <v>0.85109917883711317</v>
      </c>
      <c r="K319" s="53">
        <f>'Raw data'!H319</f>
        <v>0</v>
      </c>
      <c r="L319" s="53">
        <f>'Raw data'!G319</f>
        <v>0</v>
      </c>
      <c r="M319" s="53">
        <f>'Raw data'!J319</f>
        <v>0</v>
      </c>
      <c r="N319" s="53">
        <f>'Raw data'!F319</f>
        <v>4.0002145767211914</v>
      </c>
      <c r="O319" s="53">
        <f>'Raw data'!N319</f>
        <v>3.7025220080977306E-5</v>
      </c>
      <c r="P319" s="53">
        <f>75</f>
        <v>75</v>
      </c>
      <c r="Q319" s="53">
        <f>2000*General!$C$25+((0-K319)+(0-L319)+(0-M319)-P319)</f>
        <v>2101</v>
      </c>
      <c r="R319" s="53">
        <f>(N319+O319)*60*(1/General!$C$19)*((F319/100)-E319*(C319/100))*1000</f>
        <v>89.575756961073793</v>
      </c>
      <c r="S319" s="53">
        <f>(N319+O319)*60*(1/General!$C$19)*((D319/100)*E319-(G319/100))*1000</f>
        <v>76.237853193282731</v>
      </c>
    </row>
    <row r="320" spans="1:19" x14ac:dyDescent="0.2">
      <c r="A320" s="53">
        <f>'Raw data'!B320</f>
        <v>26.083361111111014</v>
      </c>
      <c r="B320" s="53">
        <f>'Raw data'!C320</f>
        <v>25689.458984375</v>
      </c>
      <c r="C320" s="53">
        <f>'Raw data'!E320</f>
        <v>19.999094712352761</v>
      </c>
      <c r="D320" s="53">
        <f>'Raw data'!D320</f>
        <v>0.71413886192077058</v>
      </c>
      <c r="E320" s="53">
        <f>(1-F320/100-G320/100)/(1-C320/100-D320/100-General!$C$16)</f>
        <v>1.003211153531729</v>
      </c>
      <c r="F320" s="53">
        <f>N320*General!$C$13/(N320+O320)+O320*100/(N320+O320)</f>
        <v>20.898636241226416</v>
      </c>
      <c r="G320" s="53">
        <f>N320*General!$C$14/(N320+O320)</f>
        <v>4.0000689637812177E-2</v>
      </c>
      <c r="H320" s="53">
        <f>(N320+O320)*60*(1/General!$C$19)*((F320/100)-E320*(C320/100))*1000/Q320*1000</f>
        <v>42.571064733714259</v>
      </c>
      <c r="I320" s="53">
        <f>(N320+O320)*60*(1/General!$C$19)*((D320/100)*E320-(G320/100))*1000/Q320*1000</f>
        <v>34.473443803471127</v>
      </c>
      <c r="J320" s="53">
        <f t="shared" si="4"/>
        <v>0.80978580214297058</v>
      </c>
      <c r="K320" s="53">
        <f>'Raw data'!H320</f>
        <v>0</v>
      </c>
      <c r="L320" s="53">
        <f>'Raw data'!G320</f>
        <v>0</v>
      </c>
      <c r="M320" s="53">
        <f>'Raw data'!J320</f>
        <v>0</v>
      </c>
      <c r="N320" s="53">
        <f>'Raw data'!F320</f>
        <v>4.0000238418579102</v>
      </c>
      <c r="O320" s="53">
        <f>'Raw data'!N320</f>
        <v>-6.896300328662619E-5</v>
      </c>
      <c r="P320" s="53">
        <f>75</f>
        <v>75</v>
      </c>
      <c r="Q320" s="53">
        <f>2000*General!$C$25+((0-K320)+(0-L320)+(0-M320)-P320)</f>
        <v>2101</v>
      </c>
      <c r="R320" s="53">
        <f>(N320+O320)*60*(1/General!$C$19)*((F320/100)-E320*(C320/100))*1000</f>
        <v>89.441807005533661</v>
      </c>
      <c r="S320" s="53">
        <f>(N320+O320)*60*(1/General!$C$19)*((D320/100)*E320-(G320/100))*1000</f>
        <v>72.428705431092837</v>
      </c>
    </row>
    <row r="321" spans="1:19" s="141" customFormat="1" x14ac:dyDescent="0.2">
      <c r="A321" s="141">
        <f>'Raw data'!B321</f>
        <v>26.166694444444346</v>
      </c>
      <c r="B321" s="141">
        <f>'Raw data'!C321</f>
        <v>25711.255859375</v>
      </c>
      <c r="C321" s="141">
        <f>'Raw data'!E321</f>
        <v>19.777671492637353</v>
      </c>
      <c r="D321" s="141">
        <f>'Raw data'!D321</f>
        <v>1.0012581679323105</v>
      </c>
      <c r="E321" s="141">
        <f>(1-F321/100-G321/100)/(1-C321/100-D321/100-General!$C$16)</f>
        <v>1.004074754712396</v>
      </c>
      <c r="F321" s="141">
        <f>N321*General!$C$13/(N321+O321)+O321*100/(N321+O321)</f>
        <v>20.896540024135859</v>
      </c>
      <c r="G321" s="141">
        <f>N321*General!$C$14/(N321+O321)</f>
        <v>4.0001749671739133E-2</v>
      </c>
      <c r="H321" s="53">
        <f>(N321+O321)*60*(1/General!$C$19)*((F321/100)-E321*(C321/100))*1000/Q321*1000</f>
        <v>56.055152455418074</v>
      </c>
      <c r="I321" s="53">
        <f>(N321+O321)*60*(1/General!$C$19)*((D321/100)*E321-(G321/100))*1000/Q321*1000</f>
        <v>52.11706496513181</v>
      </c>
      <c r="J321" s="141">
        <f t="shared" si="4"/>
        <v>0.92974619963047445</v>
      </c>
      <c r="K321" s="53">
        <f>'Raw data'!H321</f>
        <v>0</v>
      </c>
      <c r="L321" s="53">
        <f>'Raw data'!G321</f>
        <v>-2.1290907859802246</v>
      </c>
      <c r="M321" s="53">
        <f>'Raw data'!J321</f>
        <v>0</v>
      </c>
      <c r="N321" s="141">
        <f>'Raw data'!F321</f>
        <v>3.9998104572296143</v>
      </c>
      <c r="O321" s="141">
        <f>'Raw data'!N321</f>
        <v>-1.7495123029220849E-4</v>
      </c>
      <c r="P321" s="53">
        <f>75+120</f>
        <v>195</v>
      </c>
      <c r="Q321" s="141">
        <f>2000*General!$C$25+((0-K321)+(0-L321)+(0-M321)-P321)</f>
        <v>1983.1290907859802</v>
      </c>
      <c r="R321" s="141">
        <f>(N321+O321)*60*(1/General!$C$19)*((F321/100)-E321*(C321/100))*1000</f>
        <v>111.16460352278276</v>
      </c>
      <c r="S321" s="141">
        <f>(N321+O321)*60*(1/General!$C$19)*((D321/100)*E321-(G321/100))*1000</f>
        <v>103.35486765873571</v>
      </c>
    </row>
    <row r="322" spans="1:19" x14ac:dyDescent="0.2">
      <c r="A322" s="53">
        <f>'Raw data'!B322</f>
        <v>26.250027777777678</v>
      </c>
      <c r="B322" s="53">
        <f>'Raw data'!C322</f>
        <v>25715.21484375</v>
      </c>
      <c r="C322" s="53">
        <f>'Raw data'!E322</f>
        <v>19.709785675384861</v>
      </c>
      <c r="D322" s="53">
        <f>'Raw data'!D322</f>
        <v>1.069033671174394</v>
      </c>
      <c r="E322" s="53">
        <f>(1-F322/100-G322/100)/(1-C322/100-D322/100-General!$C$16)</f>
        <v>1.0040999498762284</v>
      </c>
      <c r="F322" s="53">
        <f>N322*General!$C$13/(N322+O322)+O322*100/(N322+O322)</f>
        <v>20.894444265297462</v>
      </c>
      <c r="G322" s="53">
        <f>N322*General!$C$14/(N322+O322)</f>
        <v>4.0002809473933018E-2</v>
      </c>
      <c r="H322" s="53">
        <f>(N322+O322)*60*(1/General!$C$19)*((F322/100)-E322*(C322/100))*1000/Q322*1000</f>
        <v>59.488452127001551</v>
      </c>
      <c r="I322" s="53">
        <f>(N322+O322)*60*(1/General!$C$19)*((D322/100)*E322-(G322/100))*1000/Q322*1000</f>
        <v>55.692549150731374</v>
      </c>
      <c r="J322" s="53">
        <f t="shared" ref="J322:J385" si="5">I322/H322</f>
        <v>0.93619092713714713</v>
      </c>
      <c r="K322" s="53">
        <f>'Raw data'!H322</f>
        <v>-1.7120000123977661</v>
      </c>
      <c r="L322" s="53">
        <f>'Raw data'!G322</f>
        <v>-4.0999999046325684</v>
      </c>
      <c r="M322" s="53">
        <f>'Raw data'!J322</f>
        <v>0</v>
      </c>
      <c r="N322" s="53">
        <f>'Raw data'!F322</f>
        <v>4.0001678466796875</v>
      </c>
      <c r="O322" s="53">
        <f>'Raw data'!N322</f>
        <v>-2.8093945002183318E-4</v>
      </c>
      <c r="P322" s="53">
        <f t="shared" ref="P322:P385" si="6">75+120</f>
        <v>195</v>
      </c>
      <c r="Q322" s="53">
        <f>2000*General!$C$25+((0-K322)+(0-L322)+(0-M322)-P322)</f>
        <v>1986.8119999170303</v>
      </c>
      <c r="R322" s="53">
        <f>(N322+O322)*60*(1/General!$C$19)*((F322/100)-E322*(C322/100))*1000</f>
        <v>118.19237054241647</v>
      </c>
      <c r="S322" s="53">
        <f>(N322+O322)*60*(1/General!$C$19)*((D322/100)*E322-(G322/100))*1000</f>
        <v>110.65062495864211</v>
      </c>
    </row>
    <row r="323" spans="1:19" x14ac:dyDescent="0.2">
      <c r="A323" s="53">
        <f>'Raw data'!B323</f>
        <v>26.33336111111101</v>
      </c>
      <c r="B323" s="53">
        <f>'Raw data'!C323</f>
        <v>25732.640625</v>
      </c>
      <c r="C323" s="53">
        <f>'Raw data'!E323</f>
        <v>19.776212991414464</v>
      </c>
      <c r="D323" s="53">
        <f>'Raw data'!D323</f>
        <v>0.9662378693561835</v>
      </c>
      <c r="E323" s="53">
        <f>(1-F323/100-G323/100)/(1-C323/100-D323/100-General!$C$16)</f>
        <v>1.003623467485556</v>
      </c>
      <c r="F323" s="53">
        <f>N323*General!$C$13/(N323+O323)+O323*100/(N323+O323)</f>
        <v>20.89546403071181</v>
      </c>
      <c r="G323" s="53">
        <f>N323*General!$C$14/(N323+O323)</f>
        <v>4.0002293789779111E-2</v>
      </c>
      <c r="H323" s="53">
        <f>(N323+O323)*60*(1/General!$C$19)*((F323/100)-E323*(C323/100))*1000/Q323*1000</f>
        <v>56.241262001769947</v>
      </c>
      <c r="I323" s="53">
        <f>(N323+O323)*60*(1/General!$C$19)*((D323/100)*E323-(G323/100))*1000/Q323*1000</f>
        <v>49.914028608051986</v>
      </c>
      <c r="J323" s="53">
        <f t="shared" si="5"/>
        <v>0.88749837452938307</v>
      </c>
      <c r="K323" s="53">
        <f>'Raw data'!H323</f>
        <v>-9.3999996185302734</v>
      </c>
      <c r="L323" s="53">
        <f>'Raw data'!G323</f>
        <v>-4.0999999046325684</v>
      </c>
      <c r="M323" s="53">
        <f>'Raw data'!J323</f>
        <v>0</v>
      </c>
      <c r="N323" s="53">
        <f>'Raw data'!F323</f>
        <v>4.0002737045288086</v>
      </c>
      <c r="O323" s="53">
        <f>'Raw data'!N323</f>
        <v>-2.2938151960261166E-4</v>
      </c>
      <c r="P323" s="53">
        <f t="shared" si="6"/>
        <v>195</v>
      </c>
      <c r="Q323" s="53">
        <f>2000*General!$C$25+((0-K323)+(0-L323)+(0-M323)-P323)</f>
        <v>1994.4999995231628</v>
      </c>
      <c r="R323" s="53">
        <f>(N323+O323)*60*(1/General!$C$19)*((F323/100)-E323*(C323/100))*1000</f>
        <v>112.17319703571223</v>
      </c>
      <c r="S323" s="53">
        <f>(N323+O323)*60*(1/General!$C$19)*((D323/100)*E323-(G323/100))*1000</f>
        <v>99.553530034958811</v>
      </c>
    </row>
    <row r="324" spans="1:19" x14ac:dyDescent="0.2">
      <c r="A324" s="53">
        <f>'Raw data'!B324</f>
        <v>26.416694444444342</v>
      </c>
      <c r="B324" s="53">
        <f>'Raw data'!C324</f>
        <v>25732.19921875</v>
      </c>
      <c r="C324" s="53">
        <f>'Raw data'!E324</f>
        <v>19.816915934727202</v>
      </c>
      <c r="D324" s="53">
        <f>'Raw data'!D324</f>
        <v>0.90331762391871995</v>
      </c>
      <c r="E324" s="53">
        <f>(1-F324/100-G324/100)/(1-C324/100-D324/100-General!$C$16)</f>
        <v>1.0033063288891639</v>
      </c>
      <c r="F324" s="53">
        <f>N324*General!$C$13/(N324+O324)+O324*100/(N324+O324)</f>
        <v>20.898158520385287</v>
      </c>
      <c r="G324" s="53">
        <f>N324*General!$C$14/(N324+O324)</f>
        <v>4.0000931215987211E-2</v>
      </c>
      <c r="H324" s="53">
        <f>(N324+O324)*60*(1/General!$C$19)*((F324/100)-E324*(C324/100))*1000/Q324*1000</f>
        <v>54.602888903612723</v>
      </c>
      <c r="I324" s="53">
        <f>(N324+O324)*60*(1/General!$C$19)*((D324/100)*E324-(G324/100))*1000/Q324*1000</f>
        <v>46.570514920254105</v>
      </c>
      <c r="J324" s="53">
        <f t="shared" si="5"/>
        <v>0.85289470677022794</v>
      </c>
      <c r="K324" s="53">
        <f>'Raw data'!H324</f>
        <v>-6.5879998207092285</v>
      </c>
      <c r="L324" s="53">
        <f>'Raw data'!G324</f>
        <v>-4.0999999046325684</v>
      </c>
      <c r="M324" s="53">
        <f>'Raw data'!J324</f>
        <v>0</v>
      </c>
      <c r="N324" s="53">
        <f>'Raw data'!F324</f>
        <v>3.9998211860656738</v>
      </c>
      <c r="O324" s="53">
        <f>'Raw data'!N324</f>
        <v>-9.3115268100518733E-5</v>
      </c>
      <c r="P324" s="53">
        <f t="shared" si="6"/>
        <v>195</v>
      </c>
      <c r="Q324" s="53">
        <f>2000*General!$C$25+((0-K324)+(0-L324)+(0-M324)-P324)</f>
        <v>1991.6879997253418</v>
      </c>
      <c r="R324" s="53">
        <f>(N324+O324)*60*(1/General!$C$19)*((F324/100)-E324*(C324/100))*1000</f>
        <v>108.75191857966148</v>
      </c>
      <c r="S324" s="53">
        <f>(N324+O324)*60*(1/General!$C$19)*((D324/100)*E324-(G324/100))*1000</f>
        <v>92.75393570770008</v>
      </c>
    </row>
    <row r="325" spans="1:19" x14ac:dyDescent="0.2">
      <c r="A325" s="53">
        <f>'Raw data'!B325</f>
        <v>26.500027777777674</v>
      </c>
      <c r="B325" s="53">
        <f>'Raw data'!C325</f>
        <v>25731.80078125</v>
      </c>
      <c r="C325" s="53">
        <f>'Raw data'!E325</f>
        <v>19.830231505149893</v>
      </c>
      <c r="D325" s="53">
        <f>'Raw data'!D325</f>
        <v>0.88555433102204051</v>
      </c>
      <c r="E325" s="53">
        <f>(1-F325/100-G325/100)/(1-C325/100-D325/100-General!$C$16)</f>
        <v>0.99884905431243465</v>
      </c>
      <c r="F325" s="53">
        <f>N325*General!$C$13/(N325+O325)+O325*100/(N325+O325)</f>
        <v>21.245130397006548</v>
      </c>
      <c r="G325" s="53">
        <f>N325*General!$C$14/(N325+O325)</f>
        <v>3.9825471354231833E-2</v>
      </c>
      <c r="H325" s="53">
        <f>(N325+O325)*60*(1/General!$C$19)*((F325/100)-E325*(C325/100))*1000/Q325*1000</f>
        <v>77.234094299284976</v>
      </c>
      <c r="I325" s="53">
        <f>(N325+O325)*60*(1/General!$C$19)*((D325/100)*E325-(G325/100))*1000/Q325*1000</f>
        <v>45.377593805209429</v>
      </c>
      <c r="J325" s="53">
        <f t="shared" si="5"/>
        <v>0.58753319006201554</v>
      </c>
      <c r="K325" s="53">
        <f>'Raw data'!H325</f>
        <v>-6.8120002746582031</v>
      </c>
      <c r="L325" s="53">
        <f>'Raw data'!G325</f>
        <v>-4.0999999046325684</v>
      </c>
      <c r="M325" s="53">
        <f>'Raw data'!J325</f>
        <v>0</v>
      </c>
      <c r="N325" s="53">
        <f>'Raw data'!F325</f>
        <v>3.9799096584320068</v>
      </c>
      <c r="O325" s="53">
        <f>'Raw data'!N325</f>
        <v>1.7441306263208389E-2</v>
      </c>
      <c r="P325" s="53">
        <f t="shared" si="6"/>
        <v>195</v>
      </c>
      <c r="Q325" s="53">
        <f>2000*General!$C$25+((0-K325)+(0-L325)+(0-M325)-P325)</f>
        <v>1991.9120001792908</v>
      </c>
      <c r="R325" s="53">
        <f>(N325+O325)*60*(1/General!$C$19)*((F325/100)-E325*(C325/100))*1000</f>
        <v>153.84351925772469</v>
      </c>
      <c r="S325" s="53">
        <f>(N325+O325)*60*(1/General!$C$19)*((D325/100)*E325-(G325/100))*1000</f>
        <v>90.38817363985811</v>
      </c>
    </row>
    <row r="326" spans="1:19" x14ac:dyDescent="0.2">
      <c r="A326" s="53">
        <f>'Raw data'!B326</f>
        <v>26.583361111111007</v>
      </c>
      <c r="B326" s="53">
        <f>'Raw data'!C326</f>
        <v>25711.982421875</v>
      </c>
      <c r="C326" s="53">
        <f>'Raw data'!E326</f>
        <v>19.838745172439111</v>
      </c>
      <c r="D326" s="53">
        <f>'Raw data'!D326</f>
        <v>0.86854749962975453</v>
      </c>
      <c r="E326" s="53">
        <f>(1-F326/100-G326/100)/(1-C326/100-D326/100-General!$C$16)</f>
        <v>0.99879441259515245</v>
      </c>
      <c r="F326" s="53">
        <f>N326*General!$C$13/(N326+O326)+O326*100/(N326+O326)</f>
        <v>21.24095144015558</v>
      </c>
      <c r="G326" s="53">
        <f>N326*General!$C$14/(N326+O326)</f>
        <v>3.9827584606748123E-2</v>
      </c>
      <c r="H326" s="53">
        <f>(N326+O326)*60*(1/General!$C$19)*((F326/100)-E326*(C326/100))*1000/Q326*1000</f>
        <v>76.595404430738213</v>
      </c>
      <c r="I326" s="53">
        <f>(N326+O326)*60*(1/General!$C$19)*((D326/100)*E326-(G326/100))*1000/Q326*1000</f>
        <v>44.453322868762442</v>
      </c>
      <c r="J326" s="53">
        <f t="shared" si="5"/>
        <v>0.58036540441482476</v>
      </c>
      <c r="K326" s="53">
        <f>'Raw data'!H326</f>
        <v>-7.0879998207092285</v>
      </c>
      <c r="L326" s="53">
        <f>'Raw data'!G326</f>
        <v>-4.0999999046325684</v>
      </c>
      <c r="M326" s="53">
        <f>'Raw data'!J326</f>
        <v>0</v>
      </c>
      <c r="N326" s="53">
        <f>'Raw data'!F326</f>
        <v>3.9798614978790283</v>
      </c>
      <c r="O326" s="53">
        <f>'Raw data'!N326</f>
        <v>1.7228998243808746E-2</v>
      </c>
      <c r="P326" s="53">
        <f t="shared" si="6"/>
        <v>195</v>
      </c>
      <c r="Q326" s="53">
        <f>2000*General!$C$25+((0-K326)+(0-L326)+(0-M326)-P326)</f>
        <v>1992.1879997253418</v>
      </c>
      <c r="R326" s="53">
        <f>(N326+O326)*60*(1/General!$C$19)*((F326/100)-E326*(C326/100))*1000</f>
        <v>152.59244554102594</v>
      </c>
      <c r="S326" s="53">
        <f>(N326+O326)*60*(1/General!$C$19)*((D326/100)*E326-(G326/100))*1000</f>
        <v>88.559376367064644</v>
      </c>
    </row>
    <row r="327" spans="1:19" x14ac:dyDescent="0.2">
      <c r="A327" s="53">
        <f>'Raw data'!B327</f>
        <v>26.666694444444339</v>
      </c>
      <c r="B327" s="53">
        <f>'Raw data'!C327</f>
        <v>25730.80859375</v>
      </c>
      <c r="C327" s="53">
        <f>'Raw data'!E327</f>
        <v>19.856462270082211</v>
      </c>
      <c r="D327" s="53">
        <f>'Raw data'!D327</f>
        <v>0.8508204435606902</v>
      </c>
      <c r="E327" s="53">
        <f>(1-F327/100-G327/100)/(1-C327/100-D327/100-General!$C$16)</f>
        <v>0.99884746406464708</v>
      </c>
      <c r="F327" s="53">
        <f>N327*General!$C$13/(N327+O327)+O327*100/(N327+O327)</f>
        <v>21.236758161546454</v>
      </c>
      <c r="G327" s="53">
        <f>N327*General!$C$14/(N327+O327)</f>
        <v>3.9829705101619997E-2</v>
      </c>
      <c r="H327" s="53">
        <f>(N327+O327)*60*(1/General!$C$19)*((F327/100)-E327*(C327/100))*1000/Q327*1000</f>
        <v>75.547173798287517</v>
      </c>
      <c r="I327" s="53">
        <f>(N327+O327)*60*(1/General!$C$19)*((D327/100)*E327-(G327/100))*1000/Q327*1000</f>
        <v>43.610887597265915</v>
      </c>
      <c r="J327" s="53">
        <f t="shared" si="5"/>
        <v>0.57726696320510773</v>
      </c>
      <c r="K327" s="53">
        <f>'Raw data'!H327</f>
        <v>-2.187999963760376</v>
      </c>
      <c r="L327" s="53">
        <f>'Raw data'!G327</f>
        <v>-4.0999999046325684</v>
      </c>
      <c r="M327" s="53">
        <f>'Raw data'!J327</f>
        <v>0</v>
      </c>
      <c r="N327" s="53">
        <f>'Raw data'!F327</f>
        <v>3.9799764156341553</v>
      </c>
      <c r="O327" s="53">
        <f>'Raw data'!N327</f>
        <v>1.7016688361763954E-2</v>
      </c>
      <c r="P327" s="53">
        <f t="shared" si="6"/>
        <v>195</v>
      </c>
      <c r="Q327" s="53">
        <f>2000*General!$C$25+((0-K327)+(0-L327)+(0-M327)-P327)</f>
        <v>1987.2879998683929</v>
      </c>
      <c r="R327" s="53">
        <f>(N327+O327)*60*(1/General!$C$19)*((F327/100)-E327*(C327/100))*1000</f>
        <v>150.13399191330865</v>
      </c>
      <c r="S327" s="53">
        <f>(N327+O327)*60*(1/General!$C$19)*((D327/100)*E327-(G327/100))*1000</f>
        <v>86.667393585655887</v>
      </c>
    </row>
    <row r="328" spans="1:19" x14ac:dyDescent="0.2">
      <c r="A328" s="53">
        <f>'Raw data'!B328</f>
        <v>26.750027777777671</v>
      </c>
      <c r="B328" s="53">
        <f>'Raw data'!C328</f>
        <v>25733.16796875</v>
      </c>
      <c r="C328" s="53">
        <f>'Raw data'!E328</f>
        <v>19.679126166092125</v>
      </c>
      <c r="D328" s="53">
        <f>'Raw data'!D328</f>
        <v>0.92505927042550362</v>
      </c>
      <c r="E328" s="53">
        <f>(1-F328/100-G328/100)/(1-C328/100-D328/100-General!$C$16)</f>
        <v>0.99754780337878179</v>
      </c>
      <c r="F328" s="53">
        <f>N328*General!$C$13/(N328+O328)+O328*100/(N328+O328)</f>
        <v>21.236345270535761</v>
      </c>
      <c r="G328" s="53">
        <f>N328*General!$C$14/(N328+O328)</f>
        <v>3.982991389606283E-2</v>
      </c>
      <c r="H328" s="53">
        <f>(N328+O328)*60*(1/General!$C$19)*((F328/100)-E328*(C328/100))*1000/Q328*1000</f>
        <v>86.408134602619313</v>
      </c>
      <c r="I328" s="53">
        <f>(N328+O328)*60*(1/General!$C$19)*((D328/100)*E328-(G328/100))*1000/Q328*1000</f>
        <v>47.521730468538443</v>
      </c>
      <c r="J328" s="53">
        <f t="shared" si="5"/>
        <v>0.54996824878913542</v>
      </c>
      <c r="K328" s="53">
        <f>'Raw data'!H328</f>
        <v>-2.812000036239624</v>
      </c>
      <c r="L328" s="53">
        <f>'Raw data'!G328</f>
        <v>-4.0999999046325684</v>
      </c>
      <c r="M328" s="53">
        <f>'Raw data'!J328</f>
        <v>0</v>
      </c>
      <c r="N328" s="53">
        <f>'Raw data'!F328</f>
        <v>3.9798381328582764</v>
      </c>
      <c r="O328" s="53">
        <f>'Raw data'!N328</f>
        <v>1.6995145007967949E-2</v>
      </c>
      <c r="P328" s="53">
        <f t="shared" si="6"/>
        <v>195</v>
      </c>
      <c r="Q328" s="53">
        <f>2000*General!$C$25+((0-K328)+(0-L328)+(0-M328)-P328)</f>
        <v>1987.9119999408722</v>
      </c>
      <c r="R328" s="53">
        <f>(N328+O328)*60*(1/General!$C$19)*((F328/100)-E328*(C328/100))*1000</f>
        <v>171.77176766905305</v>
      </c>
      <c r="S328" s="53">
        <f>(N328+O328)*60*(1/General!$C$19)*((D328/100)*E328-(G328/100))*1000</f>
        <v>94.469018256363341</v>
      </c>
    </row>
    <row r="329" spans="1:19" x14ac:dyDescent="0.2">
      <c r="A329" s="53">
        <f>'Raw data'!B329</f>
        <v>26.833361111111003</v>
      </c>
      <c r="B329" s="53">
        <f>'Raw data'!C329</f>
        <v>25735.33984375</v>
      </c>
      <c r="C329" s="53">
        <f>'Raw data'!E329</f>
        <v>19.116708457118119</v>
      </c>
      <c r="D329" s="53">
        <f>'Raw data'!D329</f>
        <v>1.3043403285336967</v>
      </c>
      <c r="E329" s="53">
        <f>(1-F329/100-G329/100)/(1-C329/100-D329/100-General!$C$16)</f>
        <v>0.99513290180208225</v>
      </c>
      <c r="F329" s="53">
        <f>N329*General!$C$13/(N329+O329)+O329*100/(N329+O329)</f>
        <v>21.244681801898398</v>
      </c>
      <c r="G329" s="53">
        <f>N329*General!$C$14/(N329+O329)</f>
        <v>3.9825698203844052E-2</v>
      </c>
      <c r="H329" s="53">
        <f>(N329+O329)*60*(1/General!$C$19)*((F329/100)-E329*(C329/100))*1000/Q329*1000</f>
        <v>119.52492053388522</v>
      </c>
      <c r="I329" s="53">
        <f>(N329+O329)*60*(1/General!$C$19)*((D329/100)*E329-(G329/100))*1000/Q329*1000</f>
        <v>67.708745903133973</v>
      </c>
      <c r="J329" s="53">
        <f t="shared" si="5"/>
        <v>0.56648224989983231</v>
      </c>
      <c r="K329" s="53">
        <f>'Raw data'!H329</f>
        <v>-3.2000000476837158</v>
      </c>
      <c r="L329" s="53">
        <f>'Raw data'!G329</f>
        <v>-4.2618184089660645</v>
      </c>
      <c r="M329" s="53">
        <f>'Raw data'!J329</f>
        <v>0</v>
      </c>
      <c r="N329" s="53">
        <f>'Raw data'!F329</f>
        <v>3.9801139831542969</v>
      </c>
      <c r="O329" s="53">
        <f>'Raw data'!N329</f>
        <v>1.7419431358575821E-2</v>
      </c>
      <c r="P329" s="53">
        <f t="shared" si="6"/>
        <v>195</v>
      </c>
      <c r="Q329" s="53">
        <f>2000*General!$C$25+((0-K329)+(0-L329)+(0-M329)-P329)</f>
        <v>1988.4618184566498</v>
      </c>
      <c r="R329" s="53">
        <f>(N329+O329)*60*(1/General!$C$19)*((F329/100)-E329*(C329/100))*1000</f>
        <v>237.67074083569597</v>
      </c>
      <c r="S329" s="53">
        <f>(N329+O329)*60*(1/General!$C$19)*((D329/100)*E329-(G329/100))*1000</f>
        <v>134.636256003965</v>
      </c>
    </row>
    <row r="330" spans="1:19" x14ac:dyDescent="0.2">
      <c r="A330" s="53">
        <f>'Raw data'!B330</f>
        <v>26.916694444444335</v>
      </c>
      <c r="B330" s="53">
        <f>'Raw data'!C330</f>
        <v>25737.95703125</v>
      </c>
      <c r="C330" s="53">
        <f>'Raw data'!E330</f>
        <v>18.735979259573565</v>
      </c>
      <c r="D330" s="53">
        <f>'Raw data'!D330</f>
        <v>1.594528400474768</v>
      </c>
      <c r="E330" s="53">
        <f>(1-F330/100-G330/100)/(1-C330/100-D330/100-General!$C$16)</f>
        <v>0.99388954440756982</v>
      </c>
      <c r="F330" s="53">
        <f>N330*General!$C$13/(N330+O330)+O330*100/(N330+O330)</f>
        <v>21.2530483242762</v>
      </c>
      <c r="G330" s="53">
        <f>N330*General!$C$14/(N330+O330)</f>
        <v>3.9821467345498761E-2</v>
      </c>
      <c r="H330" s="53">
        <f>(N330+O330)*60*(1/General!$C$19)*((F330/100)-E330*(C330/100))*1000/Q330*1000</f>
        <v>141.62707082185474</v>
      </c>
      <c r="I330" s="53">
        <f>(N330+O330)*60*(1/General!$C$19)*((D330/100)*E330-(G330/100))*1000/Q330*1000</f>
        <v>83.148070879434655</v>
      </c>
      <c r="J330" s="53">
        <f t="shared" si="5"/>
        <v>0.58709165131306185</v>
      </c>
      <c r="K330" s="53">
        <f>'Raw data'!H330</f>
        <v>-2.9000000953674316</v>
      </c>
      <c r="L330" s="53">
        <f>'Raw data'!G330</f>
        <v>-4.5999999046325684</v>
      </c>
      <c r="M330" s="53">
        <f>'Raw data'!J330</f>
        <v>0</v>
      </c>
      <c r="N330" s="53">
        <f>'Raw data'!F330</f>
        <v>3.9800167083740234</v>
      </c>
      <c r="O330" s="53">
        <f>'Raw data'!N330</f>
        <v>1.7843715846538544E-2</v>
      </c>
      <c r="P330" s="53">
        <f t="shared" si="6"/>
        <v>195</v>
      </c>
      <c r="Q330" s="53">
        <f>2000*General!$C$25+((0-K330)+(0-L330)+(0-M330)-P330)</f>
        <v>1988.5</v>
      </c>
      <c r="R330" s="53">
        <f>(N330+O330)*60*(1/General!$C$19)*((F330/100)-E330*(C330/100))*1000</f>
        <v>281.62543032925817</v>
      </c>
      <c r="S330" s="53">
        <f>(N330+O330)*60*(1/General!$C$19)*((D330/100)*E330-(G330/100))*1000</f>
        <v>165.33993894375581</v>
      </c>
    </row>
    <row r="331" spans="1:19" x14ac:dyDescent="0.2">
      <c r="A331" s="53">
        <f>'Raw data'!B331</f>
        <v>27.000027777777667</v>
      </c>
      <c r="B331" s="53">
        <f>'Raw data'!C331</f>
        <v>25740.826171875</v>
      </c>
      <c r="C331" s="53">
        <f>'Raw data'!E331</f>
        <v>18.651821294836797</v>
      </c>
      <c r="D331" s="53">
        <f>'Raw data'!D331</f>
        <v>1.6477094592487087</v>
      </c>
      <c r="E331" s="53">
        <f>(1-F331/100-G331/100)/(1-C331/100-D331/100-General!$C$16)</f>
        <v>0.99344287817635069</v>
      </c>
      <c r="F331" s="53">
        <f>N331*General!$C$13/(N331+O331)+O331*100/(N331+O331)</f>
        <v>21.257648820066141</v>
      </c>
      <c r="G331" s="53">
        <f>N331*General!$C$14/(N331+O331)</f>
        <v>3.981914092537743E-2</v>
      </c>
      <c r="H331" s="53">
        <f>(N331+O331)*60*(1/General!$C$19)*((F331/100)-E331*(C331/100))*1000/Q331*1000</f>
        <v>146.7608817168624</v>
      </c>
      <c r="I331" s="53">
        <f>(N331+O331)*60*(1/General!$C$19)*((D331/100)*E331-(G331/100))*1000/Q331*1000</f>
        <v>85.915913217494378</v>
      </c>
      <c r="J331" s="53">
        <f t="shared" si="5"/>
        <v>0.58541426170528987</v>
      </c>
      <c r="K331" s="53">
        <f>'Raw data'!H331</f>
        <v>-3.5</v>
      </c>
      <c r="L331" s="53">
        <f>'Raw data'!G331</f>
        <v>-5</v>
      </c>
      <c r="M331" s="53">
        <f>'Raw data'!J331</f>
        <v>0</v>
      </c>
      <c r="N331" s="53">
        <f>'Raw data'!F331</f>
        <v>3.9800565242767334</v>
      </c>
      <c r="O331" s="53">
        <f>'Raw data'!N331</f>
        <v>1.8077470362186432E-2</v>
      </c>
      <c r="P331" s="53">
        <f t="shared" si="6"/>
        <v>195</v>
      </c>
      <c r="Q331" s="53">
        <f>2000*General!$C$25+((0-K331)+(0-L331)+(0-M331)-P331)</f>
        <v>1989.5</v>
      </c>
      <c r="R331" s="53">
        <f>(N331+O331)*60*(1/General!$C$19)*((F331/100)-E331*(C331/100))*1000</f>
        <v>291.98077417569777</v>
      </c>
      <c r="S331" s="53">
        <f>(N331+O331)*60*(1/General!$C$19)*((D331/100)*E331-(G331/100))*1000</f>
        <v>170.92970934620507</v>
      </c>
    </row>
    <row r="332" spans="1:19" x14ac:dyDescent="0.2">
      <c r="A332" s="53">
        <f>'Raw data'!B332</f>
        <v>27.083361111111</v>
      </c>
      <c r="B332" s="53">
        <f>'Raw data'!C332</f>
        <v>25743.009765625</v>
      </c>
      <c r="C332" s="53">
        <f>'Raw data'!E332</f>
        <v>18.717547389394557</v>
      </c>
      <c r="D332" s="53">
        <f>'Raw data'!D332</f>
        <v>1.6565972878517861</v>
      </c>
      <c r="E332" s="53">
        <f>(1-F332/100-G332/100)/(1-C332/100-D332/100-General!$C$16)</f>
        <v>0.9944317943625629</v>
      </c>
      <c r="F332" s="53">
        <f>N332*General!$C$13/(N332+O332)+O332*100/(N332+O332)</f>
        <v>21.253501261738112</v>
      </c>
      <c r="G332" s="53">
        <f>N332*General!$C$14/(N332+O332)</f>
        <v>3.9821238300006008E-2</v>
      </c>
      <c r="H332" s="53">
        <f>(N332+O332)*60*(1/General!$C$19)*((F332/100)-E332*(C332/100))*1000/Q332*1000</f>
        <v>141.96501826867419</v>
      </c>
      <c r="I332" s="53">
        <f>(N332+O332)*60*(1/General!$C$19)*((D332/100)*E332-(G332/100))*1000/Q332*1000</f>
        <v>86.439702698695314</v>
      </c>
      <c r="J332" s="53">
        <f t="shared" si="5"/>
        <v>0.60888029849089231</v>
      </c>
      <c r="K332" s="53">
        <f>'Raw data'!H332</f>
        <v>-3.687999963760376</v>
      </c>
      <c r="L332" s="53">
        <f>'Raw data'!G332</f>
        <v>-5.4254546165466309</v>
      </c>
      <c r="M332" s="53">
        <f>'Raw data'!J332</f>
        <v>0</v>
      </c>
      <c r="N332" s="53">
        <f>'Raw data'!F332</f>
        <v>3.9796879291534424</v>
      </c>
      <c r="O332" s="53">
        <f>'Raw data'!N332</f>
        <v>1.7865234985947609E-2</v>
      </c>
      <c r="P332" s="53">
        <f t="shared" si="6"/>
        <v>195</v>
      </c>
      <c r="Q332" s="53">
        <f>2000*General!$C$25+((0-K332)+(0-L332)+(0-M332)-P332)</f>
        <v>1990.113454580307</v>
      </c>
      <c r="R332" s="53">
        <f>(N332+O332)*60*(1/General!$C$19)*((F332/100)-E332*(C332/100))*1000</f>
        <v>282.52649293622761</v>
      </c>
      <c r="S332" s="53">
        <f>(N332+O332)*60*(1/General!$C$19)*((D332/100)*E332-(G332/100))*1000</f>
        <v>172.02481535059522</v>
      </c>
    </row>
    <row r="333" spans="1:19" x14ac:dyDescent="0.2">
      <c r="A333" s="53">
        <f>'Raw data'!B333</f>
        <v>27.166694444444332</v>
      </c>
      <c r="B333" s="53">
        <f>'Raw data'!C333</f>
        <v>25745.53125</v>
      </c>
      <c r="C333" s="53">
        <f>'Raw data'!E333</f>
        <v>18.761931844354102</v>
      </c>
      <c r="D333" s="53">
        <f>'Raw data'!D333</f>
        <v>1.6459392901823886</v>
      </c>
      <c r="E333" s="53">
        <f>(1-F333/100-G333/100)/(1-C333/100-D333/100-General!$C$16)</f>
        <v>0.99491361553872626</v>
      </c>
      <c r="F333" s="53">
        <f>N333*General!$C$13/(N333+O333)+O333*100/(N333+O333)</f>
        <v>21.248918969268374</v>
      </c>
      <c r="G333" s="53">
        <f>N333*General!$C$14/(N333+O333)</f>
        <v>3.9823555514908529E-2</v>
      </c>
      <c r="H333" s="53">
        <f>(N333+O333)*60*(1/General!$C$19)*((F333/100)-E333*(C333/100))*1000/Q333*1000</f>
        <v>138.96754172764648</v>
      </c>
      <c r="I333" s="53">
        <f>(N333+O333)*60*(1/General!$C$19)*((D333/100)*E333-(G333/100))*1000/Q333*1000</f>
        <v>85.979332841419236</v>
      </c>
      <c r="J333" s="53">
        <f t="shared" si="5"/>
        <v>0.61870082590886288</v>
      </c>
      <c r="K333" s="53">
        <f>'Raw data'!H333</f>
        <v>-3.7999999523162842</v>
      </c>
      <c r="L333" s="53">
        <f>'Raw data'!G333</f>
        <v>-5.943636417388916</v>
      </c>
      <c r="M333" s="53">
        <f>'Raw data'!J333</f>
        <v>0</v>
      </c>
      <c r="N333" s="53">
        <f>'Raw data'!F333</f>
        <v>3.9842851161956787</v>
      </c>
      <c r="O333" s="53">
        <f>'Raw data'!N333</f>
        <v>1.7652997747063637E-2</v>
      </c>
      <c r="P333" s="53">
        <f t="shared" si="6"/>
        <v>195</v>
      </c>
      <c r="Q333" s="53">
        <f>2000*General!$C$25+((0-K333)+(0-L333)+(0-M333)-P333)</f>
        <v>1990.7436363697052</v>
      </c>
      <c r="R333" s="53">
        <f>(N333+O333)*60*(1/General!$C$19)*((F333/100)-E333*(C333/100))*1000</f>
        <v>276.64874935625369</v>
      </c>
      <c r="S333" s="53">
        <f>(N333+O333)*60*(1/General!$C$19)*((D333/100)*E333-(G333/100))*1000</f>
        <v>171.16280971336815</v>
      </c>
    </row>
    <row r="334" spans="1:19" s="106" customFormat="1" x14ac:dyDescent="0.2">
      <c r="A334" s="106">
        <f>'Raw data'!B334</f>
        <v>27.250027777777664</v>
      </c>
      <c r="B334" s="106">
        <f>'Raw data'!C334</f>
        <v>25747.369140625</v>
      </c>
      <c r="C334" s="106">
        <f>'Raw data'!E334</f>
        <v>18.766923693139827</v>
      </c>
      <c r="D334" s="106">
        <f>'Raw data'!D334</f>
        <v>1.639827980113856</v>
      </c>
      <c r="E334" s="106">
        <f>(1-F334/100-G334/100)/(1-C334/100-D334/100-General!$C$16)</f>
        <v>0.99493143987691413</v>
      </c>
      <c r="F334" s="106">
        <f>N334*General!$C$13/(N334+O334)+O334*100/(N334+O334)</f>
        <v>21.246393756439495</v>
      </c>
      <c r="G334" s="106">
        <f>N334*General!$C$14/(N334+O334)</f>
        <v>3.9824832487261951E-2</v>
      </c>
      <c r="H334" s="53">
        <f>(N334+O334)*60*(1/General!$C$19)*((F334/100)-E334*(C334/100))*1000/Q334*1000</f>
        <v>138.34689142926905</v>
      </c>
      <c r="I334" s="53">
        <f>(N334+O334)*60*(1/General!$C$19)*((D334/100)*E334-(G334/100))*1000/Q334*1000</f>
        <v>85.530304767084303</v>
      </c>
      <c r="J334" s="106">
        <f t="shared" si="5"/>
        <v>0.6182307667593121</v>
      </c>
      <c r="K334" s="53">
        <f>'Raw data'!H334</f>
        <v>-4.0120000839233398</v>
      </c>
      <c r="L334" s="53">
        <f>'Raw data'!G334</f>
        <v>-6.3000001907348633</v>
      </c>
      <c r="M334" s="53">
        <f>'Raw data'!J334</f>
        <v>0</v>
      </c>
      <c r="N334" s="106">
        <f>'Raw data'!F334</f>
        <v>3.979811429977417</v>
      </c>
      <c r="O334" s="106">
        <f>'Raw data'!N334</f>
        <v>1.7504999414086342E-2</v>
      </c>
      <c r="P334" s="53">
        <f t="shared" si="6"/>
        <v>195</v>
      </c>
      <c r="Q334" s="106">
        <f>2000*General!$C$25+((0-K334)+(0-L334)+(0-M334)-P334)</f>
        <v>1991.3120002746582</v>
      </c>
      <c r="R334" s="106">
        <f>(N334+O334)*60*(1/General!$C$19)*((F334/100)-E334*(C334/100))*1000</f>
        <v>275.4918251037987</v>
      </c>
      <c r="S334" s="106">
        <f>(N334+O334)*60*(1/General!$C$19)*((D334/100)*E334-(G334/100))*1000</f>
        <v>170.31752226984378</v>
      </c>
    </row>
    <row r="335" spans="1:19" x14ac:dyDescent="0.2">
      <c r="A335" s="53">
        <f>'Raw data'!B335</f>
        <v>27.333361111110996</v>
      </c>
      <c r="B335" s="53">
        <f>'Raw data'!C335</f>
        <v>25750.158203125</v>
      </c>
      <c r="C335" s="53">
        <f>'Raw data'!E335</f>
        <v>18.758065144318273</v>
      </c>
      <c r="D335" s="53">
        <f>'Raw data'!D335</f>
        <v>1.6540096541513085</v>
      </c>
      <c r="E335" s="53">
        <f>(1-F335/100-G335/100)/(1-C335/100-D335/100-General!$C$16)</f>
        <v>0.99499842112067505</v>
      </c>
      <c r="F335" s="53">
        <f>N335*General!$C$13/(N335+O335)+O335*100/(N335+O335)</f>
        <v>21.246391049930189</v>
      </c>
      <c r="G335" s="53">
        <f>N335*General!$C$14/(N335+O335)</f>
        <v>3.9824833855913941E-2</v>
      </c>
      <c r="H335" s="53">
        <f>(N335+O335)*60*(1/General!$C$19)*((F335/100)-E335*(C335/100))*1000/Q335*1000</f>
        <v>138.72605415105053</v>
      </c>
      <c r="I335" s="53">
        <f>(N335+O335)*60*(1/General!$C$19)*((D335/100)*E335-(G335/100))*1000/Q335*1000</f>
        <v>86.277797790992437</v>
      </c>
      <c r="J335" s="53">
        <f t="shared" si="5"/>
        <v>0.62192930029603299</v>
      </c>
      <c r="K335" s="53">
        <f>'Raw data'!H335</f>
        <v>-3.9120001792907715</v>
      </c>
      <c r="L335" s="53">
        <f>'Raw data'!G335</f>
        <v>-6.8000001907348633</v>
      </c>
      <c r="M335" s="53">
        <f>'Raw data'!J335</f>
        <v>0</v>
      </c>
      <c r="N335" s="53">
        <f>'Raw data'!F335</f>
        <v>3.9798426628112793</v>
      </c>
      <c r="O335" s="53">
        <f>'Raw data'!N335</f>
        <v>1.7504999414086342E-2</v>
      </c>
      <c r="P335" s="53">
        <f t="shared" si="6"/>
        <v>195</v>
      </c>
      <c r="Q335" s="53">
        <f>2000*General!$C$25+((0-K335)+(0-L335)+(0-M335)-P335)</f>
        <v>1991.7120003700256</v>
      </c>
      <c r="R335" s="53">
        <f>(N335+O335)*60*(1/General!$C$19)*((F335/100)-E335*(C335/100))*1000</f>
        <v>276.30234681662932</v>
      </c>
      <c r="S335" s="53">
        <f>(N335+O335)*60*(1/General!$C$19)*((D335/100)*E335-(G335/100))*1000</f>
        <v>171.84052522581814</v>
      </c>
    </row>
    <row r="336" spans="1:19" x14ac:dyDescent="0.2">
      <c r="A336" s="53">
        <f>'Raw data'!B336</f>
        <v>27.416694444444328</v>
      </c>
      <c r="B336" s="53">
        <f>'Raw data'!C336</f>
        <v>25752.607421875</v>
      </c>
      <c r="C336" s="53">
        <f>'Raw data'!E336</f>
        <v>18.716254839429375</v>
      </c>
      <c r="D336" s="53">
        <f>'Raw data'!D336</f>
        <v>1.6921581248713538</v>
      </c>
      <c r="E336" s="53">
        <f>(1-F336/100-G336/100)/(1-C336/100-D336/100-General!$C$16)</f>
        <v>0.99495242634041614</v>
      </c>
      <c r="F336" s="53">
        <f>N336*General!$C$13/(N336+O336)+O336*100/(N336+O336)</f>
        <v>21.246386318805584</v>
      </c>
      <c r="G336" s="53">
        <f>N336*General!$C$14/(N336+O336)</f>
        <v>3.9824836248391608E-2</v>
      </c>
      <c r="H336" s="53">
        <f>(N336+O336)*60*(1/General!$C$19)*((F336/100)-E336*(C336/100))*1000/Q336*1000</f>
        <v>141.00225855359909</v>
      </c>
      <c r="I336" s="53">
        <f>(N336+O336)*60*(1/General!$C$19)*((D336/100)*E336-(G336/100))*1000/Q336*1000</f>
        <v>88.309877866959937</v>
      </c>
      <c r="J336" s="53">
        <f t="shared" si="5"/>
        <v>0.62630115838457134</v>
      </c>
      <c r="K336" s="53">
        <f>'Raw data'!H336</f>
        <v>-3.5999999046325684</v>
      </c>
      <c r="L336" s="53">
        <f>'Raw data'!G336</f>
        <v>-7.2072725296020508</v>
      </c>
      <c r="M336" s="53">
        <f>'Raw data'!J336</f>
        <v>0</v>
      </c>
      <c r="N336" s="53">
        <f>'Raw data'!F336</f>
        <v>3.9798972606658936</v>
      </c>
      <c r="O336" s="53">
        <f>'Raw data'!N336</f>
        <v>1.7504999414086342E-2</v>
      </c>
      <c r="P336" s="53">
        <f t="shared" si="6"/>
        <v>195</v>
      </c>
      <c r="Q336" s="53">
        <f>2000*General!$C$25+((0-K336)+(0-L336)+(0-M336)-P336)</f>
        <v>1991.8072724342346</v>
      </c>
      <c r="R336" s="53">
        <f>(N336+O336)*60*(1/General!$C$19)*((F336/100)-E336*(C336/100))*1000</f>
        <v>280.84932401671097</v>
      </c>
      <c r="S336" s="53">
        <f>(N336+O336)*60*(1/General!$C$19)*((D336/100)*E336-(G336/100))*1000</f>
        <v>175.89625696318987</v>
      </c>
    </row>
    <row r="337" spans="1:19" x14ac:dyDescent="0.2">
      <c r="A337" s="53">
        <f>'Raw data'!B337</f>
        <v>27.50002777777766</v>
      </c>
      <c r="B337" s="53">
        <f>'Raw data'!C337</f>
        <v>25754.1171875</v>
      </c>
      <c r="C337" s="53">
        <f>'Raw data'!E337</f>
        <v>18.707398097368753</v>
      </c>
      <c r="D337" s="53">
        <f>'Raw data'!D337</f>
        <v>1.7134262243144531</v>
      </c>
      <c r="E337" s="53">
        <f>(1-F337/100-G337/100)/(1-C337/100-D337/100-General!$C$16)</f>
        <v>0.99510082727578475</v>
      </c>
      <c r="F337" s="53">
        <f>N337*General!$C$13/(N337+O337)+O337*100/(N337+O337)</f>
        <v>21.246996718745692</v>
      </c>
      <c r="G337" s="53">
        <f>N337*General!$C$14/(N337+O337)</f>
        <v>3.9824527575855535E-2</v>
      </c>
      <c r="H337" s="53">
        <f>(N337+O337)*60*(1/General!$C$19)*((F337/100)-E337*(C337/100))*1000/Q337*1000</f>
        <v>141.29229328515106</v>
      </c>
      <c r="I337" s="53">
        <f>(N337+O337)*60*(1/General!$C$19)*((D337/100)*E337-(G337/100))*1000/Q337*1000</f>
        <v>89.417963274130997</v>
      </c>
      <c r="J337" s="53">
        <f t="shared" si="5"/>
        <v>0.6328580363096723</v>
      </c>
      <c r="K337" s="53">
        <f>'Raw data'!H337</f>
        <v>-4.1879997253417969</v>
      </c>
      <c r="L337" s="53">
        <f>'Raw data'!G337</f>
        <v>-7.6999998092651367</v>
      </c>
      <c r="M337" s="53">
        <f>'Raw data'!J337</f>
        <v>0</v>
      </c>
      <c r="N337" s="53">
        <f>'Raw data'!F337</f>
        <v>3.980137825012207</v>
      </c>
      <c r="O337" s="53">
        <f>'Raw data'!N337</f>
        <v>1.7537042498588562E-2</v>
      </c>
      <c r="P337" s="53">
        <f t="shared" si="6"/>
        <v>195</v>
      </c>
      <c r="Q337" s="53">
        <f>2000*General!$C$25+((0-K337)+(0-L337)+(0-M337)-P337)</f>
        <v>1992.8879995346069</v>
      </c>
      <c r="R337" s="53">
        <f>(N337+O337)*60*(1/General!$C$19)*((F337/100)-E337*(C337/100))*1000</f>
        <v>281.57971571470165</v>
      </c>
      <c r="S337" s="53">
        <f>(N337+O337)*60*(1/General!$C$19)*((D337/100)*E337-(G337/100))*1000</f>
        <v>178.19998595184188</v>
      </c>
    </row>
    <row r="338" spans="1:19" x14ac:dyDescent="0.2">
      <c r="A338" s="53">
        <f>'Raw data'!B338</f>
        <v>27.583361111110992</v>
      </c>
      <c r="B338" s="53">
        <f>'Raw data'!C338</f>
        <v>25756.498046875</v>
      </c>
      <c r="C338" s="53">
        <f>'Raw data'!E338</f>
        <v>18.666635646376456</v>
      </c>
      <c r="D338" s="53">
        <f>'Raw data'!D338</f>
        <v>1.7491706948482868</v>
      </c>
      <c r="E338" s="53">
        <f>(1-F338/100-G338/100)/(1-C338/100-D338/100-General!$C$16)</f>
        <v>0.99501108303509622</v>
      </c>
      <c r="F338" s="53">
        <f>N338*General!$C$13/(N338+O338)+O338*100/(N338+O338)</f>
        <v>21.249103670905388</v>
      </c>
      <c r="G338" s="53">
        <f>N338*General!$C$14/(N338+O338)</f>
        <v>3.9823462113322182E-2</v>
      </c>
      <c r="H338" s="53">
        <f>(N338+O338)*60*(1/General!$C$19)*((F338/100)-E338*(C338/100))*1000/Q338*1000</f>
        <v>143.62537200086371</v>
      </c>
      <c r="I338" s="53">
        <f>(N338+O338)*60*(1/General!$C$19)*((D338/100)*E338-(G338/100))*1000/Q338*1000</f>
        <v>91.288985125388919</v>
      </c>
      <c r="J338" s="53">
        <f t="shared" si="5"/>
        <v>0.63560486461152521</v>
      </c>
      <c r="K338" s="53">
        <f>'Raw data'!H338</f>
        <v>-4.4000000953674316</v>
      </c>
      <c r="L338" s="53">
        <f>'Raw data'!G338</f>
        <v>-8.1000003814697266</v>
      </c>
      <c r="M338" s="53">
        <f>'Raw data'!J338</f>
        <v>0</v>
      </c>
      <c r="N338" s="53">
        <f>'Raw data'!F338</f>
        <v>3.97991943359375</v>
      </c>
      <c r="O338" s="53">
        <f>'Raw data'!N338</f>
        <v>1.7643030732870102E-2</v>
      </c>
      <c r="P338" s="53">
        <f t="shared" si="6"/>
        <v>195</v>
      </c>
      <c r="Q338" s="53">
        <f>2000*General!$C$25+((0-K338)+(0-L338)+(0-M338)-P338)</f>
        <v>1993.5000004768372</v>
      </c>
      <c r="R338" s="53">
        <f>(N338+O338)*60*(1/General!$C$19)*((F338/100)-E338*(C338/100))*1000</f>
        <v>286.3171791522077</v>
      </c>
      <c r="S338" s="53">
        <f>(N338+O338)*60*(1/General!$C$19)*((D338/100)*E338-(G338/100))*1000</f>
        <v>181.98459189099279</v>
      </c>
    </row>
    <row r="339" spans="1:19" x14ac:dyDescent="0.2">
      <c r="A339" s="53">
        <f>'Raw data'!B339</f>
        <v>27.666694444444325</v>
      </c>
      <c r="B339" s="53">
        <f>'Raw data'!C339</f>
        <v>25757.658203125</v>
      </c>
      <c r="C339" s="53">
        <f>'Raw data'!E339</f>
        <v>18.697641150895894</v>
      </c>
      <c r="D339" s="53">
        <f>'Raw data'!D339</f>
        <v>1.7349890937663359</v>
      </c>
      <c r="E339" s="53">
        <f>(1-F339/100-G339/100)/(1-C339/100-D339/100-General!$C$16)</f>
        <v>0.99519642114214057</v>
      </c>
      <c r="F339" s="53">
        <f>N339*General!$C$13/(N339+O339)+O339*100/(N339+O339)</f>
        <v>21.251186507380272</v>
      </c>
      <c r="G339" s="53">
        <f>N339*General!$C$14/(N339+O339)</f>
        <v>3.9822408845825406E-2</v>
      </c>
      <c r="H339" s="53">
        <f>(N339+O339)*60*(1/General!$C$19)*((F339/100)-E339*(C339/100))*1000/Q339*1000</f>
        <v>141.90801133822842</v>
      </c>
      <c r="I339" s="53">
        <f>(N339+O339)*60*(1/General!$C$19)*((D339/100)*E339-(G339/100))*1000/Q339*1000</f>
        <v>90.557080178155218</v>
      </c>
      <c r="J339" s="53">
        <f t="shared" si="5"/>
        <v>0.6381393081629364</v>
      </c>
      <c r="K339" s="53">
        <f>'Raw data'!H339</f>
        <v>-4</v>
      </c>
      <c r="L339" s="53">
        <f>'Raw data'!G339</f>
        <v>-8.3999996185302734</v>
      </c>
      <c r="M339" s="53">
        <f>'Raw data'!J339</f>
        <v>0</v>
      </c>
      <c r="N339" s="53">
        <f>'Raw data'!F339</f>
        <v>3.9799768924713135</v>
      </c>
      <c r="O339" s="53">
        <f>'Raw data'!N339</f>
        <v>1.7749018967151642E-2</v>
      </c>
      <c r="P339" s="53">
        <f t="shared" si="6"/>
        <v>195</v>
      </c>
      <c r="Q339" s="53">
        <f>2000*General!$C$25+((0-K339)+(0-L339)+(0-M339)-P339)</f>
        <v>1993.3999996185303</v>
      </c>
      <c r="R339" s="53">
        <f>(N339+O339)*60*(1/General!$C$19)*((F339/100)-E339*(C339/100))*1000</f>
        <v>282.87942974749092</v>
      </c>
      <c r="S339" s="53">
        <f>(N339+O339)*60*(1/General!$C$19)*((D339/100)*E339-(G339/100))*1000</f>
        <v>180.51648359258985</v>
      </c>
    </row>
    <row r="340" spans="1:19" x14ac:dyDescent="0.2">
      <c r="A340" s="53">
        <f>'Raw data'!B340</f>
        <v>27.750027777777657</v>
      </c>
      <c r="B340" s="53">
        <f>'Raw data'!C340</f>
        <v>25759.896484375</v>
      </c>
      <c r="C340" s="53">
        <f>'Raw data'!E340</f>
        <v>18.638892936823364</v>
      </c>
      <c r="D340" s="53">
        <f>'Raw data'!D340</f>
        <v>1.7720349109078219</v>
      </c>
      <c r="E340" s="53">
        <f>(1-F340/100-G340/100)/(1-C340/100-D340/100-General!$C$16)</f>
        <v>0.99491301345254013</v>
      </c>
      <c r="F340" s="53">
        <f>N340*General!$C$13/(N340+O340)+O340*100/(N340+O340)</f>
        <v>21.25200932900691</v>
      </c>
      <c r="G340" s="53">
        <f>N340*General!$C$14/(N340+O340)</f>
        <v>3.9821992753978804E-2</v>
      </c>
      <c r="H340" s="53">
        <f>(N340+O340)*60*(1/General!$C$19)*((F340/100)-E340*(C340/100))*1000/Q340*1000</f>
        <v>145.31934299558534</v>
      </c>
      <c r="I340" s="53">
        <f>(N340+O340)*60*(1/General!$C$19)*((D340/100)*E340-(G340/100))*1000/Q340*1000</f>
        <v>92.474283293785689</v>
      </c>
      <c r="J340" s="53">
        <f t="shared" si="5"/>
        <v>0.63635219777036123</v>
      </c>
      <c r="K340" s="53">
        <f>'Raw data'!H340</f>
        <v>-4.3000001907348633</v>
      </c>
      <c r="L340" s="53">
        <f>'Raw data'!G340</f>
        <v>-8.8999996185302734</v>
      </c>
      <c r="M340" s="53">
        <f>'Raw data'!J340</f>
        <v>0</v>
      </c>
      <c r="N340" s="53">
        <f>'Raw data'!F340</f>
        <v>3.9800219535827637</v>
      </c>
      <c r="O340" s="53">
        <f>'Raw data'!N340</f>
        <v>1.7790991812944412E-2</v>
      </c>
      <c r="P340" s="53">
        <f t="shared" si="6"/>
        <v>195</v>
      </c>
      <c r="Q340" s="53">
        <f>2000*General!$C$25+((0-K340)+(0-L340)+(0-M340)-P340)</f>
        <v>1994.1999998092651</v>
      </c>
      <c r="R340" s="53">
        <f>(N340+O340)*60*(1/General!$C$19)*((F340/100)-E340*(C340/100))*1000</f>
        <v>289.79583377407886</v>
      </c>
      <c r="S340" s="53">
        <f>(N340+O340)*60*(1/General!$C$19)*((D340/100)*E340-(G340/100))*1000</f>
        <v>184.41221572682937</v>
      </c>
    </row>
    <row r="341" spans="1:19" x14ac:dyDescent="0.2">
      <c r="A341" s="53">
        <f>'Raw data'!B341</f>
        <v>27.833361111110989</v>
      </c>
      <c r="B341" s="53">
        <f>'Raw data'!C341</f>
        <v>25762.763671875</v>
      </c>
      <c r="C341" s="53">
        <f>'Raw data'!E341</f>
        <v>18.723205698552292</v>
      </c>
      <c r="D341" s="53">
        <f>'Raw data'!D341</f>
        <v>1.7436195385376105</v>
      </c>
      <c r="E341" s="53">
        <f>(1-F341/100-G341/100)/(1-C341/100-D341/100-General!$C$16)</f>
        <v>0.99564340275477492</v>
      </c>
      <c r="F341" s="53">
        <f>N341*General!$C$13/(N341+O341)+O341*100/(N341+O341)</f>
        <v>21.249880581159584</v>
      </c>
      <c r="G341" s="53">
        <f>N341*General!$C$14/(N341+O341)</f>
        <v>3.9823069238351667E-2</v>
      </c>
      <c r="H341" s="53">
        <f>(N341+O341)*60*(1/General!$C$19)*((F341/100)-E341*(C341/100))*1000/Q341*1000</f>
        <v>140.1228682468053</v>
      </c>
      <c r="I341" s="53">
        <f>(N341+O341)*60*(1/General!$C$19)*((D341/100)*E341-(G341/100))*1000/Q341*1000</f>
        <v>91.125066641747935</v>
      </c>
      <c r="J341" s="53">
        <f t="shared" si="5"/>
        <v>0.65032259032297912</v>
      </c>
      <c r="K341" s="53">
        <f>'Raw data'!H341</f>
        <v>-1.7999999523162842</v>
      </c>
      <c r="L341" s="53">
        <f>'Raw data'!G341</f>
        <v>-9.3999996185302734</v>
      </c>
      <c r="M341" s="53">
        <f>'Raw data'!J341</f>
        <v>0</v>
      </c>
      <c r="N341" s="53">
        <f>'Raw data'!F341</f>
        <v>3.98048996925354</v>
      </c>
      <c r="O341" s="53">
        <f>'Raw data'!N341</f>
        <v>1.7685003578662872E-2</v>
      </c>
      <c r="P341" s="53">
        <f t="shared" si="6"/>
        <v>195</v>
      </c>
      <c r="Q341" s="53">
        <f>2000*General!$C$25+((0-K341)+(0-L341)+(0-M341)-P341)</f>
        <v>1992.1999995708466</v>
      </c>
      <c r="R341" s="53">
        <f>(N341+O341)*60*(1/General!$C$19)*((F341/100)-E341*(C341/100))*1000</f>
        <v>279.15277806115131</v>
      </c>
      <c r="S341" s="53">
        <f>(N341+O341)*60*(1/General!$C$19)*((D341/100)*E341-(G341/100))*1000</f>
        <v>181.5393577245836</v>
      </c>
    </row>
    <row r="342" spans="1:19" x14ac:dyDescent="0.2">
      <c r="A342" s="53">
        <f>'Raw data'!B342</f>
        <v>27.916694444444321</v>
      </c>
      <c r="B342" s="53">
        <f>'Raw data'!C342</f>
        <v>25764.892578125</v>
      </c>
      <c r="C342" s="53">
        <f>'Raw data'!E342</f>
        <v>18.745214910472139</v>
      </c>
      <c r="D342" s="53">
        <f>'Raw data'!D342</f>
        <v>1.7384832938641763</v>
      </c>
      <c r="E342" s="53">
        <f>(1-F342/100-G342/100)/(1-C342/100-D342/100-General!$C$16)</f>
        <v>0.99588185264779516</v>
      </c>
      <c r="F342" s="53">
        <f>N342*General!$C$13/(N342+O342)+O342*100/(N342+O342)</f>
        <v>21.247832441162878</v>
      </c>
      <c r="G342" s="53">
        <f>N342*General!$C$14/(N342+O342)</f>
        <v>3.9824104960221055E-2</v>
      </c>
      <c r="H342" s="53">
        <f>(N342+O342)*60*(1/General!$C$19)*((F342/100)-E342*(C342/100))*1000/Q342*1000</f>
        <v>138.53431252734404</v>
      </c>
      <c r="I342" s="53">
        <f>(N342+O342)*60*(1/General!$C$19)*((D342/100)*E342-(G342/100))*1000/Q342*1000</f>
        <v>90.832460361592908</v>
      </c>
      <c r="J342" s="53">
        <f t="shared" si="5"/>
        <v>0.65566760107655142</v>
      </c>
      <c r="K342" s="53">
        <f>'Raw data'!H342</f>
        <v>-2</v>
      </c>
      <c r="L342" s="53">
        <f>'Raw data'!G342</f>
        <v>-9.8000001907348633</v>
      </c>
      <c r="M342" s="53">
        <f>'Raw data'!J342</f>
        <v>0</v>
      </c>
      <c r="N342" s="53">
        <f>'Raw data'!F342</f>
        <v>3.9800357818603516</v>
      </c>
      <c r="O342" s="53">
        <f>'Raw data'!N342</f>
        <v>1.7579015344381332E-2</v>
      </c>
      <c r="P342" s="53">
        <f t="shared" si="6"/>
        <v>195</v>
      </c>
      <c r="Q342" s="53">
        <f>2000*General!$C$25+((0-K342)+(0-L342)+(0-M342)-P342)</f>
        <v>1992.8000001907349</v>
      </c>
      <c r="R342" s="53">
        <f>(N342+O342)*60*(1/General!$C$19)*((F342/100)-E342*(C342/100))*1000</f>
        <v>276.07117803091455</v>
      </c>
      <c r="S342" s="53">
        <f>(N342+O342)*60*(1/General!$C$19)*((D342/100)*E342-(G342/100))*1000</f>
        <v>181.01092702590728</v>
      </c>
    </row>
    <row r="343" spans="1:19" x14ac:dyDescent="0.2">
      <c r="A343" s="53">
        <f>'Raw data'!B343</f>
        <v>28.000027777777653</v>
      </c>
      <c r="B343" s="53">
        <f>'Raw data'!C343</f>
        <v>25768.15234375</v>
      </c>
      <c r="C343" s="53">
        <f>'Raw data'!E343</f>
        <v>18.73634071178617</v>
      </c>
      <c r="D343" s="53">
        <f>'Raw data'!D343</f>
        <v>1.7597905050553324</v>
      </c>
      <c r="E343" s="53">
        <f>(1-F343/100-G343/100)/(1-C343/100-D343/100-General!$C$16)</f>
        <v>0.99605664161719332</v>
      </c>
      <c r="F343" s="53">
        <f>N343*General!$C$13/(N343+O343)+O343*100/(N343+O343)</f>
        <v>21.24640076050343</v>
      </c>
      <c r="G343" s="53">
        <f>N343*General!$C$14/(N343+O343)</f>
        <v>3.9824828945383854E-2</v>
      </c>
      <c r="H343" s="53">
        <f>(N343+O343)*60*(1/General!$C$19)*((F343/100)-E343*(C343/100))*1000/Q343*1000</f>
        <v>138.44813814313738</v>
      </c>
      <c r="I343" s="53">
        <f>(N343+O343)*60*(1/General!$C$19)*((D343/100)*E343-(G343/100))*1000/Q343*1000</f>
        <v>91.784215362117294</v>
      </c>
      <c r="J343" s="53">
        <f t="shared" si="5"/>
        <v>0.66295016020529174</v>
      </c>
      <c r="K343" s="53">
        <f>'Raw data'!H343</f>
        <v>-5.7439999580383301</v>
      </c>
      <c r="L343" s="53">
        <f>'Raw data'!G343</f>
        <v>-10.300000190734863</v>
      </c>
      <c r="M343" s="53">
        <f>'Raw data'!J343</f>
        <v>0</v>
      </c>
      <c r="N343" s="53">
        <f>'Raw data'!F343</f>
        <v>3.9797306060791016</v>
      </c>
      <c r="O343" s="53">
        <f>'Raw data'!N343</f>
        <v>1.7504999414086342E-2</v>
      </c>
      <c r="P343" s="53">
        <f t="shared" si="6"/>
        <v>195</v>
      </c>
      <c r="Q343" s="53">
        <f>2000*General!$C$25+((0-K343)+(0-L343)+(0-M343)-P343)</f>
        <v>1997.0440001487732</v>
      </c>
      <c r="R343" s="53">
        <f>(N343+O343)*60*(1/General!$C$19)*((F343/100)-E343*(C343/100))*1000</f>
        <v>276.48702361052102</v>
      </c>
      <c r="S343" s="53">
        <f>(N343+O343)*60*(1/General!$C$19)*((D343/100)*E343-(G343/100))*1000</f>
        <v>183.2971165972792</v>
      </c>
    </row>
    <row r="344" spans="1:19" x14ac:dyDescent="0.2">
      <c r="A344" s="53">
        <f>'Raw data'!B344</f>
        <v>28.083361111110985</v>
      </c>
      <c r="B344" s="53">
        <f>'Raw data'!C344</f>
        <v>25772.80078125</v>
      </c>
      <c r="C344" s="53">
        <f>'Raw data'!E344</f>
        <v>18.641962173931539</v>
      </c>
      <c r="D344" s="53">
        <f>'Raw data'!D344</f>
        <v>1.8052606181955795</v>
      </c>
      <c r="E344" s="53">
        <f>(1-F344/100-G344/100)/(1-C344/100-D344/100-General!$C$16)</f>
        <v>0.99544087291803807</v>
      </c>
      <c r="F344" s="53">
        <f>N344*General!$C$13/(N344+O344)+O344*100/(N344+O344)</f>
        <v>21.246376671017483</v>
      </c>
      <c r="G344" s="53">
        <f>N344*General!$C$14/(N344+O344)</f>
        <v>3.9824841127171939E-2</v>
      </c>
      <c r="H344" s="53">
        <f>(N344+O344)*60*(1/General!$C$19)*((F344/100)-E344*(C344/100))*1000/Q344*1000</f>
        <v>144.57385783074403</v>
      </c>
      <c r="I344" s="53">
        <f>(N344+O344)*60*(1/General!$C$19)*((D344/100)*E344-(G344/100))*1000/Q344*1000</f>
        <v>94.4617506632719</v>
      </c>
      <c r="J344" s="53">
        <f t="shared" si="5"/>
        <v>0.65338057710170849</v>
      </c>
      <c r="K344" s="53">
        <f>'Raw data'!H344</f>
        <v>1.1799999475479126</v>
      </c>
      <c r="L344" s="53">
        <f>'Raw data'!G344</f>
        <v>-10.800000190734863</v>
      </c>
      <c r="M344" s="53">
        <f>'Raw data'!J344</f>
        <v>0</v>
      </c>
      <c r="N344" s="53">
        <f>'Raw data'!F344</f>
        <v>3.980008602142334</v>
      </c>
      <c r="O344" s="53">
        <f>'Raw data'!N344</f>
        <v>1.7504999414086342E-2</v>
      </c>
      <c r="P344" s="53">
        <f t="shared" si="6"/>
        <v>195</v>
      </c>
      <c r="Q344" s="53">
        <f>2000*General!$C$25+((0-K344)+(0-L344)+(0-M344)-P344)</f>
        <v>1990.620000243187</v>
      </c>
      <c r="R344" s="53">
        <f>(N344+O344)*60*(1/General!$C$19)*((F344/100)-E344*(C344/100))*1000</f>
        <v>287.79161291019415</v>
      </c>
      <c r="S344" s="53">
        <f>(N344+O344)*60*(1/General!$C$19)*((D344/100)*E344-(G344/100))*1000</f>
        <v>188.03745012829418</v>
      </c>
    </row>
    <row r="345" spans="1:19" x14ac:dyDescent="0.2">
      <c r="A345" s="53">
        <f>'Raw data'!B345</f>
        <v>28.166694444444317</v>
      </c>
      <c r="B345" s="53">
        <f>'Raw data'!C345</f>
        <v>25773.599609375</v>
      </c>
      <c r="C345" s="53">
        <f>'Raw data'!E345</f>
        <v>18.845671909525691</v>
      </c>
      <c r="D345" s="53">
        <f>'Raw data'!D345</f>
        <v>1.7166435979665164</v>
      </c>
      <c r="E345" s="53">
        <f>(1-F345/100-G345/100)/(1-C345/100-D345/100-General!$C$16)</f>
        <v>0.99689176816663883</v>
      </c>
      <c r="F345" s="53">
        <f>N345*General!$C$13/(N345+O345)+O345*100/(N345+O345)</f>
        <v>21.246383116589346</v>
      </c>
      <c r="G345" s="53">
        <f>N345*General!$C$14/(N345+O345)</f>
        <v>3.9824837867717143E-2</v>
      </c>
      <c r="H345" s="53">
        <f>(N345+O345)*60*(1/General!$C$19)*((F345/100)-E345*(C345/100))*1000/Q345*1000</f>
        <v>131.61783795466769</v>
      </c>
      <c r="I345" s="53">
        <f>(N345+O345)*60*(1/General!$C$19)*((D345/100)*E345-(G345/100))*1000/Q345*1000</f>
        <v>89.455561874425541</v>
      </c>
      <c r="J345" s="53">
        <f t="shared" si="5"/>
        <v>0.67966138378018459</v>
      </c>
      <c r="K345" s="53">
        <f>'Raw data'!H345</f>
        <v>-7.1399998664855957</v>
      </c>
      <c r="L345" s="53">
        <f>'Raw data'!G345</f>
        <v>-11.300000190734863</v>
      </c>
      <c r="M345" s="53">
        <f>'Raw data'!J345</f>
        <v>0</v>
      </c>
      <c r="N345" s="53">
        <f>'Raw data'!F345</f>
        <v>3.9799342155456543</v>
      </c>
      <c r="O345" s="53">
        <f>'Raw data'!N345</f>
        <v>1.7504999414086342E-2</v>
      </c>
      <c r="P345" s="53">
        <f t="shared" si="6"/>
        <v>195</v>
      </c>
      <c r="Q345" s="53">
        <f>2000*General!$C$25+((0-K345)+(0-L345)+(0-M345)-P345)</f>
        <v>1999.4400000572205</v>
      </c>
      <c r="R345" s="53">
        <f>(N345+O345)*60*(1/General!$C$19)*((F345/100)-E345*(C345/100))*1000</f>
        <v>263.16196992761201</v>
      </c>
      <c r="S345" s="53">
        <f>(N345+O345)*60*(1/General!$C$19)*((D345/100)*E345-(G345/100))*1000</f>
        <v>178.86102863932007</v>
      </c>
    </row>
    <row r="346" spans="1:19" x14ac:dyDescent="0.2">
      <c r="A346" s="53">
        <f>'Raw data'!B346</f>
        <v>28.25002777777765</v>
      </c>
      <c r="B346" s="53">
        <f>'Raw data'!C346</f>
        <v>25775.255859375</v>
      </c>
      <c r="C346" s="53">
        <f>'Raw data'!E346</f>
        <v>18.916386108989595</v>
      </c>
      <c r="D346" s="53">
        <f>'Raw data'!D346</f>
        <v>1.6597721502764156</v>
      </c>
      <c r="E346" s="53">
        <f>(1-F346/100-G346/100)/(1-C346/100-D346/100-General!$C$16)</f>
        <v>0.9970662049860558</v>
      </c>
      <c r="F346" s="53">
        <f>N346*General!$C$13/(N346+O346)+O346*100/(N346+O346)</f>
        <v>21.246411876678991</v>
      </c>
      <c r="G346" s="53">
        <f>N346*General!$C$14/(N346+O346)</f>
        <v>3.9824823324056131E-2</v>
      </c>
      <c r="H346" s="53">
        <f>(N346+O346)*60*(1/General!$C$19)*((F346/100)-E346*(C346/100))*1000/Q346*1000</f>
        <v>127.26884385115834</v>
      </c>
      <c r="I346" s="53">
        <f>(N346+O346)*60*(1/General!$C$19)*((D346/100)*E346-(G346/100))*1000/Q346*1000</f>
        <v>86.165228266249912</v>
      </c>
      <c r="J346" s="53">
        <f t="shared" si="5"/>
        <v>0.67703316584709961</v>
      </c>
      <c r="K346" s="53">
        <f>'Raw data'!H346</f>
        <v>-12.97599983215332</v>
      </c>
      <c r="L346" s="53">
        <f>'Raw data'!G346</f>
        <v>-11.600000381469727</v>
      </c>
      <c r="M346" s="53">
        <f>'Raw data'!J346</f>
        <v>0</v>
      </c>
      <c r="N346" s="53">
        <f>'Raw data'!F346</f>
        <v>3.9796023368835449</v>
      </c>
      <c r="O346" s="53">
        <f>'Raw data'!N346</f>
        <v>1.7504999414086342E-2</v>
      </c>
      <c r="P346" s="53">
        <f t="shared" si="6"/>
        <v>195</v>
      </c>
      <c r="Q346" s="53">
        <f>2000*General!$C$25+((0-K346)+(0-L346)+(0-M346)-P346)</f>
        <v>2005.576000213623</v>
      </c>
      <c r="R346" s="53">
        <f>(N346+O346)*60*(1/General!$C$19)*((F346/100)-E346*(C346/100))*1000</f>
        <v>255.24733880281829</v>
      </c>
      <c r="S346" s="53">
        <f>(N346+O346)*60*(1/General!$C$19)*((D346/100)*E346-(G346/100))*1000</f>
        <v>172.81091386371929</v>
      </c>
    </row>
    <row r="347" spans="1:19" x14ac:dyDescent="0.2">
      <c r="A347" s="53">
        <f>'Raw data'!B347</f>
        <v>28.333361111110982</v>
      </c>
      <c r="B347" s="53">
        <f>'Raw data'!C347</f>
        <v>25774.3046875</v>
      </c>
      <c r="C347" s="53">
        <f>'Raw data'!E347</f>
        <v>19.093561754572708</v>
      </c>
      <c r="D347" s="53">
        <f>'Raw data'!D347</f>
        <v>1.5463191227543065</v>
      </c>
      <c r="E347" s="53">
        <f>(1-F347/100-G347/100)/(1-C347/100-D347/100-General!$C$16)</f>
        <v>0.99787223259918201</v>
      </c>
      <c r="F347" s="53">
        <f>N347*General!$C$13/(N347+O347)+O347*100/(N347+O347)</f>
        <v>21.246366734564155</v>
      </c>
      <c r="G347" s="53">
        <f>N347*General!$C$14/(N347+O347)</f>
        <v>3.98248461519271E-2</v>
      </c>
      <c r="H347" s="53">
        <f>(N347+O347)*60*(1/General!$C$19)*((F347/100)-E347*(C347/100))*1000/Q347*1000</f>
        <v>117.75672758852174</v>
      </c>
      <c r="I347" s="53">
        <f>(N347+O347)*60*(1/General!$C$19)*((D347/100)*E347-(G347/100))*1000/Q347*1000</f>
        <v>80.701121018361803</v>
      </c>
      <c r="J347" s="53">
        <f t="shared" si="5"/>
        <v>0.68532068333587159</v>
      </c>
      <c r="K347" s="53">
        <f>'Raw data'!H347</f>
        <v>0</v>
      </c>
      <c r="L347" s="53">
        <f>'Raw data'!G347</f>
        <v>-12.300000190734863</v>
      </c>
      <c r="M347" s="53">
        <f>'Raw data'!J347</f>
        <v>0</v>
      </c>
      <c r="N347" s="53">
        <f>'Raw data'!F347</f>
        <v>3.9801232814788818</v>
      </c>
      <c r="O347" s="53">
        <f>'Raw data'!N347</f>
        <v>1.7504999414086342E-2</v>
      </c>
      <c r="P347" s="53">
        <f t="shared" si="6"/>
        <v>195</v>
      </c>
      <c r="Q347" s="53">
        <f>2000*General!$C$25+((0-K347)+(0-L347)+(0-M347)-P347)</f>
        <v>1993.3000001907349</v>
      </c>
      <c r="R347" s="53">
        <f>(N347+O347)*60*(1/General!$C$19)*((F347/100)-E347*(C347/100))*1000</f>
        <v>234.7244851246607</v>
      </c>
      <c r="S347" s="53">
        <f>(N347+O347)*60*(1/General!$C$19)*((D347/100)*E347-(G347/100))*1000</f>
        <v>160.86154454129309</v>
      </c>
    </row>
    <row r="348" spans="1:19" x14ac:dyDescent="0.2">
      <c r="A348" s="53">
        <f>'Raw data'!B348</f>
        <v>28.416694444444314</v>
      </c>
      <c r="B348" s="53">
        <f>'Raw data'!C348</f>
        <v>25774.19921875</v>
      </c>
      <c r="C348" s="53">
        <f>'Raw data'!E348</f>
        <v>19.416548533227697</v>
      </c>
      <c r="D348" s="53">
        <f>'Raw data'!D348</f>
        <v>1.3448609846409156</v>
      </c>
      <c r="E348" s="53">
        <f>(1-F348/100-G348/100)/(1-C348/100-D348/100-General!$C$16)</f>
        <v>0.99941196116868547</v>
      </c>
      <c r="F348" s="53">
        <f>N348*General!$C$13/(N348+O348)+O348*100/(N348+O348)</f>
        <v>21.246367581516125</v>
      </c>
      <c r="G348" s="53">
        <f>N348*General!$C$14/(N348+O348)</f>
        <v>3.9824845723632804E-2</v>
      </c>
      <c r="H348" s="53">
        <f>(N348+O348)*60*(1/General!$C$19)*((F348/100)-E348*(C348/100))*1000/Q348*1000</f>
        <v>98.833650142970825</v>
      </c>
      <c r="I348" s="53">
        <f>(N348+O348)*60*(1/General!$C$19)*((D348/100)*E348-(G348/100))*1000/Q348*1000</f>
        <v>70.009098894515446</v>
      </c>
      <c r="J348" s="53">
        <f t="shared" si="5"/>
        <v>0.70835286153290555</v>
      </c>
      <c r="K348" s="53">
        <f>'Raw data'!H348</f>
        <v>0</v>
      </c>
      <c r="L348" s="53">
        <f>'Raw data'!G348</f>
        <v>-12.600000381469727</v>
      </c>
      <c r="M348" s="53">
        <f>'Raw data'!J348</f>
        <v>0</v>
      </c>
      <c r="N348" s="53">
        <f>'Raw data'!F348</f>
        <v>3.9801135063171387</v>
      </c>
      <c r="O348" s="53">
        <f>'Raw data'!N348</f>
        <v>1.7504999414086342E-2</v>
      </c>
      <c r="P348" s="53">
        <f t="shared" si="6"/>
        <v>195</v>
      </c>
      <c r="Q348" s="53">
        <f>2000*General!$C$25+((0-K348)+(0-L348)+(0-M348)-P348)</f>
        <v>1993.6000003814697</v>
      </c>
      <c r="R348" s="53">
        <f>(N348+O348)*60*(1/General!$C$19)*((F348/100)-E348*(C348/100))*1000</f>
        <v>197.03476496272867</v>
      </c>
      <c r="S348" s="53">
        <f>(N348+O348)*60*(1/General!$C$19)*((D348/100)*E348-(G348/100))*1000</f>
        <v>139.57013958281235</v>
      </c>
    </row>
    <row r="349" spans="1:19" x14ac:dyDescent="0.2">
      <c r="A349" s="53">
        <f>'Raw data'!B349</f>
        <v>28.500027777777646</v>
      </c>
      <c r="B349" s="53">
        <f>'Raw data'!C349</f>
        <v>25771</v>
      </c>
      <c r="C349" s="53">
        <f>'Raw data'!E349</f>
        <v>19.341249117312479</v>
      </c>
      <c r="D349" s="53">
        <f>'Raw data'!D349</f>
        <v>1.3767696053141798</v>
      </c>
      <c r="E349" s="53">
        <f>(1-F349/100-G349/100)/(1-C349/100-D349/100-General!$C$16)</f>
        <v>0.99886945469242738</v>
      </c>
      <c r="F349" s="53">
        <f>N349*General!$C$13/(N349+O349)+O349*100/(N349+O349)</f>
        <v>21.245753406982264</v>
      </c>
      <c r="G349" s="53">
        <f>N349*General!$C$14/(N349+O349)</f>
        <v>3.9825156304939442E-2</v>
      </c>
      <c r="H349" s="53">
        <f>(N349+O349)*60*(1/General!$C$19)*((F349/100)-E349*(C349/100))*1000/Q349*1000</f>
        <v>103.30568288198209</v>
      </c>
      <c r="I349" s="53">
        <f>(N349+O349)*60*(1/General!$C$19)*((D349/100)*E349-(G349/100))*1000/Q349*1000</f>
        <v>71.612998464353495</v>
      </c>
      <c r="J349" s="53">
        <f t="shared" si="5"/>
        <v>0.69321451121101652</v>
      </c>
      <c r="K349" s="53">
        <f>'Raw data'!H349</f>
        <v>-1.3880000114440918</v>
      </c>
      <c r="L349" s="53">
        <f>'Raw data'!G349</f>
        <v>-13</v>
      </c>
      <c r="M349" s="53">
        <f>'Raw data'!J349</f>
        <v>0</v>
      </c>
      <c r="N349" s="53">
        <f>'Raw data'!F349</f>
        <v>3.9799478054046631</v>
      </c>
      <c r="O349" s="53">
        <f>'Raw data'!N349</f>
        <v>1.7473096027970314E-2</v>
      </c>
      <c r="P349" s="53">
        <f t="shared" si="6"/>
        <v>195</v>
      </c>
      <c r="Q349" s="53">
        <f>2000*General!$C$25+((0-K349)+(0-L349)+(0-M349)-P349)</f>
        <v>1995.3880000114441</v>
      </c>
      <c r="R349" s="53">
        <f>(N349+O349)*60*(1/General!$C$19)*((F349/100)-E349*(C349/100))*1000</f>
        <v>206.13491995569473</v>
      </c>
      <c r="S349" s="53">
        <f>(N349+O349)*60*(1/General!$C$19)*((D349/100)*E349-(G349/100))*1000</f>
        <v>142.89571778060895</v>
      </c>
    </row>
    <row r="350" spans="1:19" x14ac:dyDescent="0.2">
      <c r="A350" s="53">
        <f>'Raw data'!B350</f>
        <v>28.583361111110978</v>
      </c>
      <c r="B350" s="53">
        <f>'Raw data'!C350</f>
        <v>25772.49609375</v>
      </c>
      <c r="C350" s="53">
        <f>'Raw data'!E350</f>
        <v>19.070592445130277</v>
      </c>
      <c r="D350" s="53">
        <f>'Raw data'!D350</f>
        <v>1.4659335283792347</v>
      </c>
      <c r="E350" s="53">
        <f>(1-F350/100-G350/100)/(1-C350/100-D350/100-General!$C$16)</f>
        <v>0.99660073459263154</v>
      </c>
      <c r="F350" s="53">
        <f>N350*General!$C$13/(N350+O350)+O350*100/(N350+O350)</f>
        <v>21.243659653566947</v>
      </c>
      <c r="G350" s="53">
        <f>N350*General!$C$14/(N350+O350)</f>
        <v>3.9826215093012922E-2</v>
      </c>
      <c r="H350" s="53">
        <f>(N350+O350)*60*(1/General!$C$19)*((F350/100)-E350*(C350/100))*1000/Q350*1000</f>
        <v>119.9136473033907</v>
      </c>
      <c r="I350" s="53">
        <f>(N350+O350)*60*(1/General!$C$19)*((D350/100)*E350-(G350/100))*1000/Q350*1000</f>
        <v>76.148489566882716</v>
      </c>
      <c r="J350" s="53">
        <f t="shared" si="5"/>
        <v>0.63502771602152353</v>
      </c>
      <c r="K350" s="53">
        <f>'Raw data'!H350</f>
        <v>-2.5999999046325684</v>
      </c>
      <c r="L350" s="53">
        <f>'Raw data'!G350</f>
        <v>-13.399999618530273</v>
      </c>
      <c r="M350" s="53">
        <f>'Raw data'!J350</f>
        <v>0</v>
      </c>
      <c r="N350" s="53">
        <f>'Raw data'!F350</f>
        <v>3.9800128936767578</v>
      </c>
      <c r="O350" s="53">
        <f>'Raw data'!N350</f>
        <v>1.7367107793688774E-2</v>
      </c>
      <c r="P350" s="53">
        <f t="shared" si="6"/>
        <v>195</v>
      </c>
      <c r="Q350" s="53">
        <f>2000*General!$C$25+((0-K350)+(0-L350)+(0-M350)-P350)</f>
        <v>1996.9999995231628</v>
      </c>
      <c r="R350" s="53">
        <f>(N350+O350)*60*(1/General!$C$19)*((F350/100)-E350*(C350/100))*1000</f>
        <v>239.46755360769194</v>
      </c>
      <c r="S350" s="53">
        <f>(N350+O350)*60*(1/General!$C$19)*((D350/100)*E350-(G350/100))*1000</f>
        <v>152.06853362875435</v>
      </c>
    </row>
    <row r="351" spans="1:19" x14ac:dyDescent="0.2">
      <c r="A351" s="53">
        <f>'Raw data'!B351</f>
        <v>28.66669444444431</v>
      </c>
      <c r="B351" s="53">
        <f>'Raw data'!C351</f>
        <v>25773.69921875</v>
      </c>
      <c r="C351" s="53">
        <f>'Raw data'!E351</f>
        <v>19.048401387324645</v>
      </c>
      <c r="D351" s="53">
        <f>'Raw data'!D351</f>
        <v>1.4765914529439985</v>
      </c>
      <c r="E351" s="53">
        <f>(1-F351/100-G351/100)/(1-C351/100-D351/100-General!$C$16)</f>
        <v>0.99648177953478689</v>
      </c>
      <c r="F351" s="53">
        <f>N351*General!$C$13/(N351+O351)+O351*100/(N351+O351)</f>
        <v>21.241561701373854</v>
      </c>
      <c r="G351" s="53">
        <f>N351*General!$C$14/(N351+O351)</f>
        <v>3.9827276004362151E-2</v>
      </c>
      <c r="H351" s="53">
        <f>(N351+O351)*60*(1/General!$C$19)*((F351/100)-E351*(C351/100))*1000/Q351*1000</f>
        <v>120.99541583314313</v>
      </c>
      <c r="I351" s="53">
        <f>(N351+O351)*60*(1/General!$C$19)*((D351/100)*E351-(G351/100))*1000/Q351*1000</f>
        <v>76.63706297892206</v>
      </c>
      <c r="J351" s="53">
        <f t="shared" si="5"/>
        <v>0.63338815318926811</v>
      </c>
      <c r="K351" s="53">
        <f>'Raw data'!H351</f>
        <v>-3.9000000953674316</v>
      </c>
      <c r="L351" s="53">
        <f>'Raw data'!G351</f>
        <v>-13.956666946411133</v>
      </c>
      <c r="M351" s="53">
        <f>'Raw data'!J351</f>
        <v>0</v>
      </c>
      <c r="N351" s="53">
        <f>'Raw data'!F351</f>
        <v>3.9801266193389893</v>
      </c>
      <c r="O351" s="53">
        <f>'Raw data'!N351</f>
        <v>1.7261119559407234E-2</v>
      </c>
      <c r="P351" s="53">
        <f t="shared" si="6"/>
        <v>195</v>
      </c>
      <c r="Q351" s="53">
        <f>2000*General!$C$25+((0-K351)+(0-L351)+(0-M351)-P351)</f>
        <v>1998.8566670417786</v>
      </c>
      <c r="R351" s="53">
        <f>(N351+O351)*60*(1/General!$C$19)*((F351/100)-E351*(C351/100))*1000</f>
        <v>241.85249361957054</v>
      </c>
      <c r="S351" s="53">
        <f>(N351+O351)*60*(1/General!$C$19)*((D351/100)*E351-(G351/100))*1000</f>
        <v>153.18650427791903</v>
      </c>
    </row>
    <row r="352" spans="1:19" x14ac:dyDescent="0.2">
      <c r="A352" s="53">
        <f>'Raw data'!B352</f>
        <v>28.750027777777643</v>
      </c>
      <c r="B352" s="53">
        <f>'Raw data'!C352</f>
        <v>25775.82421875</v>
      </c>
      <c r="C352" s="53">
        <f>'Raw data'!E352</f>
        <v>19.006208631078923</v>
      </c>
      <c r="D352" s="53">
        <f>'Raw data'!D352</f>
        <v>1.4887618388948767</v>
      </c>
      <c r="E352" s="53">
        <f>(1-F352/100-G352/100)/(1-C352/100-D352/100-General!$C$16)</f>
        <v>0.99611378349178226</v>
      </c>
      <c r="F352" s="53">
        <f>N352*General!$C$13/(N352+O352)+O352*100/(N352+O352)</f>
        <v>21.240725995393582</v>
      </c>
      <c r="G352" s="53">
        <f>N352*General!$C$14/(N352+O352)</f>
        <v>3.9827698611684663E-2</v>
      </c>
      <c r="H352" s="53">
        <f>(N352+O352)*60*(1/General!$C$19)*((F352/100)-E352*(C352/100))*1000/Q352*1000</f>
        <v>123.46260736282677</v>
      </c>
      <c r="I352" s="53">
        <f>(N352+O352)*60*(1/General!$C$19)*((D352/100)*E352-(G352/100))*1000/Q352*1000</f>
        <v>77.186124349561979</v>
      </c>
      <c r="J352" s="53">
        <f t="shared" si="5"/>
        <v>0.62517814906282199</v>
      </c>
      <c r="K352" s="53">
        <f>'Raw data'!H352</f>
        <v>-5.2880001068115234</v>
      </c>
      <c r="L352" s="53">
        <f>'Raw data'!G352</f>
        <v>-14.399999618530273</v>
      </c>
      <c r="M352" s="53">
        <f>'Raw data'!J352</f>
        <v>0</v>
      </c>
      <c r="N352" s="53">
        <f>'Raw data'!F352</f>
        <v>3.98016357421875</v>
      </c>
      <c r="O352" s="53">
        <f>'Raw data'!N352</f>
        <v>1.7218863591551781E-2</v>
      </c>
      <c r="P352" s="53">
        <f t="shared" si="6"/>
        <v>195</v>
      </c>
      <c r="Q352" s="53">
        <f>2000*General!$C$25+((0-K352)+(0-L352)+(0-M352)-P352)</f>
        <v>2000.6879997253418</v>
      </c>
      <c r="R352" s="53">
        <f>(N352+O352)*60*(1/General!$C$19)*((F352/100)-E352*(C352/100))*1000</f>
        <v>247.01015696560916</v>
      </c>
      <c r="S352" s="53">
        <f>(N352+O352)*60*(1/General!$C$19)*((D352/100)*E352-(G352/100))*1000</f>
        <v>154.42535273147666</v>
      </c>
    </row>
    <row r="353" spans="1:19" x14ac:dyDescent="0.2">
      <c r="A353" s="53">
        <f>'Raw data'!B353</f>
        <v>28.833361111110975</v>
      </c>
      <c r="B353" s="53">
        <f>'Raw data'!C353</f>
        <v>25778.10546875</v>
      </c>
      <c r="C353" s="53">
        <f>'Raw data'!E353</f>
        <v>19.015067179900473</v>
      </c>
      <c r="D353" s="53">
        <f>'Raw data'!D353</f>
        <v>1.4852164203855136</v>
      </c>
      <c r="E353" s="53">
        <f>(1-F353/100-G353/100)/(1-C353/100-D353/100-General!$C$16)</f>
        <v>0.9961539597094935</v>
      </c>
      <c r="F353" s="53">
        <f>N353*General!$C$13/(N353+O353)+O353*100/(N353+O353)</f>
        <v>21.242844774330845</v>
      </c>
      <c r="G353" s="53">
        <f>N353*General!$C$14/(N353+O353)</f>
        <v>3.9826627168479983E-2</v>
      </c>
      <c r="H353" s="53">
        <f>(N353+O353)*60*(1/General!$C$19)*((F353/100)-E353*(C353/100))*1000/Q353*1000</f>
        <v>122.93855790488412</v>
      </c>
      <c r="I353" s="53">
        <f>(N353+O353)*60*(1/General!$C$19)*((D353/100)*E353-(G353/100))*1000/Q353*1000</f>
        <v>76.922549393381303</v>
      </c>
      <c r="J353" s="53">
        <f t="shared" si="5"/>
        <v>0.62569913544044686</v>
      </c>
      <c r="K353" s="53">
        <f>'Raw data'!H353</f>
        <v>-6.7880001068115234</v>
      </c>
      <c r="L353" s="53">
        <f>'Raw data'!G353</f>
        <v>-14.800000190734863</v>
      </c>
      <c r="M353" s="53">
        <f>'Raw data'!J353</f>
        <v>0</v>
      </c>
      <c r="N353" s="53">
        <f>'Raw data'!F353</f>
        <v>3.9798040390014648</v>
      </c>
      <c r="O353" s="53">
        <f>'Raw data'!N353</f>
        <v>1.7324838787317276E-2</v>
      </c>
      <c r="P353" s="53">
        <f t="shared" si="6"/>
        <v>195</v>
      </c>
      <c r="Q353" s="53">
        <f>2000*General!$C$25+((0-K353)+(0-L353)+(0-M353)-P353)</f>
        <v>2002.5880002975464</v>
      </c>
      <c r="R353" s="53">
        <f>(N353+O353)*60*(1/General!$C$19)*((F353/100)-E353*(C353/100))*1000</f>
        <v>246.19528083420599</v>
      </c>
      <c r="S353" s="53">
        <f>(N353+O353)*60*(1/General!$C$19)*((D353/100)*E353-(G353/100))*1000</f>
        <v>154.04417436748071</v>
      </c>
    </row>
    <row r="354" spans="1:19" x14ac:dyDescent="0.2">
      <c r="A354" s="53">
        <f>'Raw data'!B354</f>
        <v>28.916694444444307</v>
      </c>
      <c r="B354" s="53">
        <f>'Raw data'!C354</f>
        <v>25779.865234375</v>
      </c>
      <c r="C354" s="53">
        <f>'Raw data'!E354</f>
        <v>19.005987167358398</v>
      </c>
      <c r="D354" s="53">
        <f>'Raw data'!D354</f>
        <v>1.4830572605133057</v>
      </c>
      <c r="E354" s="53">
        <f>(1-F354/100-G354/100)/(1-C354/100-D354/100-General!$C$16)</f>
        <v>0.99598642930555858</v>
      </c>
      <c r="F354" s="53">
        <f>N354*General!$C$13/(N354+O354)+O354*100/(N354+O354)</f>
        <v>21.244890206995553</v>
      </c>
      <c r="G354" s="53">
        <f>N354*General!$C$14/(N354+O354)</f>
        <v>3.9825592815678608E-2</v>
      </c>
      <c r="H354" s="53">
        <f>(N354+O354)*60*(1/General!$C$19)*((F354/100)-E354*(C354/100))*1000/Q354*1000</f>
        <v>123.60080395710899</v>
      </c>
      <c r="I354" s="53">
        <f>(N354+O354)*60*(1/General!$C$19)*((D354/100)*E354-(G354/100))*1000/Q354*1000</f>
        <v>76.732047432707589</v>
      </c>
      <c r="J354" s="53">
        <f t="shared" si="5"/>
        <v>0.62080540721510646</v>
      </c>
      <c r="K354" s="53">
        <f>'Raw data'!H354</f>
        <v>-8.3000001907348633</v>
      </c>
      <c r="L354" s="53">
        <f>'Raw data'!G354</f>
        <v>-15.216363906860352</v>
      </c>
      <c r="M354" s="53">
        <f>'Raw data'!J354</f>
        <v>0</v>
      </c>
      <c r="N354" s="53">
        <f>'Raw data'!F354</f>
        <v>3.9802980422973633</v>
      </c>
      <c r="O354" s="53">
        <f>'Raw data'!N354</f>
        <v>1.7430815845727921E-2</v>
      </c>
      <c r="P354" s="53">
        <f t="shared" si="6"/>
        <v>195</v>
      </c>
      <c r="Q354" s="53">
        <f>2000*General!$C$25+((0-K354)+(0-L354)+(0-M354)-P354)</f>
        <v>2004.5163640975952</v>
      </c>
      <c r="R354" s="53">
        <f>(N354+O354)*60*(1/General!$C$19)*((F354/100)-E354*(C354/100))*1000</f>
        <v>247.7598341476438</v>
      </c>
      <c r="S354" s="53">
        <f>(N354+O354)*60*(1/General!$C$19)*((D354/100)*E354-(G354/100))*1000</f>
        <v>153.81064472957524</v>
      </c>
    </row>
    <row r="355" spans="1:19" x14ac:dyDescent="0.2">
      <c r="A355" s="53">
        <f>'Raw data'!B355</f>
        <v>29.000027777777639</v>
      </c>
      <c r="B355" s="53">
        <f>'Raw data'!C355</f>
        <v>25781.26953125</v>
      </c>
      <c r="C355" s="53">
        <f>'Raw data'!E355</f>
        <v>19.005987167358398</v>
      </c>
      <c r="D355" s="53">
        <f>'Raw data'!D355</f>
        <v>1.4830572605133057</v>
      </c>
      <c r="E355" s="53">
        <f>(1-F355/100-G355/100)/(1-C355/100-D355/100-General!$C$16)</f>
        <v>0.99597526340668185</v>
      </c>
      <c r="F355" s="53">
        <f>N355*General!$C$13/(N355+O355)+O355*100/(N355+O355)</f>
        <v>21.245773122230233</v>
      </c>
      <c r="G355" s="53">
        <f>N355*General!$C$14/(N355+O355)</f>
        <v>3.9825146335155381E-2</v>
      </c>
      <c r="H355" s="53">
        <f>(N355+O355)*60*(1/General!$C$19)*((F355/100)-E355*(C355/100))*1000/Q355*1000</f>
        <v>123.52197564578184</v>
      </c>
      <c r="I355" s="53">
        <f>(N355+O355)*60*(1/General!$C$19)*((D355/100)*E355-(G355/100))*1000/Q355*1000</f>
        <v>76.645995437059284</v>
      </c>
      <c r="J355" s="53">
        <f t="shared" si="5"/>
        <v>0.62050493474014212</v>
      </c>
      <c r="K355" s="53">
        <f>'Raw data'!H355</f>
        <v>-9.8879995346069336</v>
      </c>
      <c r="L355" s="53">
        <f>'Raw data'!G355</f>
        <v>-15.600000381469727</v>
      </c>
      <c r="M355" s="53">
        <f>'Raw data'!J355</f>
        <v>0</v>
      </c>
      <c r="N355" s="53">
        <f>'Raw data'!F355</f>
        <v>3.9797449111938477</v>
      </c>
      <c r="O355" s="53">
        <f>'Raw data'!N355</f>
        <v>1.7473205924034119E-2</v>
      </c>
      <c r="P355" s="53">
        <f t="shared" si="6"/>
        <v>195</v>
      </c>
      <c r="Q355" s="53">
        <f>2000*General!$C$25+((0-K355)+(0-L355)+(0-M355)-P355)</f>
        <v>2006.4879999160767</v>
      </c>
      <c r="R355" s="53">
        <f>(N355+O355)*60*(1/General!$C$19)*((F355/100)-E355*(C355/100))*1000</f>
        <v>247.84536185918714</v>
      </c>
      <c r="S355" s="53">
        <f>(N355+O355)*60*(1/General!$C$19)*((D355/100)*E355-(G355/100))*1000</f>
        <v>153.78927008608181</v>
      </c>
    </row>
    <row r="356" spans="1:19" x14ac:dyDescent="0.2">
      <c r="A356" s="53">
        <f>'Raw data'!B356</f>
        <v>29.083361111110971</v>
      </c>
      <c r="B356" s="53">
        <f>'Raw data'!C356</f>
        <v>25783.091796875</v>
      </c>
      <c r="C356" s="53">
        <f>'Raw data'!E356</f>
        <v>19.020462036132813</v>
      </c>
      <c r="D356" s="53">
        <f>'Raw data'!D356</f>
        <v>1.4769804151337553</v>
      </c>
      <c r="E356" s="53">
        <f>(1-F356/100-G356/100)/(1-C356/100-D356/100-General!$C$16)</f>
        <v>0.99610774483637665</v>
      </c>
      <c r="F356" s="53">
        <f>N356*General!$C$13/(N356+O356)+O356*100/(N356+O356)</f>
        <v>21.2436670565342</v>
      </c>
      <c r="G356" s="53">
        <f>N356*General!$C$14/(N356+O356)</f>
        <v>3.9826211349413804E-2</v>
      </c>
      <c r="H356" s="53">
        <f>(N356+O356)*60*(1/General!$C$19)*((F356/100)-E356*(C356/100))*1000/Q356*1000</f>
        <v>122.3815847300079</v>
      </c>
      <c r="I356" s="53">
        <f>(N356+O356)*60*(1/General!$C$19)*((D356/100)*E356-(G356/100))*1000/Q356*1000</f>
        <v>76.255790997605487</v>
      </c>
      <c r="J356" s="53">
        <f t="shared" si="5"/>
        <v>0.62309857455953999</v>
      </c>
      <c r="K356" s="53">
        <f>'Raw data'!H356</f>
        <v>-11.48799991607666</v>
      </c>
      <c r="L356" s="53">
        <f>'Raw data'!G356</f>
        <v>-16.100000381469727</v>
      </c>
      <c r="M356" s="53">
        <f>'Raw data'!J356</f>
        <v>0</v>
      </c>
      <c r="N356" s="53">
        <f>'Raw data'!F356</f>
        <v>3.9799549579620361</v>
      </c>
      <c r="O356" s="53">
        <f>'Raw data'!N356</f>
        <v>1.7367230728268623E-2</v>
      </c>
      <c r="P356" s="53">
        <f t="shared" si="6"/>
        <v>195</v>
      </c>
      <c r="Q356" s="53">
        <f>2000*General!$C$25+((0-K356)+(0-L356)+(0-M356)-P356)</f>
        <v>2008.5880002975464</v>
      </c>
      <c r="R356" s="53">
        <f>(N356+O356)*60*(1/General!$C$19)*((F356/100)-E356*(C356/100))*1000</f>
        <v>245.8141825460913</v>
      </c>
      <c r="S356" s="53">
        <f>(N356+O356)*60*(1/General!$C$19)*((D356/100)*E356-(G356/100))*1000</f>
        <v>153.16646675098804</v>
      </c>
    </row>
    <row r="357" spans="1:19" x14ac:dyDescent="0.2">
      <c r="A357" s="53">
        <f>'Raw data'!B357</f>
        <v>29.166694444444303</v>
      </c>
      <c r="B357" s="53">
        <f>'Raw data'!C357</f>
        <v>25785.384765625</v>
      </c>
      <c r="C357" s="53">
        <f>'Raw data'!E357</f>
        <v>19.020462036132813</v>
      </c>
      <c r="D357" s="53">
        <f>'Raw data'!D357</f>
        <v>1.4663442325611677</v>
      </c>
      <c r="E357" s="53">
        <f>(1-F357/100-G357/100)/(1-C357/100-D357/100-General!$C$16)</f>
        <v>0.99600021731459287</v>
      </c>
      <c r="F357" s="53">
        <f>N357*General!$C$13/(N357+O357)+O357*100/(N357+O357)</f>
        <v>21.241569620143665</v>
      </c>
      <c r="G357" s="53">
        <f>N357*General!$C$14/(N357+O357)</f>
        <v>3.9827271999927347E-2</v>
      </c>
      <c r="H357" s="53">
        <f>(N357+O357)*60*(1/General!$C$19)*((F357/100)-E357*(C357/100))*1000/Q357*1000</f>
        <v>122.257189130477</v>
      </c>
      <c r="I357" s="53">
        <f>(N357+O357)*60*(1/General!$C$19)*((D357/100)*E357-(G357/100))*1000/Q357*1000</f>
        <v>75.607704960776204</v>
      </c>
      <c r="J357" s="53">
        <f t="shared" si="5"/>
        <v>0.61843156626221063</v>
      </c>
      <c r="K357" s="53">
        <f>'Raw data'!H357</f>
        <v>-13.088000297546387</v>
      </c>
      <c r="L357" s="53">
        <f>'Raw data'!G357</f>
        <v>-16.5</v>
      </c>
      <c r="M357" s="53">
        <f>'Raw data'!J357</f>
        <v>0</v>
      </c>
      <c r="N357" s="53">
        <f>'Raw data'!F357</f>
        <v>3.980064868927002</v>
      </c>
      <c r="O357" s="53">
        <f>'Raw data'!N357</f>
        <v>1.7261253669857979E-2</v>
      </c>
      <c r="P357" s="53">
        <f t="shared" si="6"/>
        <v>195</v>
      </c>
      <c r="Q357" s="53">
        <f>2000*General!$C$25+((0-K357)+(0-L357)+(0-M357)-P357)</f>
        <v>2010.5880002975464</v>
      </c>
      <c r="R357" s="53">
        <f>(N357+O357)*60*(1/General!$C$19)*((F357/100)-E357*(C357/100))*1000</f>
        <v>245.80883741584469</v>
      </c>
      <c r="S357" s="53">
        <f>(N357+O357)*60*(1/General!$C$19)*((D357/100)*E357-(G357/100))*1000</f>
        <v>152.01594432417392</v>
      </c>
    </row>
    <row r="358" spans="1:19" x14ac:dyDescent="0.2">
      <c r="A358" s="53">
        <f>'Raw data'!B358</f>
        <v>29.250027777777635</v>
      </c>
      <c r="B358" s="53">
        <f>'Raw data'!C358</f>
        <v>25786.6875</v>
      </c>
      <c r="C358" s="53">
        <f>'Raw data'!E358</f>
        <v>19.006203121869017</v>
      </c>
      <c r="D358" s="53">
        <f>'Raw data'!D358</f>
        <v>1.4597980938098156</v>
      </c>
      <c r="E358" s="53">
        <f>(1-F358/100-G358/100)/(1-C358/100-D358/100-General!$C$16)</f>
        <v>0.99574830497078126</v>
      </c>
      <c r="F358" s="53">
        <f>N358*General!$C$13/(N358+O358)+O358*100/(N358+O358)</f>
        <v>21.240762438460976</v>
      </c>
      <c r="G358" s="53">
        <f>N358*General!$C$14/(N358+O358)</f>
        <v>3.9827680182826307E-2</v>
      </c>
      <c r="H358" s="53">
        <f>(N358+O358)*60*(1/General!$C$19)*((F358/100)-E358*(C358/100))*1000/Q358*1000</f>
        <v>123.08949662096398</v>
      </c>
      <c r="I358" s="53">
        <f>(N358+O358)*60*(1/General!$C$19)*((D358/100)*E358-(G358/100))*1000/Q358*1000</f>
        <v>75.158455146571328</v>
      </c>
      <c r="J358" s="53">
        <f t="shared" si="5"/>
        <v>0.61060006913514919</v>
      </c>
      <c r="K358" s="53">
        <f>'Raw data'!H358</f>
        <v>-14.699999809265137</v>
      </c>
      <c r="L358" s="53">
        <f>'Raw data'!G358</f>
        <v>-16.899999618530273</v>
      </c>
      <c r="M358" s="53">
        <f>'Raw data'!J358</f>
        <v>0</v>
      </c>
      <c r="N358" s="53">
        <f>'Raw data'!F358</f>
        <v>3.9797115325927734</v>
      </c>
      <c r="O358" s="53">
        <f>'Raw data'!N358</f>
        <v>1.7218757420778275E-2</v>
      </c>
      <c r="P358" s="53">
        <f t="shared" si="6"/>
        <v>195</v>
      </c>
      <c r="Q358" s="53">
        <f>2000*General!$C$25+((0-K358)+(0-L358)+(0-M358)-P358)</f>
        <v>2012.5999994277954</v>
      </c>
      <c r="R358" s="53">
        <f>(N358+O358)*60*(1/General!$C$19)*((F358/100)-E358*(C358/100))*1000</f>
        <v>247.72992082891975</v>
      </c>
      <c r="S358" s="53">
        <f>(N358+O358)*60*(1/General!$C$19)*((D358/100)*E358-(G358/100))*1000</f>
        <v>151.26390678498342</v>
      </c>
    </row>
    <row r="359" spans="1:19" x14ac:dyDescent="0.2">
      <c r="A359" s="53">
        <f>'Raw data'!B359</f>
        <v>29.333361111110968</v>
      </c>
      <c r="B359" s="53">
        <f>'Raw data'!C359</f>
        <v>25788.53125</v>
      </c>
      <c r="C359" s="53">
        <f>'Raw data'!E359</f>
        <v>19.015077964771784</v>
      </c>
      <c r="D359" s="53">
        <f>'Raw data'!D359</f>
        <v>1.456246153991116</v>
      </c>
      <c r="E359" s="53">
        <f>(1-F359/100-G359/100)/(1-C359/100-D359/100-General!$C$16)</f>
        <v>0.99578939147634726</v>
      </c>
      <c r="F359" s="53">
        <f>N359*General!$C$13/(N359+O359)+O359*100/(N359+O359)</f>
        <v>21.242815851803861</v>
      </c>
      <c r="G359" s="53">
        <f>N359*General!$C$14/(N359+O359)</f>
        <v>3.9826641794283767E-2</v>
      </c>
      <c r="H359" s="53">
        <f>(N359+O359)*60*(1/General!$C$19)*((F359/100)-E359*(C359/100))*1000/Q359*1000</f>
        <v>122.57596898772472</v>
      </c>
      <c r="I359" s="53">
        <f>(N359+O359)*60*(1/General!$C$19)*((D359/100)*E359-(G359/100))*1000/Q359*1000</f>
        <v>74.905614580361814</v>
      </c>
      <c r="J359" s="53">
        <f t="shared" si="5"/>
        <v>0.61109543084960793</v>
      </c>
      <c r="K359" s="53">
        <f>'Raw data'!H359</f>
        <v>-16.399999618530273</v>
      </c>
      <c r="L359" s="53">
        <f>'Raw data'!G359</f>
        <v>-17.299999237060547</v>
      </c>
      <c r="M359" s="53">
        <f>'Raw data'!J359</f>
        <v>0</v>
      </c>
      <c r="N359" s="53">
        <f>'Raw data'!F359</f>
        <v>3.9801442623138428</v>
      </c>
      <c r="O359" s="53">
        <f>'Raw data'!N359</f>
        <v>1.7324851825833321E-2</v>
      </c>
      <c r="P359" s="53">
        <f t="shared" si="6"/>
        <v>195</v>
      </c>
      <c r="Q359" s="53">
        <f>2000*General!$C$25+((0-K359)+(0-L359)+(0-M359)-P359)</f>
        <v>2014.6999988555908</v>
      </c>
      <c r="R359" s="53">
        <f>(N359+O359)*60*(1/General!$C$19)*((F359/100)-E359*(C359/100))*1000</f>
        <v>246.95380457929193</v>
      </c>
      <c r="S359" s="53">
        <f>(N359+O359)*60*(1/General!$C$19)*((D359/100)*E359-(G359/100))*1000</f>
        <v>150.91234160933226</v>
      </c>
    </row>
    <row r="360" spans="1:19" x14ac:dyDescent="0.2">
      <c r="A360" s="53">
        <f>'Raw data'!B360</f>
        <v>29.4166944444443</v>
      </c>
      <c r="B360" s="53">
        <f>'Raw data'!C360</f>
        <v>25790.599609375</v>
      </c>
      <c r="C360" s="53">
        <f>'Raw data'!E360</f>
        <v>19.006430123981644</v>
      </c>
      <c r="D360" s="53">
        <f>'Raw data'!D360</f>
        <v>1.4479435566297751</v>
      </c>
      <c r="E360" s="53">
        <f>(1-F360/100-G360/100)/(1-C360/100-D360/100-General!$C$16)</f>
        <v>0.99554965386168681</v>
      </c>
      <c r="F360" s="53">
        <f>N360*General!$C$13/(N360+O360)+O360*100/(N360+O360)</f>
        <v>21.2448932075255</v>
      </c>
      <c r="G360" s="53">
        <f>N360*General!$C$14/(N360+O360)</f>
        <v>3.9825591298343614E-2</v>
      </c>
      <c r="H360" s="53">
        <f>(N360+O360)*60*(1/General!$C$19)*((F360/100)-E360*(C360/100))*1000/Q360*1000</f>
        <v>123.26964440884896</v>
      </c>
      <c r="I360" s="53">
        <f>(N360+O360)*60*(1/General!$C$19)*((D360/100)*E360-(G360/100))*1000/Q360*1000</f>
        <v>74.378079665288624</v>
      </c>
      <c r="J360" s="53">
        <f t="shared" si="5"/>
        <v>0.6033770927301334</v>
      </c>
      <c r="K360" s="53">
        <f>'Raw data'!H360</f>
        <v>-18.100000381469727</v>
      </c>
      <c r="L360" s="53">
        <f>'Raw data'!G360</f>
        <v>-17.625455856323242</v>
      </c>
      <c r="M360" s="53">
        <f>'Raw data'!J360</f>
        <v>0</v>
      </c>
      <c r="N360" s="53">
        <f>'Raw data'!F360</f>
        <v>3.9802930355072021</v>
      </c>
      <c r="O360" s="53">
        <f>'Raw data'!N360</f>
        <v>1.7430946230888367E-2</v>
      </c>
      <c r="P360" s="53">
        <f t="shared" si="6"/>
        <v>195</v>
      </c>
      <c r="Q360" s="53">
        <f>2000*General!$C$25+((0-K360)+(0-L360)+(0-M360)-P360)</f>
        <v>2016.725456237793</v>
      </c>
      <c r="R360" s="53">
        <f>(N360+O360)*60*(1/General!$C$19)*((F360/100)-E360*(C360/100))*1000</f>
        <v>248.60102986070643</v>
      </c>
      <c r="S360" s="53">
        <f>(N360+O360)*60*(1/General!$C$19)*((D360/100)*E360-(G360/100))*1000</f>
        <v>150.00016664707013</v>
      </c>
    </row>
    <row r="361" spans="1:19" x14ac:dyDescent="0.2">
      <c r="A361" s="53">
        <f>'Raw data'!B361</f>
        <v>29.500027777777632</v>
      </c>
      <c r="B361" s="53">
        <f>'Raw data'!C361</f>
        <v>25792.45703125</v>
      </c>
      <c r="C361" s="53">
        <f>'Raw data'!E361</f>
        <v>19.024148388912771</v>
      </c>
      <c r="D361" s="53">
        <f>'Raw data'!D361</f>
        <v>1.4337619555478245</v>
      </c>
      <c r="E361" s="53">
        <f>(1-F361/100-G361/100)/(1-C361/100-D361/100-General!$C$16)</f>
        <v>0.99557520576207181</v>
      </c>
      <c r="F361" s="53">
        <f>N361*General!$C$13/(N361+O361)+O361*100/(N361+O361)</f>
        <v>21.246394665505544</v>
      </c>
      <c r="G361" s="53">
        <f>N361*General!$C$14/(N361+O361)</f>
        <v>3.9824832027557253E-2</v>
      </c>
      <c r="H361" s="53">
        <f>(N361+O361)*60*(1/General!$C$19)*((F361/100)-E361*(C361/100))*1000/Q361*1000</f>
        <v>122.24895782821406</v>
      </c>
      <c r="I361" s="53">
        <f>(N361+O361)*60*(1/General!$C$19)*((D361/100)*E361-(G361/100))*1000/Q361*1000</f>
        <v>73.547528435780265</v>
      </c>
      <c r="J361" s="53">
        <f t="shared" si="5"/>
        <v>0.60162090329743567</v>
      </c>
      <c r="K361" s="53">
        <f>'Raw data'!H361</f>
        <v>-19.799999237060547</v>
      </c>
      <c r="L361" s="53">
        <f>'Raw data'!G361</f>
        <v>-18</v>
      </c>
      <c r="M361" s="53">
        <f>'Raw data'!J361</f>
        <v>0</v>
      </c>
      <c r="N361" s="53">
        <f>'Raw data'!F361</f>
        <v>3.9798009395599365</v>
      </c>
      <c r="O361" s="53">
        <f>'Raw data'!N361</f>
        <v>1.7504999414086342E-2</v>
      </c>
      <c r="P361" s="53">
        <f t="shared" si="6"/>
        <v>195</v>
      </c>
      <c r="Q361" s="53">
        <f>2000*General!$C$25+((0-K361)+(0-L361)+(0-M361)-P361)</f>
        <v>2018.7999992370605</v>
      </c>
      <c r="R361" s="53">
        <f>(N361+O361)*60*(1/General!$C$19)*((F361/100)-E361*(C361/100))*1000</f>
        <v>246.79619597032999</v>
      </c>
      <c r="S361" s="53">
        <f>(N361+O361)*60*(1/General!$C$19)*((D361/100)*E361-(G361/100))*1000</f>
        <v>148.47775035004088</v>
      </c>
    </row>
    <row r="362" spans="1:19" x14ac:dyDescent="0.2">
      <c r="A362" s="53">
        <f>'Raw data'!B362</f>
        <v>29.583361111110964</v>
      </c>
      <c r="B362" s="53">
        <f>'Raw data'!C362</f>
        <v>25794.015625</v>
      </c>
      <c r="C362" s="53">
        <f>'Raw data'!E362</f>
        <v>19.006337024035926</v>
      </c>
      <c r="D362" s="53">
        <f>'Raw data'!D362</f>
        <v>1.4309185743331909</v>
      </c>
      <c r="E362" s="53">
        <f>(1-F362/100-G362/100)/(1-C362/100-D362/100-General!$C$16)</f>
        <v>0.99531551338415958</v>
      </c>
      <c r="F362" s="53">
        <f>N362*General!$C$13/(N362+O362)+O362*100/(N362+O362)</f>
        <v>21.246368882938192</v>
      </c>
      <c r="G362" s="53">
        <f>N362*General!$C$14/(N362+O362)</f>
        <v>3.9824845065517978E-2</v>
      </c>
      <c r="H362" s="53">
        <f>(N362+O362)*60*(1/General!$C$19)*((F362/100)-E362*(C362/100))*1000/Q362*1000</f>
        <v>123.3246256308519</v>
      </c>
      <c r="I362" s="53">
        <f>(N362+O362)*60*(1/General!$C$19)*((D362/100)*E362-(G362/100))*1000/Q362*1000</f>
        <v>73.303803248470302</v>
      </c>
      <c r="J362" s="53">
        <f t="shared" si="5"/>
        <v>0.59439712769038422</v>
      </c>
      <c r="K362" s="53">
        <f>'Raw data'!H362</f>
        <v>-21.588001251220703</v>
      </c>
      <c r="L362" s="53">
        <f>'Raw data'!G362</f>
        <v>-18.399999618530273</v>
      </c>
      <c r="M362" s="53">
        <f>'Raw data'!J362</f>
        <v>0</v>
      </c>
      <c r="N362" s="53">
        <f>'Raw data'!F362</f>
        <v>3.9800984859466553</v>
      </c>
      <c r="O362" s="53">
        <f>'Raw data'!N362</f>
        <v>1.7504999414086342E-2</v>
      </c>
      <c r="P362" s="53">
        <f t="shared" si="6"/>
        <v>195</v>
      </c>
      <c r="Q362" s="53">
        <f>2000*General!$C$25+((0-K362)+(0-L362)+(0-M362)-P362)</f>
        <v>2020.988000869751</v>
      </c>
      <c r="R362" s="53">
        <f>(N362+O362)*60*(1/General!$C$19)*((F362/100)-E362*(C362/100))*1000</f>
        <v>249.2375886117058</v>
      </c>
      <c r="S362" s="53">
        <f>(N362+O362)*60*(1/General!$C$19)*((D362/100)*E362-(G362/100))*1000</f>
        <v>148.14610678327554</v>
      </c>
    </row>
    <row r="363" spans="1:19" x14ac:dyDescent="0.2">
      <c r="A363" s="53">
        <f>'Raw data'!B363</f>
        <v>29.666694444444296</v>
      </c>
      <c r="B363" s="53">
        <f>'Raw data'!C363</f>
        <v>25796.576171875</v>
      </c>
      <c r="C363" s="53">
        <f>'Raw data'!E363</f>
        <v>19.019622720651839</v>
      </c>
      <c r="D363" s="53">
        <f>'Raw data'!D363</f>
        <v>1.4309185743331909</v>
      </c>
      <c r="E363" s="53">
        <f>(1-F363/100-G363/100)/(1-C363/100-D363/100-General!$C$16)</f>
        <v>0.99548278653690025</v>
      </c>
      <c r="F363" s="53">
        <f>N363*General!$C$13/(N363+O363)+O363*100/(N363+O363)</f>
        <v>21.246365887616335</v>
      </c>
      <c r="G363" s="53">
        <f>N363*General!$C$14/(N363+O363)</f>
        <v>3.98248465802193E-2</v>
      </c>
      <c r="H363" s="53">
        <f>(N363+O363)*60*(1/General!$C$19)*((F363/100)-E363*(C363/100))*1000/Q363*1000</f>
        <v>122.31851199740339</v>
      </c>
      <c r="I363" s="53">
        <f>(N363+O363)*60*(1/General!$C$19)*((D363/100)*E363-(G363/100))*1000/Q363*1000</f>
        <v>73.2342670506372</v>
      </c>
      <c r="J363" s="53">
        <f t="shared" si="5"/>
        <v>0.59871777259840964</v>
      </c>
      <c r="K363" s="53">
        <f>'Raw data'!H363</f>
        <v>-23.47599983215332</v>
      </c>
      <c r="L363" s="53">
        <f>'Raw data'!G363</f>
        <v>-18.798181533813477</v>
      </c>
      <c r="M363" s="53">
        <f>'Raw data'!J363</f>
        <v>0</v>
      </c>
      <c r="N363" s="53">
        <f>'Raw data'!F363</f>
        <v>3.980133056640625</v>
      </c>
      <c r="O363" s="53">
        <f>'Raw data'!N363</f>
        <v>1.7504999414086342E-2</v>
      </c>
      <c r="P363" s="53">
        <f t="shared" si="6"/>
        <v>195</v>
      </c>
      <c r="Q363" s="53">
        <f>2000*General!$C$25+((0-K363)+(0-L363)+(0-M363)-P363)</f>
        <v>2023.2741813659668</v>
      </c>
      <c r="R363" s="53">
        <f>(N363+O363)*60*(1/General!$C$19)*((F363/100)-E363*(C363/100))*1000</f>
        <v>247.48388722744951</v>
      </c>
      <c r="S363" s="53">
        <f>(N363+O363)*60*(1/General!$C$19)*((D363/100)*E363-(G363/100))*1000</f>
        <v>148.17300171481457</v>
      </c>
    </row>
    <row r="364" spans="1:19" x14ac:dyDescent="0.2">
      <c r="A364" s="53">
        <f>'Raw data'!B364</f>
        <v>29.750027777777628</v>
      </c>
      <c r="B364" s="53">
        <f>'Raw data'!C364</f>
        <v>25798.80078125</v>
      </c>
      <c r="C364" s="53">
        <f>'Raw data'!E364</f>
        <v>19.027910505078005</v>
      </c>
      <c r="D364" s="53">
        <f>'Raw data'!D364</f>
        <v>1.4307504148144199</v>
      </c>
      <c r="E364" s="53">
        <f>(1-F364/100-G364/100)/(1-C364/100-D364/100-General!$C$16)</f>
        <v>0.99558485982725453</v>
      </c>
      <c r="F364" s="53">
        <f>N364*General!$C$13/(N364+O364)+O364*100/(N364+O364)</f>
        <v>21.24637863358608</v>
      </c>
      <c r="G364" s="53">
        <f>N364*General!$C$14/(N364+O364)</f>
        <v>3.9824840134722587E-2</v>
      </c>
      <c r="H364" s="53">
        <f>(N364+O364)*60*(1/General!$C$19)*((F364/100)-E364*(C364/100))*1000/Q364*1000</f>
        <v>121.65452406205384</v>
      </c>
      <c r="I364" s="53">
        <f>(N364+O364)*60*(1/General!$C$19)*((D364/100)*E364-(G364/100))*1000/Q364*1000</f>
        <v>73.157627098127151</v>
      </c>
      <c r="J364" s="53">
        <f t="shared" si="5"/>
        <v>0.60135558181799087</v>
      </c>
      <c r="K364" s="53">
        <f>'Raw data'!H364</f>
        <v>-25.18800163269043</v>
      </c>
      <c r="L364" s="53">
        <f>'Raw data'!G364</f>
        <v>-19.100000381469727</v>
      </c>
      <c r="M364" s="53">
        <f>'Raw data'!J364</f>
        <v>0</v>
      </c>
      <c r="N364" s="53">
        <f>'Raw data'!F364</f>
        <v>3.9799859523773193</v>
      </c>
      <c r="O364" s="53">
        <f>'Raw data'!N364</f>
        <v>1.7504999414086342E-2</v>
      </c>
      <c r="P364" s="53">
        <f t="shared" si="6"/>
        <v>195</v>
      </c>
      <c r="Q364" s="53">
        <f>2000*General!$C$25+((0-K364)+(0-L364)+(0-M364)-P364)</f>
        <v>2025.2880020141602</v>
      </c>
      <c r="R364" s="53">
        <f>(N364+O364)*60*(1/General!$C$19)*((F364/100)-E364*(C364/100))*1000</f>
        <v>246.38544797362059</v>
      </c>
      <c r="S364" s="53">
        <f>(N364+O364)*60*(1/General!$C$19)*((D364/100)*E364-(G364/100))*1000</f>
        <v>148.16526441766291</v>
      </c>
    </row>
    <row r="365" spans="1:19" x14ac:dyDescent="0.2">
      <c r="A365" s="53">
        <f>'Raw data'!B365</f>
        <v>29.83336111111096</v>
      </c>
      <c r="B365" s="53">
        <f>'Raw data'!C365</f>
        <v>25800.259765625</v>
      </c>
      <c r="C365" s="53">
        <f>'Raw data'!E365</f>
        <v>19.036787162135084</v>
      </c>
      <c r="D365" s="53">
        <f>'Raw data'!D365</f>
        <v>1.4236450830348215</v>
      </c>
      <c r="E365" s="53">
        <f>(1-F365/100-G365/100)/(1-C365/100-D365/100-General!$C$16)</f>
        <v>0.99560730200641745</v>
      </c>
      <c r="F365" s="53">
        <f>N365*General!$C$13/(N365+O365)+O365*100/(N365+O365)</f>
        <v>21.246367829405287</v>
      </c>
      <c r="G365" s="53">
        <f>N365*General!$C$14/(N365+O365)</f>
        <v>3.982484559827798E-2</v>
      </c>
      <c r="H365" s="53">
        <f>(N365+O365)*60*(1/General!$C$19)*((F365/100)-E365*(C365/100))*1000/Q365*1000</f>
        <v>121.04199616939242</v>
      </c>
      <c r="I365" s="53">
        <f>(N365+O365)*60*(1/General!$C$19)*((D365/100)*E365-(G365/100))*1000/Q365*1000</f>
        <v>72.711998176736756</v>
      </c>
      <c r="J365" s="53">
        <f t="shared" si="5"/>
        <v>0.60071711040670406</v>
      </c>
      <c r="K365" s="53">
        <f>'Raw data'!H365</f>
        <v>-26.899999618530273</v>
      </c>
      <c r="L365" s="53">
        <f>'Raw data'!G365</f>
        <v>-19.5</v>
      </c>
      <c r="M365" s="53">
        <f>'Raw data'!J365</f>
        <v>0</v>
      </c>
      <c r="N365" s="53">
        <f>'Raw data'!F365</f>
        <v>3.9801106452941895</v>
      </c>
      <c r="O365" s="53">
        <f>'Raw data'!N365</f>
        <v>1.7504999414086342E-2</v>
      </c>
      <c r="P365" s="53">
        <f t="shared" si="6"/>
        <v>195</v>
      </c>
      <c r="Q365" s="53">
        <f>2000*General!$C$25+((0-K365)+(0-L365)+(0-M365)-P365)</f>
        <v>2027.3999996185303</v>
      </c>
      <c r="R365" s="53">
        <f>(N365+O365)*60*(1/General!$C$19)*((F365/100)-E365*(C365/100))*1000</f>
        <v>245.40054298765233</v>
      </c>
      <c r="S365" s="53">
        <f>(N365+O365)*60*(1/General!$C$19)*((D365/100)*E365-(G365/100))*1000</f>
        <v>147.41630507577867</v>
      </c>
    </row>
    <row r="366" spans="1:19" x14ac:dyDescent="0.2">
      <c r="A366" s="53">
        <f>'Raw data'!B366</f>
        <v>29.916694444444293</v>
      </c>
      <c r="B366" s="53">
        <f>'Raw data'!C366</f>
        <v>25802.400390625</v>
      </c>
      <c r="C366" s="53">
        <f>'Raw data'!E366</f>
        <v>19.035048053294766</v>
      </c>
      <c r="D366" s="53">
        <f>'Raw data'!D366</f>
        <v>1.4191572411310456</v>
      </c>
      <c r="E366" s="53">
        <f>(1-F366/100-G366/100)/(1-C366/100-D366/100-General!$C$16)</f>
        <v>0.99552885896186671</v>
      </c>
      <c r="F366" s="53">
        <f>N366*General!$C$13/(N366+O366)+O366*100/(N366+O366)</f>
        <v>21.246370514893972</v>
      </c>
      <c r="G366" s="53">
        <f>N366*General!$C$14/(N366+O366)</f>
        <v>3.9824844240255897E-2</v>
      </c>
      <c r="H366" s="53">
        <f>(N366+O366)*60*(1/General!$C$19)*((F366/100)-E366*(C366/100))*1000/Q366*1000</f>
        <v>121.07476628688907</v>
      </c>
      <c r="I366" s="53">
        <f>(N366+O366)*60*(1/General!$C$19)*((D366/100)*E366-(G366/100))*1000/Q366*1000</f>
        <v>72.388026812162849</v>
      </c>
      <c r="J366" s="53">
        <f t="shared" si="5"/>
        <v>0.59787872429700151</v>
      </c>
      <c r="K366" s="53">
        <f>'Raw data'!H366</f>
        <v>-28.788000106811523</v>
      </c>
      <c r="L366" s="53">
        <f>'Raw data'!G366</f>
        <v>-19.899999618530273</v>
      </c>
      <c r="M366" s="53">
        <f>'Raw data'!J366</f>
        <v>0</v>
      </c>
      <c r="N366" s="53">
        <f>'Raw data'!F366</f>
        <v>3.9800796508789063</v>
      </c>
      <c r="O366" s="53">
        <f>'Raw data'!N366</f>
        <v>1.7504999414086342E-2</v>
      </c>
      <c r="P366" s="53">
        <f t="shared" si="6"/>
        <v>195</v>
      </c>
      <c r="Q366" s="53">
        <f>2000*General!$C$25+((0-K366)+(0-L366)+(0-M366)-P366)</f>
        <v>2029.6879997253418</v>
      </c>
      <c r="R366" s="53">
        <f>(N366+O366)*60*(1/General!$C$19)*((F366/100)-E366*(C366/100))*1000</f>
        <v>245.74400020204911</v>
      </c>
      <c r="S366" s="53">
        <f>(N366+O366)*60*(1/General!$C$19)*((D366/100)*E366-(G366/100))*1000</f>
        <v>146.92510934444323</v>
      </c>
    </row>
    <row r="367" spans="1:19" x14ac:dyDescent="0.2">
      <c r="A367" s="53">
        <f>'Raw data'!B367</f>
        <v>30.000027777777625</v>
      </c>
      <c r="B367" s="53">
        <f>'Raw data'!C367</f>
        <v>25803.998046875</v>
      </c>
      <c r="C367" s="53">
        <f>'Raw data'!E367</f>
        <v>19.039476744061528</v>
      </c>
      <c r="D367" s="53">
        <f>'Raw data'!D367</f>
        <v>1.4120664770678211</v>
      </c>
      <c r="E367" s="53">
        <f>(1-F367/100-G367/100)/(1-C367/100-D367/100-General!$C$16)</f>
        <v>0.9954950823525035</v>
      </c>
      <c r="F367" s="53">
        <f>N367*General!$C$13/(N367+O367)+O367*100/(N367+O367)</f>
        <v>21.246391070590406</v>
      </c>
      <c r="G367" s="53">
        <f>N367*General!$C$14/(N367+O367)</f>
        <v>3.9824833845466291E-2</v>
      </c>
      <c r="H367" s="53">
        <f>(N367+O367)*60*(1/General!$C$19)*((F367/100)-E367*(C367/100))*1000/Q367*1000</f>
        <v>120.74449138302082</v>
      </c>
      <c r="I367" s="53">
        <f>(N367+O367)*60*(1/General!$C$19)*((D367/100)*E367-(G367/100))*1000/Q367*1000</f>
        <v>71.934212914891276</v>
      </c>
      <c r="J367" s="53">
        <f t="shared" si="5"/>
        <v>0.59575564972736073</v>
      </c>
      <c r="K367" s="53">
        <f>'Raw data'!H367</f>
        <v>-30.5</v>
      </c>
      <c r="L367" s="53">
        <f>'Raw data'!G367</f>
        <v>-20.299999237060547</v>
      </c>
      <c r="M367" s="53">
        <f>'Raw data'!J367</f>
        <v>0</v>
      </c>
      <c r="N367" s="53">
        <f>'Raw data'!F367</f>
        <v>3.9798424243927002</v>
      </c>
      <c r="O367" s="53">
        <f>'Raw data'!N367</f>
        <v>1.7504999414086342E-2</v>
      </c>
      <c r="P367" s="53">
        <f t="shared" si="6"/>
        <v>195</v>
      </c>
      <c r="Q367" s="53">
        <f>2000*General!$C$25+((0-K367)+(0-L367)+(0-M367)-P367)</f>
        <v>2031.7999992370605</v>
      </c>
      <c r="R367" s="53">
        <f>(N367+O367)*60*(1/General!$C$19)*((F367/100)-E367*(C367/100))*1000</f>
        <v>245.32865749990097</v>
      </c>
      <c r="S367" s="53">
        <f>(N367+O367)*60*(1/General!$C$19)*((D367/100)*E367-(G367/100))*1000</f>
        <v>146.15593374559464</v>
      </c>
    </row>
    <row r="368" spans="1:19" x14ac:dyDescent="0.2">
      <c r="A368" s="53">
        <f>'Raw data'!B368</f>
        <v>30.083361111110957</v>
      </c>
      <c r="B368" s="53">
        <f>'Raw data'!C368</f>
        <v>25805.95703125</v>
      </c>
      <c r="C368" s="53">
        <f>'Raw data'!E368</f>
        <v>19.034823635946442</v>
      </c>
      <c r="D368" s="53">
        <f>'Raw data'!D368</f>
        <v>1.4077458381652832</v>
      </c>
      <c r="E368" s="53">
        <f>(1-F368/100-G368/100)/(1-C368/100-D368/100-General!$C$16)</f>
        <v>0.9953820682481076</v>
      </c>
      <c r="F368" s="53">
        <f>N368*General!$C$13/(N368+O368)+O368*100/(N368+O368)</f>
        <v>21.246394789469463</v>
      </c>
      <c r="G368" s="53">
        <f>N368*General!$C$14/(N368+O368)</f>
        <v>3.9824831964870057E-2</v>
      </c>
      <c r="H368" s="53">
        <f>(N368+O368)*60*(1/General!$C$19)*((F368/100)-E368*(C368/100))*1000/Q368*1000</f>
        <v>120.96964880001501</v>
      </c>
      <c r="I368" s="53">
        <f>(N368+O368)*60*(1/General!$C$19)*((D368/100)*E368-(G368/100))*1000/Q368*1000</f>
        <v>71.620992667855731</v>
      </c>
      <c r="J368" s="53">
        <f t="shared" si="5"/>
        <v>0.59205753987314913</v>
      </c>
      <c r="K368" s="53">
        <f>'Raw data'!H368</f>
        <v>-32.299999237060547</v>
      </c>
      <c r="L368" s="53">
        <f>'Raw data'!G368</f>
        <v>-20.700000762939453</v>
      </c>
      <c r="M368" s="53">
        <f>'Raw data'!J368</f>
        <v>0</v>
      </c>
      <c r="N368" s="53">
        <f>'Raw data'!F368</f>
        <v>3.9797995090484619</v>
      </c>
      <c r="O368" s="53">
        <f>'Raw data'!N368</f>
        <v>1.7504999414086342E-2</v>
      </c>
      <c r="P368" s="53">
        <f t="shared" si="6"/>
        <v>195</v>
      </c>
      <c r="Q368" s="53">
        <f>2000*General!$C$25+((0-K368)+(0-L368)+(0-M368)-P368)</f>
        <v>2034</v>
      </c>
      <c r="R368" s="53">
        <f>(N368+O368)*60*(1/General!$C$19)*((F368/100)-E368*(C368/100))*1000</f>
        <v>246.05226565923053</v>
      </c>
      <c r="S368" s="53">
        <f>(N368+O368)*60*(1/General!$C$19)*((D368/100)*E368-(G368/100))*1000</f>
        <v>145.67709908641856</v>
      </c>
    </row>
    <row r="369" spans="1:19" x14ac:dyDescent="0.2">
      <c r="A369" s="53">
        <f>'Raw data'!B369</f>
        <v>30.166694444444289</v>
      </c>
      <c r="B369" s="53">
        <f>'Raw data'!C369</f>
        <v>25807.599609375</v>
      </c>
      <c r="C369" s="53">
        <f>'Raw data'!E369</f>
        <v>19.030393777891657</v>
      </c>
      <c r="D369" s="53">
        <f>'Raw data'!D369</f>
        <v>1.4077458381652832</v>
      </c>
      <c r="E369" s="53">
        <f>(1-F369/100-G369/100)/(1-C369/100-D369/100-General!$C$16)</f>
        <v>0.99532657195742391</v>
      </c>
      <c r="F369" s="53">
        <f>N369*General!$C$13/(N369+O369)+O369*100/(N369+O369)</f>
        <v>21.246374212673462</v>
      </c>
      <c r="G369" s="53">
        <f>N369*General!$C$14/(N369+O369)</f>
        <v>3.9824842370329475E-2</v>
      </c>
      <c r="H369" s="53">
        <f>(N369+O369)*60*(1/General!$C$19)*((F369/100)-E369*(C369/100))*1000/Q369*1000</f>
        <v>121.13299303220325</v>
      </c>
      <c r="I369" s="53">
        <f>(N369+O369)*60*(1/General!$C$19)*((D369/100)*E369-(G369/100))*1000/Q369*1000</f>
        <v>71.54417574833586</v>
      </c>
      <c r="J369" s="53">
        <f t="shared" si="5"/>
        <v>0.5906250143535694</v>
      </c>
      <c r="K369" s="53">
        <f>'Raw data'!H369</f>
        <v>-34.087997436523438</v>
      </c>
      <c r="L369" s="53">
        <f>'Raw data'!G369</f>
        <v>-21.100000381469727</v>
      </c>
      <c r="M369" s="53">
        <f>'Raw data'!J369</f>
        <v>0</v>
      </c>
      <c r="N369" s="53">
        <f>'Raw data'!F369</f>
        <v>3.9800369739532471</v>
      </c>
      <c r="O369" s="53">
        <f>'Raw data'!N369</f>
        <v>1.7504999414086342E-2</v>
      </c>
      <c r="P369" s="53">
        <f t="shared" si="6"/>
        <v>195</v>
      </c>
      <c r="Q369" s="53">
        <f>2000*General!$C$25+((0-K369)+(0-L369)+(0-M369)-P369)</f>
        <v>2036.1879978179932</v>
      </c>
      <c r="R369" s="53">
        <f>(N369+O369)*60*(1/General!$C$19)*((F369/100)-E369*(C369/100))*1000</f>
        <v>246.64954655194285</v>
      </c>
      <c r="S369" s="53">
        <f>(N369+O369)*60*(1/General!$C$19)*((D369/100)*E369-(G369/100))*1000</f>
        <v>145.67739197254261</v>
      </c>
    </row>
    <row r="370" spans="1:19" x14ac:dyDescent="0.2">
      <c r="A370" s="53">
        <f>'Raw data'!B370</f>
        <v>30.250027777777621</v>
      </c>
      <c r="B370" s="53">
        <f>'Raw data'!C370</f>
        <v>25809.359375</v>
      </c>
      <c r="C370" s="53">
        <f>'Raw data'!E370</f>
        <v>18.998750686645508</v>
      </c>
      <c r="D370" s="53">
        <f>'Raw data'!D370</f>
        <v>1.4194162264039776</v>
      </c>
      <c r="E370" s="53">
        <f>(1-F370/100-G370/100)/(1-C370/100-D370/100-General!$C$16)</f>
        <v>0.99507536716218037</v>
      </c>
      <c r="F370" s="53">
        <f>N370*General!$C$13/(N370+O370)+O370*100/(N370+O370)</f>
        <v>21.246365990902433</v>
      </c>
      <c r="G370" s="53">
        <f>N370*General!$C$14/(N370+O370)</f>
        <v>3.9824846527988657E-2</v>
      </c>
      <c r="H370" s="53">
        <f>(N370+O370)*60*(1/General!$C$19)*((F370/100)-E370*(C370/100))*1000/Q370*1000</f>
        <v>122.89664929557125</v>
      </c>
      <c r="I370" s="53">
        <f>(N370+O370)*60*(1/General!$C$19)*((D370/100)*E370-(G370/100))*1000/Q370*1000</f>
        <v>72.052683325176304</v>
      </c>
      <c r="J370" s="53">
        <f t="shared" si="5"/>
        <v>0.58628680064243888</v>
      </c>
      <c r="K370" s="53">
        <f>'Raw data'!H370</f>
        <v>-35.987998962402344</v>
      </c>
      <c r="L370" s="53">
        <f>'Raw data'!G370</f>
        <v>-21.600000381469727</v>
      </c>
      <c r="M370" s="53">
        <f>'Raw data'!J370</f>
        <v>0</v>
      </c>
      <c r="N370" s="53">
        <f>'Raw data'!F370</f>
        <v>3.9801318645477295</v>
      </c>
      <c r="O370" s="53">
        <f>'Raw data'!N370</f>
        <v>1.7504999414086342E-2</v>
      </c>
      <c r="P370" s="53">
        <f t="shared" si="6"/>
        <v>195</v>
      </c>
      <c r="Q370" s="53">
        <f>2000*General!$C$25+((0-K370)+(0-L370)+(0-M370)-P370)</f>
        <v>2038.5879993438721</v>
      </c>
      <c r="R370" s="53">
        <f>(N370+O370)*60*(1/General!$C$19)*((F370/100)-E370*(C370/100))*1000</f>
        <v>250.53563441352406</v>
      </c>
      <c r="S370" s="53">
        <f>(N370+O370)*60*(1/General!$C$19)*((D370/100)*E370-(G370/100))*1000</f>
        <v>146.88573554722873</v>
      </c>
    </row>
    <row r="371" spans="1:19" x14ac:dyDescent="0.2">
      <c r="A371" s="53">
        <f>'Raw data'!B371</f>
        <v>30.333361111110953</v>
      </c>
      <c r="B371" s="53">
        <f>'Raw data'!C371</f>
        <v>25811.548828125</v>
      </c>
      <c r="C371" s="53">
        <f>'Raw data'!E371</f>
        <v>18.998750686645508</v>
      </c>
      <c r="D371" s="53">
        <f>'Raw data'!D371</f>
        <v>1.4229688922937767</v>
      </c>
      <c r="E371" s="53">
        <f>(1-F371/100-G371/100)/(1-C371/100-D371/100-General!$C$16)</f>
        <v>0.99511985373138001</v>
      </c>
      <c r="F371" s="53">
        <f>N371*General!$C$13/(N371+O371)+O371*100/(N371+O371)</f>
        <v>21.246382290220573</v>
      </c>
      <c r="G371" s="53">
        <f>N371*General!$C$14/(N371+O371)</f>
        <v>3.9824838285602744E-2</v>
      </c>
      <c r="H371" s="53">
        <f>(N371+O371)*60*(1/General!$C$19)*((F371/100)-E371*(C371/100))*1000/Q371*1000</f>
        <v>122.70891280088533</v>
      </c>
      <c r="I371" s="53">
        <f>(N371+O371)*60*(1/General!$C$19)*((D371/100)*E371-(G371/100))*1000/Q371*1000</f>
        <v>72.156771315944198</v>
      </c>
      <c r="J371" s="53">
        <f t="shared" si="5"/>
        <v>0.58803203181361408</v>
      </c>
      <c r="K371" s="53">
        <f>'Raw data'!H371</f>
        <v>-37.88800048828125</v>
      </c>
      <c r="L371" s="53">
        <f>'Raw data'!G371</f>
        <v>-22</v>
      </c>
      <c r="M371" s="53">
        <f>'Raw data'!J371</f>
        <v>0</v>
      </c>
      <c r="N371" s="53">
        <f>'Raw data'!F371</f>
        <v>3.9799437522888184</v>
      </c>
      <c r="O371" s="53">
        <f>'Raw data'!N371</f>
        <v>1.7504999414086342E-2</v>
      </c>
      <c r="P371" s="53">
        <f t="shared" si="6"/>
        <v>195</v>
      </c>
      <c r="Q371" s="53">
        <f>2000*General!$C$25+((0-K371)+(0-L371)+(0-M371)-P371)</f>
        <v>2040.8880004882813</v>
      </c>
      <c r="R371" s="53">
        <f>(N371+O371)*60*(1/General!$C$19)*((F371/100)-E371*(C371/100))*1000</f>
        <v>250.43514768828973</v>
      </c>
      <c r="S371" s="53">
        <f>(N371+O371)*60*(1/General!$C$19)*((D371/100)*E371-(G371/100))*1000</f>
        <v>147.26388873268752</v>
      </c>
    </row>
    <row r="372" spans="1:19" x14ac:dyDescent="0.2">
      <c r="A372" s="53">
        <f>'Raw data'!B372</f>
        <v>30.416694444444285</v>
      </c>
      <c r="B372" s="53">
        <f>'Raw data'!C372</f>
        <v>25813.603515625</v>
      </c>
      <c r="C372" s="53">
        <f>'Raw data'!E372</f>
        <v>18.984273910522461</v>
      </c>
      <c r="D372" s="53">
        <f>'Raw data'!D372</f>
        <v>1.4309185743331909</v>
      </c>
      <c r="E372" s="53">
        <f>(1-F372/100-G372/100)/(1-C372/100-D372/100-General!$C$16)</f>
        <v>0.99503795351874524</v>
      </c>
      <c r="F372" s="53">
        <f>N372*General!$C$13/(N372+O372)+O372*100/(N372+O372)</f>
        <v>21.24636586695912</v>
      </c>
      <c r="G372" s="53">
        <f>N372*General!$C$14/(N372+O372)</f>
        <v>3.982484659066543E-2</v>
      </c>
      <c r="H372" s="53">
        <f>(N372+O372)*60*(1/General!$C$19)*((F372/100)-E372*(C372/100))*1000/Q372*1000</f>
        <v>123.41664544434467</v>
      </c>
      <c r="I372" s="53">
        <f>(N372+O372)*60*(1/General!$C$19)*((D372/100)*E372-(G372/100))*1000/Q372*1000</f>
        <v>72.490068997520012</v>
      </c>
      <c r="J372" s="53">
        <f t="shared" si="5"/>
        <v>0.58736055202707449</v>
      </c>
      <c r="K372" s="53">
        <f>'Raw data'!H372</f>
        <v>-39.687999725341797</v>
      </c>
      <c r="L372" s="53">
        <f>'Raw data'!G372</f>
        <v>-22.417999267578125</v>
      </c>
      <c r="M372" s="53">
        <f>'Raw data'!J372</f>
        <v>0</v>
      </c>
      <c r="N372" s="53">
        <f>'Raw data'!F372</f>
        <v>3.9801332950592041</v>
      </c>
      <c r="O372" s="53">
        <f>'Raw data'!N372</f>
        <v>1.7504999414086342E-2</v>
      </c>
      <c r="P372" s="53">
        <f t="shared" si="6"/>
        <v>195</v>
      </c>
      <c r="Q372" s="53">
        <f>2000*General!$C$25+((0-K372)+(0-L372)+(0-M372)-P372)</f>
        <v>2043.1059989929199</v>
      </c>
      <c r="R372" s="53">
        <f>(N372+O372)*60*(1/General!$C$19)*((F372/100)-E372*(C372/100))*1000</f>
        <v>252.15328868292281</v>
      </c>
      <c r="S372" s="53">
        <f>(N372+O372)*60*(1/General!$C$19)*((D372/100)*E372-(G372/100))*1000</f>
        <v>148.10489483624383</v>
      </c>
    </row>
    <row r="373" spans="1:19" x14ac:dyDescent="0.2">
      <c r="A373" s="53">
        <f>'Raw data'!B373</f>
        <v>30.500027777777618</v>
      </c>
      <c r="B373" s="53">
        <f>'Raw data'!C373</f>
        <v>25816.04296875</v>
      </c>
      <c r="C373" s="53">
        <f>'Raw data'!E373</f>
        <v>18.984273910522461</v>
      </c>
      <c r="D373" s="53">
        <f>'Raw data'!D373</f>
        <v>1.4309185743331909</v>
      </c>
      <c r="E373" s="53">
        <f>(1-F373/100-G373/100)/(1-C373/100-D373/100-General!$C$16)</f>
        <v>0.9950454082294895</v>
      </c>
      <c r="F373" s="53">
        <f>N373*General!$C$13/(N373+O373)+O373*100/(N373+O373)</f>
        <v>21.245775853723501</v>
      </c>
      <c r="G373" s="53">
        <f>N373*General!$C$14/(N373+O373)</f>
        <v>3.9825144953869275E-2</v>
      </c>
      <c r="H373" s="53">
        <f>(N373+O373)*60*(1/General!$C$19)*((F373/100)-E373*(C373/100))*1000/Q373*1000</f>
        <v>123.22070133377771</v>
      </c>
      <c r="I373" s="53">
        <f>(N373+O373)*60*(1/General!$C$19)*((D373/100)*E373-(G373/100))*1000/Q373*1000</f>
        <v>72.397998090002361</v>
      </c>
      <c r="J373" s="53">
        <f t="shared" si="5"/>
        <v>0.5875473626293698</v>
      </c>
      <c r="K373" s="53">
        <f>'Raw data'!H373</f>
        <v>-41.587997436523438</v>
      </c>
      <c r="L373" s="53">
        <f>'Raw data'!G373</f>
        <v>-22.899999618530273</v>
      </c>
      <c r="M373" s="53">
        <f>'Raw data'!J373</f>
        <v>0</v>
      </c>
      <c r="N373" s="53">
        <f>'Raw data'!F373</f>
        <v>3.9797124862670898</v>
      </c>
      <c r="O373" s="53">
        <f>'Raw data'!N373</f>
        <v>1.747320219874382E-2</v>
      </c>
      <c r="P373" s="53">
        <f t="shared" si="6"/>
        <v>195</v>
      </c>
      <c r="Q373" s="53">
        <f>2000*General!$C$25+((0-K373)+(0-L373)+(0-M373)-P373)</f>
        <v>2045.4879970550537</v>
      </c>
      <c r="R373" s="53">
        <f>(N373+O373)*60*(1/General!$C$19)*((F373/100)-E373*(C373/100))*1000</f>
        <v>252.04646556694797</v>
      </c>
      <c r="S373" s="53">
        <f>(N373+O373)*60*(1/General!$C$19)*((D373/100)*E373-(G373/100))*1000</f>
        <v>148.08923610391452</v>
      </c>
    </row>
    <row r="374" spans="1:19" x14ac:dyDescent="0.2">
      <c r="A374" s="53">
        <f>'Raw data'!B374</f>
        <v>30.58336111111095</v>
      </c>
      <c r="B374" s="53">
        <f>'Raw data'!C374</f>
        <v>25818.515625</v>
      </c>
      <c r="C374" s="53">
        <f>'Raw data'!E374</f>
        <v>18.991512298583984</v>
      </c>
      <c r="D374" s="53">
        <f>'Raw data'!D374</f>
        <v>1.4309185743331909</v>
      </c>
      <c r="E374" s="53">
        <f>(1-F374/100-G374/100)/(1-C374/100-D374/100-General!$C$16)</f>
        <v>0.99516284566451907</v>
      </c>
      <c r="F374" s="53">
        <f>N374*General!$C$13/(N374+O374)+O374*100/(N374+O374)</f>
        <v>21.243688127342949</v>
      </c>
      <c r="G374" s="53">
        <f>N374*General!$C$14/(N374+O374)</f>
        <v>3.9826200694137573E-2</v>
      </c>
      <c r="H374" s="53">
        <f>(N374+O374)*60*(1/General!$C$19)*((F374/100)-E374*(C374/100))*1000/Q374*1000</f>
        <v>122.4798795587066</v>
      </c>
      <c r="I374" s="53">
        <f>(N374+O374)*60*(1/General!$C$19)*((D374/100)*E374-(G374/100))*1000/Q374*1000</f>
        <v>72.325140293960644</v>
      </c>
      <c r="J374" s="53">
        <f t="shared" si="5"/>
        <v>0.5905062982960726</v>
      </c>
      <c r="K374" s="53">
        <f>'Raw data'!H374</f>
        <v>-43.400001525878906</v>
      </c>
      <c r="L374" s="53">
        <f>'Raw data'!G374</f>
        <v>-23.33799934387207</v>
      </c>
      <c r="M374" s="53">
        <f>'Raw data'!J374</f>
        <v>0</v>
      </c>
      <c r="N374" s="53">
        <f>'Raw data'!F374</f>
        <v>3.9797060489654541</v>
      </c>
      <c r="O374" s="53">
        <f>'Raw data'!N374</f>
        <v>1.736721396446228E-2</v>
      </c>
      <c r="P374" s="53">
        <f t="shared" si="6"/>
        <v>195</v>
      </c>
      <c r="Q374" s="53">
        <f>2000*General!$C$25+((0-K374)+(0-L374)+(0-M374)-P374)</f>
        <v>2047.738000869751</v>
      </c>
      <c r="R374" s="53">
        <f>(N374+O374)*60*(1/General!$C$19)*((F374/100)-E374*(C374/100))*1000</f>
        <v>250.80670371431373</v>
      </c>
      <c r="S374" s="53">
        <f>(N374+O374)*60*(1/General!$C$19)*((D374/100)*E374-(G374/100))*1000</f>
        <v>148.10293819817923</v>
      </c>
    </row>
    <row r="375" spans="1:19" x14ac:dyDescent="0.2">
      <c r="A375" s="53">
        <f>'Raw data'!B375</f>
        <v>30.666694444444282</v>
      </c>
      <c r="B375" s="53">
        <f>'Raw data'!C375</f>
        <v>25819.45703125</v>
      </c>
      <c r="C375" s="53">
        <f>'Raw data'!E375</f>
        <v>18.991512298583984</v>
      </c>
      <c r="D375" s="53">
        <f>'Raw data'!D375</f>
        <v>1.4309185743331909</v>
      </c>
      <c r="E375" s="53">
        <f>(1-F375/100-G375/100)/(1-C375/100-D375/100-General!$C$16)</f>
        <v>0.99518971907468179</v>
      </c>
      <c r="F375" s="53">
        <f>N375*General!$C$13/(N375+O375)+O375*100/(N375+O375)</f>
        <v>21.241561389310995</v>
      </c>
      <c r="G375" s="53">
        <f>N375*General!$C$14/(N375+O375)</f>
        <v>3.9827276162168905E-2</v>
      </c>
      <c r="H375" s="53">
        <f>(N375+O375)*60*(1/General!$C$19)*((F375/100)-E375*(C375/100))*1000/Q375*1000</f>
        <v>122.21232481688577</v>
      </c>
      <c r="I375" s="53">
        <f>(N375+O375)*60*(1/General!$C$19)*((D375/100)*E375-(G375/100))*1000/Q375*1000</f>
        <v>72.250379831775376</v>
      </c>
      <c r="J375" s="53">
        <f t="shared" si="5"/>
        <v>0.59118734497547765</v>
      </c>
      <c r="K375" s="53">
        <f>'Raw data'!H375</f>
        <v>-45.287998199462891</v>
      </c>
      <c r="L375" s="53">
        <f>'Raw data'!G375</f>
        <v>-23.799999237060547</v>
      </c>
      <c r="M375" s="53">
        <f>'Raw data'!J375</f>
        <v>0</v>
      </c>
      <c r="N375" s="53">
        <f>'Raw data'!F375</f>
        <v>3.9801547527313232</v>
      </c>
      <c r="O375" s="53">
        <f>'Raw data'!N375</f>
        <v>1.726122573018074E-2</v>
      </c>
      <c r="P375" s="53">
        <f t="shared" si="6"/>
        <v>195</v>
      </c>
      <c r="Q375" s="53">
        <f>2000*General!$C$25+((0-K375)+(0-L375)+(0-M375)-P375)</f>
        <v>2050.0879974365234</v>
      </c>
      <c r="R375" s="53">
        <f>(N375+O375)*60*(1/General!$C$19)*((F375/100)-E375*(C375/100))*1000</f>
        <v>250.54602024591128</v>
      </c>
      <c r="S375" s="53">
        <f>(N375+O375)*60*(1/General!$C$19)*((D375/100)*E375-(G375/100))*1000</f>
        <v>148.11963650335255</v>
      </c>
    </row>
    <row r="376" spans="1:19" x14ac:dyDescent="0.2">
      <c r="A376" s="53">
        <f>'Raw data'!B376</f>
        <v>30.750027777777614</v>
      </c>
      <c r="B376" s="53">
        <f>'Raw data'!C376</f>
        <v>25822.23046875</v>
      </c>
      <c r="C376" s="53">
        <f>'Raw data'!E376</f>
        <v>18.970148898425574</v>
      </c>
      <c r="D376" s="53">
        <f>'Raw data'!D376</f>
        <v>1.4309185743331909</v>
      </c>
      <c r="E376" s="53">
        <f>(1-F376/100-G376/100)/(1-C376/100-D376/100-General!$C$16)</f>
        <v>0.99492327932827263</v>
      </c>
      <c r="F376" s="53">
        <f>N376*General!$C$13/(N376+O376)+O376*100/(N376+O376)</f>
        <v>21.24138149840477</v>
      </c>
      <c r="G376" s="53">
        <f>N376*General!$C$14/(N376+O376)</f>
        <v>3.9827367131021613E-2</v>
      </c>
      <c r="H376" s="53">
        <f>(N376+O376)*60*(1/General!$C$19)*((F376/100)-E376*(C376/100))*1000/Q376*1000</f>
        <v>123.42088839907238</v>
      </c>
      <c r="I376" s="53">
        <f>(N376+O376)*60*(1/General!$C$19)*((D376/100)*E376-(G376/100))*1000/Q376*1000</f>
        <v>72.1395319800409</v>
      </c>
      <c r="J376" s="53">
        <f t="shared" si="5"/>
        <v>0.58450018401085413</v>
      </c>
      <c r="K376" s="53">
        <f>'Raw data'!H376</f>
        <v>-47.187999725341797</v>
      </c>
      <c r="L376" s="53">
        <f>'Raw data'!G376</f>
        <v>-24.299999237060547</v>
      </c>
      <c r="M376" s="53">
        <f>'Raw data'!J376</f>
        <v>0</v>
      </c>
      <c r="N376" s="53">
        <f>'Raw data'!F376</f>
        <v>3.9798061847686768</v>
      </c>
      <c r="O376" s="53">
        <f>'Raw data'!N376</f>
        <v>1.7250584438443184E-2</v>
      </c>
      <c r="P376" s="53">
        <f t="shared" si="6"/>
        <v>195</v>
      </c>
      <c r="Q376" s="53">
        <f>2000*General!$C$25+((0-K376)+(0-L376)+(0-M376)-P376)</f>
        <v>2052.4879989624023</v>
      </c>
      <c r="R376" s="53">
        <f>(N376+O376)*60*(1/General!$C$19)*((F376/100)-E376*(C376/100))*1000</f>
        <v>253.31989226037405</v>
      </c>
      <c r="S376" s="53">
        <f>(N376+O376)*60*(1/General!$C$19)*((D376/100)*E376-(G376/100))*1000</f>
        <v>148.06552363979839</v>
      </c>
    </row>
    <row r="377" spans="1:19" x14ac:dyDescent="0.2">
      <c r="A377" s="53">
        <f>'Raw data'!B377</f>
        <v>30.833361111110946</v>
      </c>
      <c r="B377" s="53">
        <f>'Raw data'!C377</f>
        <v>25823.77734375</v>
      </c>
      <c r="C377" s="53">
        <f>'Raw data'!E377</f>
        <v>18.983434595041484</v>
      </c>
      <c r="D377" s="53">
        <f>'Raw data'!D377</f>
        <v>1.4309185743331909</v>
      </c>
      <c r="E377" s="53">
        <f>(1-F377/100-G377/100)/(1-C377/100-D377/100-General!$C$16)</f>
        <v>0.99503784522841188</v>
      </c>
      <c r="F377" s="53">
        <f>N377*General!$C$13/(N377+O377)+O377*100/(N377+O377)</f>
        <v>21.245538864537203</v>
      </c>
      <c r="G377" s="53">
        <f>N377*General!$C$14/(N377+O377)</f>
        <v>3.982526479669421E-2</v>
      </c>
      <c r="H377" s="53">
        <f>(N377+O377)*60*(1/General!$C$19)*((F377/100)-E377*(C377/100))*1000/Q377*1000</f>
        <v>122.70127140574401</v>
      </c>
      <c r="I377" s="53">
        <f>(N377+O377)*60*(1/General!$C$19)*((D377/100)*E377-(G377/100))*1000/Q377*1000</f>
        <v>72.069544559376936</v>
      </c>
      <c r="J377" s="53">
        <f t="shared" si="5"/>
        <v>0.58735776519429894</v>
      </c>
      <c r="K377" s="53">
        <f>'Raw data'!H377</f>
        <v>-49.176002502441406</v>
      </c>
      <c r="L377" s="53">
        <f>'Raw data'!G377</f>
        <v>-24.799999237060547</v>
      </c>
      <c r="M377" s="53">
        <f>'Raw data'!J377</f>
        <v>0</v>
      </c>
      <c r="N377" s="53">
        <f>'Raw data'!F377</f>
        <v>3.9800770282745361</v>
      </c>
      <c r="O377" s="53">
        <f>'Raw data'!N377</f>
        <v>1.7462773248553276E-2</v>
      </c>
      <c r="P377" s="53">
        <f t="shared" si="6"/>
        <v>195</v>
      </c>
      <c r="Q377" s="53">
        <f>2000*General!$C$25+((0-K377)+(0-L377)+(0-M377)-P377)</f>
        <v>2054.976001739502</v>
      </c>
      <c r="R377" s="53">
        <f>(N377+O377)*60*(1/General!$C$19)*((F377/100)-E377*(C377/100))*1000</f>
        <v>252.1481681217293</v>
      </c>
      <c r="S377" s="53">
        <f>(N377+O377)*60*(1/General!$C$19)*((D377/100)*E377-(G377/100))*1000</f>
        <v>148.10118452581528</v>
      </c>
    </row>
    <row r="378" spans="1:19" x14ac:dyDescent="0.2">
      <c r="A378" s="53">
        <f>'Raw data'!B378</f>
        <v>30.916694444444278</v>
      </c>
      <c r="B378" s="53">
        <f>'Raw data'!C378</f>
        <v>25827.267578125</v>
      </c>
      <c r="C378" s="53">
        <f>'Raw data'!E378</f>
        <v>18.984273910522461</v>
      </c>
      <c r="D378" s="53">
        <f>'Raw data'!D378</f>
        <v>1.4310026540925758</v>
      </c>
      <c r="E378" s="53">
        <f>(1-F378/100-G378/100)/(1-C378/100-D378/100-General!$C$16)</f>
        <v>0.99499639473295887</v>
      </c>
      <c r="F378" s="53">
        <f>N378*General!$C$13/(N378+O378)+O378*100/(N378+O378)</f>
        <v>21.249738795050078</v>
      </c>
      <c r="G378" s="53">
        <f>N378*General!$C$14/(N378+O378)</f>
        <v>3.9823140938027773E-2</v>
      </c>
      <c r="H378" s="53">
        <f>(N378+O378)*60*(1/General!$C$19)*((F378/100)-E378*(C378/100))*1000/Q378*1000</f>
        <v>122.78483600912941</v>
      </c>
      <c r="I378" s="53">
        <f>(N378+O378)*60*(1/General!$C$19)*((D378/100)*E378-(G378/100))*1000/Q378*1000</f>
        <v>71.993157915279113</v>
      </c>
      <c r="J378" s="53">
        <f t="shared" si="5"/>
        <v>0.58633590478490527</v>
      </c>
      <c r="K378" s="53">
        <f>'Raw data'!H378</f>
        <v>-50.987998962402344</v>
      </c>
      <c r="L378" s="53">
        <f>'Raw data'!G378</f>
        <v>-25.200000762939453</v>
      </c>
      <c r="M378" s="53">
        <f>'Raw data'!J378</f>
        <v>0</v>
      </c>
      <c r="N378" s="53">
        <f>'Raw data'!F378</f>
        <v>3.9798498153686523</v>
      </c>
      <c r="O378" s="53">
        <f>'Raw data'!N378</f>
        <v>1.7674962058663368E-2</v>
      </c>
      <c r="P378" s="53">
        <f t="shared" si="6"/>
        <v>195</v>
      </c>
      <c r="Q378" s="53">
        <f>2000*General!$C$25+((0-K378)+(0-L378)+(0-M378)-P378)</f>
        <v>2057.1879997253418</v>
      </c>
      <c r="R378" s="53">
        <f>(N378+O378)*60*(1/General!$C$19)*((F378/100)-E378*(C378/100))*1000</f>
        <v>252.59149118622503</v>
      </c>
      <c r="S378" s="53">
        <f>(N378+O378)*60*(1/General!$C$19)*((D378/100)*E378-(G378/100))*1000</f>
        <v>148.1034605256437</v>
      </c>
    </row>
    <row r="379" spans="1:19" x14ac:dyDescent="0.2">
      <c r="A379" s="53">
        <f>'Raw data'!B379</f>
        <v>31.000027777777611</v>
      </c>
      <c r="B379" s="53">
        <f>'Raw data'!C379</f>
        <v>25828.564453125</v>
      </c>
      <c r="C379" s="53">
        <f>'Raw data'!E379</f>
        <v>18.984273910522461</v>
      </c>
      <c r="D379" s="53">
        <f>'Raw data'!D379</f>
        <v>1.4345553199823751</v>
      </c>
      <c r="E379" s="53">
        <f>(1-F379/100-G379/100)/(1-C379/100-D379/100-General!$C$16)</f>
        <v>0.99502078229615265</v>
      </c>
      <c r="F379" s="53">
        <f>N379*General!$C$13/(N379+O379)+O379*100/(N379+O379)</f>
        <v>21.251345375091319</v>
      </c>
      <c r="G379" s="53">
        <f>N379*General!$C$14/(N379+O379)</f>
        <v>3.9822328508171266E-2</v>
      </c>
      <c r="H379" s="53">
        <f>(N379+O379)*60*(1/General!$C$19)*((F379/100)-E379*(C379/100))*1000/Q379*1000</f>
        <v>122.73214290758689</v>
      </c>
      <c r="I379" s="53">
        <f>(N379+O379)*60*(1/General!$C$19)*((D379/100)*E379-(G379/100))*1000/Q379*1000</f>
        <v>72.112982904393519</v>
      </c>
      <c r="J379" s="53">
        <f t="shared" si="5"/>
        <v>0.58756395183853449</v>
      </c>
      <c r="K379" s="53">
        <f>'Raw data'!H379</f>
        <v>-52.787998199462891</v>
      </c>
      <c r="L379" s="53">
        <f>'Raw data'!G379</f>
        <v>-25.600000381469727</v>
      </c>
      <c r="M379" s="53">
        <f>'Raw data'!J379</f>
        <v>0</v>
      </c>
      <c r="N379" s="53">
        <f>'Raw data'!F379</f>
        <v>3.98038649559021</v>
      </c>
      <c r="O379" s="53">
        <f>'Raw data'!N379</f>
        <v>1.7758911475539207E-2</v>
      </c>
      <c r="P379" s="53">
        <f t="shared" si="6"/>
        <v>195</v>
      </c>
      <c r="Q379" s="53">
        <f>2000*General!$C$25+((0-K379)+(0-L379)+(0-M379)-P379)</f>
        <v>2059.3879985809326</v>
      </c>
      <c r="R379" s="53">
        <f>(N379+O379)*60*(1/General!$C$19)*((F379/100)-E379*(C379/100))*1000</f>
        <v>252.75310214400437</v>
      </c>
      <c r="S379" s="53">
        <f>(N379+O379)*60*(1/General!$C$19)*((D379/100)*E379-(G379/100))*1000</f>
        <v>148.50861153517999</v>
      </c>
    </row>
    <row r="380" spans="1:19" x14ac:dyDescent="0.2">
      <c r="A380" s="53">
        <f>'Raw data'!B380</f>
        <v>31.083361111110943</v>
      </c>
      <c r="B380" s="53">
        <f>'Raw data'!C380</f>
        <v>25831.19921875</v>
      </c>
      <c r="C380" s="53">
        <f>'Raw data'!E380</f>
        <v>18.983498931004096</v>
      </c>
      <c r="D380" s="53">
        <f>'Raw data'!D380</f>
        <v>1.437332106224934</v>
      </c>
      <c r="E380" s="53">
        <f>(1-F380/100-G380/100)/(1-C380/100-D380/100-General!$C$16)</f>
        <v>0.99509823790856933</v>
      </c>
      <c r="F380" s="53">
        <f>N380*General!$C$13/(N380+O380)+O380*100/(N380+O380)</f>
        <v>21.24720832915942</v>
      </c>
      <c r="G380" s="53">
        <f>N380*General!$C$14/(N380+O380)</f>
        <v>3.9824420566796755E-2</v>
      </c>
      <c r="H380" s="53">
        <f>(N380+O380)*60*(1/General!$C$19)*((F380/100)-E380*(C380/100))*1000/Q380*1000</f>
        <v>122.31230594574356</v>
      </c>
      <c r="I380" s="53">
        <f>(N380+O380)*60*(1/General!$C$19)*((D380/100)*E380-(G380/100))*1000/Q380*1000</f>
        <v>72.162841054939861</v>
      </c>
      <c r="J380" s="53">
        <f t="shared" si="5"/>
        <v>0.58998839484679921</v>
      </c>
      <c r="K380" s="53">
        <f>'Raw data'!H380</f>
        <v>-54.787998199462891</v>
      </c>
      <c r="L380" s="53">
        <f>'Raw data'!G380</f>
        <v>-26.100000381469727</v>
      </c>
      <c r="M380" s="53">
        <f>'Raw data'!J380</f>
        <v>0</v>
      </c>
      <c r="N380" s="53">
        <f>'Raw data'!F380</f>
        <v>3.979945182800293</v>
      </c>
      <c r="O380" s="53">
        <f>'Raw data'!N380</f>
        <v>1.7546935006976128E-2</v>
      </c>
      <c r="P380" s="53">
        <f t="shared" si="6"/>
        <v>195</v>
      </c>
      <c r="Q380" s="53">
        <f>2000*General!$C$25+((0-K380)+(0-L380)+(0-M380)-P380)</f>
        <v>2061.8879985809326</v>
      </c>
      <c r="R380" s="53">
        <f>(N380+O380)*60*(1/General!$C$19)*((F380/100)-E380*(C380/100))*1000</f>
        <v>252.1942757082879</v>
      </c>
      <c r="S380" s="53">
        <f>(N380+O380)*60*(1/General!$C$19)*((D380/100)*E380-(G380/100))*1000</f>
        <v>148.79169591468391</v>
      </c>
    </row>
    <row r="381" spans="1:19" x14ac:dyDescent="0.2">
      <c r="A381" s="53">
        <f>'Raw data'!B381</f>
        <v>31.166694444444275</v>
      </c>
      <c r="B381" s="53">
        <f>'Raw data'!C381</f>
        <v>25832.82421875</v>
      </c>
      <c r="C381" s="53">
        <f>'Raw data'!E381</f>
        <v>18.952499750266934</v>
      </c>
      <c r="D381" s="53">
        <f>'Raw data'!D381</f>
        <v>1.4621448281246987</v>
      </c>
      <c r="E381" s="53">
        <f>(1-F381/100-G381/100)/(1-C381/100-D381/100-General!$C$16)</f>
        <v>0.99507298837300284</v>
      </c>
      <c r="F381" s="53">
        <f>N381*General!$C$13/(N381+O381)+O381*100/(N381+O381)</f>
        <v>21.243047502932175</v>
      </c>
      <c r="G381" s="53">
        <f>N381*General!$C$14/(N381+O381)</f>
        <v>3.9826524650856045E-2</v>
      </c>
      <c r="H381" s="53">
        <f>(N381+O381)*60*(1/General!$C$19)*((F381/100)-E381*(C381/100))*1000/Q381*1000</f>
        <v>123.56616397063303</v>
      </c>
      <c r="I381" s="53">
        <f>(N381+O381)*60*(1/General!$C$19)*((D381/100)*E381-(G381/100))*1000/Q381*1000</f>
        <v>73.349666306216278</v>
      </c>
      <c r="J381" s="53">
        <f t="shared" si="5"/>
        <v>0.5936064044494308</v>
      </c>
      <c r="K381" s="53">
        <f>'Raw data'!H381</f>
        <v>-56.687999725341797</v>
      </c>
      <c r="L381" s="53">
        <f>'Raw data'!G381</f>
        <v>-26.600000381469727</v>
      </c>
      <c r="M381" s="53">
        <f>'Raw data'!J381</f>
        <v>0</v>
      </c>
      <c r="N381" s="53">
        <f>'Raw data'!F381</f>
        <v>3.9797651767730713</v>
      </c>
      <c r="O381" s="53">
        <f>'Raw data'!N381</f>
        <v>1.7334958538413048E-2</v>
      </c>
      <c r="P381" s="53">
        <f t="shared" si="6"/>
        <v>195</v>
      </c>
      <c r="Q381" s="53">
        <f>2000*General!$C$25+((0-K381)+(0-L381)+(0-M381)-P381)</f>
        <v>2064.2880001068115</v>
      </c>
      <c r="R381" s="53">
        <f>(N381+O381)*60*(1/General!$C$19)*((F381/100)-E381*(C381/100))*1000</f>
        <v>255.07614950380841</v>
      </c>
      <c r="S381" s="53">
        <f>(N381+O381)*60*(1/General!$C$19)*((D381/100)*E381-(G381/100))*1000</f>
        <v>151.41483596776118</v>
      </c>
    </row>
    <row r="382" spans="1:19" x14ac:dyDescent="0.2">
      <c r="A382" s="53">
        <f>'Raw data'!B382</f>
        <v>31.250027777777607</v>
      </c>
      <c r="B382" s="53">
        <f>'Raw data'!C382</f>
        <v>25835.658203125</v>
      </c>
      <c r="C382" s="53">
        <f>'Raw data'!E382</f>
        <v>18.919022347673216</v>
      </c>
      <c r="D382" s="53">
        <f>'Raw data'!D382</f>
        <v>1.4773550457440727</v>
      </c>
      <c r="E382" s="53">
        <f>(1-F382/100-G382/100)/(1-C382/100-D382/100-General!$C$16)</f>
        <v>0.99486407940040211</v>
      </c>
      <c r="F382" s="53">
        <f>N382*General!$C$13/(N382+O382)+O382*100/(N382+O382)</f>
        <v>21.241399441751994</v>
      </c>
      <c r="G382" s="53">
        <f>N382*General!$C$14/(N382+O382)</f>
        <v>3.9827358057268274E-2</v>
      </c>
      <c r="H382" s="53">
        <f>(N382+O382)*60*(1/General!$C$19)*((F382/100)-E382*(C382/100))*1000/Q382*1000</f>
        <v>125.26184466443024</v>
      </c>
      <c r="I382" s="53">
        <f>(N382+O382)*60*(1/General!$C$19)*((D382/100)*E382-(G382/100))*1000/Q382*1000</f>
        <v>74.029221527387136</v>
      </c>
      <c r="J382" s="53">
        <f t="shared" si="5"/>
        <v>0.59099577948662219</v>
      </c>
      <c r="K382" s="53">
        <f>'Raw data'!H382</f>
        <v>-58.687999725341797</v>
      </c>
      <c r="L382" s="53">
        <f>'Raw data'!G382</f>
        <v>-27</v>
      </c>
      <c r="M382" s="53">
        <f>'Raw data'!J382</f>
        <v>0</v>
      </c>
      <c r="N382" s="53">
        <f>'Raw data'!F382</f>
        <v>3.9796957969665527</v>
      </c>
      <c r="O382" s="53">
        <f>'Raw data'!N382</f>
        <v>1.7251016572117805E-2</v>
      </c>
      <c r="P382" s="53">
        <f t="shared" si="6"/>
        <v>195</v>
      </c>
      <c r="Q382" s="53">
        <f>2000*General!$C$25+((0-K382)+(0-L382)+(0-M382)-P382)</f>
        <v>2066.6879997253418</v>
      </c>
      <c r="R382" s="53">
        <f>(N382+O382)*60*(1/General!$C$19)*((F382/100)-E382*(C382/100))*1000</f>
        <v>258.8771511914378</v>
      </c>
      <c r="S382" s="53">
        <f>(N382+O382)*60*(1/General!$C$19)*((D382/100)*E382-(G382/100))*1000</f>
        <v>152.99530375965995</v>
      </c>
    </row>
    <row r="383" spans="1:19" x14ac:dyDescent="0.2">
      <c r="A383" s="53">
        <f>'Raw data'!B383</f>
        <v>31.333361111110939</v>
      </c>
      <c r="B383" s="53">
        <f>'Raw data'!C383</f>
        <v>25837.17578125</v>
      </c>
      <c r="C383" s="53">
        <f>'Raw data'!E383</f>
        <v>18.914592489618428</v>
      </c>
      <c r="D383" s="53">
        <f>'Raw data'!D383</f>
        <v>1.4809004642534358</v>
      </c>
      <c r="E383" s="53">
        <f>(1-F383/100-G383/100)/(1-C383/100-D383/100-General!$C$16)</f>
        <v>0.99480044563051551</v>
      </c>
      <c r="F383" s="53">
        <f>N383*General!$C$13/(N383+O383)+O383*100/(N383+O383)</f>
        <v>21.245556735018788</v>
      </c>
      <c r="G383" s="53">
        <f>N383*General!$C$14/(N383+O383)</f>
        <v>3.9825255759788222E-2</v>
      </c>
      <c r="H383" s="53">
        <f>(N383+O383)*60*(1/General!$C$19)*((F383/100)-E383*(C383/100))*1000/Q383*1000</f>
        <v>125.63465348041383</v>
      </c>
      <c r="I383" s="53">
        <f>(N383+O383)*60*(1/General!$C$19)*((D383/100)*E383-(G383/100))*1000/Q383*1000</f>
        <v>74.128649276681173</v>
      </c>
      <c r="J383" s="53">
        <f t="shared" si="5"/>
        <v>0.59003345990234823</v>
      </c>
      <c r="K383" s="53">
        <f>'Raw data'!H383</f>
        <v>-60.599998474121094</v>
      </c>
      <c r="L383" s="53">
        <f>'Raw data'!G383</f>
        <v>-27.5</v>
      </c>
      <c r="M383" s="53">
        <f>'Raw data'!J383</f>
        <v>0</v>
      </c>
      <c r="N383" s="53">
        <f>'Raw data'!F383</f>
        <v>3.9799203872680664</v>
      </c>
      <c r="O383" s="53">
        <f>'Raw data'!N383</f>
        <v>1.7462993040680885E-2</v>
      </c>
      <c r="P383" s="53">
        <f t="shared" si="6"/>
        <v>195</v>
      </c>
      <c r="Q383" s="53">
        <f>2000*General!$C$25+((0-K383)+(0-L383)+(0-M383)-P383)</f>
        <v>2069.0999984741211</v>
      </c>
      <c r="R383" s="53">
        <f>(N383+O383)*60*(1/General!$C$19)*((F383/100)-E383*(C383/100))*1000</f>
        <v>259.95066132462097</v>
      </c>
      <c r="S383" s="53">
        <f>(N383+O383)*60*(1/General!$C$19)*((D383/100)*E383-(G383/100))*1000</f>
        <v>153.37958810526968</v>
      </c>
    </row>
    <row r="384" spans="1:19" x14ac:dyDescent="0.2">
      <c r="A384" s="53">
        <f>'Raw data'!B384</f>
        <v>31.416694444444271</v>
      </c>
      <c r="B384" s="53">
        <f>'Raw data'!C384</f>
        <v>25840.19921875</v>
      </c>
      <c r="C384" s="53">
        <f>'Raw data'!E384</f>
        <v>18.897659018495901</v>
      </c>
      <c r="D384" s="53">
        <f>'Raw data'!D384</f>
        <v>1.4830572605133057</v>
      </c>
      <c r="E384" s="53">
        <f>(1-F384/100-G384/100)/(1-C384/100-D384/100-General!$C$16)</f>
        <v>0.99456193755652444</v>
      </c>
      <c r="F384" s="53">
        <f>N384*General!$C$13/(N384+O384)+O384*100/(N384+O384)</f>
        <v>21.24973472836291</v>
      </c>
      <c r="G384" s="53">
        <f>N384*General!$C$14/(N384+O384)</f>
        <v>3.982314299450674E-2</v>
      </c>
      <c r="H384" s="53">
        <f>(N384+O384)*60*(1/General!$C$19)*((F384/100)-E384*(C384/100))*1000/Q384*1000</f>
        <v>126.81069925575852</v>
      </c>
      <c r="I384" s="53">
        <f>(N384+O384)*60*(1/General!$C$19)*((D384/100)*E384-(G384/100))*1000/Q384*1000</f>
        <v>74.137063813933722</v>
      </c>
      <c r="J384" s="53">
        <f t="shared" si="5"/>
        <v>0.58462782911093469</v>
      </c>
      <c r="K384" s="53">
        <f>'Raw data'!H384</f>
        <v>-62.599998474121094</v>
      </c>
      <c r="L384" s="53">
        <f>'Raw data'!G384</f>
        <v>-27.952726364135742</v>
      </c>
      <c r="M384" s="53">
        <f>'Raw data'!J384</f>
        <v>0</v>
      </c>
      <c r="N384" s="53">
        <f>'Raw data'!F384</f>
        <v>3.9798979759216309</v>
      </c>
      <c r="O384" s="53">
        <f>'Raw data'!N384</f>
        <v>1.7674969509243965E-2</v>
      </c>
      <c r="P384" s="53">
        <f t="shared" si="6"/>
        <v>195</v>
      </c>
      <c r="Q384" s="53">
        <f>2000*General!$C$25+((0-K384)+(0-L384)+(0-M384)-P384)</f>
        <v>2071.5527248382568</v>
      </c>
      <c r="R384" s="53">
        <f>(N384+O384)*60*(1/General!$C$19)*((F384/100)-E384*(C384/100))*1000</f>
        <v>262.69504958191129</v>
      </c>
      <c r="S384" s="53">
        <f>(N384+O384)*60*(1/General!$C$19)*((D384/100)*E384-(G384/100))*1000</f>
        <v>153.57883655526211</v>
      </c>
    </row>
    <row r="385" spans="1:19" x14ac:dyDescent="0.2">
      <c r="A385" s="53">
        <f>'Raw data'!B385</f>
        <v>31.500027777777603</v>
      </c>
      <c r="B385" s="53">
        <f>'Raw data'!C385</f>
        <v>25841.912109375</v>
      </c>
      <c r="C385" s="53">
        <f>'Raw data'!E385</f>
        <v>18.906517567317451</v>
      </c>
      <c r="D385" s="53">
        <f>'Raw data'!D385</f>
        <v>1.4830572605133057</v>
      </c>
      <c r="E385" s="53">
        <f>(1-F385/100-G385/100)/(1-C385/100-D385/100-General!$C$16)</f>
        <v>0.99463684771310956</v>
      </c>
      <c r="F385" s="53">
        <f>N385*General!$C$13/(N385+O385)+O385*100/(N385+O385)</f>
        <v>21.252618775038222</v>
      </c>
      <c r="G385" s="53">
        <f>N385*General!$C$14/(N385+O385)</f>
        <v>3.9821684563823907E-2</v>
      </c>
      <c r="H385" s="53">
        <f>(N385+O385)*60*(1/General!$C$19)*((F385/100)-E385*(C385/100))*1000/Q385*1000</f>
        <v>126.29906771263045</v>
      </c>
      <c r="I385" s="53">
        <f>(N385+O385)*60*(1/General!$C$19)*((D385/100)*E385-(G385/100))*1000/Q385*1000</f>
        <v>74.065275421244351</v>
      </c>
      <c r="J385" s="53">
        <f t="shared" si="5"/>
        <v>0.58642772874433113</v>
      </c>
      <c r="K385" s="53">
        <f>'Raw data'!H385</f>
        <v>-64.587997436523438</v>
      </c>
      <c r="L385" s="53">
        <f>'Raw data'!G385</f>
        <v>-28.399999618530273</v>
      </c>
      <c r="M385" s="53">
        <f>'Raw data'!J385</f>
        <v>0</v>
      </c>
      <c r="N385" s="53">
        <f>'Raw data'!F385</f>
        <v>3.9802603721618652</v>
      </c>
      <c r="O385" s="53">
        <f>'Raw data'!N385</f>
        <v>1.7822999507188797E-2</v>
      </c>
      <c r="P385" s="53">
        <f t="shared" si="6"/>
        <v>195</v>
      </c>
      <c r="Q385" s="53">
        <f>2000*General!$C$25+((0-K385)+(0-L385)+(0-M385)-P385)</f>
        <v>2073.9879970550537</v>
      </c>
      <c r="R385" s="53">
        <f>(N385+O385)*60*(1/General!$C$19)*((F385/100)-E385*(C385/100))*1000</f>
        <v>261.942750475239</v>
      </c>
      <c r="S385" s="53">
        <f>(N385+O385)*60*(1/General!$C$19)*((D385/100)*E385-(G385/100))*1000</f>
        <v>153.61049222223747</v>
      </c>
    </row>
    <row r="386" spans="1:19" x14ac:dyDescent="0.2">
      <c r="A386" s="53">
        <f>'Raw data'!B386</f>
        <v>31.583361111110936</v>
      </c>
      <c r="B386" s="53">
        <f>'Raw data'!C386</f>
        <v>25843.615234375</v>
      </c>
      <c r="C386" s="53">
        <f>'Raw data'!E386</f>
        <v>18.910818078930149</v>
      </c>
      <c r="D386" s="53">
        <f>'Raw data'!D386</f>
        <v>1.4779553478914216</v>
      </c>
      <c r="E386" s="53">
        <f>(1-F386/100-G386/100)/(1-C386/100-D386/100-General!$C$16)</f>
        <v>0.99462667805127669</v>
      </c>
      <c r="F386" s="53">
        <f>N386*General!$C$13/(N386+O386)+O386*100/(N386+O386)</f>
        <v>21.25262642932082</v>
      </c>
      <c r="G386" s="53">
        <f>N386*General!$C$14/(N386+O386)</f>
        <v>3.9821680693137386E-2</v>
      </c>
      <c r="H386" s="53">
        <f>(N386+O386)*60*(1/General!$C$19)*((F386/100)-E386*(C386/100))*1000/Q386*1000</f>
        <v>125.9341176365707</v>
      </c>
      <c r="I386" s="53">
        <f>(N386+O386)*60*(1/General!$C$19)*((D386/100)*E386-(G386/100))*1000/Q386*1000</f>
        <v>73.712181269654934</v>
      </c>
      <c r="J386" s="53">
        <f t="shared" ref="J386:J449" si="7">I386/H386</f>
        <v>0.58532336314435929</v>
      </c>
      <c r="K386" s="53">
        <f>'Raw data'!H386</f>
        <v>-66.587997436523438</v>
      </c>
      <c r="L386" s="53">
        <f>'Raw data'!G386</f>
        <v>-28.899999618530273</v>
      </c>
      <c r="M386" s="53">
        <f>'Raw data'!J386</f>
        <v>0</v>
      </c>
      <c r="N386" s="53">
        <f>'Raw data'!F386</f>
        <v>3.9801735877990723</v>
      </c>
      <c r="O386" s="53">
        <f>'Raw data'!N386</f>
        <v>1.7822999507188797E-2</v>
      </c>
      <c r="P386" s="53">
        <f t="shared" ref="P386:P449" si="8">75+120</f>
        <v>195</v>
      </c>
      <c r="Q386" s="53">
        <f>2000*General!$C$25+((0-K386)+(0-L386)+(0-M386)-P386)</f>
        <v>2076.4879970550537</v>
      </c>
      <c r="R386" s="53">
        <f>(N386+O386)*60*(1/General!$C$19)*((F386/100)-E386*(C386/100))*1000</f>
        <v>261.5006836920582</v>
      </c>
      <c r="S386" s="53">
        <f>(N386+O386)*60*(1/General!$C$19)*((D386/100)*E386-(G386/100))*1000</f>
        <v>153.06245964318484</v>
      </c>
    </row>
    <row r="387" spans="1:19" x14ac:dyDescent="0.2">
      <c r="A387" s="53">
        <f>'Raw data'!B387</f>
        <v>31.666694444444268</v>
      </c>
      <c r="B387" s="53">
        <f>'Raw data'!C387</f>
        <v>25846.576171875</v>
      </c>
      <c r="C387" s="53">
        <f>'Raw data'!E387</f>
        <v>18.866451762284846</v>
      </c>
      <c r="D387" s="53">
        <f>'Raw data'!D387</f>
        <v>1.5063649871712159</v>
      </c>
      <c r="E387" s="53">
        <f>(1-F387/100-G387/100)/(1-C387/100-D387/100-General!$C$16)</f>
        <v>0.99442579853156599</v>
      </c>
      <c r="F387" s="53">
        <f>N387*General!$C$13/(N387+O387)+O387*100/(N387+O387)</f>
        <v>21.252654862422897</v>
      </c>
      <c r="G387" s="53">
        <f>N387*General!$C$14/(N387+O387)</f>
        <v>3.982166631483039E-2</v>
      </c>
      <c r="H387" s="53">
        <f>(N387+O387)*60*(1/General!$C$19)*((F387/100)-E387*(C387/100))*1000/Q387*1000</f>
        <v>128.23978043988308</v>
      </c>
      <c r="I387" s="53">
        <f>(N387+O387)*60*(1/General!$C$19)*((D387/100)*E387-(G387/100))*1000/Q387*1000</f>
        <v>75.056095377935307</v>
      </c>
      <c r="J387" s="53">
        <f t="shared" si="7"/>
        <v>0.58527935029583511</v>
      </c>
      <c r="K387" s="53">
        <f>'Raw data'!H387</f>
        <v>-68.599998474121094</v>
      </c>
      <c r="L387" s="53">
        <f>'Raw data'!G387</f>
        <v>-29.399999618530273</v>
      </c>
      <c r="M387" s="53">
        <f>'Raw data'!J387</f>
        <v>0</v>
      </c>
      <c r="N387" s="53">
        <f>'Raw data'!F387</f>
        <v>3.979851245880127</v>
      </c>
      <c r="O387" s="53">
        <f>'Raw data'!N387</f>
        <v>1.7822999507188797E-2</v>
      </c>
      <c r="P387" s="53">
        <f t="shared" si="8"/>
        <v>195</v>
      </c>
      <c r="Q387" s="53">
        <f>2000*General!$C$25+((0-K387)+(0-L387)+(0-M387)-P387)</f>
        <v>2078.9999980926514</v>
      </c>
      <c r="R387" s="53">
        <f>(N387+O387)*60*(1/General!$C$19)*((F387/100)-E387*(C387/100))*1000</f>
        <v>266.61050328991894</v>
      </c>
      <c r="S387" s="53">
        <f>(N387+O387)*60*(1/General!$C$19)*((D387/100)*E387-(G387/100))*1000</f>
        <v>156.04162214756937</v>
      </c>
    </row>
    <row r="388" spans="1:19" x14ac:dyDescent="0.2">
      <c r="A388" s="53">
        <f>'Raw data'!B388</f>
        <v>31.7500277777776</v>
      </c>
      <c r="B388" s="53">
        <f>'Raw data'!C388</f>
        <v>25848.904296875</v>
      </c>
      <c r="C388" s="53">
        <f>'Raw data'!E388</f>
        <v>18.825265050177553</v>
      </c>
      <c r="D388" s="53">
        <f>'Raw data'!D388</f>
        <v>1.53519606590271</v>
      </c>
      <c r="E388" s="53">
        <f>(1-F388/100-G388/100)/(1-C388/100-D388/100-General!$C$16)</f>
        <v>0.9942787270147464</v>
      </c>
      <c r="F388" s="53">
        <f>N388*General!$C$13/(N388+O388)+O388*100/(N388+O388)</f>
        <v>21.25201011443049</v>
      </c>
      <c r="G388" s="53">
        <f>N388*General!$C$14/(N388+O388)</f>
        <v>3.9821992356798744E-2</v>
      </c>
      <c r="H388" s="53">
        <f>(N388+O388)*60*(1/General!$C$19)*((F388/100)-E388*(C388/100))*1000/Q388*1000</f>
        <v>130.29987127243376</v>
      </c>
      <c r="I388" s="53">
        <f>(N388+O388)*60*(1/General!$C$19)*((D388/100)*E388-(G388/100))*1000/Q388*1000</f>
        <v>76.427873655896008</v>
      </c>
      <c r="J388" s="53">
        <f t="shared" si="7"/>
        <v>0.58655371574465309</v>
      </c>
      <c r="K388" s="53">
        <f>'Raw data'!H388</f>
        <v>-70.687995910644531</v>
      </c>
      <c r="L388" s="53">
        <f>'Raw data'!G388</f>
        <v>-29.899999618530273</v>
      </c>
      <c r="M388" s="53">
        <f>'Raw data'!J388</f>
        <v>0</v>
      </c>
      <c r="N388" s="53">
        <f>'Raw data'!F388</f>
        <v>3.9800288677215576</v>
      </c>
      <c r="O388" s="53">
        <f>'Raw data'!N388</f>
        <v>1.7791062593460083E-2</v>
      </c>
      <c r="P388" s="53">
        <f t="shared" si="8"/>
        <v>195</v>
      </c>
      <c r="Q388" s="53">
        <f>2000*General!$C$25+((0-K388)+(0-L388)+(0-M388)-P388)</f>
        <v>2081.5879955291748</v>
      </c>
      <c r="R388" s="53">
        <f>(N388+O388)*60*(1/General!$C$19)*((F388/100)-E388*(C388/100))*1000</f>
        <v>271.2306478596949</v>
      </c>
      <c r="S388" s="53">
        <f>(N388+O388)*60*(1/General!$C$19)*((D388/100)*E388-(G388/100))*1000</f>
        <v>159.09134432593359</v>
      </c>
    </row>
    <row r="389" spans="1:19" x14ac:dyDescent="0.2">
      <c r="A389" s="53">
        <f>'Raw data'!B389</f>
        <v>31.833361111110932</v>
      </c>
      <c r="B389" s="53">
        <f>'Raw data'!C389</f>
        <v>25851.095703125</v>
      </c>
      <c r="C389" s="53">
        <f>'Raw data'!E389</f>
        <v>18.834123598999103</v>
      </c>
      <c r="D389" s="53">
        <f>'Raw data'!D389</f>
        <v>1.53519606590271</v>
      </c>
      <c r="E389" s="53">
        <f>(1-F389/100-G389/100)/(1-C389/100-D389/100-General!$C$16)</f>
        <v>0.99441701018381234</v>
      </c>
      <c r="F389" s="53">
        <f>N389*General!$C$13/(N389+O389)+O389*100/(N389+O389)</f>
        <v>21.249871480956664</v>
      </c>
      <c r="G389" s="53">
        <f>N389*General!$C$14/(N389+O389)</f>
        <v>3.9823073840224189E-2</v>
      </c>
      <c r="H389" s="53">
        <f>(N389+O389)*60*(1/General!$C$19)*((F389/100)-E389*(C389/100))*1000/Q389*1000</f>
        <v>129.46378863566321</v>
      </c>
      <c r="I389" s="53">
        <f>(N389+O389)*60*(1/General!$C$19)*((D389/100)*E389-(G389/100))*1000/Q389*1000</f>
        <v>76.356510629220011</v>
      </c>
      <c r="J389" s="53">
        <f t="shared" si="7"/>
        <v>0.58979048453542782</v>
      </c>
      <c r="K389" s="53">
        <f>'Raw data'!H389</f>
        <v>-72.687995910644531</v>
      </c>
      <c r="L389" s="53">
        <f>'Raw data'!G389</f>
        <v>-30.389089584350586</v>
      </c>
      <c r="M389" s="53">
        <f>'Raw data'!J389</f>
        <v>0</v>
      </c>
      <c r="N389" s="53">
        <f>'Raw data'!F389</f>
        <v>3.9806098937988281</v>
      </c>
      <c r="O389" s="53">
        <f>'Raw data'!N389</f>
        <v>1.7685074359178543E-2</v>
      </c>
      <c r="P389" s="53">
        <f t="shared" si="8"/>
        <v>195</v>
      </c>
      <c r="Q389" s="53">
        <f>2000*General!$C$25+((0-K389)+(0-L389)+(0-M389)-P389)</f>
        <v>2084.0770854949951</v>
      </c>
      <c r="R389" s="53">
        <f>(N389+O389)*60*(1/General!$C$19)*((F389/100)-E389*(C389/100))*1000</f>
        <v>269.81251529695305</v>
      </c>
      <c r="S389" s="53">
        <f>(N389+O389)*60*(1/General!$C$19)*((D389/100)*E389-(G389/100))*1000</f>
        <v>159.13285413071245</v>
      </c>
    </row>
    <row r="390" spans="1:19" x14ac:dyDescent="0.2">
      <c r="A390" s="53">
        <f>'Raw data'!B390</f>
        <v>31.916694444444264</v>
      </c>
      <c r="B390" s="53">
        <f>'Raw data'!C390</f>
        <v>25854</v>
      </c>
      <c r="C390" s="53">
        <f>'Raw data'!E390</f>
        <v>18.825387538853086</v>
      </c>
      <c r="D390" s="53">
        <f>'Raw data'!D390</f>
        <v>1.540898181894673</v>
      </c>
      <c r="E390" s="53">
        <f>(1-F390/100-G390/100)/(1-C390/100-D390/100-General!$C$16)</f>
        <v>0.99440469235790097</v>
      </c>
      <c r="F390" s="53">
        <f>N390*General!$C$13/(N390+O390)+O390*100/(N390+O390)</f>
        <v>21.247828462682612</v>
      </c>
      <c r="G390" s="53">
        <f>N390*General!$C$14/(N390+O390)</f>
        <v>3.9824106972094764E-2</v>
      </c>
      <c r="H390" s="53">
        <f>(N390+O390)*60*(1/General!$C$19)*((F390/100)-E390*(C390/100))*1000/Q390*1000</f>
        <v>129.63444026363175</v>
      </c>
      <c r="I390" s="53">
        <f>(N390+O390)*60*(1/General!$C$19)*((D390/100)*E390-(G390/100))*1000/Q390*1000</f>
        <v>76.538945846941033</v>
      </c>
      <c r="J390" s="53">
        <f t="shared" si="7"/>
        <v>0.59042138563862512</v>
      </c>
      <c r="K390" s="53">
        <f>'Raw data'!H390</f>
        <v>-74.788002014160156</v>
      </c>
      <c r="L390" s="53">
        <f>'Raw data'!G390</f>
        <v>-30.899999618530273</v>
      </c>
      <c r="M390" s="53">
        <f>'Raw data'!J390</f>
        <v>0</v>
      </c>
      <c r="N390" s="53">
        <f>'Raw data'!F390</f>
        <v>3.9800975322723389</v>
      </c>
      <c r="O390" s="53">
        <f>'Raw data'!N390</f>
        <v>1.7579086124897003E-2</v>
      </c>
      <c r="P390" s="53">
        <f t="shared" si="8"/>
        <v>195</v>
      </c>
      <c r="Q390" s="53">
        <f>2000*General!$C$25+((0-K390)+(0-L390)+(0-M390)-P390)</f>
        <v>2086.6880016326904</v>
      </c>
      <c r="R390" s="53">
        <f>(N390+O390)*60*(1/General!$C$19)*((F390/100)-E390*(C390/100))*1000</f>
        <v>270.50663109649008</v>
      </c>
      <c r="S390" s="53">
        <f>(N390+O390)*60*(1/General!$C$19)*((D390/100)*E390-(G390/100))*1000</f>
        <v>159.71289995642607</v>
      </c>
    </row>
    <row r="391" spans="1:19" x14ac:dyDescent="0.2">
      <c r="A391" s="53">
        <f>'Raw data'!B391</f>
        <v>32.000027777777596</v>
      </c>
      <c r="B391" s="53">
        <f>'Raw data'!C391</f>
        <v>25856.337890625</v>
      </c>
      <c r="C391" s="53">
        <f>'Raw data'!E391</f>
        <v>18.838673235468999</v>
      </c>
      <c r="D391" s="53">
        <f>'Raw data'!D391</f>
        <v>1.5373535594380079</v>
      </c>
      <c r="E391" s="53">
        <f>(1-F391/100-G391/100)/(1-C391/100-D391/100-General!$C$16)</f>
        <v>0.99454551284247183</v>
      </c>
      <c r="F391" s="53">
        <f>N391*General!$C$13/(N391+O391)+O391*100/(N391+O391)</f>
        <v>21.246368986226077</v>
      </c>
      <c r="G391" s="53">
        <f>N391*General!$C$14/(N391+O391)</f>
        <v>3.9824845013286432E-2</v>
      </c>
      <c r="H391" s="53">
        <f>(N391+O391)*60*(1/General!$C$19)*((F391/100)-E391*(C391/100))*1000/Q391*1000</f>
        <v>128.58955796985748</v>
      </c>
      <c r="I391" s="53">
        <f>(N391+O391)*60*(1/General!$C$19)*((D391/100)*E391-(G391/100))*1000/Q391*1000</f>
        <v>76.276440732963223</v>
      </c>
      <c r="J391" s="53">
        <f t="shared" si="7"/>
        <v>0.59317756384887088</v>
      </c>
      <c r="K391" s="53">
        <f>'Raw data'!H391</f>
        <v>-76.788002014160156</v>
      </c>
      <c r="L391" s="53">
        <f>'Raw data'!G391</f>
        <v>-31.399999618530273</v>
      </c>
      <c r="M391" s="53">
        <f>'Raw data'!J391</f>
        <v>0</v>
      </c>
      <c r="N391" s="53">
        <f>'Raw data'!F391</f>
        <v>3.9800972938537598</v>
      </c>
      <c r="O391" s="53">
        <f>'Raw data'!N391</f>
        <v>1.7504999414086342E-2</v>
      </c>
      <c r="P391" s="53">
        <f t="shared" si="8"/>
        <v>195</v>
      </c>
      <c r="Q391" s="53">
        <f>2000*General!$C$25+((0-K391)+(0-L391)+(0-M391)-P391)</f>
        <v>2089.1880016326904</v>
      </c>
      <c r="R391" s="53">
        <f>(N391+O391)*60*(1/General!$C$19)*((F391/100)-E391*(C391/100))*1000</f>
        <v>268.64776164587755</v>
      </c>
      <c r="S391" s="53">
        <f>(N391+O391)*60*(1/General!$C$19)*((D391/100)*E391-(G391/100))*1000</f>
        <v>159.35582478655377</v>
      </c>
    </row>
    <row r="392" spans="1:19" x14ac:dyDescent="0.2">
      <c r="A392" s="53">
        <f>'Raw data'!B392</f>
        <v>32.083361111110932</v>
      </c>
      <c r="B392" s="53">
        <f>'Raw data'!C392</f>
        <v>25859</v>
      </c>
      <c r="C392" s="53">
        <f>'Raw data'!E392</f>
        <v>18.825279766847551</v>
      </c>
      <c r="D392" s="53">
        <f>'Raw data'!D392</f>
        <v>1.5353827512728486</v>
      </c>
      <c r="E392" s="53">
        <f>(1-F392/100-G392/100)/(1-C392/100-D392/100-General!$C$16)</f>
        <v>0.99435248586146263</v>
      </c>
      <c r="F392" s="53">
        <f>N392*General!$C$13/(N392+O392)+O392*100/(N392+O392)</f>
        <v>21.246368697020156</v>
      </c>
      <c r="G392" s="53">
        <f>N392*General!$C$14/(N392+O392)</f>
        <v>3.9824845159534682E-2</v>
      </c>
      <c r="H392" s="53">
        <f>(N392+O392)*60*(1/General!$C$19)*((F392/100)-E392*(C392/100))*1000/Q392*1000</f>
        <v>129.29716359487705</v>
      </c>
      <c r="I392" s="53">
        <f>(N392+O392)*60*(1/General!$C$19)*((D392/100)*E392-(G392/100))*1000/Q392*1000</f>
        <v>76.066261605450222</v>
      </c>
      <c r="J392" s="53">
        <f t="shared" si="7"/>
        <v>0.5883057252809224</v>
      </c>
      <c r="K392" s="53">
        <f>'Raw data'!H392</f>
        <v>-78.88800048828125</v>
      </c>
      <c r="L392" s="53">
        <f>'Raw data'!G392</f>
        <v>-31.899999618530273</v>
      </c>
      <c r="M392" s="53">
        <f>'Raw data'!J392</f>
        <v>0</v>
      </c>
      <c r="N392" s="53">
        <f>'Raw data'!F392</f>
        <v>3.9801006317138672</v>
      </c>
      <c r="O392" s="53">
        <f>'Raw data'!N392</f>
        <v>1.7504999414086342E-2</v>
      </c>
      <c r="P392" s="53">
        <f t="shared" si="8"/>
        <v>195</v>
      </c>
      <c r="Q392" s="53">
        <f>2000*General!$C$25+((0-K392)+(0-L392)+(0-M392)-P392)</f>
        <v>2091.7880001068115</v>
      </c>
      <c r="R392" s="53">
        <f>(N392+O392)*60*(1/General!$C$19)*((F392/100)-E392*(C392/100))*1000</f>
        <v>270.46225525561113</v>
      </c>
      <c r="S392" s="53">
        <f>(N392+O392)*60*(1/General!$C$19)*((D392/100)*E392-(G392/100))*1000</f>
        <v>159.11449323926627</v>
      </c>
    </row>
    <row r="393" spans="1:19" x14ac:dyDescent="0.2">
      <c r="A393" s="53">
        <f>'Raw data'!B393</f>
        <v>32.166694444444268</v>
      </c>
      <c r="B393" s="53">
        <f>'Raw data'!C393</f>
        <v>25860.78125</v>
      </c>
      <c r="C393" s="53">
        <f>'Raw data'!E393</f>
        <v>18.834136508908177</v>
      </c>
      <c r="D393" s="53">
        <f>'Raw data'!D393</f>
        <v>1.5424720691268012</v>
      </c>
      <c r="E393" s="53">
        <f>(1-F393/100-G393/100)/(1-C393/100-D393/100-General!$C$16)</f>
        <v>0.99455288360685057</v>
      </c>
      <c r="F393" s="53">
        <f>N393*General!$C$13/(N393+O393)+O393*100/(N393+O393)</f>
        <v>21.246364235047139</v>
      </c>
      <c r="G393" s="53">
        <f>N393*General!$C$14/(N393+O393)</f>
        <v>3.9824847415905362E-2</v>
      </c>
      <c r="H393" s="53">
        <f>(N393+O393)*60*(1/General!$C$19)*((F393/100)-E393*(C393/100))*1000/Q393*1000</f>
        <v>128.4952568910397</v>
      </c>
      <c r="I393" s="53">
        <f>(N393+O393)*60*(1/General!$C$19)*((D393/100)*E393-(G393/100))*1000/Q393*1000</f>
        <v>76.348789043228507</v>
      </c>
      <c r="J393" s="53">
        <f t="shared" si="7"/>
        <v>0.59417593217444664</v>
      </c>
      <c r="K393" s="53">
        <f>'Raw data'!H393</f>
        <v>-80.987998962402344</v>
      </c>
      <c r="L393" s="53">
        <f>'Raw data'!G393</f>
        <v>-32.400001525878906</v>
      </c>
      <c r="M393" s="53">
        <f>'Raw data'!J393</f>
        <v>0</v>
      </c>
      <c r="N393" s="53">
        <f>'Raw data'!F393</f>
        <v>3.9801521301269531</v>
      </c>
      <c r="O393" s="53">
        <f>'Raw data'!N393</f>
        <v>1.7504999414086342E-2</v>
      </c>
      <c r="P393" s="53">
        <f t="shared" si="8"/>
        <v>195</v>
      </c>
      <c r="Q393" s="53">
        <f>2000*General!$C$25+((0-K393)+(0-L393)+(0-M393)-P393)</f>
        <v>2094.3880004882813</v>
      </c>
      <c r="R393" s="53">
        <f>(N393+O393)*60*(1/General!$C$19)*((F393/100)-E393*(C393/100))*1000</f>
        <v>269.11892415225265</v>
      </c>
      <c r="S393" s="53">
        <f>(N393+O393)*60*(1/General!$C$19)*((D393/100)*E393-(G393/100))*1000</f>
        <v>159.90398762394895</v>
      </c>
    </row>
    <row r="394" spans="1:19" x14ac:dyDescent="0.2">
      <c r="A394" s="53">
        <f>'Raw data'!B394</f>
        <v>32.250027777777603</v>
      </c>
      <c r="B394" s="53">
        <f>'Raw data'!C394</f>
        <v>25863.341796875</v>
      </c>
      <c r="C394" s="53">
        <f>'Raw data'!E394</f>
        <v>18.817915085194439</v>
      </c>
      <c r="D394" s="53">
        <f>'Raw data'!D394</f>
        <v>1.5468664541414037</v>
      </c>
      <c r="E394" s="53">
        <f>(1-F394/100-G394/100)/(1-C394/100-D394/100-General!$C$16)</f>
        <v>0.99441244613739022</v>
      </c>
      <c r="F394" s="53">
        <f>N394*General!$C$13/(N394+O394)+O394*100/(N394+O394)</f>
        <v>21.245717866341913</v>
      </c>
      <c r="G394" s="53">
        <f>N394*General!$C$14/(N394+O394)</f>
        <v>3.9825174277450359E-2</v>
      </c>
      <c r="H394" s="53">
        <f>(N394+O394)*60*(1/General!$C$19)*((F394/100)-E394*(C394/100))*1000/Q394*1000</f>
        <v>129.26779659601678</v>
      </c>
      <c r="I394" s="53">
        <f>(N394+O394)*60*(1/General!$C$19)*((D394/100)*E394-(G394/100))*1000/Q394*1000</f>
        <v>76.470006409248498</v>
      </c>
      <c r="J394" s="53">
        <f t="shared" si="7"/>
        <v>0.59156269715209819</v>
      </c>
      <c r="K394" s="53">
        <f>'Raw data'!H394</f>
        <v>-83.075996398925781</v>
      </c>
      <c r="L394" s="53">
        <f>'Raw data'!G394</f>
        <v>-32.900001525878906</v>
      </c>
      <c r="M394" s="53">
        <f>'Raw data'!J394</f>
        <v>0</v>
      </c>
      <c r="N394" s="53">
        <f>'Raw data'!F394</f>
        <v>3.9803676605224609</v>
      </c>
      <c r="O394" s="53">
        <f>'Raw data'!N394</f>
        <v>1.7473135143518448E-2</v>
      </c>
      <c r="P394" s="53">
        <f t="shared" si="8"/>
        <v>195</v>
      </c>
      <c r="Q394" s="53">
        <f>2000*General!$C$25+((0-K394)+(0-L394)+(0-M394)-P394)</f>
        <v>2096.9759979248047</v>
      </c>
      <c r="R394" s="53">
        <f>(N394+O394)*60*(1/General!$C$19)*((F394/100)-E394*(C394/100))*1000</f>
        <v>271.07146676647295</v>
      </c>
      <c r="S394" s="53">
        <f>(N394+O394)*60*(1/General!$C$19)*((D394/100)*E394-(G394/100))*1000</f>
        <v>160.3557680013501</v>
      </c>
    </row>
    <row r="395" spans="1:19" x14ac:dyDescent="0.2">
      <c r="A395" s="53">
        <f>'Raw data'!B395</f>
        <v>32.333361111110939</v>
      </c>
      <c r="B395" s="53">
        <f>'Raw data'!C395</f>
        <v>25865.380859375</v>
      </c>
      <c r="C395" s="53">
        <f>'Raw data'!E395</f>
        <v>18.822352828885908</v>
      </c>
      <c r="D395" s="53">
        <f>'Raw data'!D395</f>
        <v>1.550419120031203</v>
      </c>
      <c r="E395" s="53">
        <f>(1-F395/100-G395/100)/(1-C395/100-D395/100-General!$C$16)</f>
        <v>0.99453871676484162</v>
      </c>
      <c r="F395" s="53">
        <f>N395*General!$C$13/(N395+O395)+O395*100/(N395+O395)</f>
        <v>21.243668429221387</v>
      </c>
      <c r="G395" s="53">
        <f>N395*General!$C$14/(N395+O395)</f>
        <v>3.9826210655260992E-2</v>
      </c>
      <c r="H395" s="53">
        <f>(N395+O395)*60*(1/General!$C$19)*((F395/100)-E395*(C395/100))*1000/Q395*1000</f>
        <v>128.64484232531601</v>
      </c>
      <c r="I395" s="53">
        <f>(N395+O395)*60*(1/General!$C$19)*((D395/100)*E395-(G395/100))*1000/Q395*1000</f>
        <v>76.557967084474029</v>
      </c>
      <c r="J395" s="53">
        <f t="shared" si="7"/>
        <v>0.59511104915403357</v>
      </c>
      <c r="K395" s="53">
        <f>'Raw data'!H395</f>
        <v>-85.087997436523438</v>
      </c>
      <c r="L395" s="53">
        <f>'Raw data'!G395</f>
        <v>-33.400001525878906</v>
      </c>
      <c r="M395" s="53">
        <f>'Raw data'!J395</f>
        <v>0</v>
      </c>
      <c r="N395" s="53">
        <f>'Raw data'!F395</f>
        <v>3.9799227714538574</v>
      </c>
      <c r="O395" s="53">
        <f>'Raw data'!N395</f>
        <v>1.7367159947752953E-2</v>
      </c>
      <c r="P395" s="53">
        <f t="shared" si="8"/>
        <v>195</v>
      </c>
      <c r="Q395" s="53">
        <f>2000*General!$C$25+((0-K395)+(0-L395)+(0-M395)-P395)</f>
        <v>2099.4879989624023</v>
      </c>
      <c r="R395" s="53">
        <f>(N395+O395)*60*(1/General!$C$19)*((F395/100)-E395*(C395/100))*1000</f>
        <v>270.08830259041144</v>
      </c>
      <c r="S395" s="53">
        <f>(N395+O395)*60*(1/General!$C$19)*((D395/100)*E395-(G395/100))*1000</f>
        <v>160.73253311881186</v>
      </c>
    </row>
    <row r="396" spans="1:19" x14ac:dyDescent="0.2">
      <c r="A396" s="53">
        <f>'Raw data'!B396</f>
        <v>32.416694444444275</v>
      </c>
      <c r="B396" s="53">
        <f>'Raw data'!C396</f>
        <v>25868.80078125</v>
      </c>
      <c r="C396" s="53">
        <f>'Raw data'!E396</f>
        <v>18.810462422986539</v>
      </c>
      <c r="D396" s="53">
        <f>'Raw data'!D396</f>
        <v>1.5527504598659034</v>
      </c>
      <c r="E396" s="53">
        <f>(1-F396/100-G396/100)/(1-C396/100-D396/100-General!$C$16)</f>
        <v>0.99444512412451447</v>
      </c>
      <c r="F396" s="53">
        <f>N396*General!$C$13/(N396+O396)+O396*100/(N396+O396)</f>
        <v>21.241569142343515</v>
      </c>
      <c r="G396" s="53">
        <f>N396*General!$C$14/(N396+O396)</f>
        <v>3.9827272241545635E-2</v>
      </c>
      <c r="H396" s="53">
        <f>(N396+O396)*60*(1/General!$C$19)*((F396/100)-E396*(C396/100))*1000/Q396*1000</f>
        <v>129.06511774538447</v>
      </c>
      <c r="I396" s="53">
        <f>(N396+O396)*60*(1/General!$C$19)*((D396/100)*E396-(G396/100))*1000/Q396*1000</f>
        <v>76.570692175998076</v>
      </c>
      <c r="J396" s="53">
        <f t="shared" si="7"/>
        <v>0.59327178027338323</v>
      </c>
      <c r="K396" s="53">
        <f>'Raw data'!H396</f>
        <v>-87.288002014160156</v>
      </c>
      <c r="L396" s="53">
        <f>'Raw data'!G396</f>
        <v>-33.900001525878906</v>
      </c>
      <c r="M396" s="53">
        <f>'Raw data'!J396</f>
        <v>0</v>
      </c>
      <c r="N396" s="53">
        <f>'Raw data'!F396</f>
        <v>3.9800541400909424</v>
      </c>
      <c r="O396" s="53">
        <f>'Raw data'!N396</f>
        <v>1.7261182889342308E-2</v>
      </c>
      <c r="P396" s="53">
        <f t="shared" si="8"/>
        <v>195</v>
      </c>
      <c r="Q396" s="53">
        <f>2000*General!$C$25+((0-K396)+(0-L396)+(0-M396)-P396)</f>
        <v>2102.1880035400391</v>
      </c>
      <c r="R396" s="53">
        <f>(N396+O396)*60*(1/General!$C$19)*((F396/100)-E396*(C396/100))*1000</f>
        <v>271.31914219982986</v>
      </c>
      <c r="S396" s="53">
        <f>(N396+O396)*60*(1/General!$C$19)*((D396/100)*E396-(G396/100))*1000</f>
        <v>160.96599051514028</v>
      </c>
    </row>
    <row r="397" spans="1:19" x14ac:dyDescent="0.2">
      <c r="A397" s="53">
        <f>'Raw data'!B397</f>
        <v>32.500027777777611</v>
      </c>
      <c r="B397" s="53">
        <f>'Raw data'!C397</f>
        <v>25870.33984375</v>
      </c>
      <c r="C397" s="53">
        <f>'Raw data'!E397</f>
        <v>18.806033468431252</v>
      </c>
      <c r="D397" s="53">
        <f>'Raw data'!D397</f>
        <v>1.5598398506604774</v>
      </c>
      <c r="E397" s="53">
        <f>(1-F397/100-G397/100)/(1-C397/100-D397/100-General!$C$16)</f>
        <v>0.99448531640230708</v>
      </c>
      <c r="F397" s="53">
        <f>N397*General!$C$13/(N397+O397)+O397*100/(N397+O397)</f>
        <v>21.241033082923959</v>
      </c>
      <c r="G397" s="53">
        <f>N397*General!$C$14/(N397+O397)</f>
        <v>3.9827543320898121E-2</v>
      </c>
      <c r="H397" s="53">
        <f>(N397+O397)*60*(1/General!$C$19)*((F397/100)-E397*(C397/100))*1000/Q397*1000</f>
        <v>129.1928759810547</v>
      </c>
      <c r="I397" s="53">
        <f>(N397+O397)*60*(1/General!$C$19)*((D397/100)*E397-(G397/100))*1000/Q397*1000</f>
        <v>76.914465619139335</v>
      </c>
      <c r="J397" s="53">
        <f t="shared" si="7"/>
        <v>0.59534602844833595</v>
      </c>
      <c r="K397" s="53">
        <f>'Raw data'!H397</f>
        <v>-89.300003051757813</v>
      </c>
      <c r="L397" s="53">
        <f>'Raw data'!G397</f>
        <v>-34.400001525878906</v>
      </c>
      <c r="M397" s="53">
        <f>'Raw data'!J397</f>
        <v>0</v>
      </c>
      <c r="N397" s="53">
        <f>'Raw data'!F397</f>
        <v>3.983891487121582</v>
      </c>
      <c r="O397" s="53">
        <f>'Raw data'!N397</f>
        <v>1.7250591889023781E-2</v>
      </c>
      <c r="P397" s="53">
        <f t="shared" si="8"/>
        <v>195</v>
      </c>
      <c r="Q397" s="53">
        <f>2000*General!$C$25+((0-K397)+(0-L397)+(0-M397)-P397)</f>
        <v>2104.7000045776367</v>
      </c>
      <c r="R397" s="53">
        <f>(N397+O397)*60*(1/General!$C$19)*((F397/100)-E397*(C397/100))*1000</f>
        <v>271.91224666872387</v>
      </c>
      <c r="S397" s="53">
        <f>(N397+O397)*60*(1/General!$C$19)*((D397/100)*E397-(G397/100))*1000</f>
        <v>161.88187614068906</v>
      </c>
    </row>
    <row r="398" spans="1:19" x14ac:dyDescent="0.2">
      <c r="A398" s="53">
        <f>'Raw data'!B398</f>
        <v>32.583361111110946</v>
      </c>
      <c r="B398" s="53">
        <f>'Raw data'!C398</f>
        <v>25873</v>
      </c>
      <c r="C398" s="53">
        <f>'Raw data'!E398</f>
        <v>18.788858413696289</v>
      </c>
      <c r="D398" s="53">
        <f>'Raw data'!D398</f>
        <v>1.5758381416631231</v>
      </c>
      <c r="E398" s="53">
        <f>(1-F398/100-G398/100)/(1-C398/100-D398/100-General!$C$16)</f>
        <v>0.99441307316716265</v>
      </c>
      <c r="F398" s="53">
        <f>N398*General!$C$13/(N398+O398)+O398*100/(N398+O398)</f>
        <v>21.245583655657207</v>
      </c>
      <c r="G398" s="53">
        <f>N398*General!$C$14/(N398+O398)</f>
        <v>3.9825242146317469E-2</v>
      </c>
      <c r="H398" s="53">
        <f>(N398+O398)*60*(1/General!$C$19)*((F398/100)-E398*(C398/100))*1000/Q398*1000</f>
        <v>130.0608491339747</v>
      </c>
      <c r="I398" s="53">
        <f>(N398+O398)*60*(1/General!$C$19)*((D398/100)*E398-(G398/100))*1000/Q398*1000</f>
        <v>77.538466595798326</v>
      </c>
      <c r="J398" s="53">
        <f t="shared" si="7"/>
        <v>0.59617069327239691</v>
      </c>
      <c r="K398" s="53">
        <f>'Raw data'!H398</f>
        <v>-91.487998962402344</v>
      </c>
      <c r="L398" s="53">
        <f>'Raw data'!G398</f>
        <v>-34.900001525878906</v>
      </c>
      <c r="M398" s="53">
        <f>'Raw data'!J398</f>
        <v>0</v>
      </c>
      <c r="N398" s="53">
        <f>'Raw data'!F398</f>
        <v>3.9795122146606445</v>
      </c>
      <c r="O398" s="53">
        <f>'Raw data'!N398</f>
        <v>1.7462568357586861E-2</v>
      </c>
      <c r="P398" s="53">
        <f t="shared" si="8"/>
        <v>195</v>
      </c>
      <c r="Q398" s="53">
        <f>2000*General!$C$25+((0-K398)+(0-L398)+(0-M398)-P398)</f>
        <v>2107.3880004882813</v>
      </c>
      <c r="R398" s="53">
        <f>(N398+O398)*60*(1/General!$C$19)*((F398/100)-E398*(C398/100))*1000</f>
        <v>274.08867279825495</v>
      </c>
      <c r="S398" s="53">
        <f>(N398+O398)*60*(1/General!$C$19)*((D398/100)*E398-(G398/100))*1000</f>
        <v>163.40363408024683</v>
      </c>
    </row>
    <row r="399" spans="1:19" x14ac:dyDescent="0.2">
      <c r="A399" s="53">
        <f>'Raw data'!B399</f>
        <v>32.666694444444282</v>
      </c>
      <c r="B399" s="53">
        <f>'Raw data'!C399</f>
        <v>25875.4765625</v>
      </c>
      <c r="C399" s="53">
        <f>'Raw data'!E399</f>
        <v>18.788858413696289</v>
      </c>
      <c r="D399" s="53">
        <f>'Raw data'!D399</f>
        <v>1.5793835601724862</v>
      </c>
      <c r="E399" s="53">
        <f>(1-F399/100-G399/100)/(1-C399/100-D399/100-General!$C$16)</f>
        <v>0.99440545485637555</v>
      </c>
      <c r="F399" s="53">
        <f>N399*General!$C$13/(N399+O399)+O399*100/(N399+O399)</f>
        <v>21.249714369385647</v>
      </c>
      <c r="G399" s="53">
        <f>N399*General!$C$14/(N399+O399)</f>
        <v>3.9823153289817621E-2</v>
      </c>
      <c r="H399" s="53">
        <f>(N399+O399)*60*(1/General!$C$19)*((F399/100)-E399*(C399/100))*1000/Q399*1000</f>
        <v>130.14665530173539</v>
      </c>
      <c r="I399" s="53">
        <f>(N399+O399)*60*(1/General!$C$19)*((D399/100)*E399-(G399/100))*1000/Q399*1000</f>
        <v>77.638704763644199</v>
      </c>
      <c r="J399" s="53">
        <f t="shared" si="7"/>
        <v>0.59654782970522446</v>
      </c>
      <c r="K399" s="53">
        <f>'Raw data'!H399</f>
        <v>-93.599998474121094</v>
      </c>
      <c r="L399" s="53">
        <f>'Raw data'!G399</f>
        <v>-35.299999237060547</v>
      </c>
      <c r="M399" s="53">
        <f>'Raw data'!J399</f>
        <v>0</v>
      </c>
      <c r="N399" s="53">
        <f>'Raw data'!F399</f>
        <v>3.9800350666046143</v>
      </c>
      <c r="O399" s="53">
        <f>'Raw data'!N399</f>
        <v>1.767454482614994E-2</v>
      </c>
      <c r="P399" s="53">
        <f t="shared" si="8"/>
        <v>195</v>
      </c>
      <c r="Q399" s="53">
        <f>2000*General!$C$25+((0-K399)+(0-L399)+(0-M399)-P399)</f>
        <v>2109.8999977111816</v>
      </c>
      <c r="R399" s="53">
        <f>(N399+O399)*60*(1/General!$C$19)*((F399/100)-E399*(C399/100))*1000</f>
        <v>274.59642772324946</v>
      </c>
      <c r="S399" s="53">
        <f>(N399+O399)*60*(1/General!$C$19)*((D399/100)*E399-(G399/100))*1000</f>
        <v>163.809903003112</v>
      </c>
    </row>
    <row r="400" spans="1:19" x14ac:dyDescent="0.2">
      <c r="A400" s="53">
        <f>'Raw data'!B400</f>
        <v>32.750027777777618</v>
      </c>
      <c r="B400" s="53">
        <f>'Raw data'!C400</f>
        <v>25877.763671875</v>
      </c>
      <c r="C400" s="53">
        <f>'Raw data'!E400</f>
        <v>18.774498721231289</v>
      </c>
      <c r="D400" s="53">
        <f>'Raw data'!D400</f>
        <v>1.593127965927124</v>
      </c>
      <c r="E400" s="53">
        <f>(1-F400/100-G400/100)/(1-C400/100-D400/100-General!$C$16)</f>
        <v>0.99437657519217959</v>
      </c>
      <c r="F400" s="53">
        <f>N400*General!$C$13/(N400+O400)+O400*100/(N400+O400)</f>
        <v>21.251389310102933</v>
      </c>
      <c r="G400" s="53">
        <f>N400*General!$C$14/(N400+O400)</f>
        <v>3.9822306290719124E-2</v>
      </c>
      <c r="H400" s="53">
        <f>(N400+O400)*60*(1/General!$C$19)*((F400/100)-E400*(C400/100))*1000/Q400*1000</f>
        <v>130.82444671436588</v>
      </c>
      <c r="I400" s="53">
        <f>(N400+O400)*60*(1/General!$C$19)*((D400/100)*E400-(G400/100))*1000/Q400*1000</f>
        <v>78.23460054835941</v>
      </c>
      <c r="J400" s="53">
        <f t="shared" si="7"/>
        <v>0.59801208805546924</v>
      </c>
      <c r="K400" s="53">
        <f>'Raw data'!H400</f>
        <v>-95.687995910644531</v>
      </c>
      <c r="L400" s="53">
        <f>'Raw data'!G400</f>
        <v>-35.799999237060547</v>
      </c>
      <c r="M400" s="53">
        <f>'Raw data'!J400</f>
        <v>0</v>
      </c>
      <c r="N400" s="53">
        <f>'Raw data'!F400</f>
        <v>3.9799976348876953</v>
      </c>
      <c r="O400" s="53">
        <f>'Raw data'!N400</f>
        <v>1.7759406939148903E-2</v>
      </c>
      <c r="P400" s="53">
        <f t="shared" si="8"/>
        <v>195</v>
      </c>
      <c r="Q400" s="53">
        <f>2000*General!$C$25+((0-K400)+(0-L400)+(0-M400)-P400)</f>
        <v>2112.4879951477051</v>
      </c>
      <c r="R400" s="53">
        <f>(N400+O400)*60*(1/General!$C$19)*((F400/100)-E400*(C400/100))*1000</f>
        <v>276.36507315593855</v>
      </c>
      <c r="S400" s="53">
        <f>(N400+O400)*60*(1/General!$C$19)*((D400/100)*E400-(G400/100))*1000</f>
        <v>165.26965446358534</v>
      </c>
    </row>
    <row r="401" spans="1:19" x14ac:dyDescent="0.2">
      <c r="A401" s="53">
        <f>'Raw data'!B401</f>
        <v>32.833361111110953</v>
      </c>
      <c r="B401" s="53">
        <f>'Raw data'!C401</f>
        <v>25879.591796875</v>
      </c>
      <c r="C401" s="53">
        <f>'Raw data'!E401</f>
        <v>18.778928579286077</v>
      </c>
      <c r="D401" s="53">
        <f>'Raw data'!D401</f>
        <v>1.593127965927124</v>
      </c>
      <c r="E401" s="53">
        <f>(1-F401/100-G401/100)/(1-C401/100-D401/100-General!$C$16)</f>
        <v>0.99448517849344709</v>
      </c>
      <c r="F401" s="53">
        <f>N401*General!$C$13/(N401+O401)+O401*100/(N401+O401)</f>
        <v>21.247196242565604</v>
      </c>
      <c r="G401" s="53">
        <f>N401*General!$C$14/(N401+O401)</f>
        <v>3.9824426678854316E-2</v>
      </c>
      <c r="H401" s="53">
        <f>(N401+O401)*60*(1/General!$C$19)*((F401/100)-E401*(C401/100))*1000/Q401*1000</f>
        <v>130.12249887237513</v>
      </c>
      <c r="I401" s="53">
        <f>(N401+O401)*60*(1/General!$C$19)*((D401/100)*E401-(G401/100))*1000/Q401*1000</f>
        <v>78.145327508223261</v>
      </c>
      <c r="J401" s="53">
        <f t="shared" si="7"/>
        <v>0.60055200434529488</v>
      </c>
      <c r="K401" s="53">
        <f>'Raw data'!H401</f>
        <v>-97.800003051757813</v>
      </c>
      <c r="L401" s="53">
        <f>'Raw data'!G401</f>
        <v>-36.299999237060547</v>
      </c>
      <c r="M401" s="53">
        <f>'Raw data'!J401</f>
        <v>0</v>
      </c>
      <c r="N401" s="53">
        <f>'Raw data'!F401</f>
        <v>3.9801430702209473</v>
      </c>
      <c r="O401" s="53">
        <f>'Raw data'!N401</f>
        <v>1.7547193914651871E-2</v>
      </c>
      <c r="P401" s="53">
        <f t="shared" si="8"/>
        <v>195</v>
      </c>
      <c r="Q401" s="53">
        <f>2000*General!$C$25+((0-K401)+(0-L401)+(0-M401)-P401)</f>
        <v>2115.1000022888184</v>
      </c>
      <c r="R401" s="53">
        <f>(N401+O401)*60*(1/General!$C$19)*((F401/100)-E401*(C401/100))*1000</f>
        <v>275.22209766278741</v>
      </c>
      <c r="S401" s="53">
        <f>(N401+O401)*60*(1/General!$C$19)*((D401/100)*E401-(G401/100))*1000</f>
        <v>165.28518239150347</v>
      </c>
    </row>
    <row r="402" spans="1:19" x14ac:dyDescent="0.2">
      <c r="A402" s="53">
        <f>'Raw data'!B402</f>
        <v>32.916694444444289</v>
      </c>
      <c r="B402" s="53">
        <f>'Raw data'!C402</f>
        <v>25882.578125</v>
      </c>
      <c r="C402" s="53">
        <f>'Raw data'!E402</f>
        <v>18.76662004815033</v>
      </c>
      <c r="D402" s="53">
        <f>'Raw data'!D402</f>
        <v>1.5992574283444441</v>
      </c>
      <c r="E402" s="53">
        <f>(1-F402/100-G402/100)/(1-C402/100-D402/100-General!$C$16)</f>
        <v>0.99446037228249384</v>
      </c>
      <c r="F402" s="53">
        <f>N402*General!$C$13/(N402+O402)+O402*100/(N402+O402)</f>
        <v>21.24301268657193</v>
      </c>
      <c r="G402" s="53">
        <f>N402*General!$C$14/(N402+O402)</f>
        <v>3.9826542257106488E-2</v>
      </c>
      <c r="H402" s="53">
        <f>(N402+O402)*60*(1/General!$C$19)*((F402/100)-E402*(C402/100))*1000/Q402*1000</f>
        <v>130.38216590152203</v>
      </c>
      <c r="I402" s="53">
        <f>(N402+O402)*60*(1/General!$C$19)*((D402/100)*E402-(G402/100))*1000/Q402*1000</f>
        <v>78.348545478350218</v>
      </c>
      <c r="J402" s="53">
        <f t="shared" si="7"/>
        <v>0.60091458779360263</v>
      </c>
      <c r="K402" s="53">
        <f>'Raw data'!H402</f>
        <v>-99.987998962402344</v>
      </c>
      <c r="L402" s="53">
        <f>'Raw data'!G402</f>
        <v>-36.799999237060547</v>
      </c>
      <c r="M402" s="53">
        <f>'Raw data'!J402</f>
        <v>0</v>
      </c>
      <c r="N402" s="53">
        <f>'Raw data'!F402</f>
        <v>3.9801764488220215</v>
      </c>
      <c r="O402" s="53">
        <f>'Raw data'!N402</f>
        <v>1.7334982752799988E-2</v>
      </c>
      <c r="P402" s="53">
        <f t="shared" si="8"/>
        <v>195</v>
      </c>
      <c r="Q402" s="53">
        <f>2000*General!$C$25+((0-K402)+(0-L402)+(0-M402)-P402)</f>
        <v>2117.7879981994629</v>
      </c>
      <c r="R402" s="53">
        <f>(N402+O402)*60*(1/General!$C$19)*((F402/100)-E402*(C402/100))*1000</f>
        <v>276.12178612549457</v>
      </c>
      <c r="S402" s="53">
        <f>(N402+O402)*60*(1/General!$C$19)*((D402/100)*E402-(G402/100))*1000</f>
        <v>165.92560929043486</v>
      </c>
    </row>
    <row r="403" spans="1:19" x14ac:dyDescent="0.2">
      <c r="A403" s="53">
        <f>'Raw data'!B403</f>
        <v>33.000027777777625</v>
      </c>
      <c r="B403" s="53">
        <f>'Raw data'!C403</f>
        <v>25885</v>
      </c>
      <c r="C403" s="53">
        <f>'Raw data'!E403</f>
        <v>18.744432356175867</v>
      </c>
      <c r="D403" s="53">
        <f>'Raw data'!D403</f>
        <v>1.6134651145295504</v>
      </c>
      <c r="E403" s="53">
        <f>(1-F403/100-G403/100)/(1-C403/100-D403/100-General!$C$16)</f>
        <v>0.99438910537003744</v>
      </c>
      <c r="F403" s="53">
        <f>N403*General!$C$13/(N403+O403)+O403*100/(N403+O403)</f>
        <v>21.240717474127774</v>
      </c>
      <c r="G403" s="53">
        <f>N403*General!$C$14/(N403+O403)</f>
        <v>3.9827702920795058E-2</v>
      </c>
      <c r="H403" s="53">
        <f>(N403+O403)*60*(1/General!$C$19)*((F403/100)-E403*(C403/100))*1000/Q403*1000</f>
        <v>131.28370699600043</v>
      </c>
      <c r="I403" s="53">
        <f>(N403+O403)*60*(1/General!$C$19)*((D403/100)*E403-(G403/100))*1000/Q403*1000</f>
        <v>78.957427590397799</v>
      </c>
      <c r="J403" s="53">
        <f t="shared" si="7"/>
        <v>0.60142594535971816</v>
      </c>
      <c r="K403" s="53">
        <f>'Raw data'!H403</f>
        <v>-102.18799591064453</v>
      </c>
      <c r="L403" s="53">
        <f>'Raw data'!G403</f>
        <v>-37.270908355712891</v>
      </c>
      <c r="M403" s="53">
        <f>'Raw data'!J403</f>
        <v>0</v>
      </c>
      <c r="N403" s="53">
        <f>'Raw data'!F403</f>
        <v>3.9803130626678467</v>
      </c>
      <c r="O403" s="53">
        <f>'Raw data'!N403</f>
        <v>1.7219077795743942E-2</v>
      </c>
      <c r="P403" s="53">
        <f t="shared" si="8"/>
        <v>195</v>
      </c>
      <c r="Q403" s="53">
        <f>2000*General!$C$25+((0-K403)+(0-L403)+(0-M403)-P403)</f>
        <v>2120.4589042663574</v>
      </c>
      <c r="R403" s="53">
        <f>(N403+O403)*60*(1/General!$C$19)*((F403/100)-E403*(C403/100))*1000</f>
        <v>278.38170548476455</v>
      </c>
      <c r="S403" s="53">
        <f>(N403+O403)*60*(1/General!$C$19)*((D403/100)*E403-(G403/100))*1000</f>
        <v>167.42598039202517</v>
      </c>
    </row>
    <row r="404" spans="1:19" x14ac:dyDescent="0.2">
      <c r="A404" s="53">
        <f>'Raw data'!B404</f>
        <v>33.08336111111096</v>
      </c>
      <c r="B404" s="53">
        <f>'Raw data'!C404</f>
        <v>25887.73046875</v>
      </c>
      <c r="C404" s="53">
        <f>'Raw data'!E404</f>
        <v>18.65912068053397</v>
      </c>
      <c r="D404" s="53">
        <f>'Raw data'!D404</f>
        <v>1.6563344983608617</v>
      </c>
      <c r="E404" s="53">
        <f>(1-F404/100-G404/100)/(1-C404/100-D404/100-General!$C$16)</f>
        <v>0.99382996085477548</v>
      </c>
      <c r="F404" s="53">
        <f>N404*General!$C$13/(N404+O404)+O404*100/(N404+O404)</f>
        <v>21.242802018602571</v>
      </c>
      <c r="G404" s="53">
        <f>N404*General!$C$14/(N404+O404)</f>
        <v>3.9826648789581504E-2</v>
      </c>
      <c r="H404" s="53">
        <f>(N404+O404)*60*(1/General!$C$19)*((F404/100)-E404*(C404/100))*1000/Q404*1000</f>
        <v>136.02651381279418</v>
      </c>
      <c r="I404" s="53">
        <f>(N404+O404)*60*(1/General!$C$19)*((D404/100)*E404-(G404/100))*1000/Q404*1000</f>
        <v>80.96082266225649</v>
      </c>
      <c r="J404" s="53">
        <f t="shared" si="7"/>
        <v>0.59518413280574423</v>
      </c>
      <c r="K404" s="53">
        <f>'Raw data'!H404</f>
        <v>-104.38800048828125</v>
      </c>
      <c r="L404" s="53">
        <f>'Raw data'!G404</f>
        <v>-37.799999237060547</v>
      </c>
      <c r="M404" s="53">
        <f>'Raw data'!J404</f>
        <v>0</v>
      </c>
      <c r="N404" s="53">
        <f>'Raw data'!F404</f>
        <v>3.9803547859191895</v>
      </c>
      <c r="O404" s="53">
        <f>'Raw data'!N404</f>
        <v>1.7325066030025482E-2</v>
      </c>
      <c r="P404" s="53">
        <f t="shared" si="8"/>
        <v>195</v>
      </c>
      <c r="Q404" s="53">
        <f>2000*General!$C$25+((0-K404)+(0-L404)+(0-M404)-P404)</f>
        <v>2123.1879997253418</v>
      </c>
      <c r="R404" s="53">
        <f>(N404+O404)*60*(1/General!$C$19)*((F404/100)-E404*(C404/100))*1000</f>
        <v>288.80986177179807</v>
      </c>
      <c r="S404" s="53">
        <f>(N404+O404)*60*(1/General!$C$19)*((D404/100)*E404-(G404/100))*1000</f>
        <v>171.89504712439447</v>
      </c>
    </row>
    <row r="405" spans="1:19" x14ac:dyDescent="0.2">
      <c r="A405" s="53">
        <f>'Raw data'!B405</f>
        <v>33.166694444444296</v>
      </c>
      <c r="B405" s="53">
        <f>'Raw data'!C405</f>
        <v>25890.78515625</v>
      </c>
      <c r="C405" s="53">
        <f>'Raw data'!E405</f>
        <v>18.681308372508433</v>
      </c>
      <c r="D405" s="53">
        <f>'Raw data'!D405</f>
        <v>1.6350229325383556</v>
      </c>
      <c r="E405" s="53">
        <f>(1-F405/100-G405/100)/(1-C405/100-D405/100-General!$C$16)</f>
        <v>0.99381409321080072</v>
      </c>
      <c r="F405" s="53">
        <f>N405*General!$C$13/(N405+O405)+O405*100/(N405+O405)</f>
        <v>21.244930615341126</v>
      </c>
      <c r="G405" s="53">
        <f>N405*General!$C$14/(N405+O405)</f>
        <v>3.9825572381622695E-2</v>
      </c>
      <c r="H405" s="53">
        <f>(N405+O405)*60*(1/General!$C$19)*((F405/100)-E405*(C405/100))*1000/Q405*1000</f>
        <v>134.84826140956099</v>
      </c>
      <c r="I405" s="53">
        <f>(N405+O405)*60*(1/General!$C$19)*((D405/100)*E405-(G405/100))*1000/Q405*1000</f>
        <v>79.780185191153734</v>
      </c>
      <c r="J405" s="53">
        <f t="shared" si="7"/>
        <v>0.59162931992756984</v>
      </c>
      <c r="K405" s="53">
        <f>'Raw data'!H405</f>
        <v>-106.59999847412109</v>
      </c>
      <c r="L405" s="53">
        <f>'Raw data'!G405</f>
        <v>-38.37091064453125</v>
      </c>
      <c r="M405" s="53">
        <f>'Raw data'!J405</f>
        <v>0</v>
      </c>
      <c r="N405" s="53">
        <f>'Raw data'!F405</f>
        <v>3.979884147644043</v>
      </c>
      <c r="O405" s="53">
        <f>'Raw data'!N405</f>
        <v>1.7431054264307022E-2</v>
      </c>
      <c r="P405" s="53">
        <f t="shared" si="8"/>
        <v>195</v>
      </c>
      <c r="Q405" s="53">
        <f>2000*General!$C$25+((0-K405)+(0-L405)+(0-M405)-P405)</f>
        <v>2125.9709091186523</v>
      </c>
      <c r="R405" s="53">
        <f>(N405+O405)*60*(1/General!$C$19)*((F405/100)-E405*(C405/100))*1000</f>
        <v>286.68348090195406</v>
      </c>
      <c r="S405" s="53">
        <f>(N405+O405)*60*(1/General!$C$19)*((D405/100)*E405-(G405/100))*1000</f>
        <v>169.61035284049154</v>
      </c>
    </row>
    <row r="406" spans="1:19" x14ac:dyDescent="0.2">
      <c r="A406" s="53">
        <f>'Raw data'!B406</f>
        <v>33.250027777777632</v>
      </c>
      <c r="B406" s="53">
        <f>'Raw data'!C406</f>
        <v>25893.77734375</v>
      </c>
      <c r="C406" s="53">
        <f>'Raw data'!E406</f>
        <v>18.730735612698499</v>
      </c>
      <c r="D406" s="53">
        <f>'Raw data'!D406</f>
        <v>1.6106847230205845</v>
      </c>
      <c r="E406" s="53">
        <f>(1-F406/100-G406/100)/(1-C406/100-D406/100-General!$C$16)</f>
        <v>0.99411082661118855</v>
      </c>
      <c r="F406" s="53">
        <f>N406*General!$C$13/(N406+O406)+O406*100/(N406+O406)</f>
        <v>21.246369791873693</v>
      </c>
      <c r="G406" s="53">
        <f>N406*General!$C$14/(N406+O406)</f>
        <v>3.9824844605879296E-2</v>
      </c>
      <c r="H406" s="53">
        <f>(N406+O406)*60*(1/General!$C$19)*((F406/100)-E406*(C406/100))*1000/Q406*1000</f>
        <v>132.00284588285581</v>
      </c>
      <c r="I406" s="53">
        <f>(N406+O406)*60*(1/General!$C$19)*((D406/100)*E406-(G406/100))*1000/Q406*1000</f>
        <v>78.488325643400614</v>
      </c>
      <c r="J406" s="53">
        <f t="shared" si="7"/>
        <v>0.59459570828536568</v>
      </c>
      <c r="K406" s="53">
        <f>'Raw data'!H406</f>
        <v>-108.88800048828125</v>
      </c>
      <c r="L406" s="53">
        <f>'Raw data'!G406</f>
        <v>-38.900001525878906</v>
      </c>
      <c r="M406" s="53">
        <f>'Raw data'!J406</f>
        <v>0</v>
      </c>
      <c r="N406" s="53">
        <f>'Raw data'!F406</f>
        <v>3.9800879955291748</v>
      </c>
      <c r="O406" s="53">
        <f>'Raw data'!N406</f>
        <v>1.7504999414086342E-2</v>
      </c>
      <c r="P406" s="53">
        <f t="shared" si="8"/>
        <v>195</v>
      </c>
      <c r="Q406" s="53">
        <f>2000*General!$C$25+((0-K406)+(0-L406)+(0-M406)-P406)</f>
        <v>2128.7880020141602</v>
      </c>
      <c r="R406" s="53">
        <f>(N406+O406)*60*(1/General!$C$19)*((F406/100)-E406*(C406/100))*1000</f>
        <v>281.0060745471477</v>
      </c>
      <c r="S406" s="53">
        <f>(N406+O406)*60*(1/General!$C$19)*((D406/100)*E406-(G406/100))*1000</f>
        <v>167.08500592785154</v>
      </c>
    </row>
    <row r="407" spans="1:19" x14ac:dyDescent="0.2">
      <c r="A407" s="53">
        <f>'Raw data'!B407</f>
        <v>33.333361111110968</v>
      </c>
      <c r="B407" s="53">
        <f>'Raw data'!C407</f>
        <v>25896.263671875</v>
      </c>
      <c r="C407" s="53">
        <f>'Raw data'!E407</f>
        <v>18.721878870637877</v>
      </c>
      <c r="D407" s="53">
        <f>'Raw data'!D407</f>
        <v>1.6177741138151585</v>
      </c>
      <c r="E407" s="53">
        <f>(1-F407/100-G407/100)/(1-C407/100-D407/100-General!$C$16)</f>
        <v>0.99408824126261219</v>
      </c>
      <c r="F407" s="53">
        <f>N407*General!$C$13/(N407+O407)+O407*100/(N407+O407)</f>
        <v>21.246401215054238</v>
      </c>
      <c r="G407" s="53">
        <f>N407*General!$C$14/(N407+O407)</f>
        <v>3.9824828715522509E-2</v>
      </c>
      <c r="H407" s="53">
        <f>(N407+O407)*60*(1/General!$C$19)*((F407/100)-E407*(C407/100))*1000/Q407*1000</f>
        <v>132.2884749522772</v>
      </c>
      <c r="I407" s="53">
        <f>(N407+O407)*60*(1/General!$C$19)*((D407/100)*E407-(G407/100))*1000/Q407*1000</f>
        <v>78.733753788631006</v>
      </c>
      <c r="J407" s="53">
        <f t="shared" si="7"/>
        <v>0.59516714375182</v>
      </c>
      <c r="K407" s="53">
        <f>'Raw data'!H407</f>
        <v>-111.08799743652344</v>
      </c>
      <c r="L407" s="53">
        <f>'Raw data'!G407</f>
        <v>-39.400001525878906</v>
      </c>
      <c r="M407" s="53">
        <f>'Raw data'!J407</f>
        <v>0</v>
      </c>
      <c r="N407" s="53">
        <f>'Raw data'!F407</f>
        <v>3.9797253608703613</v>
      </c>
      <c r="O407" s="53">
        <f>'Raw data'!N407</f>
        <v>1.7504999414086342E-2</v>
      </c>
      <c r="P407" s="53">
        <f t="shared" si="8"/>
        <v>195</v>
      </c>
      <c r="Q407" s="53">
        <f>2000*General!$C$25+((0-K407)+(0-L407)+(0-M407)-P407)</f>
        <v>2131.4879989624023</v>
      </c>
      <c r="R407" s="53">
        <f>(N407+O407)*60*(1/General!$C$19)*((F407/100)-E407*(C407/100))*1000</f>
        <v>281.9712967618172</v>
      </c>
      <c r="S407" s="53">
        <f>(N407+O407)*60*(1/General!$C$19)*((D407/100)*E407-(G407/100))*1000</f>
        <v>167.82005131372759</v>
      </c>
    </row>
    <row r="408" spans="1:19" x14ac:dyDescent="0.2">
      <c r="A408" s="53">
        <f>'Raw data'!B408</f>
        <v>33.416694444444303</v>
      </c>
      <c r="B408" s="53">
        <f>'Raw data'!C408</f>
        <v>25898</v>
      </c>
      <c r="C408" s="53">
        <f>'Raw data'!E408</f>
        <v>18.709131982072631</v>
      </c>
      <c r="D408" s="53">
        <f>'Raw data'!D408</f>
        <v>1.6280691260612408</v>
      </c>
      <c r="E408" s="53">
        <f>(1-F408/100-G408/100)/(1-C408/100-D408/100-General!$C$16)</f>
        <v>0.99405749692652234</v>
      </c>
      <c r="F408" s="53">
        <f>N408*General!$C$13/(N408+O408)+O408*100/(N408+O408)</f>
        <v>21.246398301817454</v>
      </c>
      <c r="G408" s="53">
        <f>N408*General!$C$14/(N408+O408)</f>
        <v>3.9824830188714307E-2</v>
      </c>
      <c r="H408" s="53">
        <f>(N408+O408)*60*(1/General!$C$19)*((F408/100)-E408*(C408/100))*1000/Q408*1000</f>
        <v>132.78548956507046</v>
      </c>
      <c r="I408" s="53">
        <f>(N408+O408)*60*(1/General!$C$19)*((D408/100)*E408-(G408/100))*1000/Q408*1000</f>
        <v>79.144966713143276</v>
      </c>
      <c r="J408" s="53">
        <f t="shared" si="7"/>
        <v>0.59603626098286078</v>
      </c>
      <c r="K408" s="53">
        <f>'Raw data'!H408</f>
        <v>-113.30000305175781</v>
      </c>
      <c r="L408" s="53">
        <f>'Raw data'!G408</f>
        <v>-39.900001525878906</v>
      </c>
      <c r="M408" s="53">
        <f>'Raw data'!J408</f>
        <v>0</v>
      </c>
      <c r="N408" s="53">
        <f>'Raw data'!F408</f>
        <v>3.9797589778900146</v>
      </c>
      <c r="O408" s="53">
        <f>'Raw data'!N408</f>
        <v>1.7504999414086342E-2</v>
      </c>
      <c r="P408" s="53">
        <f t="shared" si="8"/>
        <v>195</v>
      </c>
      <c r="Q408" s="53">
        <f>2000*General!$C$25+((0-K408)+(0-L408)+(0-M408)-P408)</f>
        <v>2134.2000045776367</v>
      </c>
      <c r="R408" s="53">
        <f>(N408+O408)*60*(1/General!$C$19)*((F408/100)-E408*(C408/100))*1000</f>
        <v>283.39079243761711</v>
      </c>
      <c r="S408" s="53">
        <f>(N408+O408)*60*(1/General!$C$19)*((D408/100)*E408-(G408/100))*1000</f>
        <v>168.91118832148729</v>
      </c>
    </row>
    <row r="409" spans="1:19" x14ac:dyDescent="0.2">
      <c r="A409" s="53">
        <f>'Raw data'!B409</f>
        <v>33.500027777777639</v>
      </c>
      <c r="B409" s="53">
        <f>'Raw data'!C409</f>
        <v>25900.943359375</v>
      </c>
      <c r="C409" s="53">
        <f>'Raw data'!E409</f>
        <v>18.704702124017842</v>
      </c>
      <c r="D409" s="53">
        <f>'Raw data'!D409</f>
        <v>1.6351598901244659</v>
      </c>
      <c r="E409" s="53">
        <f>(1-F409/100-G409/100)/(1-C409/100-D409/100-General!$C$16)</f>
        <v>0.99409915582205688</v>
      </c>
      <c r="F409" s="53">
        <f>N409*General!$C$13/(N409+O409)+O409*100/(N409+O409)</f>
        <v>21.245744443854271</v>
      </c>
      <c r="G409" s="53">
        <f>N409*General!$C$14/(N409+O409)</f>
        <v>3.9825160837494676E-2</v>
      </c>
      <c r="H409" s="53">
        <f>(N409+O409)*60*(1/General!$C$19)*((F409/100)-E409*(C409/100))*1000/Q409*1000</f>
        <v>132.76884983536203</v>
      </c>
      <c r="I409" s="53">
        <f>(N409+O409)*60*(1/General!$C$19)*((D409/100)*E409-(G409/100))*1000/Q409*1000</f>
        <v>79.402743891286619</v>
      </c>
      <c r="J409" s="53">
        <f t="shared" si="7"/>
        <v>0.59805250998068271</v>
      </c>
      <c r="K409" s="53">
        <f>'Raw data'!H409</f>
        <v>-115.58799743652344</v>
      </c>
      <c r="L409" s="53">
        <f>'Raw data'!G409</f>
        <v>-40.400001525878906</v>
      </c>
      <c r="M409" s="53">
        <f>'Raw data'!J409</f>
        <v>0</v>
      </c>
      <c r="N409" s="53">
        <f>'Raw data'!F409</f>
        <v>3.9800276756286621</v>
      </c>
      <c r="O409" s="53">
        <f>'Raw data'!N409</f>
        <v>1.7472991719841957E-2</v>
      </c>
      <c r="P409" s="53">
        <f t="shared" si="8"/>
        <v>195</v>
      </c>
      <c r="Q409" s="53">
        <f>2000*General!$C$25+((0-K409)+(0-L409)+(0-M409)-P409)</f>
        <v>2136.9879989624023</v>
      </c>
      <c r="R409" s="53">
        <f>(N409+O409)*60*(1/General!$C$19)*((F409/100)-E409*(C409/100))*1000</f>
        <v>283.72543873421</v>
      </c>
      <c r="S409" s="53">
        <f>(N409+O409)*60*(1/General!$C$19)*((D409/100)*E409-(G409/100))*1000</f>
        <v>169.68271078036469</v>
      </c>
    </row>
    <row r="410" spans="1:19" x14ac:dyDescent="0.2">
      <c r="A410" s="53">
        <f>'Raw data'!B410</f>
        <v>33.583361111110975</v>
      </c>
      <c r="B410" s="53">
        <f>'Raw data'!C410</f>
        <v>25903.599609375</v>
      </c>
      <c r="C410" s="53">
        <f>'Raw data'!E410</f>
        <v>18.701424090534498</v>
      </c>
      <c r="D410" s="53">
        <f>'Raw data'!D410</f>
        <v>1.6515266774674133</v>
      </c>
      <c r="E410" s="53">
        <f>(1-F410/100-G410/100)/(1-C410/100-D410/100-General!$C$16)</f>
        <v>0.9942893657072116</v>
      </c>
      <c r="F410" s="53">
        <f>N410*General!$C$13/(N410+O410)+O410*100/(N410+O410)</f>
        <v>21.243696280710395</v>
      </c>
      <c r="G410" s="53">
        <f>N410*General!$C$14/(N410+O410)</f>
        <v>3.9826196571069332E-2</v>
      </c>
      <c r="H410" s="53">
        <f>(N410+O410)*60*(1/General!$C$19)*((F410/100)-E410*(C410/100))*1000/Q410*1000</f>
        <v>132.45810637712844</v>
      </c>
      <c r="I410" s="53">
        <f>(N410+O410)*60*(1/General!$C$19)*((D410/100)*E410-(G410/100))*1000/Q410*1000</f>
        <v>80.116271613020032</v>
      </c>
      <c r="J410" s="53">
        <f t="shared" si="7"/>
        <v>0.60484234452904517</v>
      </c>
      <c r="K410" s="53">
        <f>'Raw data'!H410</f>
        <v>-117.80000305175781</v>
      </c>
      <c r="L410" s="53">
        <f>'Raw data'!G410</f>
        <v>-41</v>
      </c>
      <c r="M410" s="53">
        <f>'Raw data'!J410</f>
        <v>0</v>
      </c>
      <c r="N410" s="53">
        <f>'Raw data'!F410</f>
        <v>3.9795629978179932</v>
      </c>
      <c r="O410" s="53">
        <f>'Raw data'!N410</f>
        <v>1.7367003485560417E-2</v>
      </c>
      <c r="P410" s="53">
        <f t="shared" si="8"/>
        <v>195</v>
      </c>
      <c r="Q410" s="53">
        <f>2000*General!$C$25+((0-K410)+(0-L410)+(0-M410)-P410)</f>
        <v>2139.8000030517578</v>
      </c>
      <c r="R410" s="53">
        <f>(N410+O410)*60*(1/General!$C$19)*((F410/100)-E410*(C410/100))*1000</f>
        <v>283.43385643000948</v>
      </c>
      <c r="S410" s="53">
        <f>(N410+O410)*60*(1/General!$C$19)*((D410/100)*E410-(G410/100))*1000</f>
        <v>171.43279824203572</v>
      </c>
    </row>
    <row r="411" spans="1:19" x14ac:dyDescent="0.2">
      <c r="A411" s="53">
        <f>'Raw data'!B411</f>
        <v>33.66669444444431</v>
      </c>
      <c r="B411" s="53">
        <f>'Raw data'!C411</f>
        <v>25905.623046875</v>
      </c>
      <c r="C411" s="53">
        <f>'Raw data'!E411</f>
        <v>18.679277134836607</v>
      </c>
      <c r="D411" s="53">
        <f>'Raw data'!D411</f>
        <v>1.6692536970587277</v>
      </c>
      <c r="E411" s="53">
        <f>(1-F411/100-G411/100)/(1-C411/100-D411/100-General!$C$16)</f>
        <v>0.99426077900122256</v>
      </c>
      <c r="F411" s="53">
        <f>N411*General!$C$13/(N411+O411)+O411*100/(N411+O411)</f>
        <v>21.241563802152502</v>
      </c>
      <c r="G411" s="53">
        <f>N411*General!$C$14/(N411+O411)</f>
        <v>3.9827274942021491E-2</v>
      </c>
      <c r="H411" s="53">
        <f>(N411+O411)*60*(1/General!$C$19)*((F411/100)-E411*(C411/100))*1000/Q411*1000</f>
        <v>133.32467104822967</v>
      </c>
      <c r="I411" s="53">
        <f>(N411+O411)*60*(1/General!$C$19)*((D411/100)*E411-(G411/100))*1000/Q411*1000</f>
        <v>80.901358758979441</v>
      </c>
      <c r="J411" s="53">
        <f t="shared" si="7"/>
        <v>0.60679961272669247</v>
      </c>
      <c r="K411" s="53">
        <f>'Raw data'!H411</f>
        <v>-120.09999847412109</v>
      </c>
      <c r="L411" s="53">
        <f>'Raw data'!G411</f>
        <v>-41.400001525878906</v>
      </c>
      <c r="M411" s="53">
        <f>'Raw data'!J411</f>
        <v>0</v>
      </c>
      <c r="N411" s="53">
        <f>'Raw data'!F411</f>
        <v>3.9800779819488525</v>
      </c>
      <c r="O411" s="53">
        <f>'Raw data'!N411</f>
        <v>1.7261015251278877E-2</v>
      </c>
      <c r="P411" s="53">
        <f t="shared" si="8"/>
        <v>195</v>
      </c>
      <c r="Q411" s="53">
        <f>2000*General!$C$25+((0-K411)+(0-L411)+(0-M411)-P411)</f>
        <v>2142.5</v>
      </c>
      <c r="R411" s="53">
        <f>(N411+O411)*60*(1/General!$C$19)*((F411/100)-E411*(C411/100))*1000</f>
        <v>285.64810772083206</v>
      </c>
      <c r="S411" s="53">
        <f>(N411+O411)*60*(1/General!$C$19)*((D411/100)*E411-(G411/100))*1000</f>
        <v>173.33116114111345</v>
      </c>
    </row>
    <row r="412" spans="1:19" x14ac:dyDescent="0.2">
      <c r="A412" s="53">
        <f>'Raw data'!B412</f>
        <v>33.750027777777646</v>
      </c>
      <c r="B412" s="53">
        <f>'Raw data'!C412</f>
        <v>25908.15625</v>
      </c>
      <c r="C412" s="53">
        <f>'Raw data'!E412</f>
        <v>18.658687313950065</v>
      </c>
      <c r="D412" s="53">
        <f>'Raw data'!D412</f>
        <v>1.6801110799450947</v>
      </c>
      <c r="E412" s="53">
        <f>(1-F412/100-G412/100)/(1-C412/100-D412/100-General!$C$16)</f>
        <v>0.99414935722937414</v>
      </c>
      <c r="F412" s="53">
        <f>N412*General!$C$13/(N412+O412)+O412*100/(N412+O412)</f>
        <v>21.240709469115998</v>
      </c>
      <c r="G412" s="53">
        <f>N412*General!$C$14/(N412+O412)</f>
        <v>3.9827706968841463E-2</v>
      </c>
      <c r="H412" s="53">
        <f>(N412+O412)*60*(1/General!$C$19)*((F412/100)-E412*(C412/100))*1000/Q412*1000</f>
        <v>134.23614685688122</v>
      </c>
      <c r="I412" s="53">
        <f>(N412+O412)*60*(1/General!$C$19)*((D412/100)*E412-(G412/100))*1000/Q412*1000</f>
        <v>81.326855598303993</v>
      </c>
      <c r="J412" s="53">
        <f t="shared" si="7"/>
        <v>0.60584915093706004</v>
      </c>
      <c r="K412" s="53">
        <f>'Raw data'!H412</f>
        <v>-122.38800048828125</v>
      </c>
      <c r="L412" s="53">
        <f>'Raw data'!G412</f>
        <v>-42</v>
      </c>
      <c r="M412" s="53">
        <f>'Raw data'!J412</f>
        <v>0</v>
      </c>
      <c r="N412" s="53">
        <f>'Raw data'!F412</f>
        <v>3.9803824424743652</v>
      </c>
      <c r="O412" s="53">
        <f>'Raw data'!N412</f>
        <v>1.7218971624970436E-2</v>
      </c>
      <c r="P412" s="53">
        <f t="shared" si="8"/>
        <v>195</v>
      </c>
      <c r="Q412" s="53">
        <f>2000*General!$C$25+((0-K412)+(0-L412)+(0-M412)-P412)</f>
        <v>2145.3880004882813</v>
      </c>
      <c r="R412" s="53">
        <f>(N412+O412)*60*(1/General!$C$19)*((F412/100)-E412*(C412/100))*1000</f>
        <v>287.98861869853573</v>
      </c>
      <c r="S412" s="53">
        <f>(N412+O412)*60*(1/General!$C$19)*((D412/100)*E412-(G412/100))*1000</f>
        <v>174.47766011804458</v>
      </c>
    </row>
    <row r="413" spans="1:19" x14ac:dyDescent="0.2">
      <c r="A413" s="53">
        <f>'Raw data'!B413</f>
        <v>33.833361111110982</v>
      </c>
      <c r="B413" s="53">
        <f>'Raw data'!C413</f>
        <v>25910.9453125</v>
      </c>
      <c r="C413" s="53">
        <f>'Raw data'!E413</f>
        <v>18.663126227315676</v>
      </c>
      <c r="D413" s="53">
        <f>'Raw data'!D413</f>
        <v>1.6836637458348942</v>
      </c>
      <c r="E413" s="53">
        <f>(1-F413/100-G413/100)/(1-C413/100-D413/100-General!$C$16)</f>
        <v>0.99422279229541333</v>
      </c>
      <c r="F413" s="53">
        <f>N413*General!$C$13/(N413+O413)+O413*100/(N413+O413)</f>
        <v>21.242841168129448</v>
      </c>
      <c r="G413" s="53">
        <f>N413*General!$C$14/(N413+O413)</f>
        <v>3.9826628992096359E-2</v>
      </c>
      <c r="H413" s="53">
        <f>(N413+O413)*60*(1/General!$C$19)*((F413/100)-E413*(C413/100))*1000/Q413*1000</f>
        <v>133.86578629591565</v>
      </c>
      <c r="I413" s="53">
        <f>(N413+O413)*60*(1/General!$C$19)*((D413/100)*E413-(G413/100))*1000/Q413*1000</f>
        <v>81.394808115249461</v>
      </c>
      <c r="J413" s="53">
        <f t="shared" si="7"/>
        <v>0.60803294379732697</v>
      </c>
      <c r="K413" s="53">
        <f>'Raw data'!H413</f>
        <v>-124.68799591064453</v>
      </c>
      <c r="L413" s="53">
        <f>'Raw data'!G413</f>
        <v>-42.5</v>
      </c>
      <c r="M413" s="53">
        <f>'Raw data'!J413</f>
        <v>0</v>
      </c>
      <c r="N413" s="53">
        <f>'Raw data'!F413</f>
        <v>3.9798738956451416</v>
      </c>
      <c r="O413" s="53">
        <f>'Raw data'!N413</f>
        <v>1.7324959859251976E-2</v>
      </c>
      <c r="P413" s="53">
        <f t="shared" si="8"/>
        <v>195</v>
      </c>
      <c r="Q413" s="53">
        <f>2000*General!$C$25+((0-K413)+(0-L413)+(0-M413)-P413)</f>
        <v>2148.1879959106445</v>
      </c>
      <c r="R413" s="53">
        <f>(N413+O413)*60*(1/General!$C$19)*((F413/100)-E413*(C413/100))*1000</f>
        <v>287.56887518402573</v>
      </c>
      <c r="S413" s="53">
        <f>(N413+O413)*60*(1/General!$C$19)*((D413/100)*E413-(G413/100))*1000</f>
        <v>174.85134972262921</v>
      </c>
    </row>
    <row r="414" spans="1:19" x14ac:dyDescent="0.2">
      <c r="A414" s="53">
        <f>'Raw data'!B414</f>
        <v>33.916694444444317</v>
      </c>
      <c r="B414" s="53">
        <f>'Raw data'!C414</f>
        <v>25914.19921875</v>
      </c>
      <c r="C414" s="53">
        <f>'Raw data'!E414</f>
        <v>18.664945095814044</v>
      </c>
      <c r="D414" s="53">
        <f>'Raw data'!D414</f>
        <v>1.6862562962912699</v>
      </c>
      <c r="E414" s="53">
        <f>(1-F414/100-G414/100)/(1-C414/100-D414/100-General!$C$16)</f>
        <v>0.99425179609657954</v>
      </c>
      <c r="F414" s="53">
        <f>N414*General!$C$13/(N414+O414)+O414*100/(N414+O414)</f>
        <v>21.244931918168795</v>
      </c>
      <c r="G414" s="53">
        <f>N414*General!$C$14/(N414+O414)</f>
        <v>3.9825571722797069E-2</v>
      </c>
      <c r="H414" s="53">
        <f>(N414+O414)*60*(1/General!$C$19)*((F414/100)-E414*(C414/100))*1000/Q414*1000</f>
        <v>133.67500445354639</v>
      </c>
      <c r="I414" s="53">
        <f>(N414+O414)*60*(1/General!$C$19)*((D414/100)*E414-(G414/100))*1000/Q414*1000</f>
        <v>81.417342439903635</v>
      </c>
      <c r="J414" s="53">
        <f t="shared" si="7"/>
        <v>0.60906930785401325</v>
      </c>
      <c r="K414" s="53">
        <f>'Raw data'!H414</f>
        <v>-126.98799896240234</v>
      </c>
      <c r="L414" s="53">
        <f>'Raw data'!G414</f>
        <v>-43.099998474121094</v>
      </c>
      <c r="M414" s="53">
        <f>'Raw data'!J414</f>
        <v>0</v>
      </c>
      <c r="N414" s="53">
        <f>'Raw data'!F414</f>
        <v>3.9798448085784912</v>
      </c>
      <c r="O414" s="53">
        <f>'Raw data'!N414</f>
        <v>1.7430948093533516E-2</v>
      </c>
      <c r="P414" s="53">
        <f t="shared" si="8"/>
        <v>195</v>
      </c>
      <c r="Q414" s="53">
        <f>2000*General!$C$25+((0-K414)+(0-L414)+(0-M414)-P414)</f>
        <v>2151.0879974365234</v>
      </c>
      <c r="R414" s="53">
        <f>(N414+O414)*60*(1/General!$C$19)*((F414/100)-E414*(C414/100))*1000</f>
        <v>287.54669763729743</v>
      </c>
      <c r="S414" s="53">
        <f>(N414+O414)*60*(1/General!$C$19)*((D414/100)*E414-(G414/100))*1000</f>
        <v>175.13586810565596</v>
      </c>
    </row>
    <row r="415" spans="1:19" x14ac:dyDescent="0.2">
      <c r="A415" s="53">
        <f>'Raw data'!B415</f>
        <v>34.000027777777653</v>
      </c>
      <c r="B415" s="53">
        <f>'Raw data'!C415</f>
        <v>25916.236328125</v>
      </c>
      <c r="C415" s="53">
        <f>'Raw data'!E415</f>
        <v>18.629509733239814</v>
      </c>
      <c r="D415" s="53">
        <f>'Raw data'!D415</f>
        <v>1.7039833158825843</v>
      </c>
      <c r="E415" s="53">
        <f>(1-F415/100-G415/100)/(1-C415/100-D415/100-General!$C$16)</f>
        <v>0.99401111243289375</v>
      </c>
      <c r="F415" s="53">
        <f>N415*General!$C$13/(N415+O415)+O415*100/(N415+O415)</f>
        <v>21.246385368464264</v>
      </c>
      <c r="G415" s="53">
        <f>N415*General!$C$14/(N415+O415)</f>
        <v>3.982483672896877E-2</v>
      </c>
      <c r="H415" s="53">
        <f>(N415+O415)*60*(1/General!$C$19)*((F415/100)-E415*(C415/100))*1000/Q415*1000</f>
        <v>135.54780554630509</v>
      </c>
      <c r="I415" s="53">
        <f>(N415+O415)*60*(1/General!$C$19)*((D415/100)*E415-(G415/100))*1000/Q415*1000</f>
        <v>82.167576758879463</v>
      </c>
      <c r="J415" s="53">
        <f t="shared" si="7"/>
        <v>0.60618891193195923</v>
      </c>
      <c r="K415" s="53">
        <f>'Raw data'!H415</f>
        <v>-129.38800048828125</v>
      </c>
      <c r="L415" s="53">
        <f>'Raw data'!G415</f>
        <v>-43.552726745605469</v>
      </c>
      <c r="M415" s="53">
        <f>'Raw data'!J415</f>
        <v>0</v>
      </c>
      <c r="N415" s="53">
        <f>'Raw data'!F415</f>
        <v>3.9799082279205322</v>
      </c>
      <c r="O415" s="53">
        <f>'Raw data'!N415</f>
        <v>1.7504999414086342E-2</v>
      </c>
      <c r="P415" s="53">
        <f t="shared" si="8"/>
        <v>195</v>
      </c>
      <c r="Q415" s="53">
        <f>2000*General!$C$25+((0-K415)+(0-L415)+(0-M415)-P415)</f>
        <v>2153.9407272338867</v>
      </c>
      <c r="R415" s="53">
        <f>(N415+O415)*60*(1/General!$C$19)*((F415/100)-E415*(C415/100))*1000</f>
        <v>291.96193885336584</v>
      </c>
      <c r="S415" s="53">
        <f>(N415+O415)*60*(1/General!$C$19)*((D415/100)*E415-(G415/100))*1000</f>
        <v>176.98409003906704</v>
      </c>
    </row>
    <row r="416" spans="1:19" x14ac:dyDescent="0.2">
      <c r="A416" s="53">
        <f>'Raw data'!B416</f>
        <v>34.083361111110989</v>
      </c>
      <c r="B416" s="53">
        <f>'Raw data'!C416</f>
        <v>25920</v>
      </c>
      <c r="C416" s="53">
        <f>'Raw data'!E416</f>
        <v>18.600681304931641</v>
      </c>
      <c r="D416" s="53">
        <f>'Raw data'!D416</f>
        <v>1.7204871945894824</v>
      </c>
      <c r="E416" s="53">
        <f>(1-F416/100-G416/100)/(1-C416/100-D416/100-General!$C$16)</f>
        <v>0.99385604045382914</v>
      </c>
      <c r="F416" s="53">
        <f>N416*General!$C$13/(N416+O416)+O416*100/(N416+O416)</f>
        <v>21.246416401869276</v>
      </c>
      <c r="G416" s="53">
        <f>N416*General!$C$14/(N416+O416)</f>
        <v>3.9824821035717176E-2</v>
      </c>
      <c r="H416" s="53">
        <f>(N416+O416)*60*(1/General!$C$19)*((F416/100)-E416*(C416/100))*1000/Q416*1000</f>
        <v>136.91662039335608</v>
      </c>
      <c r="I416" s="53">
        <f>(N416+O416)*60*(1/General!$C$19)*((D416/100)*E416-(G416/100))*1000/Q416*1000</f>
        <v>82.848521091602706</v>
      </c>
      <c r="J416" s="53">
        <f t="shared" si="7"/>
        <v>0.60510200188685748</v>
      </c>
      <c r="K416" s="53">
        <f>'Raw data'!H416</f>
        <v>-131.78800964355469</v>
      </c>
      <c r="L416" s="53">
        <f>'Raw data'!G416</f>
        <v>-44.099998474121094</v>
      </c>
      <c r="M416" s="53">
        <f>'Raw data'!J416</f>
        <v>0</v>
      </c>
      <c r="N416" s="53">
        <f>'Raw data'!F416</f>
        <v>3.9795501232147217</v>
      </c>
      <c r="O416" s="53">
        <f>'Raw data'!N416</f>
        <v>1.7504999414086342E-2</v>
      </c>
      <c r="P416" s="53">
        <f t="shared" si="8"/>
        <v>195</v>
      </c>
      <c r="Q416" s="53">
        <f>2000*General!$C$25+((0-K416)+(0-L416)+(0-M416)-P416)</f>
        <v>2156.8880081176758</v>
      </c>
      <c r="R416" s="53">
        <f>(N416+O416)*60*(1/General!$C$19)*((F416/100)-E416*(C416/100))*1000</f>
        <v>295.31381663842978</v>
      </c>
      <c r="S416" s="53">
        <f>(N416+O416)*60*(1/General!$C$19)*((D416/100)*E416-(G416/100))*1000</f>
        <v>178.69498163276222</v>
      </c>
    </row>
    <row r="417" spans="1:19" x14ac:dyDescent="0.2">
      <c r="A417" s="53">
        <f>'Raw data'!B417</f>
        <v>34.166694444444325</v>
      </c>
      <c r="B417" s="53">
        <f>'Raw data'!C417</f>
        <v>25921.80078125</v>
      </c>
      <c r="C417" s="53">
        <f>'Raw data'!E417</f>
        <v>18.600681304931641</v>
      </c>
      <c r="D417" s="53">
        <f>'Raw data'!D417</f>
        <v>1.7169417760801191</v>
      </c>
      <c r="E417" s="53">
        <f>(1-F417/100-G417/100)/(1-C417/100-D417/100-General!$C$16)</f>
        <v>0.99381229245774572</v>
      </c>
      <c r="F417" s="53">
        <f>N417*General!$C$13/(N417+O417)+O417*100/(N417+O417)</f>
        <v>21.24635774886546</v>
      </c>
      <c r="G417" s="53">
        <f>N417*General!$C$14/(N417+O417)</f>
        <v>3.98248506958961E-2</v>
      </c>
      <c r="H417" s="53">
        <f>(N417+O417)*60*(1/General!$C$19)*((F417/100)-E417*(C417/100))*1000/Q417*1000</f>
        <v>136.79968138608925</v>
      </c>
      <c r="I417" s="53">
        <f>(N417+O417)*60*(1/General!$C$19)*((D417/100)*E417-(G417/100))*1000/Q417*1000</f>
        <v>82.576796876059603</v>
      </c>
      <c r="J417" s="53">
        <f t="shared" si="7"/>
        <v>0.60363296200232663</v>
      </c>
      <c r="K417" s="53">
        <f>'Raw data'!H417</f>
        <v>-134.0880126953125</v>
      </c>
      <c r="L417" s="53">
        <f>'Raw data'!G417</f>
        <v>-44.599998474121094</v>
      </c>
      <c r="M417" s="53">
        <f>'Raw data'!J417</f>
        <v>0</v>
      </c>
      <c r="N417" s="53">
        <f>'Raw data'!F417</f>
        <v>3.980226993560791</v>
      </c>
      <c r="O417" s="53">
        <f>'Raw data'!N417</f>
        <v>1.7504999414086342E-2</v>
      </c>
      <c r="P417" s="53">
        <f t="shared" si="8"/>
        <v>195</v>
      </c>
      <c r="Q417" s="53">
        <f>2000*General!$C$25+((0-K417)+(0-L417)+(0-M417)-P417)</f>
        <v>2159.6880111694336</v>
      </c>
      <c r="R417" s="53">
        <f>(N417+O417)*60*(1/General!$C$19)*((F417/100)-E417*(C417/100))*1000</f>
        <v>295.44463182133529</v>
      </c>
      <c r="S417" s="53">
        <f>(N417+O417)*60*(1/General!$C$19)*((D417/100)*E417-(G417/100))*1000</f>
        <v>178.34011821399946</v>
      </c>
    </row>
    <row r="418" spans="1:19" x14ac:dyDescent="0.2">
      <c r="A418" s="53">
        <f>'Raw data'!B418</f>
        <v>34.25002777777766</v>
      </c>
      <c r="B418" s="53">
        <f>'Raw data'!C418</f>
        <v>25924.31640625</v>
      </c>
      <c r="C418" s="53">
        <f>'Raw data'!E418</f>
        <v>18.60056317538352</v>
      </c>
      <c r="D418" s="53">
        <f>'Raw data'!D418</f>
        <v>1.715257700342661</v>
      </c>
      <c r="E418" s="53">
        <f>(1-F418/100-G418/100)/(1-C418/100-D418/100-General!$C$16)</f>
        <v>0.99378950277723999</v>
      </c>
      <c r="F418" s="53">
        <f>N418*General!$C$13/(N418+O418)+O418*100/(N418+O418)</f>
        <v>21.246371775022247</v>
      </c>
      <c r="G418" s="53">
        <f>N418*General!$C$14/(N418+O418)</f>
        <v>3.982484360302288E-2</v>
      </c>
      <c r="H418" s="53">
        <f>(N418+O418)*60*(1/General!$C$19)*((F418/100)-E418*(C418/100))*1000/Q418*1000</f>
        <v>136.63818218415756</v>
      </c>
      <c r="I418" s="53">
        <f>(N418+O418)*60*(1/General!$C$19)*((D418/100)*E418-(G418/100))*1000/Q418*1000</f>
        <v>82.377972298682025</v>
      </c>
      <c r="J418" s="53">
        <f t="shared" si="7"/>
        <v>0.60289130740670305</v>
      </c>
      <c r="K418" s="53">
        <f>'Raw data'!H418</f>
        <v>-136.48800659179688</v>
      </c>
      <c r="L418" s="53">
        <f>'Raw data'!G418</f>
        <v>-45.099998474121094</v>
      </c>
      <c r="M418" s="53">
        <f>'Raw data'!J418</f>
        <v>0</v>
      </c>
      <c r="N418" s="53">
        <f>'Raw data'!F418</f>
        <v>3.9800651073455811</v>
      </c>
      <c r="O418" s="53">
        <f>'Raw data'!N418</f>
        <v>1.7504999414086342E-2</v>
      </c>
      <c r="P418" s="53">
        <f t="shared" si="8"/>
        <v>195</v>
      </c>
      <c r="Q418" s="53">
        <f>2000*General!$C$25+((0-K418)+(0-L418)+(0-M418)-P418)</f>
        <v>2162.588005065918</v>
      </c>
      <c r="R418" s="53">
        <f>(N418+O418)*60*(1/General!$C$19)*((F418/100)-E418*(C418/100))*1000</f>
        <v>295.4920938254707</v>
      </c>
      <c r="S418" s="53">
        <f>(N418+O418)*60*(1/General!$C$19)*((D418/100)*E418-(G418/100))*1000</f>
        <v>178.14961477478224</v>
      </c>
    </row>
    <row r="419" spans="1:19" x14ac:dyDescent="0.2">
      <c r="A419" s="53">
        <f>'Raw data'!B419</f>
        <v>34.333361111110996</v>
      </c>
      <c r="B419" s="53">
        <f>'Raw data'!C419</f>
        <v>25926.970703125</v>
      </c>
      <c r="C419" s="53">
        <f>'Raw data'!E419</f>
        <v>18.596133317328732</v>
      </c>
      <c r="D419" s="53">
        <f>'Raw data'!D419</f>
        <v>1.7329847199339761</v>
      </c>
      <c r="E419" s="53">
        <f>(1-F419/100-G419/100)/(1-C419/100-D419/100-General!$C$16)</f>
        <v>0.99395608374043865</v>
      </c>
      <c r="F419" s="53">
        <f>N419*General!$C$13/(N419+O419)+O419*100/(N419+O419)</f>
        <v>21.246394417577964</v>
      </c>
      <c r="G419" s="53">
        <f>N419*General!$C$14/(N419+O419)</f>
        <v>3.9824832152931498E-2</v>
      </c>
      <c r="H419" s="53">
        <f>(N419+O419)*60*(1/General!$C$19)*((F419/100)-E419*(C419/100))*1000/Q419*1000</f>
        <v>136.51816484650814</v>
      </c>
      <c r="I419" s="53">
        <f>(N419+O419)*60*(1/General!$C$19)*((D419/100)*E419-(G419/100))*1000/Q419*1000</f>
        <v>83.150890340762373</v>
      </c>
      <c r="J419" s="53">
        <f t="shared" si="7"/>
        <v>0.60908297759680297</v>
      </c>
      <c r="K419" s="53">
        <f>'Raw data'!H419</f>
        <v>-138.78800964355469</v>
      </c>
      <c r="L419" s="53">
        <f>'Raw data'!G419</f>
        <v>-45.599998474121094</v>
      </c>
      <c r="M419" s="53">
        <f>'Raw data'!J419</f>
        <v>0</v>
      </c>
      <c r="N419" s="53">
        <f>'Raw data'!F419</f>
        <v>3.9798038005828857</v>
      </c>
      <c r="O419" s="53">
        <f>'Raw data'!N419</f>
        <v>1.7504999414086342E-2</v>
      </c>
      <c r="P419" s="53">
        <f t="shared" si="8"/>
        <v>195</v>
      </c>
      <c r="Q419" s="53">
        <f>2000*General!$C$25+((0-K419)+(0-L419)+(0-M419)-P419)</f>
        <v>2165.3880081176758</v>
      </c>
      <c r="R419" s="53">
        <f>(N419+O419)*60*(1/General!$C$19)*((F419/100)-E419*(C419/100))*1000</f>
        <v>295.61479704886074</v>
      </c>
      <c r="S419" s="53">
        <f>(N419+O419)*60*(1/General!$C$19)*((D419/100)*E419-(G419/100))*1000</f>
        <v>180.05394080819471</v>
      </c>
    </row>
    <row r="420" spans="1:19" x14ac:dyDescent="0.2">
      <c r="A420" s="53">
        <f>'Raw data'!B420</f>
        <v>34.416694444444332</v>
      </c>
      <c r="B420" s="53">
        <f>'Raw data'!C420</f>
        <v>25930.068359375</v>
      </c>
      <c r="C420" s="53">
        <f>'Raw data'!E420</f>
        <v>18.586204528808594</v>
      </c>
      <c r="D420" s="53">
        <f>'Raw data'!D420</f>
        <v>1.743837342707532</v>
      </c>
      <c r="E420" s="53">
        <f>(1-F420/100-G420/100)/(1-C420/100-D420/100-General!$C$16)</f>
        <v>0.99396786784454227</v>
      </c>
      <c r="F420" s="53">
        <f>N420*General!$C$13/(N420+O420)+O420*100/(N420+O420)</f>
        <v>21.246379459937405</v>
      </c>
      <c r="G420" s="53">
        <f>N420*General!$C$14/(N420+O420)</f>
        <v>3.9824839716845813E-2</v>
      </c>
      <c r="H420" s="53">
        <f>(N420+O420)*60*(1/General!$C$19)*((F420/100)-E420*(C420/100))*1000/Q420*1000</f>
        <v>136.81064810085229</v>
      </c>
      <c r="I420" s="53">
        <f>(N420+O420)*60*(1/General!$C$19)*((D420/100)*E420-(G420/100))*1000/Q420*1000</f>
        <v>83.572782158001985</v>
      </c>
      <c r="J420" s="53">
        <f t="shared" si="7"/>
        <v>0.61086460241307305</v>
      </c>
      <c r="K420" s="53">
        <f>'Raw data'!H420</f>
        <v>-141.18800354003906</v>
      </c>
      <c r="L420" s="53">
        <f>'Raw data'!G420</f>
        <v>-46.200000762939453</v>
      </c>
      <c r="M420" s="53">
        <f>'Raw data'!J420</f>
        <v>0</v>
      </c>
      <c r="N420" s="53">
        <f>'Raw data'!F420</f>
        <v>3.9799764156341553</v>
      </c>
      <c r="O420" s="53">
        <f>'Raw data'!N420</f>
        <v>1.7504999414086342E-2</v>
      </c>
      <c r="P420" s="53">
        <f t="shared" si="8"/>
        <v>195</v>
      </c>
      <c r="Q420" s="53">
        <f>2000*General!$C$25+((0-K420)+(0-L420)+(0-M420)-P420)</f>
        <v>2168.3880043029785</v>
      </c>
      <c r="R420" s="53">
        <f>(N420+O420)*60*(1/General!$C$19)*((F420/100)-E420*(C420/100))*1000</f>
        <v>296.65856820280413</v>
      </c>
      <c r="S420" s="53">
        <f>(N420+O420)*60*(1/General!$C$19)*((D420/100)*E420-(G420/100))*1000</f>
        <v>181.21821831763748</v>
      </c>
    </row>
    <row r="421" spans="1:19" x14ac:dyDescent="0.2">
      <c r="A421" s="53">
        <f>'Raw data'!B421</f>
        <v>34.500027777777667</v>
      </c>
      <c r="B421" s="53">
        <f>'Raw data'!C421</f>
        <v>25932.591796875</v>
      </c>
      <c r="C421" s="53">
        <f>'Raw data'!E421</f>
        <v>18.586204528808594</v>
      </c>
      <c r="D421" s="53">
        <f>'Raw data'!D421</f>
        <v>1.7473885567518515</v>
      </c>
      <c r="E421" s="53">
        <f>(1-F421/100-G421/100)/(1-C421/100-D421/100-General!$C$16)</f>
        <v>0.9940049064611689</v>
      </c>
      <c r="F421" s="53">
        <f>N421*General!$C$13/(N421+O421)+O421*100/(N421+O421)</f>
        <v>21.246976542849975</v>
      </c>
      <c r="G421" s="53">
        <f>N421*General!$C$14/(N421+O421)</f>
        <v>3.9824537778584086E-2</v>
      </c>
      <c r="H421" s="53">
        <f>(N421+O421)*60*(1/General!$C$19)*((F421/100)-E421*(C421/100))*1000/Q421*1000</f>
        <v>136.63688867379773</v>
      </c>
      <c r="I421" s="53">
        <f>(N421+O421)*60*(1/General!$C$19)*((D421/100)*E421-(G421/100))*1000/Q421*1000</f>
        <v>83.646570601974005</v>
      </c>
      <c r="J421" s="53">
        <f t="shared" si="7"/>
        <v>0.61218146441894616</v>
      </c>
      <c r="K421" s="53">
        <f>'Raw data'!H421</f>
        <v>-143.5880126953125</v>
      </c>
      <c r="L421" s="53">
        <f>'Raw data'!G421</f>
        <v>-46.700000762939453</v>
      </c>
      <c r="M421" s="53">
        <f>'Raw data'!J421</f>
        <v>0</v>
      </c>
      <c r="N421" s="53">
        <f>'Raw data'!F421</f>
        <v>3.9803385734558105</v>
      </c>
      <c r="O421" s="53">
        <f>'Raw data'!N421</f>
        <v>1.753690280020237E-2</v>
      </c>
      <c r="P421" s="53">
        <f t="shared" si="8"/>
        <v>195</v>
      </c>
      <c r="Q421" s="53">
        <f>2000*General!$C$25+((0-K421)+(0-L421)+(0-M421)-P421)</f>
        <v>2171.288013458252</v>
      </c>
      <c r="R421" s="53">
        <f>(N421+O421)*60*(1/General!$C$19)*((F421/100)-E421*(C421/100))*1000</f>
        <v>296.67803857364657</v>
      </c>
      <c r="S421" s="53">
        <f>(N421+O421)*60*(1/General!$C$19)*((D421/100)*E421-(G421/100))*1000</f>
        <v>181.62079611495554</v>
      </c>
    </row>
    <row r="422" spans="1:19" x14ac:dyDescent="0.2">
      <c r="A422" s="53">
        <f>'Raw data'!B422</f>
        <v>34.583361111111003</v>
      </c>
      <c r="B422" s="53">
        <f>'Raw data'!C422</f>
        <v>25936.341796875</v>
      </c>
      <c r="C422" s="53">
        <f>'Raw data'!E422</f>
        <v>18.571176099067294</v>
      </c>
      <c r="D422" s="53">
        <f>'Raw data'!D422</f>
        <v>1.7499872287778802</v>
      </c>
      <c r="E422" s="53">
        <f>(1-F422/100-G422/100)/(1-C422/100-D422/100-General!$C$16)</f>
        <v>0.99382262183149528</v>
      </c>
      <c r="F422" s="53">
        <f>N422*General!$C$13/(N422+O422)+O422*100/(N422+O422)</f>
        <v>21.249059365664905</v>
      </c>
      <c r="G422" s="53">
        <f>N422*General!$C$14/(N422+O422)</f>
        <v>3.9823484517994993E-2</v>
      </c>
      <c r="H422" s="53">
        <f>(N422+O422)*60*(1/General!$C$19)*((F422/100)-E422*(C422/100))*1000/Q422*1000</f>
        <v>137.46468840932181</v>
      </c>
      <c r="I422" s="53">
        <f>(N422+O422)*60*(1/General!$C$19)*((D422/100)*E422-(G422/100))*1000/Q422*1000</f>
        <v>83.64990167455349</v>
      </c>
      <c r="J422" s="53">
        <f t="shared" si="7"/>
        <v>0.60851919603871873</v>
      </c>
      <c r="K422" s="53">
        <f>'Raw data'!H422</f>
        <v>-145.98800659179688</v>
      </c>
      <c r="L422" s="53">
        <f>'Raw data'!G422</f>
        <v>-47.200000762939453</v>
      </c>
      <c r="M422" s="53">
        <f>'Raw data'!J422</f>
        <v>0</v>
      </c>
      <c r="N422" s="53">
        <f>'Raw data'!F422</f>
        <v>3.9803953170776367</v>
      </c>
      <c r="O422" s="53">
        <f>'Raw data'!N422</f>
        <v>1.764289103448391E-2</v>
      </c>
      <c r="P422" s="53">
        <f t="shared" si="8"/>
        <v>195</v>
      </c>
      <c r="Q422" s="53">
        <f>2000*General!$C$25+((0-K422)+(0-L422)+(0-M422)-P422)</f>
        <v>2174.1880073547363</v>
      </c>
      <c r="R422" s="53">
        <f>(N422+O422)*60*(1/General!$C$19)*((F422/100)-E422*(C422/100))*1000</f>
        <v>298.87407697430308</v>
      </c>
      <c r="S422" s="53">
        <f>(N422+O422)*60*(1/General!$C$19)*((D422/100)*E422-(G422/100))*1000</f>
        <v>181.87061303721708</v>
      </c>
    </row>
    <row r="423" spans="1:19" x14ac:dyDescent="0.2">
      <c r="A423" s="53">
        <f>'Raw data'!B423</f>
        <v>34.666694444444339</v>
      </c>
      <c r="B423" s="53">
        <f>'Raw data'!C423</f>
        <v>25939.400390625</v>
      </c>
      <c r="C423" s="53">
        <f>'Raw data'!E423</f>
        <v>18.549033660390759</v>
      </c>
      <c r="D423" s="53">
        <f>'Raw data'!D423</f>
        <v>1.767710632823694</v>
      </c>
      <c r="E423" s="53">
        <f>(1-F423/100-G423/100)/(1-C423/100-D423/100-General!$C$16)</f>
        <v>0.99374022596186506</v>
      </c>
      <c r="F423" s="53">
        <f>N423*General!$C$13/(N423+O423)+O423*100/(N423+O423)</f>
        <v>21.251194856264217</v>
      </c>
      <c r="G423" s="53">
        <f>N423*General!$C$14/(N423+O423)</f>
        <v>3.9822404623886615E-2</v>
      </c>
      <c r="H423" s="53">
        <f>(N423+O423)*60*(1/General!$C$19)*((F423/100)-E423*(C423/100))*1000/Q423*1000</f>
        <v>138.52189651079047</v>
      </c>
      <c r="I423" s="53">
        <f>(N423+O423)*60*(1/General!$C$19)*((D423/100)*E423-(G423/100))*1000/Q423*1000</f>
        <v>84.384111814195933</v>
      </c>
      <c r="J423" s="53">
        <f t="shared" si="7"/>
        <v>0.60917525632940384</v>
      </c>
      <c r="K423" s="53">
        <f>'Raw data'!H423</f>
        <v>-148.48800659179688</v>
      </c>
      <c r="L423" s="53">
        <f>'Raw data'!G423</f>
        <v>-47.700000762939453</v>
      </c>
      <c r="M423" s="53">
        <f>'Raw data'!J423</f>
        <v>0</v>
      </c>
      <c r="N423" s="53">
        <f>'Raw data'!F423</f>
        <v>3.9798505306243896</v>
      </c>
      <c r="O423" s="53">
        <f>'Raw data'!N423</f>
        <v>1.774887926876545E-2</v>
      </c>
      <c r="P423" s="53">
        <f t="shared" si="8"/>
        <v>195</v>
      </c>
      <c r="Q423" s="53">
        <f>2000*General!$C$25+((0-K423)+(0-L423)+(0-M423)-P423)</f>
        <v>2177.1880073547363</v>
      </c>
      <c r="R423" s="53">
        <f>(N423+O423)*60*(1/General!$C$19)*((F423/100)-E423*(C423/100))*1000</f>
        <v>301.5882118393269</v>
      </c>
      <c r="S423" s="53">
        <f>(N423+O423)*60*(1/General!$C$19)*((D423/100)*E423-(G423/100))*1000</f>
        <v>183.72007625314851</v>
      </c>
    </row>
    <row r="424" spans="1:19" x14ac:dyDescent="0.2">
      <c r="A424" s="53">
        <f>'Raw data'!B424</f>
        <v>34.750027777777674</v>
      </c>
      <c r="B424" s="53">
        <f>'Raw data'!C424</f>
        <v>25941.255859375</v>
      </c>
      <c r="C424" s="53">
        <f>'Raw data'!E424</f>
        <v>18.535314165004085</v>
      </c>
      <c r="D424" s="53">
        <f>'Raw data'!D424</f>
        <v>1.7731718733474875</v>
      </c>
      <c r="E424" s="53">
        <f>(1-F424/100-G424/100)/(1-C424/100-D424/100-General!$C$16)</f>
        <v>0.99361867536814863</v>
      </c>
      <c r="F424" s="53">
        <f>N424*General!$C$13/(N424+O424)+O424*100/(N424+O424)</f>
        <v>21.252617408237011</v>
      </c>
      <c r="G424" s="53">
        <f>N424*General!$C$14/(N424+O424)</f>
        <v>3.9821685255000246E-2</v>
      </c>
      <c r="H424" s="53">
        <f>(N424+O424)*60*(1/General!$C$19)*((F424/100)-E424*(C424/100))*1000/Q424*1000</f>
        <v>139.19827290375684</v>
      </c>
      <c r="I424" s="53">
        <f>(N424+O424)*60*(1/General!$C$19)*((D424/100)*E424-(G424/100))*1000/Q424*1000</f>
        <v>84.534393739023429</v>
      </c>
      <c r="J424" s="53">
        <f t="shared" si="7"/>
        <v>0.60729484623326757</v>
      </c>
      <c r="K424" s="53">
        <f>'Raw data'!H424</f>
        <v>-150.88800048828125</v>
      </c>
      <c r="L424" s="53">
        <f>'Raw data'!G424</f>
        <v>-48.299999237060547</v>
      </c>
      <c r="M424" s="53">
        <f>'Raw data'!J424</f>
        <v>0</v>
      </c>
      <c r="N424" s="53">
        <f>'Raw data'!F424</f>
        <v>3.9802758693695068</v>
      </c>
      <c r="O424" s="53">
        <f>'Raw data'!N424</f>
        <v>1.7822999507188797E-2</v>
      </c>
      <c r="P424" s="53">
        <f t="shared" si="8"/>
        <v>195</v>
      </c>
      <c r="Q424" s="53">
        <f>2000*General!$C$25+((0-K424)+(0-L424)+(0-M424)-P424)</f>
        <v>2180.1879997253418</v>
      </c>
      <c r="R424" s="53">
        <f>(N424+O424)*60*(1/General!$C$19)*((F424/100)-E424*(C424/100))*1000</f>
        <v>303.47840416726393</v>
      </c>
      <c r="S424" s="53">
        <f>(N424+O424)*60*(1/General!$C$19)*((D424/100)*E424-(G424/100))*1000</f>
        <v>184.30087079387593</v>
      </c>
    </row>
    <row r="425" spans="1:19" x14ac:dyDescent="0.2">
      <c r="A425" s="53">
        <f>'Raw data'!B425</f>
        <v>34.83336111111101</v>
      </c>
      <c r="B425" s="53">
        <f>'Raw data'!C425</f>
        <v>25944.271484375</v>
      </c>
      <c r="C425" s="53">
        <f>'Raw data'!E425</f>
        <v>18.526455616182535</v>
      </c>
      <c r="D425" s="53">
        <f>'Raw data'!D425</f>
        <v>1.7908988929388019</v>
      </c>
      <c r="E425" s="53">
        <f>(1-F425/100-G425/100)/(1-C425/100-D425/100-General!$C$16)</f>
        <v>0.99372946697080056</v>
      </c>
      <c r="F425" s="53">
        <f>N425*General!$C$13/(N425+O425)+O425*100/(N425+O425)</f>
        <v>21.252654147333061</v>
      </c>
      <c r="G425" s="53">
        <f>N425*General!$C$14/(N425+O425)</f>
        <v>3.9821666676443455E-2</v>
      </c>
      <c r="H425" s="53">
        <f>(N425+O425)*60*(1/General!$C$19)*((F425/100)-E425*(C425/100))*1000/Q425*1000</f>
        <v>139.3251538754603</v>
      </c>
      <c r="I425" s="53">
        <f>(N425+O425)*60*(1/General!$C$19)*((D425/100)*E425-(G425/100))*1000/Q425*1000</f>
        <v>85.282549034672982</v>
      </c>
      <c r="J425" s="53">
        <f t="shared" si="7"/>
        <v>0.61211164432594267</v>
      </c>
      <c r="K425" s="53">
        <f>'Raw data'!H425</f>
        <v>-153.38800048828125</v>
      </c>
      <c r="L425" s="53">
        <f>'Raw data'!G425</f>
        <v>-48.799999237060547</v>
      </c>
      <c r="M425" s="53">
        <f>'Raw data'!J425</f>
        <v>0</v>
      </c>
      <c r="N425" s="53">
        <f>'Raw data'!F425</f>
        <v>3.9798593521118164</v>
      </c>
      <c r="O425" s="53">
        <f>'Raw data'!N425</f>
        <v>1.7822999507188797E-2</v>
      </c>
      <c r="P425" s="53">
        <f t="shared" si="8"/>
        <v>195</v>
      </c>
      <c r="Q425" s="53">
        <f>2000*General!$C$25+((0-K425)+(0-L425)+(0-M425)-P425)</f>
        <v>2183.1879997253418</v>
      </c>
      <c r="R425" s="53">
        <f>(N425+O425)*60*(1/General!$C$19)*((F425/100)-E425*(C425/100))*1000</f>
        <v>304.17300400079159</v>
      </c>
      <c r="S425" s="53">
        <f>(N425+O425)*60*(1/General!$C$19)*((D425/100)*E425-(G425/100))*1000</f>
        <v>186.18783763848609</v>
      </c>
    </row>
    <row r="426" spans="1:19" x14ac:dyDescent="0.2">
      <c r="A426" s="53">
        <f>'Raw data'!B426</f>
        <v>34.916694444444346</v>
      </c>
      <c r="B426" s="53">
        <f>'Raw data'!C426</f>
        <v>25947.19921875</v>
      </c>
      <c r="C426" s="53">
        <f>'Raw data'!E426</f>
        <v>18.513593974026918</v>
      </c>
      <c r="D426" s="53">
        <f>'Raw data'!D426</f>
        <v>1.807570568911762</v>
      </c>
      <c r="E426" s="53">
        <f>(1-F426/100-G426/100)/(1-C426/100-D426/100-General!$C$16)</f>
        <v>0.99377748470602212</v>
      </c>
      <c r="F426" s="53">
        <f>N426*General!$C$13/(N426+O426)+O426*100/(N426+O426)</f>
        <v>21.252637259436685</v>
      </c>
      <c r="G426" s="53">
        <f>N426*General!$C$14/(N426+O426)</f>
        <v>3.9821675216466908E-2</v>
      </c>
      <c r="H426" s="53">
        <f>(N426+O426)*60*(1/General!$C$19)*((F426/100)-E426*(C426/100))*1000/Q426*1000</f>
        <v>139.72117574417749</v>
      </c>
      <c r="I426" s="53">
        <f>(N426+O426)*60*(1/General!$C$19)*((D426/100)*E426-(G426/100))*1000/Q426*1000</f>
        <v>85.984374842868206</v>
      </c>
      <c r="J426" s="53">
        <f t="shared" si="7"/>
        <v>0.61539973726173991</v>
      </c>
      <c r="K426" s="53">
        <f>'Raw data'!H426</f>
        <v>-155.80000305175781</v>
      </c>
      <c r="L426" s="53">
        <f>'Raw data'!G426</f>
        <v>-49.400001525878906</v>
      </c>
      <c r="M426" s="53">
        <f>'Raw data'!J426</f>
        <v>0</v>
      </c>
      <c r="N426" s="53">
        <f>'Raw data'!F426</f>
        <v>3.980050802230835</v>
      </c>
      <c r="O426" s="53">
        <f>'Raw data'!N426</f>
        <v>1.7822999507188797E-2</v>
      </c>
      <c r="P426" s="53">
        <f t="shared" si="8"/>
        <v>195</v>
      </c>
      <c r="Q426" s="53">
        <f>2000*General!$C$25+((0-K426)+(0-L426)+(0-M426)-P426)</f>
        <v>2186.2000045776367</v>
      </c>
      <c r="R426" s="53">
        <f>(N426+O426)*60*(1/General!$C$19)*((F426/100)-E426*(C426/100))*1000</f>
        <v>305.45843505151362</v>
      </c>
      <c r="S426" s="53">
        <f>(N426+O426)*60*(1/General!$C$19)*((D426/100)*E426-(G426/100))*1000</f>
        <v>187.9790406750837</v>
      </c>
    </row>
    <row r="427" spans="1:19" x14ac:dyDescent="0.2">
      <c r="A427" s="53">
        <f>'Raw data'!B427</f>
        <v>35.000027777777682</v>
      </c>
      <c r="B427" s="53">
        <f>'Raw data'!C427</f>
        <v>25949.658203125</v>
      </c>
      <c r="C427" s="53">
        <f>'Raw data'!E427</f>
        <v>18.504736064916344</v>
      </c>
      <c r="D427" s="53">
        <f>'Raw data'!D427</f>
        <v>1.8111152643090491</v>
      </c>
      <c r="E427" s="53">
        <f>(1-F427/100-G427/100)/(1-C427/100-D427/100-General!$C$16)</f>
        <v>0.99371832447940789</v>
      </c>
      <c r="F427" s="53">
        <f>N427*General!$C$13/(N427+O427)+O427*100/(N427+O427)</f>
        <v>21.252042632545102</v>
      </c>
      <c r="G427" s="53">
        <f>N427*General!$C$14/(N427+O427)</f>
        <v>3.982197591274584E-2</v>
      </c>
      <c r="H427" s="53">
        <f>(N427+O427)*60*(1/General!$C$19)*((F427/100)-E427*(C427/100))*1000/Q427*1000</f>
        <v>139.96032452387831</v>
      </c>
      <c r="I427" s="53">
        <f>(N427+O427)*60*(1/General!$C$19)*((D427/100)*E427-(G427/100))*1000/Q427*1000</f>
        <v>86.018651121106146</v>
      </c>
      <c r="J427" s="53">
        <f t="shared" si="7"/>
        <v>0.6145931099668942</v>
      </c>
      <c r="K427" s="53">
        <f>'Raw data'!H427</f>
        <v>-158.38800048828125</v>
      </c>
      <c r="L427" s="53">
        <f>'Raw data'!G427</f>
        <v>-49.970909118652344</v>
      </c>
      <c r="M427" s="53">
        <f>'Raw data'!J427</f>
        <v>0</v>
      </c>
      <c r="N427" s="53">
        <f>'Raw data'!F427</f>
        <v>3.9796829223632813</v>
      </c>
      <c r="O427" s="53">
        <f>'Raw data'!N427</f>
        <v>1.779116690158844E-2</v>
      </c>
      <c r="P427" s="53">
        <f t="shared" si="8"/>
        <v>195</v>
      </c>
      <c r="Q427" s="53">
        <f>2000*General!$C$25+((0-K427)+(0-L427)+(0-M427)-P427)</f>
        <v>2189.3589096069336</v>
      </c>
      <c r="R427" s="53">
        <f>(N427+O427)*60*(1/General!$C$19)*((F427/100)-E427*(C427/100))*1000</f>
        <v>306.42338348783079</v>
      </c>
      <c r="S427" s="53">
        <f>(N427+O427)*60*(1/General!$C$19)*((D427/100)*E427-(G427/100))*1000</f>
        <v>188.32570022436417</v>
      </c>
    </row>
    <row r="428" spans="1:19" x14ac:dyDescent="0.2">
      <c r="A428" s="53">
        <f>'Raw data'!B428</f>
        <v>35.083361111111017</v>
      </c>
      <c r="B428" s="53">
        <f>'Raw data'!C428</f>
        <v>25952.96484375</v>
      </c>
      <c r="C428" s="53">
        <f>'Raw data'!E428</f>
        <v>18.499246924731871</v>
      </c>
      <c r="D428" s="53">
        <f>'Raw data'!D428</f>
        <v>1.8132692575454712</v>
      </c>
      <c r="E428" s="53">
        <f>(1-F428/100-G428/100)/(1-C428/100-D428/100-General!$C$16)</f>
        <v>0.99370321282292939</v>
      </c>
      <c r="F428" s="53">
        <f>N428*General!$C$13/(N428+O428)+O428*100/(N428+O428)</f>
        <v>21.249924344136286</v>
      </c>
      <c r="G428" s="53">
        <f>N428*General!$C$14/(N428+O428)</f>
        <v>3.9823047107895686E-2</v>
      </c>
      <c r="H428" s="53">
        <f>(N428+O428)*60*(1/General!$C$19)*((F428/100)-E428*(C428/100))*1000/Q428*1000</f>
        <v>139.95747419504696</v>
      </c>
      <c r="I428" s="53">
        <f>(N428+O428)*60*(1/General!$C$19)*((D428/100)*E428-(G428/100))*1000/Q428*1000</f>
        <v>86.011513553996394</v>
      </c>
      <c r="J428" s="53">
        <f t="shared" si="7"/>
        <v>0.61455462845899456</v>
      </c>
      <c r="K428" s="53">
        <f>'Raw data'!H428</f>
        <v>-160.80000305175781</v>
      </c>
      <c r="L428" s="53">
        <f>'Raw data'!G428</f>
        <v>-50.5</v>
      </c>
      <c r="M428" s="53">
        <f>'Raw data'!J428</f>
        <v>0</v>
      </c>
      <c r="N428" s="53">
        <f>'Raw data'!F428</f>
        <v>3.9800293445587158</v>
      </c>
      <c r="O428" s="53">
        <f>'Raw data'!N428</f>
        <v>1.76851786673069E-2</v>
      </c>
      <c r="P428" s="53">
        <f t="shared" si="8"/>
        <v>195</v>
      </c>
      <c r="Q428" s="53">
        <f>2000*General!$C$25+((0-K428)+(0-L428)+(0-M428)-P428)</f>
        <v>2192.3000030517578</v>
      </c>
      <c r="R428" s="53">
        <f>(N428+O428)*60*(1/General!$C$19)*((F428/100)-E428*(C428/100))*1000</f>
        <v>306.82877110491773</v>
      </c>
      <c r="S428" s="53">
        <f>(N428+O428)*60*(1/General!$C$19)*((D428/100)*E428-(G428/100))*1000</f>
        <v>188.5630414269126</v>
      </c>
    </row>
    <row r="429" spans="1:19" x14ac:dyDescent="0.2">
      <c r="A429" s="53">
        <f>'Raw data'!B429</f>
        <v>35.166694444444353</v>
      </c>
      <c r="B429" s="53">
        <f>'Raw data'!C429</f>
        <v>25955.599609375</v>
      </c>
      <c r="C429" s="53">
        <f>'Raw data'!E429</f>
        <v>18.49481008799803</v>
      </c>
      <c r="D429" s="53">
        <f>'Raw data'!D429</f>
        <v>1.8132692575454712</v>
      </c>
      <c r="E429" s="53">
        <f>(1-F429/100-G429/100)/(1-C429/100-D429/100-General!$C$16)</f>
        <v>0.99367373838639728</v>
      </c>
      <c r="F429" s="53">
        <f>N429*General!$C$13/(N429+O429)+O429*100/(N429+O429)</f>
        <v>21.247849167681427</v>
      </c>
      <c r="G429" s="53">
        <f>N429*General!$C$14/(N429+O429)</f>
        <v>3.9824096501804587E-2</v>
      </c>
      <c r="H429" s="53">
        <f>(N429+O429)*60*(1/General!$C$19)*((F429/100)-E429*(C429/100))*1000/Q429*1000</f>
        <v>139.8921187266362</v>
      </c>
      <c r="I429" s="53">
        <f>(N429+O429)*60*(1/General!$C$19)*((D429/100)*E429-(G429/100))*1000/Q429*1000</f>
        <v>85.882457783299699</v>
      </c>
      <c r="J429" s="53">
        <f t="shared" si="7"/>
        <v>0.61391920120334287</v>
      </c>
      <c r="K429" s="53">
        <f>'Raw data'!H429</f>
        <v>-163.38800048828125</v>
      </c>
      <c r="L429" s="53">
        <f>'Raw data'!G429</f>
        <v>-51</v>
      </c>
      <c r="M429" s="53">
        <f>'Raw data'!J429</f>
        <v>0</v>
      </c>
      <c r="N429" s="53">
        <f>'Raw data'!F429</f>
        <v>3.9798831939697266</v>
      </c>
      <c r="O429" s="53">
        <f>'Raw data'!N429</f>
        <v>1.757919043302536E-2</v>
      </c>
      <c r="P429" s="53">
        <f t="shared" si="8"/>
        <v>195</v>
      </c>
      <c r="Q429" s="53">
        <f>2000*General!$C$25+((0-K429)+(0-L429)+(0-M429)-P429)</f>
        <v>2195.3880004882813</v>
      </c>
      <c r="R429" s="53">
        <f>(N429+O429)*60*(1/General!$C$19)*((F429/100)-E429*(C429/100))*1000</f>
        <v>307.1174788153391</v>
      </c>
      <c r="S429" s="53">
        <f>(N429+O429)*60*(1/General!$C$19)*((D429/100)*E429-(G429/100))*1000</f>
        <v>188.54531726989754</v>
      </c>
    </row>
    <row r="430" spans="1:19" x14ac:dyDescent="0.2">
      <c r="A430" s="53">
        <f>'Raw data'!B430</f>
        <v>35.250027777777689</v>
      </c>
      <c r="B430" s="53">
        <f>'Raw data'!C430</f>
        <v>25958.5234375</v>
      </c>
      <c r="C430" s="53">
        <f>'Raw data'!E430</f>
        <v>18.477205097930636</v>
      </c>
      <c r="D430" s="53">
        <f>'Raw data'!D430</f>
        <v>1.8253802983536431</v>
      </c>
      <c r="E430" s="53">
        <f>(1-F430/100-G430/100)/(1-C430/100-D430/100-General!$C$16)</f>
        <v>0.99363143059888137</v>
      </c>
      <c r="F430" s="53">
        <f>N430*General!$C$13/(N430+O430)+O430*100/(N430+O430)</f>
        <v>21.245740486567762</v>
      </c>
      <c r="G430" s="53">
        <f>N430*General!$C$14/(N430+O430)</f>
        <v>3.9825162838650945E-2</v>
      </c>
      <c r="H430" s="53">
        <f>(N430+O430)*60*(1/General!$C$19)*((F430/100)-E430*(C430/100))*1000/Q430*1000</f>
        <v>140.48639555122452</v>
      </c>
      <c r="I430" s="53">
        <f>(N430+O430)*60*(1/General!$C$19)*((D430/100)*E430-(G430/100))*1000/Q430*1000</f>
        <v>86.346159809404156</v>
      </c>
      <c r="J430" s="53">
        <f t="shared" si="7"/>
        <v>0.61462292822453679</v>
      </c>
      <c r="K430" s="53">
        <f>'Raw data'!H430</f>
        <v>-165.88800048828125</v>
      </c>
      <c r="L430" s="53">
        <f>'Raw data'!G430</f>
        <v>-51.599998474121094</v>
      </c>
      <c r="M430" s="53">
        <f>'Raw data'!J430</f>
        <v>0</v>
      </c>
      <c r="N430" s="53">
        <f>'Raw data'!F430</f>
        <v>3.980121374130249</v>
      </c>
      <c r="O430" s="53">
        <f>'Raw data'!N430</f>
        <v>1.747320219874382E-2</v>
      </c>
      <c r="P430" s="53">
        <f t="shared" si="8"/>
        <v>195</v>
      </c>
      <c r="Q430" s="53">
        <f>2000*General!$C$25+((0-K430)+(0-L430)+(0-M430)-P430)</f>
        <v>2198.4879989624023</v>
      </c>
      <c r="R430" s="53">
        <f>(N430+O430)*60*(1/General!$C$19)*((F430/100)-E430*(C430/100))*1000</f>
        <v>308.85765463685215</v>
      </c>
      <c r="S430" s="53">
        <f>(N430+O430)*60*(1/General!$C$19)*((D430/100)*E430-(G430/100))*1000</f>
        <v>189.83099609746475</v>
      </c>
    </row>
    <row r="431" spans="1:19" x14ac:dyDescent="0.2">
      <c r="A431" s="53">
        <f>'Raw data'!B431</f>
        <v>35.333361111111024</v>
      </c>
      <c r="B431" s="53">
        <f>'Raw data'!C431</f>
        <v>25960.515625</v>
      </c>
      <c r="C431" s="53">
        <f>'Raw data'!E431</f>
        <v>18.459490446759435</v>
      </c>
      <c r="D431" s="53">
        <f>'Raw data'!D431</f>
        <v>1.8466483977967443</v>
      </c>
      <c r="E431" s="53">
        <f>(1-F431/100-G431/100)/(1-C431/100-D431/100-General!$C$16)</f>
        <v>0.99370231796978148</v>
      </c>
      <c r="F431" s="53">
        <f>N431*General!$C$13/(N431+O431)+O431*100/(N431+O431)</f>
        <v>21.243654878897019</v>
      </c>
      <c r="G431" s="53">
        <f>N431*General!$C$14/(N431+O431)</f>
        <v>3.9826217507510989E-2</v>
      </c>
      <c r="H431" s="53">
        <f>(N431+O431)*60*(1/General!$C$19)*((F431/100)-E431*(C431/100))*1000/Q431*1000</f>
        <v>140.98082313360078</v>
      </c>
      <c r="I431" s="53">
        <f>(N431+O431)*60*(1/General!$C$19)*((D431/100)*E431-(G431/100))*1000/Q431*1000</f>
        <v>87.259099801120442</v>
      </c>
      <c r="J431" s="53">
        <f t="shared" si="7"/>
        <v>0.6189430438949074</v>
      </c>
      <c r="K431" s="53">
        <f>'Raw data'!H431</f>
        <v>-168.38800048828125</v>
      </c>
      <c r="L431" s="53">
        <f>'Raw data'!G431</f>
        <v>-52.099998474121094</v>
      </c>
      <c r="M431" s="53">
        <f>'Raw data'!J431</f>
        <v>0</v>
      </c>
      <c r="N431" s="53">
        <f>'Raw data'!F431</f>
        <v>3.9800927639007568</v>
      </c>
      <c r="O431" s="53">
        <f>'Raw data'!N431</f>
        <v>1.736721396446228E-2</v>
      </c>
      <c r="P431" s="53">
        <f t="shared" si="8"/>
        <v>195</v>
      </c>
      <c r="Q431" s="53">
        <f>2000*General!$C$25+((0-K431)+(0-L431)+(0-M431)-P431)</f>
        <v>2201.4879989624023</v>
      </c>
      <c r="R431" s="53">
        <f>(N431+O431)*60*(1/General!$C$19)*((F431/100)-E431*(C431/100))*1000</f>
        <v>310.36759021246314</v>
      </c>
      <c r="S431" s="53">
        <f>(N431+O431)*60*(1/General!$C$19)*((D431/100)*E431-(G431/100))*1000</f>
        <v>192.09986101242919</v>
      </c>
    </row>
    <row r="432" spans="1:19" x14ac:dyDescent="0.2">
      <c r="A432" s="53">
        <f>'Raw data'!B432</f>
        <v>35.41669444444436</v>
      </c>
      <c r="B432" s="53">
        <f>'Raw data'!C432</f>
        <v>25963.84765625</v>
      </c>
      <c r="C432" s="53">
        <f>'Raw data'!E432</f>
        <v>18.448690414428711</v>
      </c>
      <c r="D432" s="53">
        <f>'Raw data'!D432</f>
        <v>1.8654079437255859</v>
      </c>
      <c r="E432" s="53">
        <f>(1-F432/100-G432/100)/(1-C432/100-D432/100-General!$C$16)</f>
        <v>0.99382799445456915</v>
      </c>
      <c r="F432" s="53">
        <f>N432*General!$C$13/(N432+O432)+O432*100/(N432+O432)</f>
        <v>21.241608719573009</v>
      </c>
      <c r="G432" s="53">
        <f>N432*General!$C$14/(N432+O432)</f>
        <v>3.9827252227775972E-2</v>
      </c>
      <c r="H432" s="53">
        <f>(N432+O432)*60*(1/General!$C$19)*((F432/100)-E432*(C432/100))*1000/Q432*1000</f>
        <v>141.06414174729014</v>
      </c>
      <c r="I432" s="53">
        <f>(N432+O432)*60*(1/General!$C$19)*((D432/100)*E432-(G432/100))*1000/Q432*1000</f>
        <v>88.035396760693928</v>
      </c>
      <c r="J432" s="53">
        <f t="shared" si="7"/>
        <v>0.62408061800996351</v>
      </c>
      <c r="K432" s="53">
        <f>'Raw data'!H432</f>
        <v>-170.98800659179688</v>
      </c>
      <c r="L432" s="53">
        <f>'Raw data'!G432</f>
        <v>-52.700000762939453</v>
      </c>
      <c r="M432" s="53">
        <f>'Raw data'!J432</f>
        <v>0</v>
      </c>
      <c r="N432" s="53">
        <f>'Raw data'!F432</f>
        <v>3.9796009063720703</v>
      </c>
      <c r="O432" s="53">
        <f>'Raw data'!N432</f>
        <v>1.726122573018074E-2</v>
      </c>
      <c r="P432" s="53">
        <f t="shared" si="8"/>
        <v>195</v>
      </c>
      <c r="Q432" s="53">
        <f>2000*General!$C$25+((0-K432)+(0-L432)+(0-M432)-P432)</f>
        <v>2204.6880073547363</v>
      </c>
      <c r="R432" s="53">
        <f>(N432+O432)*60*(1/General!$C$19)*((F432/100)-E432*(C432/100))*1000</f>
        <v>311.0024215780391</v>
      </c>
      <c r="S432" s="53">
        <f>(N432+O432)*60*(1/General!$C$19)*((D432/100)*E432-(G432/100))*1000</f>
        <v>194.0905834610179</v>
      </c>
    </row>
    <row r="433" spans="1:19" x14ac:dyDescent="0.2">
      <c r="A433" s="53">
        <f>'Raw data'!B433</f>
        <v>35.500027777777696</v>
      </c>
      <c r="B433" s="53">
        <f>'Raw data'!C433</f>
        <v>25966.67578125</v>
      </c>
      <c r="C433" s="53">
        <f>'Raw data'!E433</f>
        <v>18.448690414428711</v>
      </c>
      <c r="D433" s="53">
        <f>'Raw data'!D433</f>
        <v>1.8654079437255859</v>
      </c>
      <c r="E433" s="53">
        <f>(1-F433/100-G433/100)/(1-C433/100-D433/100-General!$C$16)</f>
        <v>0.9938469316251396</v>
      </c>
      <c r="F433" s="53">
        <f>N433*General!$C$13/(N433+O433)+O433*100/(N433+O433)</f>
        <v>21.240107996009328</v>
      </c>
      <c r="G433" s="53">
        <f>N433*General!$C$14/(N433+O433)</f>
        <v>3.9828011127176065E-2</v>
      </c>
      <c r="H433" s="53">
        <f>(N433+O433)*60*(1/General!$C$19)*((F433/100)-E433*(C433/100))*1000/Q433*1000</f>
        <v>140.78670442339623</v>
      </c>
      <c r="I433" s="53">
        <f>(N433+O433)*60*(1/General!$C$19)*((D433/100)*E433-(G433/100))*1000/Q433*1000</f>
        <v>87.919886339731306</v>
      </c>
      <c r="J433" s="53">
        <f t="shared" si="7"/>
        <v>0.62448998078202467</v>
      </c>
      <c r="K433" s="53">
        <f>'Raw data'!H433</f>
        <v>-173.57600402832031</v>
      </c>
      <c r="L433" s="53">
        <f>'Raw data'!G433</f>
        <v>-53.256668090820313</v>
      </c>
      <c r="M433" s="53">
        <f>'Raw data'!J433</f>
        <v>0</v>
      </c>
      <c r="N433" s="53">
        <f>'Raw data'!F433</f>
        <v>3.9800481796264648</v>
      </c>
      <c r="O433" s="53">
        <f>'Raw data'!N433</f>
        <v>1.7186999320983887E-2</v>
      </c>
      <c r="P433" s="53">
        <f t="shared" si="8"/>
        <v>195</v>
      </c>
      <c r="Q433" s="53">
        <f>2000*General!$C$25+((0-K433)+(0-L433)+(0-M433)-P433)</f>
        <v>2207.8326721191406</v>
      </c>
      <c r="R433" s="53">
        <f>(N433+O433)*60*(1/General!$C$19)*((F433/100)-E433*(C433/100))*1000</f>
        <v>310.83348582595454</v>
      </c>
      <c r="S433" s="53">
        <f>(N433+O433)*60*(1/General!$C$19)*((D433/100)*E433-(G433/100))*1000</f>
        <v>194.11239758986008</v>
      </c>
    </row>
    <row r="434" spans="1:19" x14ac:dyDescent="0.2">
      <c r="A434" s="53">
        <f>'Raw data'!B434</f>
        <v>35.583361111111032</v>
      </c>
      <c r="B434" s="53">
        <f>'Raw data'!C434</f>
        <v>25969.818359375</v>
      </c>
      <c r="C434" s="53">
        <f>'Raw data'!E434</f>
        <v>18.440870968397078</v>
      </c>
      <c r="D434" s="53">
        <f>'Raw data'!D434</f>
        <v>1.8714811314037043</v>
      </c>
      <c r="E434" s="53">
        <f>(1-F434/100-G434/100)/(1-C434/100-D434/100-General!$C$16)</f>
        <v>0.99382469497485426</v>
      </c>
      <c r="F434" s="53">
        <f>N434*General!$C$13/(N434+O434)+O434*100/(N434+O434)</f>
        <v>21.240133842385912</v>
      </c>
      <c r="G434" s="53">
        <f>N434*General!$C$14/(N434+O434)</f>
        <v>3.9827998056947707E-2</v>
      </c>
      <c r="H434" s="53">
        <f>(N434+O434)*60*(1/General!$C$19)*((F434/100)-E434*(C434/100))*1000/Q434*1000</f>
        <v>140.97643935720058</v>
      </c>
      <c r="I434" s="53">
        <f>(N434+O434)*60*(1/General!$C$19)*((D434/100)*E434-(G434/100))*1000/Q434*1000</f>
        <v>88.080421669716273</v>
      </c>
      <c r="J434" s="53">
        <f t="shared" si="7"/>
        <v>0.62478824171847291</v>
      </c>
      <c r="K434" s="53">
        <f>'Raw data'!H434</f>
        <v>-176.0880126953125</v>
      </c>
      <c r="L434" s="53">
        <f>'Raw data'!G434</f>
        <v>-53.834545135498047</v>
      </c>
      <c r="M434" s="53">
        <f>'Raw data'!J434</f>
        <v>0</v>
      </c>
      <c r="N434" s="53">
        <f>'Raw data'!F434</f>
        <v>3.9797444343566895</v>
      </c>
      <c r="O434" s="53">
        <f>'Raw data'!N434</f>
        <v>1.7186999320983887E-2</v>
      </c>
      <c r="P434" s="53">
        <f t="shared" si="8"/>
        <v>195</v>
      </c>
      <c r="Q434" s="53">
        <f>2000*General!$C$25+((0-K434)+(0-L434)+(0-M434)-P434)</f>
        <v>2210.9225578308105</v>
      </c>
      <c r="R434" s="53">
        <f>(N434+O434)*60*(1/General!$C$19)*((F434/100)-E434*(C434/100))*1000</f>
        <v>311.68798989750206</v>
      </c>
      <c r="S434" s="53">
        <f>(N434+O434)*60*(1/General!$C$19)*((D434/100)*E434-(G434/100))*1000</f>
        <v>194.73899117282545</v>
      </c>
    </row>
    <row r="435" spans="1:19" x14ac:dyDescent="0.2">
      <c r="A435" s="53">
        <f>'Raw data'!B435</f>
        <v>35.666694444444367</v>
      </c>
      <c r="B435" s="53">
        <f>'Raw data'!C435</f>
        <v>25972.544921875</v>
      </c>
      <c r="C435" s="53">
        <f>'Raw data'!E435</f>
        <v>18.418733044899717</v>
      </c>
      <c r="D435" s="53">
        <f>'Raw data'!D435</f>
        <v>1.8821130491440581</v>
      </c>
      <c r="E435" s="53">
        <f>(1-F435/100-G435/100)/(1-C435/100-D435/100-General!$C$16)</f>
        <v>0.99368061508877981</v>
      </c>
      <c r="F435" s="53">
        <f>N435*General!$C$13/(N435+O435)+O435*100/(N435+O435)</f>
        <v>21.240112986447929</v>
      </c>
      <c r="G435" s="53">
        <f>N435*General!$C$14/(N435+O435)</f>
        <v>3.982800860356616E-2</v>
      </c>
      <c r="H435" s="53">
        <f>(N435+O435)*60*(1/General!$C$19)*((F435/100)-E435*(C435/100))*1000/Q435*1000</f>
        <v>141.97937807677326</v>
      </c>
      <c r="I435" s="53">
        <f>(N435+O435)*60*(1/General!$C$19)*((D435/100)*E435-(G435/100))*1000/Q435*1000</f>
        <v>88.460760255535959</v>
      </c>
      <c r="J435" s="53">
        <f t="shared" si="7"/>
        <v>0.62305358323024984</v>
      </c>
      <c r="K435" s="53">
        <f>'Raw data'!H435</f>
        <v>-178.68800354003906</v>
      </c>
      <c r="L435" s="53">
        <f>'Raw data'!G435</f>
        <v>-54.316364288330078</v>
      </c>
      <c r="M435" s="53">
        <f>'Raw data'!J435</f>
        <v>0</v>
      </c>
      <c r="N435" s="53">
        <f>'Raw data'!F435</f>
        <v>3.9799895286560059</v>
      </c>
      <c r="O435" s="53">
        <f>'Raw data'!N435</f>
        <v>1.7186999320983887E-2</v>
      </c>
      <c r="P435" s="53">
        <f t="shared" si="8"/>
        <v>195</v>
      </c>
      <c r="Q435" s="53">
        <f>2000*General!$C$25+((0-K435)+(0-L435)+(0-M435)-P435)</f>
        <v>2214.0043678283691</v>
      </c>
      <c r="R435" s="53">
        <f>(N435+O435)*60*(1/General!$C$19)*((F435/100)-E435*(C435/100))*1000</f>
        <v>314.34296320353144</v>
      </c>
      <c r="S435" s="53">
        <f>(N435+O435)*60*(1/General!$C$19)*((D435/100)*E435-(G435/100))*1000</f>
        <v>195.85250958717481</v>
      </c>
    </row>
    <row r="436" spans="1:19" x14ac:dyDescent="0.2">
      <c r="A436" s="53">
        <f>'Raw data'!B436</f>
        <v>35.750027777777703</v>
      </c>
      <c r="B436" s="53">
        <f>'Raw data'!C436</f>
        <v>25975.712890625</v>
      </c>
      <c r="C436" s="53">
        <f>'Raw data'!E436</f>
        <v>18.390672409792234</v>
      </c>
      <c r="D436" s="53">
        <f>'Raw data'!D436</f>
        <v>1.8946540990881513</v>
      </c>
      <c r="E436" s="53">
        <f>(1-F436/100-G436/100)/(1-C436/100-D436/100-General!$C$16)</f>
        <v>0.99347822630712479</v>
      </c>
      <c r="F436" s="53">
        <f>N436*General!$C$13/(N436+O436)+O436*100/(N436+O436)</f>
        <v>21.240728305587229</v>
      </c>
      <c r="G436" s="53">
        <f>N436*General!$C$14/(N436+O436)</f>
        <v>3.9827697443445144E-2</v>
      </c>
      <c r="H436" s="53">
        <f>(N436+O436)*60*(1/General!$C$19)*((F436/100)-E436*(C436/100))*1000/Q436*1000</f>
        <v>143.32321388176217</v>
      </c>
      <c r="I436" s="53">
        <f>(N436+O436)*60*(1/General!$C$19)*((D436/100)*E436-(G436/100))*1000/Q436*1000</f>
        <v>88.912151317726313</v>
      </c>
      <c r="J436" s="53">
        <f t="shared" si="7"/>
        <v>0.62036113278255445</v>
      </c>
      <c r="K436" s="53">
        <f>'Raw data'!H436</f>
        <v>-181.38800048828125</v>
      </c>
      <c r="L436" s="53">
        <f>'Raw data'!G436</f>
        <v>-54.998180389404297</v>
      </c>
      <c r="M436" s="53">
        <f>'Raw data'!J436</f>
        <v>0</v>
      </c>
      <c r="N436" s="53">
        <f>'Raw data'!F436</f>
        <v>3.9801127910614014</v>
      </c>
      <c r="O436" s="53">
        <f>'Raw data'!N436</f>
        <v>1.7218761146068573E-2</v>
      </c>
      <c r="P436" s="53">
        <f t="shared" si="8"/>
        <v>195</v>
      </c>
      <c r="Q436" s="53">
        <f>2000*General!$C$25+((0-K436)+(0-L436)+(0-M436)-P436)</f>
        <v>2217.3861808776855</v>
      </c>
      <c r="R436" s="53">
        <f>(N436+O436)*60*(1/General!$C$19)*((F436/100)-E436*(C436/100))*1000</f>
        <v>317.8029138603963</v>
      </c>
      <c r="S436" s="53">
        <f>(N436+O436)*60*(1/General!$C$19)*((D436/100)*E436-(G436/100))*1000</f>
        <v>197.15257564403203</v>
      </c>
    </row>
    <row r="437" spans="1:19" x14ac:dyDescent="0.2">
      <c r="A437" s="53">
        <f>'Raw data'!B437</f>
        <v>35.833361111111039</v>
      </c>
      <c r="B437" s="53">
        <f>'Raw data'!C437</f>
        <v>25978.80078125</v>
      </c>
      <c r="C437" s="53">
        <f>'Raw data'!E437</f>
        <v>18.386243719025472</v>
      </c>
      <c r="D437" s="53">
        <f>'Raw data'!D437</f>
        <v>1.9052902816607391</v>
      </c>
      <c r="E437" s="53">
        <f>(1-F437/100-G437/100)/(1-C437/100-D437/100-General!$C$16)</f>
        <v>0.99352976424458217</v>
      </c>
      <c r="F437" s="53">
        <f>N437*General!$C$13/(N437+O437)+O437*100/(N437+O437)</f>
        <v>21.242813017116717</v>
      </c>
      <c r="G437" s="53">
        <f>N437*General!$C$14/(N437+O437)</f>
        <v>3.9826643227753873E-2</v>
      </c>
      <c r="H437" s="53">
        <f>(N437+O437)*60*(1/General!$C$19)*((F437/100)-E437*(C437/100))*1000/Q437*1000</f>
        <v>143.3960702361002</v>
      </c>
      <c r="I437" s="53">
        <f>(N437+O437)*60*(1/General!$C$19)*((D437/100)*E437-(G437/100))*1000/Q437*1000</f>
        <v>89.305831095460164</v>
      </c>
      <c r="J437" s="53">
        <f t="shared" si="7"/>
        <v>0.62279134252716273</v>
      </c>
      <c r="K437" s="53">
        <f>'Raw data'!H437</f>
        <v>-183.98800659179688</v>
      </c>
      <c r="L437" s="53">
        <f>'Raw data'!G437</f>
        <v>-55.5</v>
      </c>
      <c r="M437" s="53">
        <f>'Raw data'!J437</f>
        <v>0</v>
      </c>
      <c r="N437" s="53">
        <f>'Raw data'!F437</f>
        <v>3.9801807403564453</v>
      </c>
      <c r="O437" s="53">
        <f>'Raw data'!N437</f>
        <v>1.7324866726994514E-2</v>
      </c>
      <c r="P437" s="53">
        <f t="shared" si="8"/>
        <v>195</v>
      </c>
      <c r="Q437" s="53">
        <f>2000*General!$C$25+((0-K437)+(0-L437)+(0-M437)-P437)</f>
        <v>2220.4880065917969</v>
      </c>
      <c r="R437" s="53">
        <f>(N437+O437)*60*(1/General!$C$19)*((F437/100)-E437*(C437/100))*1000</f>
        <v>318.40925415165543</v>
      </c>
      <c r="S437" s="53">
        <f>(N437+O437)*60*(1/General!$C$19)*((D437/100)*E437-(G437/100))*1000</f>
        <v>198.30252686618206</v>
      </c>
    </row>
    <row r="438" spans="1:19" x14ac:dyDescent="0.2">
      <c r="A438" s="53">
        <f>'Raw data'!B438</f>
        <v>35.916694444444374</v>
      </c>
      <c r="B438" s="53">
        <f>'Raw data'!C438</f>
        <v>25981.630859375</v>
      </c>
      <c r="C438" s="53">
        <f>'Raw data'!E438</f>
        <v>18.38344603912148</v>
      </c>
      <c r="D438" s="53">
        <f>'Raw data'!D438</f>
        <v>1.9118387818263367</v>
      </c>
      <c r="E438" s="53">
        <f>(1-F438/100-G438/100)/(1-C438/100-D438/100-General!$C$16)</f>
        <v>0.99355012853018621</v>
      </c>
      <c r="F438" s="53">
        <f>N438*General!$C$13/(N438+O438)+O438*100/(N438+O438)</f>
        <v>21.244927251925667</v>
      </c>
      <c r="G438" s="53">
        <f>N438*General!$C$14/(N438+O438)</f>
        <v>3.9825574082464898E-2</v>
      </c>
      <c r="H438" s="53">
        <f>(N438+O438)*60*(1/General!$C$19)*((F438/100)-E438*(C438/100))*1000/Q438*1000</f>
        <v>143.40109572192401</v>
      </c>
      <c r="I438" s="53">
        <f>(N438+O438)*60*(1/General!$C$19)*((D438/100)*E438-(G438/100))*1000/Q438*1000</f>
        <v>89.488519996877116</v>
      </c>
      <c r="J438" s="53">
        <f t="shared" si="7"/>
        <v>0.62404348827577039</v>
      </c>
      <c r="K438" s="53">
        <f>'Raw data'!H438</f>
        <v>-186.5880126953125</v>
      </c>
      <c r="L438" s="53">
        <f>'Raw data'!G438</f>
        <v>-56.099998474121094</v>
      </c>
      <c r="M438" s="53">
        <f>'Raw data'!J438</f>
        <v>0</v>
      </c>
      <c r="N438" s="53">
        <f>'Raw data'!F438</f>
        <v>3.9799044132232666</v>
      </c>
      <c r="O438" s="53">
        <f>'Raw data'!N438</f>
        <v>1.7430972307920456E-2</v>
      </c>
      <c r="P438" s="53">
        <f t="shared" si="8"/>
        <v>195</v>
      </c>
      <c r="Q438" s="53">
        <f>2000*General!$C$25+((0-K438)+(0-L438)+(0-M438)-P438)</f>
        <v>2223.6880111694336</v>
      </c>
      <c r="R438" s="53">
        <f>(N438+O438)*60*(1/General!$C$19)*((F438/100)-E438*(C438/100))*1000</f>
        <v>318.87929734540273</v>
      </c>
      <c r="S438" s="53">
        <f>(N438+O438)*60*(1/General!$C$19)*((D438/100)*E438-(G438/100))*1000</f>
        <v>198.99454905435175</v>
      </c>
    </row>
    <row r="439" spans="1:19" x14ac:dyDescent="0.2">
      <c r="A439" s="53">
        <f>'Raw data'!B439</f>
        <v>36.00002777777771</v>
      </c>
      <c r="B439" s="53">
        <f>'Raw data'!C439</f>
        <v>25985.033203125</v>
      </c>
      <c r="C439" s="53">
        <f>'Raw data'!E439</f>
        <v>18.379008032952552</v>
      </c>
      <c r="D439" s="53">
        <f>'Raw data'!D439</f>
        <v>1.9153907216450365</v>
      </c>
      <c r="E439" s="53">
        <f>(1-F439/100-G439/100)/(1-C439/100-D439/100-General!$C$16)</f>
        <v>0.9935206763103952</v>
      </c>
      <c r="F439" s="53">
        <f>N439*General!$C$13/(N439+O439)+O439*100/(N439+O439)</f>
        <v>21.246381050674806</v>
      </c>
      <c r="G439" s="53">
        <f>N439*General!$C$14/(N439+O439)</f>
        <v>3.9824838912427406E-2</v>
      </c>
      <c r="H439" s="53">
        <f>(N439+O439)*60*(1/General!$C$19)*((F439/100)-E439*(C439/100))*1000/Q439*1000</f>
        <v>143.50735757876714</v>
      </c>
      <c r="I439" s="53">
        <f>(N439+O439)*60*(1/General!$C$19)*((D439/100)*E439-(G439/100))*1000/Q439*1000</f>
        <v>89.529684926317898</v>
      </c>
      <c r="J439" s="53">
        <f t="shared" si="7"/>
        <v>0.62386825621242159</v>
      </c>
      <c r="K439" s="53">
        <f>'Raw data'!H439</f>
        <v>-189.18800354003906</v>
      </c>
      <c r="L439" s="53">
        <f>'Raw data'!G439</f>
        <v>-56.700000762939453</v>
      </c>
      <c r="M439" s="53">
        <f>'Raw data'!J439</f>
        <v>0</v>
      </c>
      <c r="N439" s="53">
        <f>'Raw data'!F439</f>
        <v>3.9799580574035645</v>
      </c>
      <c r="O439" s="53">
        <f>'Raw data'!N439</f>
        <v>1.7504999414086342E-2</v>
      </c>
      <c r="P439" s="53">
        <f t="shared" si="8"/>
        <v>195</v>
      </c>
      <c r="Q439" s="53">
        <f>2000*General!$C$25+((0-K439)+(0-L439)+(0-M439)-P439)</f>
        <v>2226.8880043029785</v>
      </c>
      <c r="R439" s="53">
        <f>(N439+O439)*60*(1/General!$C$19)*((F439/100)-E439*(C439/100))*1000</f>
        <v>319.57481312137469</v>
      </c>
      <c r="S439" s="53">
        <f>(N439+O439)*60*(1/General!$C$19)*((D439/100)*E439-(G439/100))*1000</f>
        <v>199.37258139144251</v>
      </c>
    </row>
    <row r="440" spans="1:19" x14ac:dyDescent="0.2">
      <c r="A440" s="53">
        <f>'Raw data'!B440</f>
        <v>36.083361111111046</v>
      </c>
      <c r="B440" s="53">
        <f>'Raw data'!C440</f>
        <v>25986</v>
      </c>
      <c r="C440" s="53">
        <f>'Raw data'!E440</f>
        <v>18.368531390921252</v>
      </c>
      <c r="D440" s="53">
        <f>'Raw data'!D440</f>
        <v>1.923689775785967</v>
      </c>
      <c r="E440" s="53">
        <f>(1-F440/100-G440/100)/(1-C440/100-D440/100-General!$C$16)</f>
        <v>0.99349348339339627</v>
      </c>
      <c r="F440" s="53">
        <f>N440*General!$C$13/(N440+O440)+O440*100/(N440+O440)</f>
        <v>21.246372043575363</v>
      </c>
      <c r="G440" s="53">
        <f>N440*General!$C$14/(N440+O440)</f>
        <v>3.9824843467218526E-2</v>
      </c>
      <c r="H440" s="53">
        <f>(N440+O440)*60*(1/General!$C$19)*((F440/100)-E440*(C440/100))*1000/Q440*1000</f>
        <v>143.82171398220783</v>
      </c>
      <c r="I440" s="53">
        <f>(N440+O440)*60*(1/General!$C$19)*((D440/100)*E440-(G440/100))*1000/Q440*1000</f>
        <v>89.792655095552405</v>
      </c>
      <c r="J440" s="53">
        <f t="shared" si="7"/>
        <v>0.62433308997180115</v>
      </c>
      <c r="K440" s="53">
        <f>'Raw data'!H440</f>
        <v>-191.88800048828125</v>
      </c>
      <c r="L440" s="53">
        <f>'Raw data'!G440</f>
        <v>-57.299999237060547</v>
      </c>
      <c r="M440" s="53">
        <f>'Raw data'!J440</f>
        <v>0</v>
      </c>
      <c r="N440" s="53">
        <f>'Raw data'!F440</f>
        <v>3.9800620079040527</v>
      </c>
      <c r="O440" s="53">
        <f>'Raw data'!N440</f>
        <v>1.7504999414086342E-2</v>
      </c>
      <c r="P440" s="53">
        <f t="shared" si="8"/>
        <v>195</v>
      </c>
      <c r="Q440" s="53">
        <f>2000*General!$C$25+((0-K440)+(0-L440)+(0-M440)-P440)</f>
        <v>2230.1879997253418</v>
      </c>
      <c r="R440" s="53">
        <f>(N440+O440)*60*(1/General!$C$19)*((F440/100)-E440*(C440/100))*1000</f>
        <v>320.74946062305031</v>
      </c>
      <c r="S440" s="53">
        <f>(N440+O440)*60*(1/General!$C$19)*((D440/100)*E440-(G440/100))*1000</f>
        <v>200.25450185757754</v>
      </c>
    </row>
    <row r="441" spans="1:19" x14ac:dyDescent="0.2">
      <c r="A441" s="53">
        <f>'Raw data'!B441</f>
        <v>36.166694444444381</v>
      </c>
      <c r="B441" s="53">
        <f>'Raw data'!C441</f>
        <v>25991.599609375</v>
      </c>
      <c r="C441" s="53">
        <f>'Raw data'!E441</f>
        <v>18.346384435223364</v>
      </c>
      <c r="D441" s="53">
        <f>'Raw data'!D441</f>
        <v>1.9378713768679183</v>
      </c>
      <c r="E441" s="53">
        <f>(1-F441/100-G441/100)/(1-C441/100-D441/100-General!$C$16)</f>
        <v>0.99339370696433837</v>
      </c>
      <c r="F441" s="53">
        <f>N441*General!$C$13/(N441+O441)+O441*100/(N441+O441)</f>
        <v>21.24636452424561</v>
      </c>
      <c r="G441" s="53">
        <f>N441*General!$C$14/(N441+O441)</f>
        <v>3.982484726966088E-2</v>
      </c>
      <c r="H441" s="53">
        <f>(N441+O441)*60*(1/General!$C$19)*((F441/100)-E441*(C441/100))*1000/Q441*1000</f>
        <v>144.76038351724256</v>
      </c>
      <c r="I441" s="53">
        <f>(N441+O441)*60*(1/General!$C$19)*((D441/100)*E441-(G441/100))*1000/Q441*1000</f>
        <v>90.331773724974937</v>
      </c>
      <c r="J441" s="53">
        <f t="shared" si="7"/>
        <v>0.62400894174348076</v>
      </c>
      <c r="K441" s="53">
        <f>'Raw data'!H441</f>
        <v>-194.5880126953125</v>
      </c>
      <c r="L441" s="53">
        <f>'Raw data'!G441</f>
        <v>-57.799999237060547</v>
      </c>
      <c r="M441" s="53">
        <f>'Raw data'!J441</f>
        <v>0</v>
      </c>
      <c r="N441" s="53">
        <f>'Raw data'!F441</f>
        <v>3.9801487922668457</v>
      </c>
      <c r="O441" s="53">
        <f>'Raw data'!N441</f>
        <v>1.7504999414086342E-2</v>
      </c>
      <c r="P441" s="53">
        <f t="shared" si="8"/>
        <v>195</v>
      </c>
      <c r="Q441" s="53">
        <f>2000*General!$C$25+((0-K441)+(0-L441)+(0-M441)-P441)</f>
        <v>2233.388011932373</v>
      </c>
      <c r="R441" s="53">
        <f>(N441+O441)*60*(1/General!$C$19)*((F441/100)-E441*(C441/100))*1000</f>
        <v>323.30610515014217</v>
      </c>
      <c r="S441" s="53">
        <f>(N441+O441)*60*(1/General!$C$19)*((D441/100)*E441-(G441/100))*1000</f>
        <v>201.74590053394672</v>
      </c>
    </row>
    <row r="442" spans="1:19" x14ac:dyDescent="0.2">
      <c r="A442" s="53">
        <f>'Raw data'!B442</f>
        <v>36.250027777777717</v>
      </c>
      <c r="B442" s="53">
        <f>'Raw data'!C442</f>
        <v>25994.095703125</v>
      </c>
      <c r="C442" s="53">
        <f>'Raw data'!E442</f>
        <v>18.332662203884269</v>
      </c>
      <c r="D442" s="53">
        <f>'Raw data'!D442</f>
        <v>1.9523968934866911</v>
      </c>
      <c r="E442" s="53">
        <f>(1-F442/100-G442/100)/(1-C442/100-D442/100-General!$C$16)</f>
        <v>0.99341133088643063</v>
      </c>
      <c r="F442" s="53">
        <f>N442*General!$C$13/(N442+O442)+O442*100/(N442+O442)</f>
        <v>21.245765742580605</v>
      </c>
      <c r="G442" s="53">
        <f>N442*General!$C$14/(N442+O442)</f>
        <v>3.9825150066963029E-2</v>
      </c>
      <c r="H442" s="53">
        <f>(N442+O442)*60*(1/General!$C$19)*((F442/100)-E442*(C442/100))*1000/Q442*1000</f>
        <v>145.13419790110723</v>
      </c>
      <c r="I442" s="53">
        <f>(N442+O442)*60*(1/General!$C$19)*((D442/100)*E442-(G442/100))*1000/Q442*1000</f>
        <v>90.877545916126039</v>
      </c>
      <c r="J442" s="53">
        <f t="shared" si="7"/>
        <v>0.62616218114251032</v>
      </c>
      <c r="K442" s="53">
        <f>'Raw data'!H442</f>
        <v>-197.28800964355469</v>
      </c>
      <c r="L442" s="53">
        <f>'Raw data'!G442</f>
        <v>-58.5</v>
      </c>
      <c r="M442" s="53">
        <f>'Raw data'!J442</f>
        <v>0</v>
      </c>
      <c r="N442" s="53">
        <f>'Raw data'!F442</f>
        <v>3.9797894954681396</v>
      </c>
      <c r="O442" s="53">
        <f>'Raw data'!N442</f>
        <v>1.7473027110099792E-2</v>
      </c>
      <c r="P442" s="53">
        <f t="shared" si="8"/>
        <v>195</v>
      </c>
      <c r="Q442" s="53">
        <f>2000*General!$C$25+((0-K442)+(0-L442)+(0-M442)-P442)</f>
        <v>2236.7880096435547</v>
      </c>
      <c r="R442" s="53">
        <f>(N442+O442)*60*(1/General!$C$19)*((F442/100)-E442*(C442/100))*1000</f>
        <v>324.6344336544314</v>
      </c>
      <c r="S442" s="53">
        <f>(N442+O442)*60*(1/General!$C$19)*((D442/100)*E442-(G442/100))*1000</f>
        <v>203.27380505102232</v>
      </c>
    </row>
    <row r="443" spans="1:19" x14ac:dyDescent="0.2">
      <c r="A443" s="53">
        <f>'Raw data'!B443</f>
        <v>36.333361111111053</v>
      </c>
      <c r="B443" s="53">
        <f>'Raw data'!C443</f>
        <v>25997.54296875</v>
      </c>
      <c r="C443" s="53">
        <f>'Raw data'!E443</f>
        <v>18.323804294773694</v>
      </c>
      <c r="D443" s="53">
        <f>'Raw data'!D443</f>
        <v>1.955941588883978</v>
      </c>
      <c r="E443" s="53">
        <f>(1-F443/100-G443/100)/(1-C443/100-D443/100-General!$C$16)</f>
        <v>0.99337124346231764</v>
      </c>
      <c r="F443" s="53">
        <f>N443*General!$C$13/(N443+O443)+O443*100/(N443+O443)</f>
        <v>21.243663071628283</v>
      </c>
      <c r="G443" s="53">
        <f>N443*General!$C$14/(N443+O443)</f>
        <v>3.98262133645369E-2</v>
      </c>
      <c r="H443" s="53">
        <f>(N443+O443)*60*(1/General!$C$19)*((F443/100)-E443*(C443/100))*1000/Q443*1000</f>
        <v>145.28410490361344</v>
      </c>
      <c r="I443" s="53">
        <f>(N443+O443)*60*(1/General!$C$19)*((D443/100)*E443-(G443/100))*1000/Q443*1000</f>
        <v>90.913542811345422</v>
      </c>
      <c r="J443" s="53">
        <f t="shared" si="7"/>
        <v>0.62576386364950698</v>
      </c>
      <c r="K443" s="53">
        <f>'Raw data'!H443</f>
        <v>-199.98800659179688</v>
      </c>
      <c r="L443" s="53">
        <f>'Raw data'!G443</f>
        <v>-59</v>
      </c>
      <c r="M443" s="53">
        <f>'Raw data'!J443</f>
        <v>0</v>
      </c>
      <c r="N443" s="53">
        <f>'Raw data'!F443</f>
        <v>3.9799573421478271</v>
      </c>
      <c r="O443" s="53">
        <f>'Raw data'!N443</f>
        <v>1.7367038875818253E-2</v>
      </c>
      <c r="P443" s="53">
        <f t="shared" si="8"/>
        <v>195</v>
      </c>
      <c r="Q443" s="53">
        <f>2000*General!$C$25+((0-K443)+(0-L443)+(0-M443)-P443)</f>
        <v>2239.9880065917969</v>
      </c>
      <c r="R443" s="53">
        <f>(N443+O443)*60*(1/General!$C$19)*((F443/100)-E443*(C443/100))*1000</f>
        <v>325.43465253251856</v>
      </c>
      <c r="S443" s="53">
        <f>(N443+O443)*60*(1/General!$C$19)*((D443/100)*E443-(G443/100))*1000</f>
        <v>203.64524553418363</v>
      </c>
    </row>
    <row r="444" spans="1:19" x14ac:dyDescent="0.2">
      <c r="A444" s="53">
        <f>'Raw data'!B444</f>
        <v>36.416694444444389</v>
      </c>
      <c r="B444" s="53">
        <f>'Raw data'!C444</f>
        <v>26000.630859375</v>
      </c>
      <c r="C444" s="53">
        <f>'Raw data'!E444</f>
        <v>18.318179505642757</v>
      </c>
      <c r="D444" s="53">
        <f>'Raw data'!D444</f>
        <v>1.9583792129568673</v>
      </c>
      <c r="E444" s="53">
        <f>(1-F444/100-G444/100)/(1-C444/100-D444/100-General!$C$16)</f>
        <v>0.9933578025248746</v>
      </c>
      <c r="F444" s="53">
        <f>N444*General!$C$13/(N444+O444)+O444*100/(N444+O444)</f>
        <v>21.241561097282599</v>
      </c>
      <c r="G444" s="53">
        <f>N444*General!$C$14/(N444+O444)</f>
        <v>3.982727630984445E-2</v>
      </c>
      <c r="H444" s="53">
        <f>(N444+O444)*60*(1/General!$C$19)*((F444/100)-E444*(C444/100))*1000/Q444*1000</f>
        <v>145.24989568452941</v>
      </c>
      <c r="I444" s="53">
        <f>(N444+O444)*60*(1/General!$C$19)*((D444/100)*E444-(G444/100))*1000/Q444*1000</f>
        <v>90.894945004854904</v>
      </c>
      <c r="J444" s="53">
        <f t="shared" si="7"/>
        <v>0.62578320333028747</v>
      </c>
      <c r="K444" s="53">
        <f>'Raw data'!H444</f>
        <v>-202.68800354003906</v>
      </c>
      <c r="L444" s="53">
        <f>'Raw data'!G444</f>
        <v>-59.607273101806641</v>
      </c>
      <c r="M444" s="53">
        <f>'Raw data'!J444</f>
        <v>0</v>
      </c>
      <c r="N444" s="53">
        <f>'Raw data'!F444</f>
        <v>3.9801177978515625</v>
      </c>
      <c r="O444" s="53">
        <f>'Raw data'!N444</f>
        <v>1.7261050641536713E-2</v>
      </c>
      <c r="P444" s="53">
        <f t="shared" si="8"/>
        <v>195</v>
      </c>
      <c r="Q444" s="53">
        <f>2000*General!$C$25+((0-K444)+(0-L444)+(0-M444)-P444)</f>
        <v>2243.2952766418457</v>
      </c>
      <c r="R444" s="53">
        <f>(N444+O444)*60*(1/General!$C$19)*((F444/100)-E444*(C444/100))*1000</f>
        <v>325.8384049218256</v>
      </c>
      <c r="S444" s="53">
        <f>(N444+O444)*60*(1/General!$C$19)*((D444/100)*E444-(G444/100))*1000</f>
        <v>203.90420080001132</v>
      </c>
    </row>
    <row r="445" spans="1:19" x14ac:dyDescent="0.2">
      <c r="A445" s="53">
        <f>'Raw data'!B445</f>
        <v>36.500027777777724</v>
      </c>
      <c r="B445" s="53">
        <f>'Raw data'!C445</f>
        <v>26003.16015625</v>
      </c>
      <c r="C445" s="53">
        <f>'Raw data'!E445</f>
        <v>18.309320956821207</v>
      </c>
      <c r="D445" s="53">
        <f>'Raw data'!D445</f>
        <v>1.9690153955294554</v>
      </c>
      <c r="E445" s="53">
        <f>(1-F445/100-G445/100)/(1-C445/100-D445/100-General!$C$16)</f>
        <v>0.9933827006596273</v>
      </c>
      <c r="F445" s="53">
        <f>N445*General!$C$13/(N445+O445)+O445*100/(N445+O445)</f>
        <v>21.241353811075797</v>
      </c>
      <c r="G445" s="53">
        <f>N445*General!$C$14/(N445+O445)</f>
        <v>3.9827381132199344E-2</v>
      </c>
      <c r="H445" s="53">
        <f>(N445+O445)*60*(1/General!$C$19)*((F445/100)-E445*(C445/100))*1000/Q445*1000</f>
        <v>145.42060972813786</v>
      </c>
      <c r="I445" s="53">
        <f>(N445+O445)*60*(1/General!$C$19)*((D445/100)*E445-(G445/100))*1000/Q445*1000</f>
        <v>91.26481767884512</v>
      </c>
      <c r="J445" s="53">
        <f t="shared" si="7"/>
        <v>0.62759204386134559</v>
      </c>
      <c r="K445" s="53">
        <f>'Raw data'!H445</f>
        <v>-205.48800659179688</v>
      </c>
      <c r="L445" s="53">
        <f>'Raw data'!G445</f>
        <v>-60.200000762939453</v>
      </c>
      <c r="M445" s="53">
        <f>'Raw data'!J445</f>
        <v>0</v>
      </c>
      <c r="N445" s="53">
        <f>'Raw data'!F445</f>
        <v>3.9801974296569824</v>
      </c>
      <c r="O445" s="53">
        <f>'Raw data'!N445</f>
        <v>1.7250875011086464E-2</v>
      </c>
      <c r="P445" s="53">
        <f t="shared" si="8"/>
        <v>195</v>
      </c>
      <c r="Q445" s="53">
        <f>2000*General!$C$25+((0-K445)+(0-L445)+(0-M445)-P445)</f>
        <v>2246.6880073547363</v>
      </c>
      <c r="R445" s="53">
        <f>(N445+O445)*60*(1/General!$C$19)*((F445/100)-E445*(C445/100))*1000</f>
        <v>326.71473989842082</v>
      </c>
      <c r="S445" s="53">
        <f>(N445+O445)*60*(1/General!$C$19)*((D445/100)*E445-(G445/100))*1000</f>
        <v>205.04357137247786</v>
      </c>
    </row>
    <row r="446" spans="1:19" x14ac:dyDescent="0.2">
      <c r="A446" s="53">
        <f>'Raw data'!B446</f>
        <v>36.58336111111106</v>
      </c>
      <c r="B446" s="53">
        <f>'Raw data'!C446</f>
        <v>26005.986328125</v>
      </c>
      <c r="C446" s="53">
        <f>'Raw data'!E446</f>
        <v>18.282011658921707</v>
      </c>
      <c r="D446" s="53">
        <f>'Raw data'!D446</f>
        <v>1.9873206972856527</v>
      </c>
      <c r="E446" s="53">
        <f>(1-F446/100-G446/100)/(1-C446/100-D446/100-General!$C$16)</f>
        <v>0.9932175054101936</v>
      </c>
      <c r="F446" s="53">
        <f>N446*General!$C$13/(N446+O446)+O446*100/(N446+O446)</f>
        <v>21.245503582303638</v>
      </c>
      <c r="G446" s="53">
        <f>N446*General!$C$14/(N446+O446)</f>
        <v>3.9825282638531662E-2</v>
      </c>
      <c r="H446" s="53">
        <f>(N446+O446)*60*(1/General!$C$19)*((F446/100)-E446*(C446/100))*1000/Q446*1000</f>
        <v>146.85754658040915</v>
      </c>
      <c r="I446" s="53">
        <f>(N446+O446)*60*(1/General!$C$19)*((D446/100)*E446-(G446/100))*1000/Q446*1000</f>
        <v>91.992183483750978</v>
      </c>
      <c r="J446" s="53">
        <f t="shared" si="7"/>
        <v>0.62640419662317015</v>
      </c>
      <c r="K446" s="53">
        <f>'Raw data'!H446</f>
        <v>-208.18800354003906</v>
      </c>
      <c r="L446" s="53">
        <f>'Raw data'!G446</f>
        <v>-60.799999237060547</v>
      </c>
      <c r="M446" s="53">
        <f>'Raw data'!J446</f>
        <v>0</v>
      </c>
      <c r="N446" s="53">
        <f>'Raw data'!F446</f>
        <v>3.9805030822753906</v>
      </c>
      <c r="O446" s="53">
        <f>'Raw data'!N446</f>
        <v>1.7462851479649544E-2</v>
      </c>
      <c r="P446" s="53">
        <f t="shared" si="8"/>
        <v>195</v>
      </c>
      <c r="Q446" s="53">
        <f>2000*General!$C$25+((0-K446)+(0-L446)+(0-M446)-P446)</f>
        <v>2249.9880027770996</v>
      </c>
      <c r="R446" s="53">
        <f>(N446+O446)*60*(1/General!$C$19)*((F446/100)-E446*(C446/100))*1000</f>
        <v>330.42771792319962</v>
      </c>
      <c r="S446" s="53">
        <f>(N446+O446)*60*(1/General!$C$19)*((D446/100)*E446-(G446/100))*1000</f>
        <v>206.98130918770934</v>
      </c>
    </row>
    <row r="447" spans="1:19" x14ac:dyDescent="0.2">
      <c r="A447" s="53">
        <f>'Raw data'!B447</f>
        <v>36.666694444444396</v>
      </c>
      <c r="B447" s="53">
        <f>'Raw data'!C447</f>
        <v>26008.80078125</v>
      </c>
      <c r="C447" s="53">
        <f>'Raw data'!E447</f>
        <v>18.273136816018937</v>
      </c>
      <c r="D447" s="53">
        <f>'Raw data'!D447</f>
        <v>1.9979765167417525</v>
      </c>
      <c r="E447" s="53">
        <f>(1-F447/100-G447/100)/(1-C447/100-D447/100-General!$C$16)</f>
        <v>0.99318652334605984</v>
      </c>
      <c r="F447" s="53">
        <f>N447*General!$C$13/(N447+O447)+O447*100/(N447+O447)</f>
        <v>21.249729958150816</v>
      </c>
      <c r="G447" s="53">
        <f>N447*General!$C$14/(N447+O447)</f>
        <v>3.9823145406750533E-2</v>
      </c>
      <c r="H447" s="53">
        <f>(N447+O447)*60*(1/General!$C$19)*((F447/100)-E447*(C447/100))*1000/Q447*1000</f>
        <v>147.26856668788278</v>
      </c>
      <c r="I447" s="53">
        <f>(N447+O447)*60*(1/General!$C$19)*((D447/100)*E447-(G447/100))*1000/Q447*1000</f>
        <v>92.34463594345074</v>
      </c>
      <c r="J447" s="53">
        <f t="shared" si="7"/>
        <v>0.62704919332286024</v>
      </c>
      <c r="K447" s="53">
        <f>'Raw data'!H447</f>
        <v>-210.98800659179688</v>
      </c>
      <c r="L447" s="53">
        <f>'Raw data'!G447</f>
        <v>-61.400001525878906</v>
      </c>
      <c r="M447" s="53">
        <f>'Raw data'!J447</f>
        <v>0</v>
      </c>
      <c r="N447" s="53">
        <f>'Raw data'!F447</f>
        <v>3.9799206256866455</v>
      </c>
      <c r="O447" s="53">
        <f>'Raw data'!N447</f>
        <v>1.7674827948212624E-2</v>
      </c>
      <c r="P447" s="53">
        <f t="shared" si="8"/>
        <v>195</v>
      </c>
      <c r="Q447" s="53">
        <f>2000*General!$C$25+((0-K447)+(0-L447)+(0-M447)-P447)</f>
        <v>2253.3880081176758</v>
      </c>
      <c r="R447" s="53">
        <f>(N447+O447)*60*(1/General!$C$19)*((F447/100)-E447*(C447/100))*1000</f>
        <v>331.85322214715325</v>
      </c>
      <c r="S447" s="53">
        <f>(N447+O447)*60*(1/General!$C$19)*((D447/100)*E447-(G447/100))*1000</f>
        <v>208.08829524896439</v>
      </c>
    </row>
    <row r="448" spans="1:19" x14ac:dyDescent="0.2">
      <c r="A448" s="53">
        <f>'Raw data'!B448</f>
        <v>36.750027777777731</v>
      </c>
      <c r="B448" s="53">
        <f>'Raw data'!C448</f>
        <v>26012.03515625</v>
      </c>
      <c r="C448" s="53">
        <f>'Raw data'!E448</f>
        <v>18.260294810572674</v>
      </c>
      <c r="D448" s="53">
        <f>'Raw data'!D448</f>
        <v>2.0103251278072167</v>
      </c>
      <c r="E448" s="53">
        <f>(1-F448/100-G448/100)/(1-C448/100-D448/100-General!$C$16)</f>
        <v>0.99315204837296744</v>
      </c>
      <c r="F448" s="53">
        <f>N448*General!$C$13/(N448+O448)+O448*100/(N448+O448)</f>
        <v>21.251973232930364</v>
      </c>
      <c r="G448" s="53">
        <f>N448*General!$C$14/(N448+O448)</f>
        <v>3.9822011007367701E-2</v>
      </c>
      <c r="H448" s="53">
        <f>(N448+O448)*60*(1/General!$C$19)*((F448/100)-E448*(C448/100))*1000/Q448*1000</f>
        <v>147.81756649422431</v>
      </c>
      <c r="I448" s="53">
        <f>(N448+O448)*60*(1/General!$C$19)*((D448/100)*E448-(G448/100))*1000/Q448*1000</f>
        <v>92.802579022306389</v>
      </c>
      <c r="J448" s="53">
        <f t="shared" si="7"/>
        <v>0.62781833866770143</v>
      </c>
      <c r="K448" s="53">
        <f>'Raw data'!H448</f>
        <v>-213.69999694824219</v>
      </c>
      <c r="L448" s="53">
        <f>'Raw data'!G448</f>
        <v>-62</v>
      </c>
      <c r="M448" s="53">
        <f>'Raw data'!J448</f>
        <v>0</v>
      </c>
      <c r="N448" s="53">
        <f>'Raw data'!F448</f>
        <v>3.9804561138153076</v>
      </c>
      <c r="O448" s="53">
        <f>'Raw data'!N448</f>
        <v>1.7791099846363068E-2</v>
      </c>
      <c r="P448" s="53">
        <f t="shared" si="8"/>
        <v>195</v>
      </c>
      <c r="Q448" s="53">
        <f>2000*General!$C$25+((0-K448)+(0-L448)+(0-M448)-P448)</f>
        <v>2256.6999969482422</v>
      </c>
      <c r="R448" s="53">
        <f>(N448+O448)*60*(1/General!$C$19)*((F448/100)-E448*(C448/100))*1000</f>
        <v>333.57990185641256</v>
      </c>
      <c r="S448" s="53">
        <f>(N448+O448)*60*(1/General!$C$19)*((D448/100)*E448-(G448/100))*1000</f>
        <v>209.42757979642784</v>
      </c>
    </row>
    <row r="449" spans="1:19" x14ac:dyDescent="0.2">
      <c r="A449" s="53">
        <f>'Raw data'!B449</f>
        <v>36.833361111111067</v>
      </c>
      <c r="B449" s="53">
        <f>'Raw data'!C449</f>
        <v>26015.796875</v>
      </c>
      <c r="C449" s="53">
        <f>'Raw data'!E449</f>
        <v>18.2514369014621</v>
      </c>
      <c r="D449" s="53">
        <f>'Raw data'!D449</f>
        <v>2.0138697502638823</v>
      </c>
      <c r="E449" s="53">
        <f>(1-F449/100-G449/100)/(1-C449/100-D449/100-General!$C$16)</f>
        <v>0.99311111750360559</v>
      </c>
      <c r="F449" s="53">
        <f>N449*General!$C$13/(N449+O449)+O449*100/(N449+O449)</f>
        <v>21.249939329052651</v>
      </c>
      <c r="G449" s="53">
        <f>N449*General!$C$14/(N449+O449)</f>
        <v>3.9823039530188294E-2</v>
      </c>
      <c r="H449" s="53">
        <f>(N449+O449)*60*(1/General!$C$19)*((F449/100)-E449*(C449/100))*1000/Q449*1000</f>
        <v>147.91859878160597</v>
      </c>
      <c r="I449" s="53">
        <f>(N449+O449)*60*(1/General!$C$19)*((D449/100)*E449-(G449/100))*1000/Q449*1000</f>
        <v>92.805488457641928</v>
      </c>
      <c r="J449" s="53">
        <f t="shared" si="7"/>
        <v>0.62740919142064311</v>
      </c>
      <c r="K449" s="53">
        <f>'Raw data'!H449</f>
        <v>-216.5880126953125</v>
      </c>
      <c r="L449" s="53">
        <f>'Raw data'!G449</f>
        <v>-62.599998474121094</v>
      </c>
      <c r="M449" s="53">
        <f>'Raw data'!J449</f>
        <v>0</v>
      </c>
      <c r="N449" s="53">
        <f>'Raw data'!F449</f>
        <v>3.9798460006713867</v>
      </c>
      <c r="O449" s="53">
        <f>'Raw data'!N449</f>
        <v>1.7685124650597572E-2</v>
      </c>
      <c r="P449" s="53">
        <f t="shared" si="8"/>
        <v>195</v>
      </c>
      <c r="Q449" s="53">
        <f>2000*General!$C$25+((0-K449)+(0-L449)+(0-M449)-P449)</f>
        <v>2260.1880111694336</v>
      </c>
      <c r="R449" s="53">
        <f>(N449+O449)*60*(1/General!$C$19)*((F449/100)-E449*(C449/100))*1000</f>
        <v>334.32384359516738</v>
      </c>
      <c r="S449" s="53">
        <f>(N449+O449)*60*(1/General!$C$19)*((D449/100)*E449-(G449/100))*1000</f>
        <v>209.75785238268554</v>
      </c>
    </row>
    <row r="450" spans="1:19" x14ac:dyDescent="0.2">
      <c r="A450" s="53">
        <f>'Raw data'!B450</f>
        <v>36.916694444444403</v>
      </c>
      <c r="B450" s="53">
        <f>'Raw data'!C450</f>
        <v>26018.19921875</v>
      </c>
      <c r="C450" s="53">
        <f>'Raw data'!E450</f>
        <v>18.245699988125352</v>
      </c>
      <c r="D450" s="53">
        <f>'Raw data'!D450</f>
        <v>2.0107764837913402</v>
      </c>
      <c r="E450" s="53">
        <f>(1-F450/100-G450/100)/(1-C450/100-D450/100-General!$C$16)</f>
        <v>0.99302683697389282</v>
      </c>
      <c r="F450" s="53">
        <f>N450*General!$C$13/(N450+O450)+O450*100/(N450+O450)</f>
        <v>21.247849423263915</v>
      </c>
      <c r="G450" s="53">
        <f>N450*General!$C$14/(N450+O450)</f>
        <v>3.9824096372559334E-2</v>
      </c>
      <c r="H450" s="53">
        <f>(N450+O450)*60*(1/General!$C$19)*((F450/100)-E450*(C450/100))*1000/Q450*1000</f>
        <v>147.93664509118423</v>
      </c>
      <c r="I450" s="53">
        <f>(N450+O450)*60*(1/General!$C$19)*((D450/100)*E450-(G450/100))*1000/Q450*1000</f>
        <v>92.510920460666284</v>
      </c>
      <c r="J450" s="53">
        <f t="shared" ref="J450:J513" si="9">I450/H450</f>
        <v>0.62534147914227067</v>
      </c>
      <c r="K450" s="53">
        <f>'Raw data'!H450</f>
        <v>-219.38800048828125</v>
      </c>
      <c r="L450" s="53">
        <f>'Raw data'!G450</f>
        <v>-63.200000762939453</v>
      </c>
      <c r="M450" s="53">
        <f>'Raw data'!J450</f>
        <v>0</v>
      </c>
      <c r="N450" s="53">
        <f>'Raw data'!F450</f>
        <v>3.9798705577850342</v>
      </c>
      <c r="O450" s="53">
        <f>'Raw data'!N450</f>
        <v>1.7579147592186928E-2</v>
      </c>
      <c r="P450" s="53">
        <f t="shared" ref="P450:P513" si="10">75+120</f>
        <v>195</v>
      </c>
      <c r="Q450" s="53">
        <f>2000*General!$C$25+((0-K450)+(0-L450)+(0-M450)-P450)</f>
        <v>2263.5880012512207</v>
      </c>
      <c r="R450" s="53">
        <f>(N450+O450)*60*(1/General!$C$19)*((F450/100)-E450*(C450/100))*1000</f>
        <v>334.86761477376496</v>
      </c>
      <c r="S450" s="53">
        <f>(N450+O450)*60*(1/General!$C$19)*((D450/100)*E450-(G450/100))*1000</f>
        <v>209.40660953947025</v>
      </c>
    </row>
    <row r="451" spans="1:19" x14ac:dyDescent="0.2">
      <c r="A451" s="53">
        <f>'Raw data'!B451</f>
        <v>37.000027777777738</v>
      </c>
      <c r="B451" s="53">
        <f>'Raw data'!C451</f>
        <v>26021.80078125</v>
      </c>
      <c r="C451" s="53">
        <f>'Raw data'!E451</f>
        <v>18.232415458559387</v>
      </c>
      <c r="D451" s="53">
        <f>'Raw data'!D451</f>
        <v>2.0320445102938192</v>
      </c>
      <c r="E451" s="53">
        <f>(1-F451/100-G451/100)/(1-C451/100-D451/100-General!$C$16)</f>
        <v>0.99314586636328306</v>
      </c>
      <c r="F451" s="53">
        <f>N451*General!$C$13/(N451+O451)+O451*100/(N451+O451)</f>
        <v>21.246342567192549</v>
      </c>
      <c r="G451" s="53">
        <f>N451*General!$C$14/(N451+O451)</f>
        <v>3.9824858373101117E-2</v>
      </c>
      <c r="H451" s="53">
        <f>(N451+O451)*60*(1/General!$C$19)*((F451/100)-E451*(C451/100))*1000/Q451*1000</f>
        <v>148.17431806004726</v>
      </c>
      <c r="I451" s="53">
        <f>(N451+O451)*60*(1/General!$C$19)*((D451/100)*E451-(G451/100))*1000/Q451*1000</f>
        <v>93.387028026914038</v>
      </c>
      <c r="J451" s="53">
        <f t="shared" si="9"/>
        <v>0.63025110727399591</v>
      </c>
      <c r="K451" s="53">
        <f>'Raw data'!H451</f>
        <v>-222.28800964355469</v>
      </c>
      <c r="L451" s="53">
        <f>'Raw data'!G451</f>
        <v>-63.799999237060547</v>
      </c>
      <c r="M451" s="53">
        <f>'Raw data'!J451</f>
        <v>0</v>
      </c>
      <c r="N451" s="53">
        <f>'Raw data'!F451</f>
        <v>3.9804022312164307</v>
      </c>
      <c r="O451" s="53">
        <f>'Raw data'!N451</f>
        <v>1.7504999414086342E-2</v>
      </c>
      <c r="P451" s="53">
        <f t="shared" si="10"/>
        <v>195</v>
      </c>
      <c r="Q451" s="53">
        <f>2000*General!$C$25+((0-K451)+(0-L451)+(0-M451)-P451)</f>
        <v>2267.0880088806152</v>
      </c>
      <c r="R451" s="53">
        <f>(N451+O451)*60*(1/General!$C$19)*((F451/100)-E451*(C451/100))*1000</f>
        <v>335.92421969799551</v>
      </c>
      <c r="S451" s="53">
        <f>(N451+O451)*60*(1/General!$C$19)*((D451/100)*E451-(G451/100))*1000</f>
        <v>211.71661142481474</v>
      </c>
    </row>
    <row r="452" spans="1:19" x14ac:dyDescent="0.2">
      <c r="A452" s="53">
        <f>'Raw data'!B452</f>
        <v>37.083361111111074</v>
      </c>
      <c r="B452" s="53">
        <f>'Raw data'!C452</f>
        <v>26024.953125</v>
      </c>
      <c r="C452" s="53">
        <f>'Raw data'!E452</f>
        <v>18.202381600948417</v>
      </c>
      <c r="D452" s="53">
        <f>'Raw data'!D452</f>
        <v>2.0625608571448231</v>
      </c>
      <c r="E452" s="53">
        <f>(1-F452/100-G452/100)/(1-C452/100-D452/100-General!$C$16)</f>
        <v>0.99315118679337888</v>
      </c>
      <c r="F452" s="53">
        <f>N452*General!$C$13/(N452+O452)+O452*100/(N452+O452)</f>
        <v>21.246400099340743</v>
      </c>
      <c r="G452" s="53">
        <f>N452*General!$C$14/(N452+O452)</f>
        <v>3.9824829279726554E-2</v>
      </c>
      <c r="H452" s="53">
        <f>(N452+O452)*60*(1/General!$C$19)*((F452/100)-E452*(C452/100))*1000/Q452*1000</f>
        <v>149.33004626372315</v>
      </c>
      <c r="I452" s="53">
        <f>(N452+O452)*60*(1/General!$C$19)*((D452/100)*E452-(G452/100))*1000/Q452*1000</f>
        <v>94.659451411154166</v>
      </c>
      <c r="J452" s="53">
        <f t="shared" si="9"/>
        <v>0.63389420802817931</v>
      </c>
      <c r="K452" s="53">
        <f>'Raw data'!H452</f>
        <v>-225.0880126953125</v>
      </c>
      <c r="L452" s="53">
        <f>'Raw data'!G452</f>
        <v>-64.425453186035156</v>
      </c>
      <c r="M452" s="53">
        <f>'Raw data'!J452</f>
        <v>0</v>
      </c>
      <c r="N452" s="53">
        <f>'Raw data'!F452</f>
        <v>3.9797382354736328</v>
      </c>
      <c r="O452" s="53">
        <f>'Raw data'!N452</f>
        <v>1.7504999414086342E-2</v>
      </c>
      <c r="P452" s="53">
        <f t="shared" si="10"/>
        <v>195</v>
      </c>
      <c r="Q452" s="53">
        <f>2000*General!$C$25+((0-K452)+(0-L452)+(0-M452)-P452)</f>
        <v>2270.5134658813477</v>
      </c>
      <c r="R452" s="53">
        <f>(N452+O452)*60*(1/General!$C$19)*((F452/100)-E452*(C452/100))*1000</f>
        <v>339.055880902468</v>
      </c>
      <c r="S452" s="53">
        <f>(N452+O452)*60*(1/General!$C$19)*((D452/100)*E452-(G452/100))*1000</f>
        <v>214.92555910196668</v>
      </c>
    </row>
    <row r="453" spans="1:19" x14ac:dyDescent="0.2">
      <c r="A453" s="53">
        <f>'Raw data'!B453</f>
        <v>37.16669444444441</v>
      </c>
      <c r="B453" s="53">
        <f>'Raw data'!C453</f>
        <v>26028.6328125</v>
      </c>
      <c r="C453" s="53">
        <f>'Raw data'!E453</f>
        <v>18.193523052126867</v>
      </c>
      <c r="D453" s="53">
        <f>'Raw data'!D453</f>
        <v>2.0696515482525464</v>
      </c>
      <c r="E453" s="53">
        <f>(1-F453/100-G453/100)/(1-C453/100-D453/100-General!$C$16)</f>
        <v>0.99312931176395547</v>
      </c>
      <c r="F453" s="53">
        <f>N453*General!$C$13/(N453+O453)+O453*100/(N453+O453)</f>
        <v>21.246378117118503</v>
      </c>
      <c r="G453" s="53">
        <f>N453*General!$C$14/(N453+O453)</f>
        <v>3.982484039589456E-2</v>
      </c>
      <c r="H453" s="53">
        <f>(N453+O453)*60*(1/General!$C$19)*((F453/100)-E453*(C453/100))*1000/Q453*1000</f>
        <v>149.54256452537152</v>
      </c>
      <c r="I453" s="53">
        <f>(N453+O453)*60*(1/General!$C$19)*((D453/100)*E453-(G453/100))*1000/Q453*1000</f>
        <v>94.849767637918433</v>
      </c>
      <c r="J453" s="53">
        <f t="shared" si="9"/>
        <v>0.63426602278059863</v>
      </c>
      <c r="K453" s="53">
        <f>'Raw data'!H453</f>
        <v>-227.98800659179688</v>
      </c>
      <c r="L453" s="53">
        <f>'Raw data'!G453</f>
        <v>-65.007270812988281</v>
      </c>
      <c r="M453" s="53">
        <f>'Raw data'!J453</f>
        <v>0</v>
      </c>
      <c r="N453" s="53">
        <f>'Raw data'!F453</f>
        <v>3.9799919128417969</v>
      </c>
      <c r="O453" s="53">
        <f>'Raw data'!N453</f>
        <v>1.7504999414086342E-2</v>
      </c>
      <c r="P453" s="53">
        <f t="shared" si="10"/>
        <v>195</v>
      </c>
      <c r="Q453" s="53">
        <f>2000*General!$C$25+((0-K453)+(0-L453)+(0-M453)-P453)</f>
        <v>2273.9952774047852</v>
      </c>
      <c r="R453" s="53">
        <f>(N453+O453)*60*(1/General!$C$19)*((F453/100)-E453*(C453/100))*1000</f>
        <v>340.05908550169517</v>
      </c>
      <c r="S453" s="53">
        <f>(N453+O453)*60*(1/General!$C$19)*((D453/100)*E453-(G453/100))*1000</f>
        <v>215.68792367156772</v>
      </c>
    </row>
    <row r="454" spans="1:19" x14ac:dyDescent="0.2">
      <c r="A454" s="53">
        <f>'Raw data'!B454</f>
        <v>37.250027777777746</v>
      </c>
      <c r="B454" s="53">
        <f>'Raw data'!C454</f>
        <v>26031.404296875</v>
      </c>
      <c r="C454" s="53">
        <f>'Raw data'!E454</f>
        <v>18.17355529464017</v>
      </c>
      <c r="D454" s="53">
        <f>'Raw data'!D454</f>
        <v>2.0741307792441401</v>
      </c>
      <c r="E454" s="53">
        <f>(1-F454/100-G454/100)/(1-C454/100-D454/100-General!$C$16)</f>
        <v>0.99293492663507088</v>
      </c>
      <c r="F454" s="53">
        <f>N454*General!$C$13/(N454+O454)+O454*100/(N454+O454)</f>
        <v>21.246405677980086</v>
      </c>
      <c r="G454" s="53">
        <f>N454*General!$C$14/(N454+O454)</f>
        <v>3.9824826458669992E-2</v>
      </c>
      <c r="H454" s="53">
        <f>(N454+O454)*60*(1/General!$C$19)*((F454/100)-E454*(C454/100))*1000/Q454*1000</f>
        <v>150.39380601245358</v>
      </c>
      <c r="I454" s="53">
        <f>(N454+O454)*60*(1/General!$C$19)*((D454/100)*E454-(G454/100))*1000/Q454*1000</f>
        <v>94.882737000329541</v>
      </c>
      <c r="J454" s="53">
        <f t="shared" si="9"/>
        <v>0.63089524439904554</v>
      </c>
      <c r="K454" s="53">
        <f>'Raw data'!H454</f>
        <v>-230.88800048828125</v>
      </c>
      <c r="L454" s="53">
        <f>'Raw data'!G454</f>
        <v>-65.69818115234375</v>
      </c>
      <c r="M454" s="53">
        <f>'Raw data'!J454</f>
        <v>0</v>
      </c>
      <c r="N454" s="53">
        <f>'Raw data'!F454</f>
        <v>3.9796738624572754</v>
      </c>
      <c r="O454" s="53">
        <f>'Raw data'!N454</f>
        <v>1.7504999414086342E-2</v>
      </c>
      <c r="P454" s="53">
        <f t="shared" si="10"/>
        <v>195</v>
      </c>
      <c r="Q454" s="53">
        <f>2000*General!$C$25+((0-K454)+(0-L454)+(0-M454)-P454)</f>
        <v>2277.586181640625</v>
      </c>
      <c r="R454" s="53">
        <f>(N454+O454)*60*(1/General!$C$19)*((F454/100)-E454*(C454/100))*1000</f>
        <v>342.53485437830506</v>
      </c>
      <c r="S454" s="53">
        <f>(N454+O454)*60*(1/General!$C$19)*((D454/100)*E454-(G454/100))*1000</f>
        <v>216.1036106681922</v>
      </c>
    </row>
    <row r="455" spans="1:19" x14ac:dyDescent="0.2">
      <c r="A455" s="53">
        <f>'Raw data'!B455</f>
        <v>37.333361111111081</v>
      </c>
      <c r="B455" s="53">
        <f>'Raw data'!C455</f>
        <v>26034.80078125</v>
      </c>
      <c r="C455" s="53">
        <f>'Raw data'!E455</f>
        <v>18.169119364493323</v>
      </c>
      <c r="D455" s="53">
        <f>'Raw data'!D455</f>
        <v>2.0812332073327786</v>
      </c>
      <c r="E455" s="53">
        <f>(1-F455/100-G455/100)/(1-C455/100-D455/100-General!$C$16)</f>
        <v>0.99296880465182569</v>
      </c>
      <c r="F455" s="53">
        <f>N455*General!$C$13/(N455+O455)+O455*100/(N455+O455)</f>
        <v>21.246367767432961</v>
      </c>
      <c r="G455" s="53">
        <f>N455*General!$C$14/(N455+O455)</f>
        <v>3.9824845629616704E-2</v>
      </c>
      <c r="H455" s="53">
        <f>(N455+O455)*60*(1/General!$C$19)*((F455/100)-E455*(C455/100))*1000/Q455*1000</f>
        <v>150.36193197656976</v>
      </c>
      <c r="I455" s="53">
        <f>(N455+O455)*60*(1/General!$C$19)*((D455/100)*E455-(G455/100))*1000/Q455*1000</f>
        <v>95.085762079778434</v>
      </c>
      <c r="J455" s="53">
        <f t="shared" si="9"/>
        <v>0.6323792254451428</v>
      </c>
      <c r="K455" s="53">
        <f>'Raw data'!H455</f>
        <v>-233.78800964355469</v>
      </c>
      <c r="L455" s="53">
        <f>'Raw data'!G455</f>
        <v>-66.199996948242188</v>
      </c>
      <c r="M455" s="53">
        <f>'Raw data'!J455</f>
        <v>0</v>
      </c>
      <c r="N455" s="53">
        <f>'Raw data'!F455</f>
        <v>3.9801113605499268</v>
      </c>
      <c r="O455" s="53">
        <f>'Raw data'!N455</f>
        <v>1.7504999414086342E-2</v>
      </c>
      <c r="P455" s="53">
        <f t="shared" si="10"/>
        <v>195</v>
      </c>
      <c r="Q455" s="53">
        <f>2000*General!$C$25+((0-K455)+(0-L455)+(0-M455)-P455)</f>
        <v>2280.9880065917969</v>
      </c>
      <c r="R455" s="53">
        <f>(N455+O455)*60*(1/General!$C$19)*((F455/100)-E455*(C455/100))*1000</f>
        <v>342.97376348652722</v>
      </c>
      <c r="S455" s="53">
        <f>(N455+O455)*60*(1/General!$C$19)*((D455/100)*E455-(G455/100))*1000</f>
        <v>216.88948290161568</v>
      </c>
    </row>
    <row r="456" spans="1:19" x14ac:dyDescent="0.2">
      <c r="A456" s="53">
        <f>'Raw data'!B456</f>
        <v>37.416694444444417</v>
      </c>
      <c r="B456" s="53">
        <f>'Raw data'!C456</f>
        <v>26038.287109375</v>
      </c>
      <c r="C456" s="53">
        <f>'Raw data'!E456</f>
        <v>18.166743240699404</v>
      </c>
      <c r="D456" s="53">
        <f>'Raw data'!D456</f>
        <v>2.0969650855491171</v>
      </c>
      <c r="E456" s="53">
        <f>(1-F456/100-G456/100)/(1-C456/100-D456/100-General!$C$16)</f>
        <v>0.99313569497420318</v>
      </c>
      <c r="F456" s="53">
        <f>N456*General!$C$13/(N456+O456)+O456*100/(N456+O456)</f>
        <v>21.246402268790249</v>
      </c>
      <c r="G456" s="53">
        <f>N456*General!$C$14/(N456+O456)</f>
        <v>3.9824828182659797E-2</v>
      </c>
      <c r="H456" s="53">
        <f>(N456+O456)*60*(1/General!$C$19)*((F456/100)-E456*(C456/100))*1000/Q456*1000</f>
        <v>150.08016448138153</v>
      </c>
      <c r="I456" s="53">
        <f>(N456+O456)*60*(1/General!$C$19)*((D456/100)*E456-(G456/100))*1000/Q456*1000</f>
        <v>95.674505461538175</v>
      </c>
      <c r="J456" s="53">
        <f t="shared" si="9"/>
        <v>0.63748934305977023</v>
      </c>
      <c r="K456" s="53">
        <f>'Raw data'!H456</f>
        <v>-236.68800354003906</v>
      </c>
      <c r="L456" s="53">
        <f>'Raw data'!G456</f>
        <v>-66.900001525878906</v>
      </c>
      <c r="M456" s="53">
        <f>'Raw data'!J456</f>
        <v>0</v>
      </c>
      <c r="N456" s="53">
        <f>'Raw data'!F456</f>
        <v>3.9797132015228271</v>
      </c>
      <c r="O456" s="53">
        <f>'Raw data'!N456</f>
        <v>1.7504999414086342E-2</v>
      </c>
      <c r="P456" s="53">
        <f t="shared" si="10"/>
        <v>195</v>
      </c>
      <c r="Q456" s="53">
        <f>2000*General!$C$25+((0-K456)+(0-L456)+(0-M456)-P456)</f>
        <v>2284.588005065918</v>
      </c>
      <c r="R456" s="53">
        <f>(N456+O456)*60*(1/General!$C$19)*((F456/100)-E456*(C456/100))*1000</f>
        <v>342.87134357248425</v>
      </c>
      <c r="S456" s="53">
        <f>(N456+O456)*60*(1/General!$C$19)*((D456/100)*E456-(G456/100))*1000</f>
        <v>218.57682756804377</v>
      </c>
    </row>
    <row r="457" spans="1:19" x14ac:dyDescent="0.2">
      <c r="A457" s="53">
        <f>'Raw data'!B457</f>
        <v>37.500027777777753</v>
      </c>
      <c r="B457" s="53">
        <f>'Raw data'!C457</f>
        <v>26042.552734375</v>
      </c>
      <c r="C457" s="53">
        <f>'Raw data'!E457</f>
        <v>18.180053369532224</v>
      </c>
      <c r="D457" s="53">
        <f>'Raw data'!D457</f>
        <v>2.0898626574604786</v>
      </c>
      <c r="E457" s="53">
        <f>(1-F457/100-G457/100)/(1-C457/100-D457/100-General!$C$16)</f>
        <v>0.99320576686236273</v>
      </c>
      <c r="F457" s="53">
        <f>N457*General!$C$13/(N457+O457)+O457*100/(N457+O457)</f>
        <v>21.2470143572015</v>
      </c>
      <c r="G457" s="53">
        <f>N457*General!$C$14/(N457+O457)</f>
        <v>3.9824518656282427E-2</v>
      </c>
      <c r="H457" s="53">
        <f>(N457+O457)*60*(1/General!$C$19)*((F457/100)-E457*(C457/100))*1000/Q457*1000</f>
        <v>149.2085403722819</v>
      </c>
      <c r="I457" s="53">
        <f>(N457+O457)*60*(1/General!$C$19)*((D457/100)*E457-(G457/100))*1000/Q457*1000</f>
        <v>95.209666191956856</v>
      </c>
      <c r="J457" s="53">
        <f t="shared" si="9"/>
        <v>0.63809796647299499</v>
      </c>
      <c r="K457" s="53">
        <f>'Raw data'!H457</f>
        <v>-239.5880126953125</v>
      </c>
      <c r="L457" s="53">
        <f>'Raw data'!G457</f>
        <v>-67.5</v>
      </c>
      <c r="M457" s="53">
        <f>'Raw data'!J457</f>
        <v>0</v>
      </c>
      <c r="N457" s="53">
        <f>'Raw data'!F457</f>
        <v>3.9798707962036133</v>
      </c>
      <c r="O457" s="53">
        <f>'Raw data'!N457</f>
        <v>1.7536761239171028E-2</v>
      </c>
      <c r="P457" s="53">
        <f t="shared" si="10"/>
        <v>195</v>
      </c>
      <c r="Q457" s="53">
        <f>2000*General!$C$25+((0-K457)+(0-L457)+(0-M457)-P457)</f>
        <v>2288.0880126953125</v>
      </c>
      <c r="R457" s="53">
        <f>(N457+O457)*60*(1/General!$C$19)*((F457/100)-E457*(C457/100))*1000</f>
        <v>341.40227261758281</v>
      </c>
      <c r="S457" s="53">
        <f>(N457+O457)*60*(1/General!$C$19)*((D457/100)*E457-(G457/100))*1000</f>
        <v>217.84809590653865</v>
      </c>
    </row>
    <row r="458" spans="1:19" x14ac:dyDescent="0.2">
      <c r="A458" s="53">
        <f>'Raw data'!B458</f>
        <v>37.583361111111088</v>
      </c>
      <c r="B458" s="53">
        <f>'Raw data'!C458</f>
        <v>26045.6171875</v>
      </c>
      <c r="C458" s="53">
        <f>'Raw data'!E458</f>
        <v>18.158754293503254</v>
      </c>
      <c r="D458" s="53">
        <f>'Raw data'!D458</f>
        <v>2.0917738066649494</v>
      </c>
      <c r="E458" s="53">
        <f>(1-F458/100-G458/100)/(1-C458/100-D458/100-General!$C$16)</f>
        <v>0.99293661045284942</v>
      </c>
      <c r="F458" s="53">
        <f>N458*General!$C$13/(N458+O458)+O458*100/(N458+O458)</f>
        <v>21.249095507432763</v>
      </c>
      <c r="G458" s="53">
        <f>N458*General!$C$14/(N458+O458)</f>
        <v>3.9823466241500502E-2</v>
      </c>
      <c r="H458" s="53">
        <f>(N458+O458)*60*(1/General!$C$19)*((F458/100)-E458*(C458/100))*1000/Q458*1000</f>
        <v>150.30180995165205</v>
      </c>
      <c r="I458" s="53">
        <f>(N458+O458)*60*(1/General!$C$19)*((D458/100)*E458-(G458/100))*1000/Q458*1000</f>
        <v>95.131671944582735</v>
      </c>
      <c r="J458" s="53">
        <f t="shared" si="9"/>
        <v>0.63293763378620638</v>
      </c>
      <c r="K458" s="53">
        <f>'Raw data'!H458</f>
        <v>-242.48800659179688</v>
      </c>
      <c r="L458" s="53">
        <f>'Raw data'!G458</f>
        <v>-68.099998474121094</v>
      </c>
      <c r="M458" s="53">
        <f>'Raw data'!J458</f>
        <v>0</v>
      </c>
      <c r="N458" s="53">
        <f>'Raw data'!F458</f>
        <v>3.9799759387969971</v>
      </c>
      <c r="O458" s="53">
        <f>'Raw data'!N458</f>
        <v>1.764286682009697E-2</v>
      </c>
      <c r="P458" s="53">
        <f t="shared" si="10"/>
        <v>195</v>
      </c>
      <c r="Q458" s="53">
        <f>2000*General!$C$25+((0-K458)+(0-L458)+(0-M458)-P458)</f>
        <v>2291.588005065918</v>
      </c>
      <c r="R458" s="53">
        <f>(N458+O458)*60*(1/General!$C$19)*((F458/100)-E458*(C458/100))*1000</f>
        <v>344.42982482490305</v>
      </c>
      <c r="S458" s="53">
        <f>(N458+O458)*60*(1/General!$C$19)*((D458/100)*E458-(G458/100))*1000</f>
        <v>218.00259833007169</v>
      </c>
    </row>
    <row r="459" spans="1:19" x14ac:dyDescent="0.2">
      <c r="A459" s="53">
        <f>'Raw data'!B459</f>
        <v>37.666694444444424</v>
      </c>
      <c r="B459" s="53">
        <f>'Raw data'!C459</f>
        <v>26047.84765625</v>
      </c>
      <c r="C459" s="53">
        <f>'Raw data'!E459</f>
        <v>18.141037195860154</v>
      </c>
      <c r="D459" s="53">
        <f>'Raw data'!D459</f>
        <v>2.109500826256264</v>
      </c>
      <c r="E459" s="53">
        <f>(1-F459/100-G459/100)/(1-C459/100-D459/100-General!$C$16)</f>
        <v>0.99291069942956767</v>
      </c>
      <c r="F459" s="53">
        <f>N459*General!$C$13/(N459+O459)+O459*100/(N459+O459)</f>
        <v>21.251160396037076</v>
      </c>
      <c r="G459" s="53">
        <f>N459*General!$C$14/(N459+O459)</f>
        <v>3.9822422050044465E-2</v>
      </c>
      <c r="H459" s="53">
        <f>(N459+O459)*60*(1/General!$C$19)*((F459/100)-E459*(C459/100))*1000/Q459*1000</f>
        <v>151.01934819194625</v>
      </c>
      <c r="I459" s="53">
        <f>(N459+O459)*60*(1/General!$C$19)*((D459/100)*E459-(G459/100))*1000/Q459*1000</f>
        <v>95.810074295121453</v>
      </c>
      <c r="J459" s="53">
        <f t="shared" si="9"/>
        <v>0.63442251236143887</v>
      </c>
      <c r="K459" s="53">
        <f>'Raw data'!H459</f>
        <v>-245.48800659179688</v>
      </c>
      <c r="L459" s="53">
        <f>'Raw data'!G459</f>
        <v>-68.699996948242188</v>
      </c>
      <c r="M459" s="53">
        <f>'Raw data'!J459</f>
        <v>0</v>
      </c>
      <c r="N459" s="53">
        <f>'Raw data'!F459</f>
        <v>3.9802637100219727</v>
      </c>
      <c r="O459" s="53">
        <f>'Raw data'!N459</f>
        <v>1.7748972401022911E-2</v>
      </c>
      <c r="P459" s="53">
        <f t="shared" si="10"/>
        <v>195</v>
      </c>
      <c r="Q459" s="53">
        <f>2000*General!$C$25+((0-K459)+(0-L459)+(0-M459)-P459)</f>
        <v>2295.1880035400391</v>
      </c>
      <c r="R459" s="53">
        <f>(N459+O459)*60*(1/General!$C$19)*((F459/100)-E459*(C459/100))*1000</f>
        <v>346.61779627259114</v>
      </c>
      <c r="S459" s="53">
        <f>(N459+O459)*60*(1/General!$C$19)*((D459/100)*E459-(G459/100))*1000</f>
        <v>219.9021331404426</v>
      </c>
    </row>
    <row r="460" spans="1:19" x14ac:dyDescent="0.2">
      <c r="A460" s="53">
        <f>'Raw data'!B460</f>
        <v>37.75002777777776</v>
      </c>
      <c r="B460" s="53">
        <f>'Raw data'!C460</f>
        <v>26051.53515625</v>
      </c>
      <c r="C460" s="53">
        <f>'Raw data'!E460</f>
        <v>18.100949363467308</v>
      </c>
      <c r="D460" s="53">
        <f>'Raw data'!D460</f>
        <v>2.143660614059185</v>
      </c>
      <c r="E460" s="53">
        <f>(1-F460/100-G460/100)/(1-C460/100-D460/100-General!$C$16)</f>
        <v>0.99283375377230576</v>
      </c>
      <c r="F460" s="53">
        <f>N460*General!$C$13/(N460+O460)+O460*100/(N460+O460)</f>
        <v>21.251374500208659</v>
      </c>
      <c r="G460" s="53">
        <f>N460*General!$C$14/(N460+O460)</f>
        <v>3.9822313779919766E-2</v>
      </c>
      <c r="H460" s="53">
        <f>(N460+O460)*60*(1/General!$C$19)*((F460/100)-E460*(C460/100))*1000/Q460*1000</f>
        <v>152.70722160313667</v>
      </c>
      <c r="I460" s="53">
        <f>(N460+O460)*60*(1/General!$C$19)*((D460/100)*E460-(G460/100))*1000/Q460*1000</f>
        <v>97.229178117527397</v>
      </c>
      <c r="J460" s="53">
        <f t="shared" si="9"/>
        <v>0.63670320955882198</v>
      </c>
      <c r="K460" s="53">
        <f>'Raw data'!H460</f>
        <v>-248.38800048828125</v>
      </c>
      <c r="L460" s="53">
        <f>'Raw data'!G460</f>
        <v>-69.340003967285156</v>
      </c>
      <c r="M460" s="53">
        <f>'Raw data'!J460</f>
        <v>0</v>
      </c>
      <c r="N460" s="53">
        <f>'Raw data'!F460</f>
        <v>3.9800567626953125</v>
      </c>
      <c r="O460" s="53">
        <f>'Raw data'!N460</f>
        <v>1.7758918926119804E-2</v>
      </c>
      <c r="P460" s="53">
        <f t="shared" si="10"/>
        <v>195</v>
      </c>
      <c r="Q460" s="53">
        <f>2000*General!$C$25+((0-K460)+(0-L460)+(0-M460)-P460)</f>
        <v>2298.7280044555664</v>
      </c>
      <c r="R460" s="53">
        <f>(N460+O460)*60*(1/General!$C$19)*((F460/100)-E460*(C460/100))*1000</f>
        <v>351.03236678173232</v>
      </c>
      <c r="S460" s="53">
        <f>(N460+O460)*60*(1/General!$C$19)*((D460/100)*E460-(G460/100))*1000</f>
        <v>223.50343458895858</v>
      </c>
    </row>
    <row r="461" spans="1:19" x14ac:dyDescent="0.2">
      <c r="A461" s="53">
        <f>'Raw data'!B461</f>
        <v>37.833361111111095</v>
      </c>
      <c r="B461" s="53">
        <f>'Raw data'!C461</f>
        <v>26054.9921875</v>
      </c>
      <c r="C461" s="53">
        <f>'Raw data'!E461</f>
        <v>18.087663666851398</v>
      </c>
      <c r="D461" s="53">
        <f>'Raw data'!D461</f>
        <v>2.1507500048537596</v>
      </c>
      <c r="E461" s="53">
        <f>(1-F461/100-G461/100)/(1-C461/100-D461/100-General!$C$16)</f>
        <v>0.99280857849756587</v>
      </c>
      <c r="F461" s="53">
        <f>N461*General!$C$13/(N461+O461)+O461*100/(N461+O461)</f>
        <v>21.247216470234029</v>
      </c>
      <c r="G461" s="53">
        <f>N461*General!$C$14/(N461+O461)</f>
        <v>3.9824416449944861E-2</v>
      </c>
      <c r="H461" s="53">
        <f>(N461+O461)*60*(1/General!$C$19)*((F461/100)-E461*(C461/100))*1000/Q461*1000</f>
        <v>152.89432742718085</v>
      </c>
      <c r="I461" s="53">
        <f>(N461+O461)*60*(1/General!$C$19)*((D461/100)*E461-(G461/100))*1000/Q461*1000</f>
        <v>97.392063675795455</v>
      </c>
      <c r="J461" s="53">
        <f t="shared" si="9"/>
        <v>0.63698938550993967</v>
      </c>
      <c r="K461" s="53">
        <f>'Raw data'!H461</f>
        <v>-251.38800048828125</v>
      </c>
      <c r="L461" s="53">
        <f>'Raw data'!G461</f>
        <v>-69.931671142578125</v>
      </c>
      <c r="M461" s="53">
        <f>'Raw data'!J461</f>
        <v>0</v>
      </c>
      <c r="N461" s="53">
        <f>'Raw data'!F461</f>
        <v>3.9798586368560791</v>
      </c>
      <c r="O461" s="53">
        <f>'Raw data'!N461</f>
        <v>1.7546966671943665E-2</v>
      </c>
      <c r="P461" s="53">
        <f t="shared" si="10"/>
        <v>195</v>
      </c>
      <c r="Q461" s="53">
        <f>2000*General!$C$25+((0-K461)+(0-L461)+(0-M461)-P461)</f>
        <v>2302.3196716308594</v>
      </c>
      <c r="R461" s="53">
        <f>(N461+O461)*60*(1/General!$C$19)*((F461/100)-E461*(C461/100))*1000</f>
        <v>352.01161771636811</v>
      </c>
      <c r="S461" s="53">
        <f>(N461+O461)*60*(1/General!$C$19)*((D461/100)*E461-(G461/100))*1000</f>
        <v>224.22766406150916</v>
      </c>
    </row>
    <row r="462" spans="1:19" x14ac:dyDescent="0.2">
      <c r="A462" s="53">
        <f>'Raw data'!B462</f>
        <v>37.916694444444431</v>
      </c>
      <c r="B462" s="53">
        <f>'Raw data'!C462</f>
        <v>26058.873046875</v>
      </c>
      <c r="C462" s="53">
        <f>'Raw data'!E462</f>
        <v>18.086233454919608</v>
      </c>
      <c r="D462" s="53">
        <f>'Raw data'!D462</f>
        <v>2.1555282523528447</v>
      </c>
      <c r="E462" s="53">
        <f>(1-F462/100-G462/100)/(1-C462/100-D462/100-General!$C$16)</f>
        <v>0.99290304578440824</v>
      </c>
      <c r="F462" s="53">
        <f>N462*General!$C$13/(N462+O462)+O462*100/(N462+O462)</f>
        <v>21.243048976494538</v>
      </c>
      <c r="G462" s="53">
        <f>N462*General!$C$14/(N462+O462)</f>
        <v>3.982652390569176E-2</v>
      </c>
      <c r="H462" s="53">
        <f>(N462+O462)*60*(1/General!$C$19)*((F462/100)-E462*(C462/100))*1000/Q462*1000</f>
        <v>152.42480365185259</v>
      </c>
      <c r="I462" s="53">
        <f>(N462+O462)*60*(1/General!$C$19)*((D462/100)*E462-(G462/100))*1000/Q462*1000</f>
        <v>97.454138289413763</v>
      </c>
      <c r="J462" s="53">
        <f t="shared" si="9"/>
        <v>0.63935879170954923</v>
      </c>
      <c r="K462" s="53">
        <f>'Raw data'!H462</f>
        <v>-254.48800659179688</v>
      </c>
      <c r="L462" s="53">
        <f>'Raw data'!G462</f>
        <v>-70.616363525390625</v>
      </c>
      <c r="M462" s="53">
        <f>'Raw data'!J462</f>
        <v>0</v>
      </c>
      <c r="N462" s="53">
        <f>'Raw data'!F462</f>
        <v>3.9797604084014893</v>
      </c>
      <c r="O462" s="53">
        <f>'Raw data'!N462</f>
        <v>1.7335012555122375E-2</v>
      </c>
      <c r="P462" s="53">
        <f t="shared" si="10"/>
        <v>195</v>
      </c>
      <c r="Q462" s="53">
        <f>2000*General!$C$25+((0-K462)+(0-L462)+(0-M462)-P462)</f>
        <v>2306.1043701171875</v>
      </c>
      <c r="R462" s="53">
        <f>(N462+O462)*60*(1/General!$C$19)*((F462/100)-E462*(C462/100))*1000</f>
        <v>351.50750581579155</v>
      </c>
      <c r="S462" s="53">
        <f>(N462+O462)*60*(1/General!$C$19)*((D462/100)*E462-(G462/100))*1000</f>
        <v>224.73941419522183</v>
      </c>
    </row>
    <row r="463" spans="1:19" x14ac:dyDescent="0.2">
      <c r="A463" s="53">
        <f>'Raw data'!B463</f>
        <v>38.000027777777767</v>
      </c>
      <c r="B463" s="53">
        <f>'Raw data'!C463</f>
        <v>26062.044921875</v>
      </c>
      <c r="C463" s="53">
        <f>'Raw data'!E463</f>
        <v>18.064091016243072</v>
      </c>
      <c r="D463" s="53">
        <f>'Raw data'!D463</f>
        <v>2.1732516563986586</v>
      </c>
      <c r="E463" s="53">
        <f>(1-F463/100-G463/100)/(1-C463/100-D463/100-General!$C$16)</f>
        <v>0.99287677928960039</v>
      </c>
      <c r="F463" s="53">
        <f>N463*General!$C$13/(N463+O463)+O463*100/(N463+O463)</f>
        <v>21.24074265499253</v>
      </c>
      <c r="G463" s="53">
        <f>N463*General!$C$14/(N463+O463)</f>
        <v>3.9827690187108709E-2</v>
      </c>
      <c r="H463" s="53">
        <f>(N463+O463)*60*(1/General!$C$19)*((F463/100)-E463*(C463/100))*1000/Q463*1000</f>
        <v>153.11989108539208</v>
      </c>
      <c r="I463" s="53">
        <f>(N463+O463)*60*(1/General!$C$19)*((D463/100)*E463-(G463/100))*1000/Q463*1000</f>
        <v>98.114149922467135</v>
      </c>
      <c r="J463" s="53">
        <f t="shared" si="9"/>
        <v>0.64076684764457359</v>
      </c>
      <c r="K463" s="53">
        <f>'Raw data'!H463</f>
        <v>-257.48800659179688</v>
      </c>
      <c r="L463" s="53">
        <f>'Raw data'!G463</f>
        <v>-71.298187255859375</v>
      </c>
      <c r="M463" s="53">
        <f>'Raw data'!J463</f>
        <v>0</v>
      </c>
      <c r="N463" s="53">
        <f>'Raw data'!F463</f>
        <v>3.9799931049346924</v>
      </c>
      <c r="O463" s="53">
        <f>'Raw data'!N463</f>
        <v>1.7218971624970436E-2</v>
      </c>
      <c r="P463" s="53">
        <f t="shared" si="10"/>
        <v>195</v>
      </c>
      <c r="Q463" s="53">
        <f>2000*General!$C$25+((0-K463)+(0-L463)+(0-M463)-P463)</f>
        <v>2309.7861938476563</v>
      </c>
      <c r="R463" s="53">
        <f>(N463+O463)*60*(1/General!$C$19)*((F463/100)-E463*(C463/100))*1000</f>
        <v>353.67421043249544</v>
      </c>
      <c r="S463" s="53">
        <f>(N463+O463)*60*(1/General!$C$19)*((D463/100)*E463-(G463/100))*1000</f>
        <v>226.62270891201371</v>
      </c>
    </row>
    <row r="464" spans="1:19" x14ac:dyDescent="0.2">
      <c r="A464" s="53">
        <f>'Raw data'!B464</f>
        <v>38.083361111111103</v>
      </c>
      <c r="B464" s="53">
        <f>'Raw data'!C464</f>
        <v>26066.064453125</v>
      </c>
      <c r="C464" s="53">
        <f>'Raw data'!E464</f>
        <v>18.050502958381369</v>
      </c>
      <c r="D464" s="53">
        <f>'Raw data'!D464</f>
        <v>2.1841279210155404</v>
      </c>
      <c r="E464" s="53">
        <f>(1-F464/100-G464/100)/(1-C464/100-D464/100-General!$C$16)</f>
        <v>0.99281650948850908</v>
      </c>
      <c r="F464" s="53">
        <f>N464*General!$C$13/(N464+O464)+O464*100/(N464+O464)</f>
        <v>21.242829839621304</v>
      </c>
      <c r="G464" s="53">
        <f>N464*General!$C$14/(N464+O464)</f>
        <v>3.982663472079833E-2</v>
      </c>
      <c r="H464" s="53">
        <f>(N464+O464)*60*(1/General!$C$19)*((F464/100)-E464*(C464/100))*1000/Q464*1000</f>
        <v>153.65693114731468</v>
      </c>
      <c r="I464" s="53">
        <f>(N464+O464)*60*(1/General!$C$19)*((D464/100)*E464-(G464/100))*1000/Q464*1000</f>
        <v>98.457756892405584</v>
      </c>
      <c r="J464" s="53">
        <f t="shared" si="9"/>
        <v>0.64076352532390302</v>
      </c>
      <c r="K464" s="53">
        <f>'Raw data'!H464</f>
        <v>-260.48800659179688</v>
      </c>
      <c r="L464" s="53">
        <f>'Raw data'!G464</f>
        <v>-71.900001525878906</v>
      </c>
      <c r="M464" s="53">
        <f>'Raw data'!J464</f>
        <v>0</v>
      </c>
      <c r="N464" s="53">
        <f>'Raw data'!F464</f>
        <v>3.9800059795379639</v>
      </c>
      <c r="O464" s="53">
        <f>'Raw data'!N464</f>
        <v>1.7324959859251976E-2</v>
      </c>
      <c r="P464" s="53">
        <f t="shared" si="10"/>
        <v>195</v>
      </c>
      <c r="Q464" s="53">
        <f>2000*General!$C$25+((0-K464)+(0-L464)+(0-M464)-P464)</f>
        <v>2313.3880081176758</v>
      </c>
      <c r="R464" s="53">
        <f>(N464+O464)*60*(1/General!$C$19)*((F464/100)-E464*(C464/100))*1000</f>
        <v>355.46810188036119</v>
      </c>
      <c r="S464" s="53">
        <f>(N464+O464)*60*(1/General!$C$19)*((D464/100)*E464-(G464/100))*1000</f>
        <v>227.77099410105652</v>
      </c>
    </row>
    <row r="465" spans="1:19" x14ac:dyDescent="0.2">
      <c r="A465" s="53">
        <f>'Raw data'!B465</f>
        <v>38.166694444444438</v>
      </c>
      <c r="B465" s="53">
        <f>'Raw data'!C465</f>
        <v>26069</v>
      </c>
      <c r="C465" s="53">
        <f>'Raw data'!E465</f>
        <v>18.04607517087603</v>
      </c>
      <c r="D465" s="53">
        <f>'Raw data'!D465</f>
        <v>2.1876726893534495</v>
      </c>
      <c r="E465" s="53">
        <f>(1-F465/100-G465/100)/(1-C465/100-D465/100-General!$C$16)</f>
        <v>0.99277889175394174</v>
      </c>
      <c r="F465" s="53">
        <f>N465*General!$C$13/(N465+O465)+O465*100/(N465+O465)</f>
        <v>21.244936855892988</v>
      </c>
      <c r="G465" s="53">
        <f>N465*General!$C$14/(N465+O465)</f>
        <v>3.9825569225844258E-2</v>
      </c>
      <c r="H465" s="53">
        <f>(N465+O465)*60*(1/General!$C$19)*((F465/100)-E465*(C465/100))*1000/Q465*1000</f>
        <v>153.73420080947989</v>
      </c>
      <c r="I465" s="53">
        <f>(N465+O465)*60*(1/General!$C$19)*((D465/100)*E465-(G465/100))*1000/Q465*1000</f>
        <v>98.453527015594986</v>
      </c>
      <c r="J465" s="53">
        <f t="shared" si="9"/>
        <v>0.64041395146423352</v>
      </c>
      <c r="K465" s="53">
        <f>'Raw data'!H465</f>
        <v>-263.5880126953125</v>
      </c>
      <c r="L465" s="53">
        <f>'Raw data'!G465</f>
        <v>-72.570907592773438</v>
      </c>
      <c r="M465" s="53">
        <f>'Raw data'!J465</f>
        <v>0</v>
      </c>
      <c r="N465" s="53">
        <f>'Raw data'!F465</f>
        <v>3.9797875881195068</v>
      </c>
      <c r="O465" s="53">
        <f>'Raw data'!N465</f>
        <v>1.7430948093533516E-2</v>
      </c>
      <c r="P465" s="53">
        <f t="shared" si="10"/>
        <v>195</v>
      </c>
      <c r="Q465" s="53">
        <f>2000*General!$C$25+((0-K465)+(0-L465)+(0-M465)-P465)</f>
        <v>2317.1589202880859</v>
      </c>
      <c r="R465" s="53">
        <f>(N465+O465)*60*(1/General!$C$19)*((F465/100)-E465*(C465/100))*1000</f>
        <v>356.22657475904623</v>
      </c>
      <c r="S465" s="53">
        <f>(N465+O465)*60*(1/General!$C$19)*((D465/100)*E465-(G465/100))*1000</f>
        <v>228.13246835800996</v>
      </c>
    </row>
    <row r="466" spans="1:19" x14ac:dyDescent="0.2">
      <c r="A466" s="53">
        <f>'Raw data'!B466</f>
        <v>38.250027777777774</v>
      </c>
      <c r="B466" s="53">
        <f>'Raw data'!C466</f>
        <v>26072.529296875</v>
      </c>
      <c r="C466" s="53">
        <f>'Raw data'!E466</f>
        <v>18.028590109537394</v>
      </c>
      <c r="D466" s="53">
        <f>'Raw data'!D466</f>
        <v>2.2072915114639042</v>
      </c>
      <c r="E466" s="53">
        <f>(1-F466/100-G466/100)/(1-C466/100-D466/100-General!$C$16)</f>
        <v>0.99278756220148023</v>
      </c>
      <c r="F466" s="53">
        <f>N466*General!$C$13/(N466+O466)+O466*100/(N466+O466)</f>
        <v>21.246368490444791</v>
      </c>
      <c r="G466" s="53">
        <f>N466*General!$C$14/(N466+O466)</f>
        <v>3.9824845263997571E-2</v>
      </c>
      <c r="H466" s="53">
        <f>(N466+O466)*60*(1/General!$C$19)*((F466/100)-E466*(C466/100))*1000/Q466*1000</f>
        <v>154.36798001113391</v>
      </c>
      <c r="I466" s="53">
        <f>(N466+O466)*60*(1/General!$C$19)*((D466/100)*E466-(G466/100))*1000/Q466*1000</f>
        <v>99.208160641228289</v>
      </c>
      <c r="J466" s="53">
        <f t="shared" si="9"/>
        <v>0.64267318024160724</v>
      </c>
      <c r="K466" s="53">
        <f>'Raw data'!H466</f>
        <v>-266.5880126953125</v>
      </c>
      <c r="L466" s="53">
        <f>'Raw data'!G466</f>
        <v>-73.199996948242188</v>
      </c>
      <c r="M466" s="53">
        <f>'Raw data'!J466</f>
        <v>0</v>
      </c>
      <c r="N466" s="53">
        <f>'Raw data'!F466</f>
        <v>3.9801030158996582</v>
      </c>
      <c r="O466" s="53">
        <f>'Raw data'!N466</f>
        <v>1.7504999414086342E-2</v>
      </c>
      <c r="P466" s="53">
        <f t="shared" si="10"/>
        <v>195</v>
      </c>
      <c r="Q466" s="53">
        <f>2000*General!$C$25+((0-K466)+(0-L466)+(0-M466)-P466)</f>
        <v>2320.7880096435547</v>
      </c>
      <c r="R466" s="53">
        <f>(N466+O466)*60*(1/General!$C$19)*((F466/100)-E466*(C466/100))*1000</f>
        <v>358.25535708273549</v>
      </c>
      <c r="S466" s="53">
        <f>(N466+O466)*60*(1/General!$C$19)*((D466/100)*E466-(G466/100))*1000</f>
        <v>230.24110967495423</v>
      </c>
    </row>
    <row r="467" spans="1:19" x14ac:dyDescent="0.2">
      <c r="A467" s="53">
        <f>'Raw data'!B467</f>
        <v>38.33336111111111</v>
      </c>
      <c r="B467" s="53">
        <f>'Raw data'!C467</f>
        <v>26076.65625</v>
      </c>
      <c r="C467" s="53">
        <f>'Raw data'!E467</f>
        <v>18.015274539114703</v>
      </c>
      <c r="D467" s="53">
        <f>'Raw data'!D467</f>
        <v>2.2108441042490701</v>
      </c>
      <c r="E467" s="53">
        <f>(1-F467/100-G467/100)/(1-C467/100-D467/100-General!$C$16)</f>
        <v>0.99266542859787998</v>
      </c>
      <c r="F467" s="53">
        <f>N467*General!$C$13/(N467+O467)+O467*100/(N467+O467)</f>
        <v>21.246360558137262</v>
      </c>
      <c r="G467" s="53">
        <f>N467*General!$C$14/(N467+O467)</f>
        <v>3.9824849275278247E-2</v>
      </c>
      <c r="H467" s="53">
        <f>(N467+O467)*60*(1/General!$C$19)*((F467/100)-E467*(C467/100))*1000/Q467*1000</f>
        <v>154.83154850640742</v>
      </c>
      <c r="I467" s="53">
        <f>(N467+O467)*60*(1/General!$C$19)*((D467/100)*E467-(G467/100))*1000/Q467*1000</f>
        <v>99.200038709391421</v>
      </c>
      <c r="J467" s="53">
        <f t="shared" si="9"/>
        <v>0.64069654838649515</v>
      </c>
      <c r="K467" s="53">
        <f>'Raw data'!H467</f>
        <v>-269.68801879882813</v>
      </c>
      <c r="L467" s="53">
        <f>'Raw data'!G467</f>
        <v>-73.856666564941406</v>
      </c>
      <c r="M467" s="53">
        <f>'Raw data'!J467</f>
        <v>0</v>
      </c>
      <c r="N467" s="53">
        <f>'Raw data'!F467</f>
        <v>3.9801945686340332</v>
      </c>
      <c r="O467" s="53">
        <f>'Raw data'!N467</f>
        <v>1.7504999414086342E-2</v>
      </c>
      <c r="P467" s="53">
        <f t="shared" si="10"/>
        <v>195</v>
      </c>
      <c r="Q467" s="53">
        <f>2000*General!$C$25+((0-K467)+(0-L467)+(0-M467)-P467)</f>
        <v>2324.5446853637695</v>
      </c>
      <c r="R467" s="53">
        <f>(N467+O467)*60*(1/General!$C$19)*((F467/100)-E467*(C467/100))*1000</f>
        <v>359.91285320721204</v>
      </c>
      <c r="S467" s="53">
        <f>(N467+O467)*60*(1/General!$C$19)*((D467/100)*E467-(G467/100))*1000</f>
        <v>230.59492276979606</v>
      </c>
    </row>
    <row r="468" spans="1:19" x14ac:dyDescent="0.2">
      <c r="A468" s="53">
        <f>'Raw data'!B468</f>
        <v>38.416694444444445</v>
      </c>
      <c r="B468" s="53">
        <f>'Raw data'!C468</f>
        <v>26080.18359375</v>
      </c>
      <c r="C468" s="53">
        <f>'Raw data'!E468</f>
        <v>17.992943021337727</v>
      </c>
      <c r="D468" s="53">
        <f>'Raw data'!D468</f>
        <v>2.2187040396390376</v>
      </c>
      <c r="E468" s="53">
        <f>(1-F468/100-G468/100)/(1-C468/100-D468/100-General!$C$16)</f>
        <v>0.99248388804439636</v>
      </c>
      <c r="F468" s="53">
        <f>N468*General!$C$13/(N468+O468)+O468*100/(N468+O468)</f>
        <v>21.246393095303546</v>
      </c>
      <c r="G468" s="53">
        <f>N468*General!$C$14/(N468+O468)</f>
        <v>3.9824832821591126E-2</v>
      </c>
      <c r="H468" s="53">
        <f>(N468+O468)*60*(1/General!$C$19)*((F468/100)-E468*(C468/100))*1000/Q468*1000</f>
        <v>155.73558750896714</v>
      </c>
      <c r="I468" s="53">
        <f>(N468+O468)*60*(1/General!$C$19)*((D468/100)*E468-(G468/100))*1000/Q468*1000</f>
        <v>99.36945418424159</v>
      </c>
      <c r="J468" s="53">
        <f t="shared" si="9"/>
        <v>0.63806517041918864</v>
      </c>
      <c r="K468" s="53">
        <f>'Raw data'!H468</f>
        <v>-272.78799438476563</v>
      </c>
      <c r="L468" s="53">
        <f>'Raw data'!G468</f>
        <v>-74.543632507324219</v>
      </c>
      <c r="M468" s="53">
        <f>'Raw data'!J468</f>
        <v>0</v>
      </c>
      <c r="N468" s="53">
        <f>'Raw data'!F468</f>
        <v>3.9798190593719482</v>
      </c>
      <c r="O468" s="53">
        <f>'Raw data'!N468</f>
        <v>1.7504999414086342E-2</v>
      </c>
      <c r="P468" s="53">
        <f t="shared" si="10"/>
        <v>195</v>
      </c>
      <c r="Q468" s="53">
        <f>2000*General!$C$25+((0-K468)+(0-L468)+(0-M468)-P468)</f>
        <v>2328.3316268920898</v>
      </c>
      <c r="R468" s="53">
        <f>(N468+O468)*60*(1/General!$C$19)*((F468/100)-E468*(C468/100))*1000</f>
        <v>362.60409382974893</v>
      </c>
      <c r="S468" s="53">
        <f>(N468+O468)*60*(1/General!$C$19)*((D468/100)*E468-(G468/100))*1000</f>
        <v>231.36504292417419</v>
      </c>
    </row>
    <row r="469" spans="1:19" x14ac:dyDescent="0.2">
      <c r="A469" s="53">
        <f>'Raw data'!B469</f>
        <v>38.500027777777781</v>
      </c>
      <c r="B469" s="53">
        <f>'Raw data'!C469</f>
        <v>26083</v>
      </c>
      <c r="C469" s="53">
        <f>'Raw data'!E469</f>
        <v>18.001801570159277</v>
      </c>
      <c r="D469" s="53">
        <f>'Raw data'!D469</f>
        <v>2.2151585481741729</v>
      </c>
      <c r="E469" s="53">
        <f>(1-F469/100-G469/100)/(1-C469/100-D469/100-General!$C$16)</f>
        <v>0.99255085916104302</v>
      </c>
      <c r="F469" s="53">
        <f>N469*General!$C$13/(N469+O469)+O469*100/(N469+O469)</f>
        <v>21.246355084230654</v>
      </c>
      <c r="G469" s="53">
        <f>N469*General!$C$14/(N469+O469)</f>
        <v>3.9824852043372619E-2</v>
      </c>
      <c r="H469" s="53">
        <f>(N469+O469)*60*(1/General!$C$19)*((F469/100)-E469*(C469/100))*1000/Q469*1000</f>
        <v>155.04128515008247</v>
      </c>
      <c r="I469" s="53">
        <f>(N469+O469)*60*(1/General!$C$19)*((D469/100)*E469-(G469/100))*1000/Q469*1000</f>
        <v>99.065616660713815</v>
      </c>
      <c r="J469" s="53">
        <f t="shared" si="9"/>
        <v>0.63896281925692688</v>
      </c>
      <c r="K469" s="53">
        <f>'Raw data'!H469</f>
        <v>-275.88800048828125</v>
      </c>
      <c r="L469" s="53">
        <f>'Raw data'!G469</f>
        <v>-75.199996948242188</v>
      </c>
      <c r="M469" s="53">
        <f>'Raw data'!J469</f>
        <v>0</v>
      </c>
      <c r="N469" s="53">
        <f>'Raw data'!F469</f>
        <v>3.9802577495574951</v>
      </c>
      <c r="O469" s="53">
        <f>'Raw data'!N469</f>
        <v>1.7504999414086342E-2</v>
      </c>
      <c r="P469" s="53">
        <f t="shared" si="10"/>
        <v>195</v>
      </c>
      <c r="Q469" s="53">
        <f>2000*General!$C$25+((0-K469)+(0-L469)+(0-M469)-P469)</f>
        <v>2332.0879974365234</v>
      </c>
      <c r="R469" s="53">
        <f>(N469+O469)*60*(1/General!$C$19)*((F469/100)-E469*(C469/100))*1000</f>
        <v>361.56992020564081</v>
      </c>
      <c r="S469" s="53">
        <f>(N469+O469)*60*(1/General!$C$19)*((D469/100)*E469-(G469/100))*1000</f>
        <v>231.02973557309838</v>
      </c>
    </row>
    <row r="470" spans="1:19" x14ac:dyDescent="0.2">
      <c r="A470" s="53">
        <f>'Raw data'!B470</f>
        <v>38.583361111111117</v>
      </c>
      <c r="B470" s="53">
        <f>'Raw data'!C470</f>
        <v>26087.125</v>
      </c>
      <c r="C470" s="53">
        <f>'Raw data'!E470</f>
        <v>17.948834399406589</v>
      </c>
      <c r="D470" s="53">
        <f>'Raw data'!D470</f>
        <v>2.2482195294472422</v>
      </c>
      <c r="E470" s="53">
        <f>(1-F470/100-G470/100)/(1-C470/100-D470/100-General!$C$16)</f>
        <v>0.99230106002951146</v>
      </c>
      <c r="F470" s="53">
        <f>N470*General!$C$13/(N470+O470)+O470*100/(N470+O470)</f>
        <v>21.246412393247244</v>
      </c>
      <c r="G470" s="53">
        <f>N470*General!$C$14/(N470+O470)</f>
        <v>3.9824823062833248E-2</v>
      </c>
      <c r="H470" s="53">
        <f>(N470+O470)*60*(1/General!$C$19)*((F470/100)-E470*(C470/100))*1000/Q470*1000</f>
        <v>157.37287760031921</v>
      </c>
      <c r="I470" s="53">
        <f>(N470+O470)*60*(1/General!$C$19)*((D470/100)*E470-(G470/100))*1000/Q470*1000</f>
        <v>100.36119410022306</v>
      </c>
      <c r="J470" s="53">
        <f t="shared" si="9"/>
        <v>0.63772865839761128</v>
      </c>
      <c r="K470" s="53">
        <f>'Raw data'!H470</f>
        <v>-279.0880126953125</v>
      </c>
      <c r="L470" s="53">
        <f>'Raw data'!G470</f>
        <v>-75.900001525878906</v>
      </c>
      <c r="M470" s="53">
        <f>'Raw data'!J470</f>
        <v>0</v>
      </c>
      <c r="N470" s="53">
        <f>'Raw data'!F470</f>
        <v>3.9795963764190674</v>
      </c>
      <c r="O470" s="53">
        <f>'Raw data'!N470</f>
        <v>1.7504999414086342E-2</v>
      </c>
      <c r="P470" s="53">
        <f t="shared" si="10"/>
        <v>195</v>
      </c>
      <c r="Q470" s="53">
        <f>2000*General!$C$25+((0-K470)+(0-L470)+(0-M470)-P470)</f>
        <v>2335.9880142211914</v>
      </c>
      <c r="R470" s="53">
        <f>(N470+O470)*60*(1/General!$C$19)*((F470/100)-E470*(C470/100))*1000</f>
        <v>367.6211558378443</v>
      </c>
      <c r="S470" s="53">
        <f>(N470+O470)*60*(1/General!$C$19)*((D470/100)*E470-(G470/100))*1000</f>
        <v>234.4425465110476</v>
      </c>
    </row>
    <row r="471" spans="1:19" x14ac:dyDescent="0.2">
      <c r="A471" s="53">
        <f>'Raw data'!B471</f>
        <v>38.666694444444452</v>
      </c>
      <c r="B471" s="53">
        <f>'Raw data'!C471</f>
        <v>26090.623046875</v>
      </c>
      <c r="C471" s="53">
        <f>'Raw data'!E471</f>
        <v>17.931117301763489</v>
      </c>
      <c r="D471" s="53">
        <f>'Raw data'!D471</f>
        <v>2.2659465490385564</v>
      </c>
      <c r="E471" s="53">
        <f>(1-F471/100-G471/100)/(1-C471/100-D471/100-General!$C$16)</f>
        <v>0.99230198458376406</v>
      </c>
      <c r="F471" s="53">
        <f>N471*General!$C$13/(N471+O471)+O471*100/(N471+O471)</f>
        <v>21.246348866908871</v>
      </c>
      <c r="G471" s="53">
        <f>N471*General!$C$14/(N471+O471)</f>
        <v>3.9824855187403856E-2</v>
      </c>
      <c r="H471" s="53">
        <f>(N471+O471)*60*(1/General!$C$19)*((F471/100)-E471*(C471/100))*1000/Q471*1000</f>
        <v>157.94565006282491</v>
      </c>
      <c r="I471" s="53">
        <f>(N471+O471)*60*(1/General!$C$19)*((D471/100)*E471-(G471/100))*1000/Q471*1000</f>
        <v>101.02065355344629</v>
      </c>
      <c r="J471" s="53">
        <f t="shared" si="9"/>
        <v>0.63959123605660573</v>
      </c>
      <c r="K471" s="53">
        <f>'Raw data'!H471</f>
        <v>-282.2760009765625</v>
      </c>
      <c r="L471" s="53">
        <f>'Raw data'!G471</f>
        <v>-76.52545166015625</v>
      </c>
      <c r="M471" s="53">
        <f>'Raw data'!J471</f>
        <v>0</v>
      </c>
      <c r="N471" s="53">
        <f>'Raw data'!F471</f>
        <v>3.9803295135498047</v>
      </c>
      <c r="O471" s="53">
        <f>'Raw data'!N471</f>
        <v>1.7504999414086342E-2</v>
      </c>
      <c r="P471" s="53">
        <f t="shared" si="10"/>
        <v>195</v>
      </c>
      <c r="Q471" s="53">
        <f>2000*General!$C$25+((0-K471)+(0-L471)+(0-M471)-P471)</f>
        <v>2339.8014526367188</v>
      </c>
      <c r="R471" s="53">
        <f>(N471+O471)*60*(1/General!$C$19)*((F471/100)-E471*(C471/100))*1000</f>
        <v>369.56146145464857</v>
      </c>
      <c r="S471" s="53">
        <f>(N471+O471)*60*(1/General!$C$19)*((D471/100)*E471-(G471/100))*1000</f>
        <v>236.36827193066435</v>
      </c>
    </row>
    <row r="472" spans="1:19" x14ac:dyDescent="0.2">
      <c r="A472" s="53">
        <f>'Raw data'!B472</f>
        <v>38.750027777777788</v>
      </c>
      <c r="B472" s="53">
        <f>'Raw data'!C472</f>
        <v>26094.0625</v>
      </c>
      <c r="C472" s="53">
        <f>'Raw data'!E472</f>
        <v>17.913106918334961</v>
      </c>
      <c r="D472" s="53">
        <f>'Raw data'!D472</f>
        <v>2.2940200384277611</v>
      </c>
      <c r="E472" s="53">
        <f>(1-F472/100-G472/100)/(1-C472/100-D472/100-General!$C$16)</f>
        <v>0.99242710953588464</v>
      </c>
      <c r="F472" s="53">
        <f>N472*General!$C$13/(N472+O472)+O472*100/(N472+O472)</f>
        <v>21.246410326983465</v>
      </c>
      <c r="G472" s="53">
        <f>N472*General!$C$14/(N472+O472)</f>
        <v>3.9824824107720119E-2</v>
      </c>
      <c r="H472" s="53">
        <f>(N472+O472)*60*(1/General!$C$19)*((F472/100)-E472*(C472/100))*1000/Q472*1000</f>
        <v>158.36620067379837</v>
      </c>
      <c r="I472" s="53">
        <f>(N472+O472)*60*(1/General!$C$19)*((D472/100)*E472-(G472/100))*1000/Q472*1000</f>
        <v>102.1163119774636</v>
      </c>
      <c r="J472" s="53">
        <f t="shared" si="9"/>
        <v>0.6448112762886955</v>
      </c>
      <c r="K472" s="53">
        <f>'Raw data'!H472</f>
        <v>-285.47601318359375</v>
      </c>
      <c r="L472" s="53">
        <f>'Raw data'!G472</f>
        <v>-77.300003051757813</v>
      </c>
      <c r="M472" s="53">
        <f>'Raw data'!J472</f>
        <v>0</v>
      </c>
      <c r="N472" s="53">
        <f>'Raw data'!F472</f>
        <v>3.9796202182769775</v>
      </c>
      <c r="O472" s="53">
        <f>'Raw data'!N472</f>
        <v>1.7504999414086342E-2</v>
      </c>
      <c r="P472" s="53">
        <f t="shared" si="10"/>
        <v>195</v>
      </c>
      <c r="Q472" s="53">
        <f>2000*General!$C$25+((0-K472)+(0-L472)+(0-M472)-P472)</f>
        <v>2343.7760162353516</v>
      </c>
      <c r="R472" s="53">
        <f>(N472+O472)*60*(1/General!$C$19)*((F472/100)-E472*(C472/100))*1000</f>
        <v>371.17490292156339</v>
      </c>
      <c r="S472" s="53">
        <f>(N472+O472)*60*(1/General!$C$19)*((D472/100)*E472-(G472/100))*1000</f>
        <v>239.33776287918593</v>
      </c>
    </row>
    <row r="473" spans="1:19" x14ac:dyDescent="0.2">
      <c r="A473" s="53">
        <f>'Raw data'!B473</f>
        <v>38.833361111111124</v>
      </c>
      <c r="B473" s="53">
        <f>'Raw data'!C473</f>
        <v>26097.296875</v>
      </c>
      <c r="C473" s="53">
        <f>'Raw data'!E473</f>
        <v>17.913106918334961</v>
      </c>
      <c r="D473" s="53">
        <f>'Raw data'!D473</f>
        <v>2.2904681716987545</v>
      </c>
      <c r="E473" s="53">
        <f>(1-F473/100-G473/100)/(1-C473/100-D473/100-General!$C$16)</f>
        <v>0.99238297992263347</v>
      </c>
      <c r="F473" s="53">
        <f>N473*General!$C$13/(N473+O473)+O473*100/(N473+O473)</f>
        <v>21.246385616378888</v>
      </c>
      <c r="G473" s="53">
        <f>N473*General!$C$14/(N473+O473)</f>
        <v>3.9824836603601074E-2</v>
      </c>
      <c r="H473" s="53">
        <f>(N473+O473)*60*(1/General!$C$19)*((F473/100)-E473*(C473/100))*1000/Q473*1000</f>
        <v>158.16196890987476</v>
      </c>
      <c r="I473" s="53">
        <f>(N473+O473)*60*(1/General!$C$19)*((D473/100)*E473-(G473/100))*1000/Q473*1000</f>
        <v>101.79682415436046</v>
      </c>
      <c r="J473" s="53">
        <f t="shared" si="9"/>
        <v>0.64362390564552985</v>
      </c>
      <c r="K473" s="53">
        <f>'Raw data'!H473</f>
        <v>-288.5880126953125</v>
      </c>
      <c r="L473" s="53">
        <f>'Raw data'!G473</f>
        <v>-77.900001525878906</v>
      </c>
      <c r="M473" s="53">
        <f>'Raw data'!J473</f>
        <v>0</v>
      </c>
      <c r="N473" s="53">
        <f>'Raw data'!F473</f>
        <v>3.979905366897583</v>
      </c>
      <c r="O473" s="53">
        <f>'Raw data'!N473</f>
        <v>1.7504999414086342E-2</v>
      </c>
      <c r="P473" s="53">
        <f t="shared" si="10"/>
        <v>195</v>
      </c>
      <c r="Q473" s="53">
        <f>2000*General!$C$25+((0-K473)+(0-L473)+(0-M473)-P473)</f>
        <v>2347.4880142211914</v>
      </c>
      <c r="R473" s="53">
        <f>(N473+O473)*60*(1/General!$C$19)*((F473/100)-E473*(C473/100))*1000</f>
        <v>371.28332632155571</v>
      </c>
      <c r="S473" s="53">
        <f>(N473+O473)*60*(1/General!$C$19)*((D473/100)*E473-(G473/100))*1000</f>
        <v>238.96682458814345</v>
      </c>
    </row>
    <row r="474" spans="1:19" x14ac:dyDescent="0.2">
      <c r="A474" s="53">
        <f>'Raw data'!B474</f>
        <v>38.91669444444446</v>
      </c>
      <c r="B474" s="53">
        <f>'Raw data'!C474</f>
        <v>26100.9453125</v>
      </c>
      <c r="C474" s="53">
        <f>'Raw data'!E474</f>
        <v>17.912998948917615</v>
      </c>
      <c r="D474" s="53">
        <f>'Raw data'!D474</f>
        <v>2.2883110046386719</v>
      </c>
      <c r="E474" s="53">
        <f>(1-F474/100-G474/100)/(1-C474/100-D474/100-General!$C$16)</f>
        <v>0.99235449635507722</v>
      </c>
      <c r="F474" s="53">
        <f>N474*General!$C$13/(N474+O474)+O474*100/(N474+O474)</f>
        <v>21.24639706215709</v>
      </c>
      <c r="G474" s="53">
        <f>N474*General!$C$14/(N474+O474)</f>
        <v>3.9824830815596922E-2</v>
      </c>
      <c r="H474" s="53">
        <f>(N474+O474)*60*(1/General!$C$19)*((F474/100)-E474*(C474/100))*1000/Q474*1000</f>
        <v>157.92304159413041</v>
      </c>
      <c r="I474" s="53">
        <f>(N474+O474)*60*(1/General!$C$19)*((D474/100)*E474-(G474/100))*1000/Q474*1000</f>
        <v>101.52424448711123</v>
      </c>
      <c r="J474" s="53">
        <f t="shared" si="9"/>
        <v>0.6428716383770855</v>
      </c>
      <c r="K474" s="53">
        <f>'Raw data'!H474</f>
        <v>-291.78799438476563</v>
      </c>
      <c r="L474" s="53">
        <f>'Raw data'!G474</f>
        <v>-78.599998474121094</v>
      </c>
      <c r="M474" s="53">
        <f>'Raw data'!J474</f>
        <v>0</v>
      </c>
      <c r="N474" s="53">
        <f>'Raw data'!F474</f>
        <v>3.9797732830047607</v>
      </c>
      <c r="O474" s="53">
        <f>'Raw data'!N474</f>
        <v>1.7504999414086342E-2</v>
      </c>
      <c r="P474" s="53">
        <f t="shared" si="10"/>
        <v>195</v>
      </c>
      <c r="Q474" s="53">
        <f>2000*General!$C$25+((0-K474)+(0-L474)+(0-M474)-P474)</f>
        <v>2351.3879928588867</v>
      </c>
      <c r="R474" s="53">
        <f>(N474+O474)*60*(1/General!$C$19)*((F474/100)-E474*(C474/100))*1000</f>
        <v>371.33834380019277</v>
      </c>
      <c r="S474" s="53">
        <f>(N474+O474)*60*(1/General!$C$19)*((D474/100)*E474-(G474/100))*1000</f>
        <v>238.72288947106335</v>
      </c>
    </row>
    <row r="475" spans="1:19" x14ac:dyDescent="0.2">
      <c r="A475" s="53">
        <f>'Raw data'!B475</f>
        <v>39.000027777777795</v>
      </c>
      <c r="B475" s="53">
        <f>'Raw data'!C475</f>
        <v>26104.447265625</v>
      </c>
      <c r="C475" s="53">
        <f>'Raw data'!E475</f>
        <v>17.908561849574628</v>
      </c>
      <c r="D475" s="53">
        <f>'Raw data'!D475</f>
        <v>2.2883110046386719</v>
      </c>
      <c r="E475" s="53">
        <f>(1-F475/100-G475/100)/(1-C475/100-D475/100-General!$C$16)</f>
        <v>0.99229886545501889</v>
      </c>
      <c r="F475" s="53">
        <f>N475*General!$C$13/(N475+O475)+O475*100/(N475+O475)</f>
        <v>21.246406793729516</v>
      </c>
      <c r="G475" s="53">
        <f>N475*General!$C$14/(N475+O475)</f>
        <v>3.9824825894447781E-2</v>
      </c>
      <c r="H475" s="53">
        <f>(N475+O475)*60*(1/General!$C$19)*((F475/100)-E475*(C475/100))*1000/Q475*1000</f>
        <v>157.90297377289679</v>
      </c>
      <c r="I475" s="53">
        <f>(N475+O475)*60*(1/General!$C$19)*((D475/100)*E475-(G475/100))*1000/Q475*1000</f>
        <v>101.3475827300572</v>
      </c>
      <c r="J475" s="53">
        <f t="shared" si="9"/>
        <v>0.64183454122795613</v>
      </c>
      <c r="K475" s="53">
        <f>'Raw data'!H475</f>
        <v>-294.98800659179688</v>
      </c>
      <c r="L475" s="53">
        <f>'Raw data'!G475</f>
        <v>-79.298187255859375</v>
      </c>
      <c r="M475" s="53">
        <f>'Raw data'!J475</f>
        <v>0</v>
      </c>
      <c r="N475" s="53">
        <f>'Raw data'!F475</f>
        <v>3.9796609878540039</v>
      </c>
      <c r="O475" s="53">
        <f>'Raw data'!N475</f>
        <v>1.7504999414086342E-2</v>
      </c>
      <c r="P475" s="53">
        <f t="shared" si="10"/>
        <v>195</v>
      </c>
      <c r="Q475" s="53">
        <f>2000*General!$C$25+((0-K475)+(0-L475)+(0-M475)-P475)</f>
        <v>2355.2861938476563</v>
      </c>
      <c r="R475" s="53">
        <f>(N475+O475)*60*(1/General!$C$19)*((F475/100)-E475*(C475/100))*1000</f>
        <v>371.90669409479233</v>
      </c>
      <c r="S475" s="53">
        <f>(N475+O475)*60*(1/General!$C$19)*((D475/100)*E475-(G475/100))*1000</f>
        <v>238.70256238393688</v>
      </c>
    </row>
    <row r="476" spans="1:19" x14ac:dyDescent="0.2">
      <c r="A476" s="53">
        <f>'Raw data'!B476</f>
        <v>39.083361111111131</v>
      </c>
      <c r="B476" s="53">
        <f>'Raw data'!C476</f>
        <v>26107.876953125</v>
      </c>
      <c r="C476" s="53">
        <f>'Raw data'!E476</f>
        <v>17.905322238699551</v>
      </c>
      <c r="D476" s="53">
        <f>'Raw data'!D476</f>
        <v>2.2775116580595918</v>
      </c>
      <c r="E476" s="53">
        <f>(1-F476/100-G476/100)/(1-C476/100-D476/100-General!$C$16)</f>
        <v>0.99212353251897933</v>
      </c>
      <c r="F476" s="53">
        <f>N476*General!$C$13/(N476+O476)+O476*100/(N476+O476)</f>
        <v>21.246386628700616</v>
      </c>
      <c r="G476" s="53">
        <f>N476*General!$C$14/(N476+O476)</f>
        <v>3.9824836091681103E-2</v>
      </c>
      <c r="H476" s="53">
        <f>(N476+O476)*60*(1/General!$C$19)*((F476/100)-E476*(C476/100))*1000/Q476*1000</f>
        <v>157.93159283337607</v>
      </c>
      <c r="I476" s="53">
        <f>(N476+O476)*60*(1/General!$C$19)*((D476/100)*E476-(G476/100))*1000/Q476*1000</f>
        <v>100.67742016151273</v>
      </c>
      <c r="J476" s="53">
        <f t="shared" si="9"/>
        <v>0.6374748608261761</v>
      </c>
      <c r="K476" s="53">
        <f>'Raw data'!H476</f>
        <v>-298.28799438476563</v>
      </c>
      <c r="L476" s="53">
        <f>'Raw data'!G476</f>
        <v>-80</v>
      </c>
      <c r="M476" s="53">
        <f>'Raw data'!J476</f>
        <v>0</v>
      </c>
      <c r="N476" s="53">
        <f>'Raw data'!F476</f>
        <v>3.979893684387207</v>
      </c>
      <c r="O476" s="53">
        <f>'Raw data'!N476</f>
        <v>1.7504999414086342E-2</v>
      </c>
      <c r="P476" s="53">
        <f t="shared" si="10"/>
        <v>195</v>
      </c>
      <c r="Q476" s="53">
        <f>2000*General!$C$25+((0-K476)+(0-L476)+(0-M476)-P476)</f>
        <v>2359.2879943847656</v>
      </c>
      <c r="R476" s="53">
        <f>(N476+O476)*60*(1/General!$C$19)*((F476/100)-E476*(C476/100))*1000</f>
        <v>372.60611090584723</v>
      </c>
      <c r="S476" s="53">
        <f>(N476+O476)*60*(1/General!$C$19)*((D476/100)*E476-(G476/100))*1000</f>
        <v>237.52702869268771</v>
      </c>
    </row>
    <row r="477" spans="1:19" x14ac:dyDescent="0.2">
      <c r="A477" s="53">
        <f>'Raw data'!B477</f>
        <v>39.166694444444467</v>
      </c>
      <c r="B477" s="53">
        <f>'Raw data'!C477</f>
        <v>26111.412109375</v>
      </c>
      <c r="C477" s="53">
        <f>'Raw data'!E477</f>
        <v>17.883175283001659</v>
      </c>
      <c r="D477" s="53">
        <f>'Raw data'!D477</f>
        <v>2.3094203516883587</v>
      </c>
      <c r="E477" s="53">
        <f>(1-F477/100-G477/100)/(1-C477/100-D477/100-General!$C$16)</f>
        <v>0.99224588401707825</v>
      </c>
      <c r="F477" s="53">
        <f>N477*General!$C$13/(N477+O477)+O477*100/(N477+O477)</f>
        <v>21.246365453815393</v>
      </c>
      <c r="G477" s="53">
        <f>N477*General!$C$14/(N477+O477)</f>
        <v>3.9824846799587664E-2</v>
      </c>
      <c r="H477" s="53">
        <f>(N477+O477)*60*(1/General!$C$19)*((F477/100)-E477*(C477/100))*1000/Q477*1000</f>
        <v>158.57554166943842</v>
      </c>
      <c r="I477" s="53">
        <f>(N477+O477)*60*(1/General!$C$19)*((D477/100)*E477-(G477/100))*1000/Q477*1000</f>
        <v>101.96375854610295</v>
      </c>
      <c r="J477" s="53">
        <f t="shared" si="9"/>
        <v>0.64299801515831101</v>
      </c>
      <c r="K477" s="53">
        <f>'Raw data'!H477</f>
        <v>-301.48800659179688</v>
      </c>
      <c r="L477" s="53">
        <f>'Raw data'!G477</f>
        <v>-80.699996948242188</v>
      </c>
      <c r="M477" s="53">
        <f>'Raw data'!J477</f>
        <v>0</v>
      </c>
      <c r="N477" s="53">
        <f>'Raw data'!F477</f>
        <v>3.9801380634307861</v>
      </c>
      <c r="O477" s="53">
        <f>'Raw data'!N477</f>
        <v>1.7504999414086342E-2</v>
      </c>
      <c r="P477" s="53">
        <f t="shared" si="10"/>
        <v>195</v>
      </c>
      <c r="Q477" s="53">
        <f>2000*General!$C$25+((0-K477)+(0-L477)+(0-M477)-P477)</f>
        <v>2363.1880035400391</v>
      </c>
      <c r="R477" s="53">
        <f>(N477+O477)*60*(1/General!$C$19)*((F477/100)-E477*(C477/100))*1000</f>
        <v>374.7438177280805</v>
      </c>
      <c r="S477" s="53">
        <f>(N477+O477)*60*(1/General!$C$19)*((D477/100)*E477-(G477/100))*1000</f>
        <v>240.95953099200364</v>
      </c>
    </row>
    <row r="478" spans="1:19" x14ac:dyDescent="0.2">
      <c r="A478" s="53">
        <f>'Raw data'!B478</f>
        <v>39.250027777777802</v>
      </c>
      <c r="B478" s="53">
        <f>'Raw data'!C478</f>
        <v>26115.396484375</v>
      </c>
      <c r="C478" s="53">
        <f>'Raw data'!E478</f>
        <v>17.847627986065952</v>
      </c>
      <c r="D478" s="53">
        <f>'Raw data'!D478</f>
        <v>2.3464249028132356</v>
      </c>
      <c r="E478" s="53">
        <f>(1-F478/100-G478/100)/(1-C478/100-D478/100-General!$C$16)</f>
        <v>0.99227188707609248</v>
      </c>
      <c r="F478" s="53">
        <f>N478*General!$C$13/(N478+O478)+O478*100/(N478+O478)</f>
        <v>21.245748339121064</v>
      </c>
      <c r="G478" s="53">
        <f>N478*General!$C$14/(N478+O478)</f>
        <v>3.9825158867701105E-2</v>
      </c>
      <c r="H478" s="53">
        <f>(N478+O478)*60*(1/General!$C$19)*((F478/100)-E478*(C478/100))*1000/Q478*1000</f>
        <v>159.84797933295053</v>
      </c>
      <c r="I478" s="53">
        <f>(N478+O478)*60*(1/General!$C$19)*((D478/100)*E478-(G478/100))*1000/Q478*1000</f>
        <v>103.45069647030185</v>
      </c>
      <c r="J478" s="53">
        <f t="shared" si="9"/>
        <v>0.64718175920649168</v>
      </c>
      <c r="K478" s="53">
        <f>'Raw data'!H478</f>
        <v>-304.78799438476563</v>
      </c>
      <c r="L478" s="53">
        <f>'Raw data'!G478</f>
        <v>-81.400001525878906</v>
      </c>
      <c r="M478" s="53">
        <f>'Raw data'!J478</f>
        <v>0</v>
      </c>
      <c r="N478" s="53">
        <f>'Raw data'!F478</f>
        <v>3.9800386428833008</v>
      </c>
      <c r="O478" s="53">
        <f>'Raw data'!N478</f>
        <v>1.7473237589001656E-2</v>
      </c>
      <c r="P478" s="53">
        <f t="shared" si="10"/>
        <v>195</v>
      </c>
      <c r="Q478" s="53">
        <f>2000*General!$C$25+((0-K478)+(0-L478)+(0-M478)-P478)</f>
        <v>2367.1879959106445</v>
      </c>
      <c r="R478" s="53">
        <f>(N478+O478)*60*(1/General!$C$19)*((F478/100)-E478*(C478/100))*1000</f>
        <v>378.39021784753328</v>
      </c>
      <c r="S478" s="53">
        <f>(N478+O478)*60*(1/General!$C$19)*((D478/100)*E478-(G478/100))*1000</f>
        <v>244.88724685309421</v>
      </c>
    </row>
    <row r="479" spans="1:19" x14ac:dyDescent="0.2">
      <c r="A479" s="53">
        <f>'Raw data'!B479</f>
        <v>39.333361111111138</v>
      </c>
      <c r="B479" s="53">
        <f>'Raw data'!C479</f>
        <v>26119.3125</v>
      </c>
      <c r="C479" s="53">
        <f>'Raw data'!E479</f>
        <v>17.834339579189614</v>
      </c>
      <c r="D479" s="53">
        <f>'Raw data'!D479</f>
        <v>2.3535157398319617</v>
      </c>
      <c r="E479" s="53">
        <f>(1-F479/100-G479/100)/(1-C479/100-D479/100-General!$C$16)</f>
        <v>0.99222058193979268</v>
      </c>
      <c r="F479" s="53">
        <f>N479*General!$C$13/(N479+O479)+O479*100/(N479+O479)</f>
        <v>21.24366783774563</v>
      </c>
      <c r="G479" s="53">
        <f>N479*General!$C$14/(N479+O479)</f>
        <v>3.9826210954363783E-2</v>
      </c>
      <c r="H479" s="53">
        <f>(N479+O479)*60*(1/General!$C$19)*((F479/100)-E479*(C479/100))*1000/Q479*1000</f>
        <v>160.11272522133518</v>
      </c>
      <c r="I479" s="53">
        <f>(N479+O479)*60*(1/General!$C$19)*((D479/100)*E479-(G479/100))*1000/Q479*1000</f>
        <v>103.58299973785269</v>
      </c>
      <c r="J479" s="53">
        <f t="shared" si="9"/>
        <v>0.64693795945739196</v>
      </c>
      <c r="K479" s="53">
        <f>'Raw data'!H479</f>
        <v>-308.07601928710938</v>
      </c>
      <c r="L479" s="53">
        <f>'Raw data'!G479</f>
        <v>-82.099998474121094</v>
      </c>
      <c r="M479" s="53">
        <f>'Raw data'!J479</f>
        <v>0</v>
      </c>
      <c r="N479" s="53">
        <f>'Raw data'!F479</f>
        <v>3.9799232482910156</v>
      </c>
      <c r="O479" s="53">
        <f>'Raw data'!N479</f>
        <v>1.7367132008075714E-2</v>
      </c>
      <c r="P479" s="53">
        <f t="shared" si="10"/>
        <v>195</v>
      </c>
      <c r="Q479" s="53">
        <f>2000*General!$C$25+((0-K479)+(0-L479)+(0-M479)-P479)</f>
        <v>2371.1760177612305</v>
      </c>
      <c r="R479" s="53">
        <f>(N479+O479)*60*(1/General!$C$19)*((F479/100)-E479*(C479/100))*1000</f>
        <v>379.6554541832237</v>
      </c>
      <c r="S479" s="53">
        <f>(N479+O479)*60*(1/General!$C$19)*((D479/100)*E479-(G479/100))*1000</f>
        <v>245.61352482616414</v>
      </c>
    </row>
    <row r="480" spans="1:19" x14ac:dyDescent="0.2">
      <c r="A480" s="53">
        <f>'Raw data'!B480</f>
        <v>39.416694444444474</v>
      </c>
      <c r="B480" s="53">
        <f>'Raw data'!C480</f>
        <v>26123.6328125</v>
      </c>
      <c r="C480" s="53">
        <f>'Raw data'!E480</f>
        <v>17.826022523220871</v>
      </c>
      <c r="D480" s="53">
        <f>'Raw data'!D480</f>
        <v>2.3636224269866943</v>
      </c>
      <c r="E480" s="53">
        <f>(1-F480/100-G480/100)/(1-C480/100-D480/100-General!$C$16)</f>
        <v>0.99226925357834739</v>
      </c>
      <c r="F480" s="53">
        <f>N480*General!$C$13/(N480+O480)+O480*100/(N480+O480)</f>
        <v>21.241581278603871</v>
      </c>
      <c r="G480" s="53">
        <f>N480*General!$C$14/(N480+O480)</f>
        <v>3.9827266104372254E-2</v>
      </c>
      <c r="H480" s="53">
        <f>(N480+O480)*60*(1/General!$C$19)*((F480/100)-E480*(C480/100))*1000/Q480*1000</f>
        <v>160.07482064029486</v>
      </c>
      <c r="I480" s="53">
        <f>(N480+O480)*60*(1/General!$C$19)*((D480/100)*E480-(G480/100))*1000/Q480*1000</f>
        <v>103.86095597956022</v>
      </c>
      <c r="J480" s="53">
        <f t="shared" si="9"/>
        <v>0.64882756428599619</v>
      </c>
      <c r="K480" s="53">
        <f>'Raw data'!H480</f>
        <v>-311.38800048828125</v>
      </c>
      <c r="L480" s="53">
        <f>'Raw data'!G480</f>
        <v>-82.800003051757813</v>
      </c>
      <c r="M480" s="53">
        <f>'Raw data'!J480</f>
        <v>0</v>
      </c>
      <c r="N480" s="53">
        <f>'Raw data'!F480</f>
        <v>3.9798760414123535</v>
      </c>
      <c r="O480" s="53">
        <f>'Raw data'!N480</f>
        <v>1.7261026427149773E-2</v>
      </c>
      <c r="P480" s="53">
        <f t="shared" si="10"/>
        <v>195</v>
      </c>
      <c r="Q480" s="53">
        <f>2000*General!$C$25+((0-K480)+(0-L480)+(0-M480)-P480)</f>
        <v>2375.1880035400391</v>
      </c>
      <c r="R480" s="53">
        <f>(N480+O480)*60*(1/General!$C$19)*((F480/100)-E480*(C480/100))*1000</f>
        <v>380.20779365365178</v>
      </c>
      <c r="S480" s="53">
        <f>(N480+O480)*60*(1/General!$C$19)*((D480/100)*E480-(G480/100))*1000</f>
        <v>246.68929667885152</v>
      </c>
    </row>
    <row r="481" spans="1:19" x14ac:dyDescent="0.2">
      <c r="A481" s="53">
        <f>'Raw data'!B481</f>
        <v>39.500027777777809</v>
      </c>
      <c r="B481" s="53">
        <f>'Raw data'!C481</f>
        <v>26127.837890625</v>
      </c>
      <c r="C481" s="53">
        <f>'Raw data'!E481</f>
        <v>17.817163974399321</v>
      </c>
      <c r="D481" s="53">
        <f>'Raw data'!D481</f>
        <v>2.3636224269866943</v>
      </c>
      <c r="E481" s="53">
        <f>(1-F481/100-G481/100)/(1-C481/100-D481/100-General!$C$16)</f>
        <v>0.99216874624406048</v>
      </c>
      <c r="F481" s="53">
        <f>N481*General!$C$13/(N481+O481)+O481*100/(N481+O481)</f>
        <v>21.240765127008082</v>
      </c>
      <c r="G481" s="53">
        <f>N481*General!$C$14/(N481+O481)</f>
        <v>3.9827678823257613E-2</v>
      </c>
      <c r="H481" s="53">
        <f>(N481+O481)*60*(1/General!$C$19)*((F481/100)-E481*(C481/100))*1000/Q481*1000</f>
        <v>160.24467505662963</v>
      </c>
      <c r="I481" s="53">
        <f>(N481+O481)*60*(1/General!$C$19)*((D481/100)*E481-(G481/100))*1000/Q481*1000</f>
        <v>103.67552955170856</v>
      </c>
      <c r="J481" s="53">
        <f t="shared" si="9"/>
        <v>0.64698268142183302</v>
      </c>
      <c r="K481" s="53">
        <f>'Raw data'!H481</f>
        <v>-314.5880126953125</v>
      </c>
      <c r="L481" s="53">
        <f>'Raw data'!G481</f>
        <v>-83.5</v>
      </c>
      <c r="M481" s="53">
        <f>'Raw data'!J481</f>
        <v>0</v>
      </c>
      <c r="N481" s="53">
        <f>'Raw data'!F481</f>
        <v>3.9797458648681641</v>
      </c>
      <c r="O481" s="53">
        <f>'Raw data'!N481</f>
        <v>1.7219042405486107E-2</v>
      </c>
      <c r="P481" s="53">
        <f t="shared" si="10"/>
        <v>195</v>
      </c>
      <c r="Q481" s="53">
        <f>2000*General!$C$25+((0-K481)+(0-L481)+(0-M481)-P481)</f>
        <v>2379.0880126953125</v>
      </c>
      <c r="R481" s="53">
        <f>(N481+O481)*60*(1/General!$C$19)*((F481/100)-E481*(C481/100))*1000</f>
        <v>381.23618552548305</v>
      </c>
      <c r="S481" s="53">
        <f>(N481+O481)*60*(1/General!$C$19)*((D481/100)*E481-(G481/100))*1000</f>
        <v>246.65320956630848</v>
      </c>
    </row>
    <row r="482" spans="1:19" x14ac:dyDescent="0.2">
      <c r="A482" s="53">
        <f>'Raw data'!B482</f>
        <v>39.583361111111145</v>
      </c>
      <c r="B482" s="53">
        <f>'Raw data'!C482</f>
        <v>26131.1640625</v>
      </c>
      <c r="C482" s="53">
        <f>'Raw data'!E482</f>
        <v>17.789322171892426</v>
      </c>
      <c r="D482" s="53">
        <f>'Raw data'!D482</f>
        <v>2.3873067581894869</v>
      </c>
      <c r="E482" s="53">
        <f>(1-F482/100-G482/100)/(1-C482/100-D482/100-General!$C$16)</f>
        <v>0.99209076028071363</v>
      </c>
      <c r="F482" s="53">
        <f>N482*General!$C$13/(N482+O482)+O482*100/(N482+O482)</f>
        <v>21.242829046250431</v>
      </c>
      <c r="G482" s="53">
        <f>N482*General!$C$14/(N482+O482)</f>
        <v>3.9826635121997252E-2</v>
      </c>
      <c r="H482" s="53">
        <f>(N482+O482)*60*(1/General!$C$19)*((F482/100)-E482*(C482/100))*1000/Q482*1000</f>
        <v>161.37993462647353</v>
      </c>
      <c r="I482" s="53">
        <f>(N482+O482)*60*(1/General!$C$19)*((D482/100)*E482-(G482/100))*1000/Q482*1000</f>
        <v>104.5540949280097</v>
      </c>
      <c r="J482" s="53">
        <f t="shared" si="9"/>
        <v>0.64787543240743239</v>
      </c>
      <c r="K482" s="53">
        <f>'Raw data'!H482</f>
        <v>-317.98800659179688</v>
      </c>
      <c r="L482" s="53">
        <f>'Raw data'!G482</f>
        <v>-84.199996948242188</v>
      </c>
      <c r="M482" s="53">
        <f>'Raw data'!J482</f>
        <v>0</v>
      </c>
      <c r="N482" s="53">
        <f>'Raw data'!F482</f>
        <v>3.9800314903259277</v>
      </c>
      <c r="O482" s="53">
        <f>'Raw data'!N482</f>
        <v>1.7325030639767647E-2</v>
      </c>
      <c r="P482" s="53">
        <f t="shared" si="10"/>
        <v>195</v>
      </c>
      <c r="Q482" s="53">
        <f>2000*General!$C$25+((0-K482)+(0-L482)+(0-M482)-P482)</f>
        <v>2383.1880035400391</v>
      </c>
      <c r="R482" s="53">
        <f>(N482+O482)*60*(1/General!$C$19)*((F482/100)-E482*(C482/100))*1000</f>
        <v>384.59872421388746</v>
      </c>
      <c r="S482" s="53">
        <f>(N482+O482)*60*(1/General!$C$19)*((D482/100)*E482-(G482/100))*1000</f>
        <v>249.17206475341919</v>
      </c>
    </row>
    <row r="483" spans="1:19" x14ac:dyDescent="0.2">
      <c r="A483" s="53">
        <f>'Raw data'!B483</f>
        <v>39.666694444444481</v>
      </c>
      <c r="B483" s="53">
        <f>'Raw data'!C483</f>
        <v>26134.80078125</v>
      </c>
      <c r="C483" s="53">
        <f>'Raw data'!E483</f>
        <v>17.758259637015193</v>
      </c>
      <c r="D483" s="53">
        <f>'Raw data'!D483</f>
        <v>2.4086182509223</v>
      </c>
      <c r="E483" s="53">
        <f>(1-F483/100-G483/100)/(1-C483/100-D483/100-General!$C$16)</f>
        <v>0.99194267165129235</v>
      </c>
      <c r="F483" s="53">
        <f>N483*General!$C$13/(N483+O483)+O483*100/(N483+O483)</f>
        <v>21.244907700420843</v>
      </c>
      <c r="G483" s="53">
        <f>N483*General!$C$14/(N483+O483)</f>
        <v>3.9825583969445841E-2</v>
      </c>
      <c r="H483" s="53">
        <f>(N483+O483)*60*(1/General!$C$19)*((F483/100)-E483*(C483/100))*1000/Q483*1000</f>
        <v>162.70991876725597</v>
      </c>
      <c r="I483" s="53">
        <f>(N483+O483)*60*(1/General!$C$19)*((D483/100)*E483-(G483/100))*1000/Q483*1000</f>
        <v>105.31585423011335</v>
      </c>
      <c r="J483" s="53">
        <f t="shared" si="9"/>
        <v>0.64726142713376666</v>
      </c>
      <c r="K483" s="53">
        <f>'Raw data'!H483</f>
        <v>-321.29998779296875</v>
      </c>
      <c r="L483" s="53">
        <f>'Raw data'!G483</f>
        <v>-84.900001525878906</v>
      </c>
      <c r="M483" s="53">
        <f>'Raw data'!J483</f>
        <v>0</v>
      </c>
      <c r="N483" s="53">
        <f>'Raw data'!F483</f>
        <v>3.9801416397094727</v>
      </c>
      <c r="O483" s="53">
        <f>'Raw data'!N483</f>
        <v>1.7431018874049187E-2</v>
      </c>
      <c r="P483" s="53">
        <f t="shared" si="10"/>
        <v>195</v>
      </c>
      <c r="Q483" s="53">
        <f>2000*General!$C$25+((0-K483)+(0-L483)+(0-M483)-P483)</f>
        <v>2387.1999893188477</v>
      </c>
      <c r="R483" s="53">
        <f>(N483+O483)*60*(1/General!$C$19)*((F483/100)-E483*(C483/100))*1000</f>
        <v>388.42111634326398</v>
      </c>
      <c r="S483" s="53">
        <f>(N483+O483)*60*(1/General!$C$19)*((D483/100)*E483-(G483/100))*1000</f>
        <v>251.41000609323189</v>
      </c>
    </row>
    <row r="484" spans="1:19" x14ac:dyDescent="0.2">
      <c r="A484" s="53">
        <f>'Raw data'!B484</f>
        <v>39.750027777777817</v>
      </c>
      <c r="B484" s="53">
        <f>'Raw data'!C484</f>
        <v>26138.599609375</v>
      </c>
      <c r="C484" s="53">
        <f>'Raw data'!E484</f>
        <v>17.732166290283203</v>
      </c>
      <c r="D484" s="53">
        <f>'Raw data'!D484</f>
        <v>2.433140754699707</v>
      </c>
      <c r="E484" s="53">
        <f>(1-F484/100-G484/100)/(1-C484/100-D484/100-General!$C$16)</f>
        <v>0.99191193187328119</v>
      </c>
      <c r="F484" s="53">
        <f>N484*General!$C$13/(N484+O484)+O484*100/(N484+O484)</f>
        <v>21.245789352816907</v>
      </c>
      <c r="G484" s="53">
        <f>N484*General!$C$14/(N484+O484)</f>
        <v>3.9825138127526215E-2</v>
      </c>
      <c r="H484" s="53">
        <f>(N484+O484)*60*(1/General!$C$19)*((F484/100)-E484*(C484/100))*1000/Q484*1000</f>
        <v>163.62424216597245</v>
      </c>
      <c r="I484" s="53">
        <f>(N484+O484)*60*(1/General!$C$19)*((D484/100)*E484-(G484/100))*1000/Q484*1000</f>
        <v>106.20179435375088</v>
      </c>
      <c r="J484" s="53">
        <f t="shared" si="9"/>
        <v>0.64905904496734024</v>
      </c>
      <c r="K484" s="53">
        <f>'Raw data'!H484</f>
        <v>-324.68801879882813</v>
      </c>
      <c r="L484" s="53">
        <f>'Raw data'!G484</f>
        <v>-85.680000305175781</v>
      </c>
      <c r="M484" s="53">
        <f>'Raw data'!J484</f>
        <v>0</v>
      </c>
      <c r="N484" s="53">
        <f>'Raw data'!F484</f>
        <v>3.9795093536376953</v>
      </c>
      <c r="O484" s="53">
        <f>'Raw data'!N484</f>
        <v>1.7472995445132256E-2</v>
      </c>
      <c r="P484" s="53">
        <f t="shared" si="10"/>
        <v>195</v>
      </c>
      <c r="Q484" s="53">
        <f>2000*General!$C$25+((0-K484)+(0-L484)+(0-M484)-P484)</f>
        <v>2391.3680191040039</v>
      </c>
      <c r="R484" s="53">
        <f>(N484+O484)*60*(1/General!$C$19)*((F484/100)-E484*(C484/100))*1000</f>
        <v>391.28577986583531</v>
      </c>
      <c r="S484" s="53">
        <f>(N484+O484)*60*(1/General!$C$19)*((D484/100)*E484-(G484/100))*1000</f>
        <v>253.96757458902002</v>
      </c>
    </row>
    <row r="485" spans="1:19" x14ac:dyDescent="0.2">
      <c r="A485" s="53">
        <f>'Raw data'!B485</f>
        <v>39.833361111111152</v>
      </c>
      <c r="B485" s="53">
        <f>'Raw data'!C485</f>
        <v>26142.431640625</v>
      </c>
      <c r="C485" s="53">
        <f>'Raw data'!E485</f>
        <v>17.732166290283203</v>
      </c>
      <c r="D485" s="53">
        <f>'Raw data'!D485</f>
        <v>2.433140754699707</v>
      </c>
      <c r="E485" s="53">
        <f>(1-F485/100-G485/100)/(1-C485/100-D485/100-General!$C$16)</f>
        <v>0.99193853578285185</v>
      </c>
      <c r="F485" s="53">
        <f>N485*General!$C$13/(N485+O485)+O485*100/(N485+O485)</f>
        <v>21.243677098864673</v>
      </c>
      <c r="G485" s="53">
        <f>N485*General!$C$14/(N485+O485)</f>
        <v>3.9826206271117735E-2</v>
      </c>
      <c r="H485" s="53">
        <f>(N485+O485)*60*(1/General!$C$19)*((F485/100)-E485*(C485/100))*1000/Q485*1000</f>
        <v>163.24051969315823</v>
      </c>
      <c r="I485" s="53">
        <f>(N485+O485)*60*(1/General!$C$19)*((D485/100)*E485-(G485/100))*1000/Q485*1000</f>
        <v>106.03049675969322</v>
      </c>
      <c r="J485" s="53">
        <f t="shared" si="9"/>
        <v>0.64953540309108182</v>
      </c>
      <c r="K485" s="53">
        <f>'Raw data'!H485</f>
        <v>-328.10000610351563</v>
      </c>
      <c r="L485" s="53">
        <f>'Raw data'!G485</f>
        <v>-86.300003051757813</v>
      </c>
      <c r="M485" s="53">
        <f>'Raw data'!J485</f>
        <v>0</v>
      </c>
      <c r="N485" s="53">
        <f>'Raw data'!F485</f>
        <v>3.9797894954681396</v>
      </c>
      <c r="O485" s="53">
        <f>'Raw data'!N485</f>
        <v>1.7367018386721611E-2</v>
      </c>
      <c r="P485" s="53">
        <f t="shared" si="10"/>
        <v>195</v>
      </c>
      <c r="Q485" s="53">
        <f>2000*General!$C$25+((0-K485)+(0-L485)+(0-M485)-P485)</f>
        <v>2395.4000091552734</v>
      </c>
      <c r="R485" s="53">
        <f>(N485+O485)*60*(1/General!$C$19)*((F485/100)-E485*(C485/100))*1000</f>
        <v>391.02634236750282</v>
      </c>
      <c r="S485" s="53">
        <f>(N485+O485)*60*(1/General!$C$19)*((D485/100)*E485-(G485/100))*1000</f>
        <v>253.98545290890735</v>
      </c>
    </row>
    <row r="486" spans="1:19" x14ac:dyDescent="0.2">
      <c r="A486" s="53">
        <f>'Raw data'!B486</f>
        <v>39.916694444444488</v>
      </c>
      <c r="B486" s="53">
        <f>'Raw data'!C486</f>
        <v>26146.337890625</v>
      </c>
      <c r="C486" s="53">
        <f>'Raw data'!E486</f>
        <v>17.702989153354224</v>
      </c>
      <c r="D486" s="53">
        <f>'Raw data'!D486</f>
        <v>2.4450001777410071</v>
      </c>
      <c r="E486" s="53">
        <f>(1-F486/100-G486/100)/(1-C486/100-D486/100-General!$C$16)</f>
        <v>0.99174882618318683</v>
      </c>
      <c r="F486" s="53">
        <f>N486*General!$C$13/(N486+O486)+O486*100/(N486+O486)</f>
        <v>21.241555841244253</v>
      </c>
      <c r="G486" s="53">
        <f>N486*General!$C$14/(N486+O486)</f>
        <v>3.9827278967765237E-2</v>
      </c>
      <c r="H486" s="53">
        <f>(N486+O486)*60*(1/General!$C$19)*((F486/100)-E486*(C486/100))*1000/Q486*1000</f>
        <v>164.30606088826096</v>
      </c>
      <c r="I486" s="53">
        <f>(N486+O486)*60*(1/General!$C$19)*((D486/100)*E486-(G486/100))*1000/Q486*1000</f>
        <v>106.35233285185819</v>
      </c>
      <c r="J486" s="53">
        <f t="shared" si="9"/>
        <v>0.64728186091799045</v>
      </c>
      <c r="K486" s="53">
        <f>'Raw data'!H486</f>
        <v>-331.5880126953125</v>
      </c>
      <c r="L486" s="53">
        <f>'Raw data'!G486</f>
        <v>-87.099998474121094</v>
      </c>
      <c r="M486" s="53">
        <f>'Raw data'!J486</f>
        <v>0</v>
      </c>
      <c r="N486" s="53">
        <f>'Raw data'!F486</f>
        <v>3.9801771640777588</v>
      </c>
      <c r="O486" s="53">
        <f>'Raw data'!N486</f>
        <v>1.7261041328310966E-2</v>
      </c>
      <c r="P486" s="53">
        <f t="shared" si="10"/>
        <v>195</v>
      </c>
      <c r="Q486" s="53">
        <f>2000*General!$C$25+((0-K486)+(0-L486)+(0-M486)-P486)</f>
        <v>2399.6880111694336</v>
      </c>
      <c r="R486" s="53">
        <f>(N486+O486)*60*(1/General!$C$19)*((F486/100)-E486*(C486/100))*1000</f>
        <v>394.28328447603479</v>
      </c>
      <c r="S486" s="53">
        <f>(N486+O486)*60*(1/General!$C$19)*((D486/100)*E486-(G486/100))*1000</f>
        <v>255.21241810450519</v>
      </c>
    </row>
    <row r="487" spans="1:19" x14ac:dyDescent="0.2">
      <c r="A487" s="53">
        <f>'Raw data'!B487</f>
        <v>40.000027777777824</v>
      </c>
      <c r="B487" s="53">
        <f>'Raw data'!C487</f>
        <v>26150.681640625</v>
      </c>
      <c r="C487" s="53">
        <f>'Raw data'!E487</f>
        <v>17.694129437244648</v>
      </c>
      <c r="D487" s="53">
        <f>'Raw data'!D487</f>
        <v>2.4556363603135956</v>
      </c>
      <c r="E487" s="53">
        <f>(1-F487/100-G487/100)/(1-C487/100-D487/100-General!$C$16)</f>
        <v>0.99178913052471485</v>
      </c>
      <c r="F487" s="53">
        <f>N487*General!$C$13/(N487+O487)+O487*100/(N487+O487)</f>
        <v>21.240117895884083</v>
      </c>
      <c r="G487" s="53">
        <f>N487*General!$C$14/(N487+O487)</f>
        <v>3.9828006120918288E-2</v>
      </c>
      <c r="H487" s="53">
        <f>(N487+O487)*60*(1/General!$C$19)*((F487/100)-E487*(C487/100))*1000/Q487*1000</f>
        <v>164.30123747358985</v>
      </c>
      <c r="I487" s="53">
        <f>(N487+O487)*60*(1/General!$C$19)*((D487/100)*E487-(G487/100))*1000/Q487*1000</f>
        <v>106.63192585444422</v>
      </c>
      <c r="J487" s="53">
        <f t="shared" si="9"/>
        <v>0.64900257292087937</v>
      </c>
      <c r="K487" s="53">
        <f>'Raw data'!H487</f>
        <v>-335.0880126953125</v>
      </c>
      <c r="L487" s="53">
        <f>'Raw data'!G487</f>
        <v>-87.800003051757813</v>
      </c>
      <c r="M487" s="53">
        <f>'Raw data'!J487</f>
        <v>0</v>
      </c>
      <c r="N487" s="53">
        <f>'Raw data'!F487</f>
        <v>3.9799318313598633</v>
      </c>
      <c r="O487" s="53">
        <f>'Raw data'!N487</f>
        <v>1.7186999320983887E-2</v>
      </c>
      <c r="P487" s="53">
        <f t="shared" si="10"/>
        <v>195</v>
      </c>
      <c r="Q487" s="53">
        <f>2000*General!$C$25+((0-K487)+(0-L487)+(0-M487)-P487)</f>
        <v>2403.8880157470703</v>
      </c>
      <c r="R487" s="53">
        <f>(N487+O487)*60*(1/General!$C$19)*((F487/100)-E487*(C487/100))*1000</f>
        <v>394.9617757351761</v>
      </c>
      <c r="S487" s="53">
        <f>(N487+O487)*60*(1/General!$C$19)*((D487/100)*E487-(G487/100))*1000</f>
        <v>256.33120865752863</v>
      </c>
    </row>
    <row r="488" spans="1:19" x14ac:dyDescent="0.2">
      <c r="A488" s="53">
        <f>'Raw data'!B488</f>
        <v>40.083361111111159</v>
      </c>
      <c r="B488" s="53">
        <f>'Raw data'!C488</f>
        <v>26155.400390625</v>
      </c>
      <c r="C488" s="53">
        <f>'Raw data'!E488</f>
        <v>17.681267116110149</v>
      </c>
      <c r="D488" s="53">
        <f>'Raw data'!D488</f>
        <v>2.4678052760814104</v>
      </c>
      <c r="E488" s="53">
        <f>(1-F488/100-G488/100)/(1-C488/100-D488/100-General!$C$16)</f>
        <v>0.99178071701317649</v>
      </c>
      <c r="F488" s="53">
        <f>N488*General!$C$13/(N488+O488)+O488*100/(N488+O488)</f>
        <v>21.240097975001778</v>
      </c>
      <c r="G488" s="53">
        <f>N488*General!$C$14/(N488+O488)</f>
        <v>3.982801619468937E-2</v>
      </c>
      <c r="H488" s="53">
        <f>(N488+O488)*60*(1/General!$C$19)*((F488/100)-E488*(C488/100))*1000/Q488*1000</f>
        <v>164.59002691187314</v>
      </c>
      <c r="I488" s="53">
        <f>(N488+O488)*60*(1/General!$C$19)*((D488/100)*E488-(G488/100))*1000/Q488*1000</f>
        <v>106.98311056708881</v>
      </c>
      <c r="J488" s="53">
        <f t="shared" si="9"/>
        <v>0.64999752764103413</v>
      </c>
      <c r="K488" s="53">
        <f>'Raw data'!H488</f>
        <v>-338.5880126953125</v>
      </c>
      <c r="L488" s="53">
        <f>'Raw data'!G488</f>
        <v>-88.599998474121094</v>
      </c>
      <c r="M488" s="53">
        <f>'Raw data'!J488</f>
        <v>0</v>
      </c>
      <c r="N488" s="53">
        <f>'Raw data'!F488</f>
        <v>3.980165958404541</v>
      </c>
      <c r="O488" s="53">
        <f>'Raw data'!N488</f>
        <v>1.7186999320983887E-2</v>
      </c>
      <c r="P488" s="53">
        <f t="shared" si="10"/>
        <v>195</v>
      </c>
      <c r="Q488" s="53">
        <f>2000*General!$C$25+((0-K488)+(0-L488)+(0-M488)-P488)</f>
        <v>2408.1880111694336</v>
      </c>
      <c r="R488" s="53">
        <f>(N488+O488)*60*(1/General!$C$19)*((F488/100)-E488*(C488/100))*1000</f>
        <v>396.36372956722732</v>
      </c>
      <c r="S488" s="53">
        <f>(N488+O488)*60*(1/General!$C$19)*((D488/100)*E488-(G488/100))*1000</f>
        <v>257.63544426527721</v>
      </c>
    </row>
    <row r="489" spans="1:19" x14ac:dyDescent="0.2">
      <c r="A489" s="53">
        <f>'Raw data'!B489</f>
        <v>40.166694444444495</v>
      </c>
      <c r="B489" s="53">
        <f>'Raw data'!C489</f>
        <v>26159.078125</v>
      </c>
      <c r="C489" s="53">
        <f>'Raw data'!E489</f>
        <v>17.672410374049523</v>
      </c>
      <c r="D489" s="53">
        <f>'Raw data'!D489</f>
        <v>2.4642606536247453</v>
      </c>
      <c r="E489" s="53">
        <f>(1-F489/100-G489/100)/(1-C489/100-D489/100-General!$C$16)</f>
        <v>0.9916256726791266</v>
      </c>
      <c r="F489" s="53">
        <f>N489*General!$C$13/(N489+O489)+O489*100/(N489+O489)</f>
        <v>21.240106717993733</v>
      </c>
      <c r="G489" s="53">
        <f>N489*General!$C$14/(N489+O489)</f>
        <v>3.9828011773454498E-2</v>
      </c>
      <c r="H489" s="53">
        <f>(N489+O489)*60*(1/General!$C$19)*((F489/100)-E489*(C489/100))*1000/Q489*1000</f>
        <v>164.80676145156241</v>
      </c>
      <c r="I489" s="53">
        <f>(N489+O489)*60*(1/General!$C$19)*((D489/100)*E489-(G489/100))*1000/Q489*1000</f>
        <v>106.61862479083575</v>
      </c>
      <c r="J489" s="53">
        <f t="shared" si="9"/>
        <v>0.64693113226529564</v>
      </c>
      <c r="K489" s="53">
        <f>'Raw data'!H489</f>
        <v>-342.07601928710938</v>
      </c>
      <c r="L489" s="53">
        <f>'Raw data'!G489</f>
        <v>-89.37091064453125</v>
      </c>
      <c r="M489" s="53">
        <f>'Raw data'!J489</f>
        <v>0</v>
      </c>
      <c r="N489" s="53">
        <f>'Raw data'!F489</f>
        <v>3.9800631999969482</v>
      </c>
      <c r="O489" s="53">
        <f>'Raw data'!N489</f>
        <v>1.7186999320983887E-2</v>
      </c>
      <c r="P489" s="53">
        <f t="shared" si="10"/>
        <v>195</v>
      </c>
      <c r="Q489" s="53">
        <f>2000*General!$C$25+((0-K489)+(0-L489)+(0-M489)-P489)</f>
        <v>2412.4469299316406</v>
      </c>
      <c r="R489" s="53">
        <f>(N489+O489)*60*(1/General!$C$19)*((F489/100)-E489*(C489/100))*1000</f>
        <v>397.58756569579799</v>
      </c>
      <c r="S489" s="53">
        <f>(N489+O489)*60*(1/General!$C$19)*((D489/100)*E489-(G489/100))*1000</f>
        <v>257.21177405018523</v>
      </c>
    </row>
    <row r="490" spans="1:19" x14ac:dyDescent="0.2">
      <c r="A490" s="53">
        <f>'Raw data'!B490</f>
        <v>40.250027777777831</v>
      </c>
      <c r="B490" s="53">
        <f>'Raw data'!C490</f>
        <v>26162.71484375</v>
      </c>
      <c r="C490" s="53">
        <f>'Raw data'!E490</f>
        <v>17.630627739704213</v>
      </c>
      <c r="D490" s="53">
        <f>'Raw data'!D490</f>
        <v>2.508707393365766</v>
      </c>
      <c r="E490" s="53">
        <f>(1-F490/100-G490/100)/(1-C490/100-D490/100-General!$C$16)</f>
        <v>0.99163498721752408</v>
      </c>
      <c r="F490" s="53">
        <f>N490*General!$C$13/(N490+O490)+O490*100/(N490+O490)</f>
        <v>21.242010067289225</v>
      </c>
      <c r="G490" s="53">
        <f>N490*General!$C$14/(N490+O490)</f>
        <v>3.98270492706502E-2</v>
      </c>
      <c r="H490" s="53">
        <f>(N490+O490)*60*(1/General!$C$19)*((F490/100)-E490*(C490/100))*1000/Q490*1000</f>
        <v>166.4397662627085</v>
      </c>
      <c r="I490" s="53">
        <f>(N490+O490)*60*(1/General!$C$19)*((D490/100)*E490-(G490/100))*1000/Q490*1000</f>
        <v>108.39104646457054</v>
      </c>
      <c r="J490" s="53">
        <f t="shared" si="9"/>
        <v>0.65123286879342357</v>
      </c>
      <c r="K490" s="53">
        <f>'Raw data'!H490</f>
        <v>-345.5880126953125</v>
      </c>
      <c r="L490" s="53">
        <f>'Raw data'!G490</f>
        <v>-89.877662658691406</v>
      </c>
      <c r="M490" s="53">
        <f>'Raw data'!J490</f>
        <v>0</v>
      </c>
      <c r="N490" s="53">
        <f>'Raw data'!F490</f>
        <v>3.9798574447631836</v>
      </c>
      <c r="O490" s="53">
        <f>'Raw data'!N490</f>
        <v>1.7282707616686821E-2</v>
      </c>
      <c r="P490" s="53">
        <f t="shared" si="10"/>
        <v>195</v>
      </c>
      <c r="Q490" s="53">
        <f>2000*General!$C$25+((0-K490)+(0-L490)+(0-M490)-P490)</f>
        <v>2416.4656753540039</v>
      </c>
      <c r="R490" s="53">
        <f>(N490+O490)*60*(1/General!$C$19)*((F490/100)-E490*(C490/100))*1000</f>
        <v>402.1959821877785</v>
      </c>
      <c r="S490" s="53">
        <f>(N490+O490)*60*(1/General!$C$19)*((D490/100)*E490-(G490/100))*1000</f>
        <v>261.92324329733566</v>
      </c>
    </row>
    <row r="491" spans="1:19" x14ac:dyDescent="0.2">
      <c r="A491" s="53">
        <f>'Raw data'!B491</f>
        <v>40.333361111111167</v>
      </c>
      <c r="B491" s="53">
        <f>'Raw data'!C491</f>
        <v>26167.0859375</v>
      </c>
      <c r="C491" s="53">
        <f>'Raw data'!E491</f>
        <v>17.621770997643587</v>
      </c>
      <c r="D491" s="53">
        <f>'Raw data'!D491</f>
        <v>2.5193414066170057</v>
      </c>
      <c r="E491" s="53">
        <f>(1-F491/100-G491/100)/(1-C491/100-D491/100-General!$C$16)</f>
        <v>0.99157861185500884</v>
      </c>
      <c r="F491" s="53">
        <f>N491*General!$C$13/(N491+O491)+O491*100/(N491+O491)</f>
        <v>21.248250727297368</v>
      </c>
      <c r="G491" s="53">
        <f>N491*General!$C$14/(N491+O491)</f>
        <v>3.9823893437523454E-2</v>
      </c>
      <c r="H491" s="53">
        <f>(N491+O491)*60*(1/General!$C$19)*((F491/100)-E491*(C491/100))*1000/Q491*1000</f>
        <v>166.93195473198821</v>
      </c>
      <c r="I491" s="53">
        <f>(N491+O491)*60*(1/General!$C$19)*((D491/100)*E491-(G491/100))*1000/Q491*1000</f>
        <v>108.71049469281286</v>
      </c>
      <c r="J491" s="53">
        <f t="shared" si="9"/>
        <v>0.65122639261817317</v>
      </c>
      <c r="K491" s="53">
        <f>'Raw data'!H491</f>
        <v>-349.0880126953125</v>
      </c>
      <c r="L491" s="53">
        <f>'Raw data'!G491</f>
        <v>-89.877662658691406</v>
      </c>
      <c r="M491" s="53">
        <f>'Raw data'!J491</f>
        <v>0</v>
      </c>
      <c r="N491" s="53">
        <f>'Raw data'!F491</f>
        <v>3.9801316261291504</v>
      </c>
      <c r="O491" s="53">
        <f>'Raw data'!N491</f>
        <v>1.7600672319531441E-2</v>
      </c>
      <c r="P491" s="53">
        <f t="shared" si="10"/>
        <v>195</v>
      </c>
      <c r="Q491" s="53">
        <f>2000*General!$C$25+((0-K491)+(0-L491)+(0-M491)-P491)</f>
        <v>2419.9656753540039</v>
      </c>
      <c r="R491" s="53">
        <f>(N491+O491)*60*(1/General!$C$19)*((F491/100)-E491*(C491/100))*1000</f>
        <v>403.96960057115984</v>
      </c>
      <c r="S491" s="53">
        <f>(N491+O491)*60*(1/General!$C$19)*((D491/100)*E491-(G491/100))*1000</f>
        <v>263.07566570736071</v>
      </c>
    </row>
    <row r="492" spans="1:19" x14ac:dyDescent="0.2">
      <c r="A492" s="53">
        <f>'Raw data'!B492</f>
        <v>40.416694444444502</v>
      </c>
      <c r="B492" s="53">
        <f>'Raw data'!C492</f>
        <v>26171.048828125</v>
      </c>
      <c r="C492" s="53">
        <f>'Raw data'!E492</f>
        <v>17.587035823092066</v>
      </c>
      <c r="D492" s="53">
        <f>'Raw data'!D492</f>
        <v>2.5491558259382727</v>
      </c>
      <c r="E492" s="53">
        <f>(1-F492/100-G492/100)/(1-C492/100-D492/100-General!$C$16)</f>
        <v>0.99143840306076614</v>
      </c>
      <c r="F492" s="53">
        <f>N492*General!$C$13/(N492+O492)+O492*100/(N492+O492)</f>
        <v>21.254505097147945</v>
      </c>
      <c r="G492" s="53">
        <f>N492*General!$C$14/(N492+O492)</f>
        <v>3.9820730671480176E-2</v>
      </c>
      <c r="H492" s="53">
        <f>(N492+O492)*60*(1/General!$C$19)*((F492/100)-E492*(C492/100))*1000/Q492*1000</f>
        <v>168.60746766273726</v>
      </c>
      <c r="I492" s="53">
        <f>(N492+O492)*60*(1/General!$C$19)*((D492/100)*E492-(G492/100))*1000/Q492*1000</f>
        <v>109.85022210702272</v>
      </c>
      <c r="J492" s="53">
        <f t="shared" si="9"/>
        <v>0.65151457186199069</v>
      </c>
      <c r="K492" s="53">
        <f>'Raw data'!H492</f>
        <v>-352.68801879882813</v>
      </c>
      <c r="L492" s="53">
        <f>'Raw data'!G492</f>
        <v>-89.877662658691406</v>
      </c>
      <c r="M492" s="53">
        <f>'Raw data'!J492</f>
        <v>0</v>
      </c>
      <c r="N492" s="53">
        <f>'Raw data'!F492</f>
        <v>3.9802303314208984</v>
      </c>
      <c r="O492" s="53">
        <f>'Raw data'!N492</f>
        <v>1.791863702237606E-2</v>
      </c>
      <c r="P492" s="53">
        <f t="shared" si="10"/>
        <v>195</v>
      </c>
      <c r="Q492" s="53">
        <f>2000*General!$C$25+((0-K492)+(0-L492)+(0-M492)-P492)</f>
        <v>2423.5656814575195</v>
      </c>
      <c r="R492" s="53">
        <f>(N492+O492)*60*(1/General!$C$19)*((F492/100)-E492*(C492/100))*1000</f>
        <v>408.63127226486853</v>
      </c>
      <c r="S492" s="53">
        <f>(N492+O492)*60*(1/General!$C$19)*((D492/100)*E492-(G492/100))*1000</f>
        <v>266.22922839906641</v>
      </c>
    </row>
    <row r="493" spans="1:19" x14ac:dyDescent="0.2">
      <c r="A493" s="53">
        <f>'Raw data'!B493</f>
        <v>40.500027777777838</v>
      </c>
      <c r="B493" s="53">
        <f>'Raw data'!C493</f>
        <v>26174.19921875</v>
      </c>
      <c r="C493" s="53">
        <f>'Raw data'!E493</f>
        <v>17.569318725448962</v>
      </c>
      <c r="D493" s="53">
        <f>'Raw data'!D493</f>
        <v>2.5562466629569993</v>
      </c>
      <c r="E493" s="53">
        <f>(1-F493/100-G493/100)/(1-C493/100-D493/100-General!$C$16)</f>
        <v>0.99127402015664456</v>
      </c>
      <c r="F493" s="53">
        <f>N493*General!$C$13/(N493+O493)+O493*100/(N493+O493)</f>
        <v>21.257022426689144</v>
      </c>
      <c r="G493" s="53">
        <f>N493*General!$C$14/(N493+O493)</f>
        <v>3.9819457685618634E-2</v>
      </c>
      <c r="H493" s="53">
        <f>(N493+O493)*60*(1/General!$C$19)*((F493/100)-E493*(C493/100))*1000/Q493*1000</f>
        <v>169.3666318300711</v>
      </c>
      <c r="I493" s="53">
        <f>(N493+O493)*60*(1/General!$C$19)*((D493/100)*E493-(G493/100))*1000/Q493*1000</f>
        <v>109.97643711322068</v>
      </c>
      <c r="J493" s="53">
        <f t="shared" si="9"/>
        <v>0.64933945916549973</v>
      </c>
      <c r="K493" s="53">
        <f>'Raw data'!H493</f>
        <v>-356.2760009765625</v>
      </c>
      <c r="L493" s="53">
        <f>'Raw data'!G493</f>
        <v>-89.877662658691406</v>
      </c>
      <c r="M493" s="53">
        <f>'Raw data'!J493</f>
        <v>0</v>
      </c>
      <c r="N493" s="53">
        <f>'Raw data'!F493</f>
        <v>3.9799973964691162</v>
      </c>
      <c r="O493" s="53">
        <f>'Raw data'!N493</f>
        <v>1.8045397475361824E-2</v>
      </c>
      <c r="P493" s="53">
        <f t="shared" si="10"/>
        <v>195</v>
      </c>
      <c r="Q493" s="53">
        <f>2000*General!$C$25+((0-K493)+(0-L493)+(0-M493)-P493)</f>
        <v>2427.1536636352539</v>
      </c>
      <c r="R493" s="53">
        <f>(N493+O493)*60*(1/General!$C$19)*((F493/100)-E493*(C493/100))*1000</f>
        <v>411.07884094392028</v>
      </c>
      <c r="S493" s="53">
        <f>(N493+O493)*60*(1/General!$C$19)*((D493/100)*E493-(G493/100))*1000</f>
        <v>266.92971225290569</v>
      </c>
    </row>
    <row r="494" spans="1:19" x14ac:dyDescent="0.2">
      <c r="A494" s="53">
        <f>'Raw data'!B494</f>
        <v>40.583361111111174</v>
      </c>
      <c r="B494" s="53">
        <f>'Raw data'!C494</f>
        <v>26179.1640625</v>
      </c>
      <c r="C494" s="53">
        <f>'Raw data'!E494</f>
        <v>17.550830061086057</v>
      </c>
      <c r="D494" s="53">
        <f>'Raw data'!D494</f>
        <v>2.5666215732927773</v>
      </c>
      <c r="E494" s="53">
        <f>(1-F494/100-G494/100)/(1-C494/100-D494/100-General!$C$16)</f>
        <v>0.9912515625156656</v>
      </c>
      <c r="F494" s="53">
        <f>N494*General!$C$13/(N494+O494)+O494*100/(N494+O494)</f>
        <v>21.250759534349264</v>
      </c>
      <c r="G494" s="53">
        <f>N494*General!$C$14/(N494+O494)</f>
        <v>3.9822624761391021E-2</v>
      </c>
      <c r="H494" s="53">
        <f>(N494+O494)*60*(1/General!$C$19)*((F494/100)-E494*(C494/100))*1000/Q494*1000</f>
        <v>169.64998367444039</v>
      </c>
      <c r="I494" s="53">
        <f>(N494+O494)*60*(1/General!$C$19)*((D494/100)*E494-(G494/100))*1000/Q494*1000</f>
        <v>110.25436604129548</v>
      </c>
      <c r="J494" s="53">
        <f t="shared" si="9"/>
        <v>0.649893172125937</v>
      </c>
      <c r="K494" s="53">
        <f>'Raw data'!H494</f>
        <v>-359.88800048828125</v>
      </c>
      <c r="L494" s="53">
        <f>'Raw data'!G494</f>
        <v>-89.877662658691406</v>
      </c>
      <c r="M494" s="53">
        <f>'Raw data'!J494</f>
        <v>0</v>
      </c>
      <c r="N494" s="53">
        <f>'Raw data'!F494</f>
        <v>3.979996919631958</v>
      </c>
      <c r="O494" s="53">
        <f>'Raw data'!N494</f>
        <v>1.7727432772517204E-2</v>
      </c>
      <c r="P494" s="53">
        <f t="shared" si="10"/>
        <v>195</v>
      </c>
      <c r="Q494" s="53">
        <f>2000*General!$C$25+((0-K494)+(0-L494)+(0-M494)-P494)</f>
        <v>2430.7656631469727</v>
      </c>
      <c r="R494" s="53">
        <f>(N494+O494)*60*(1/General!$C$19)*((F494/100)-E494*(C494/100))*1000</f>
        <v>412.3793550692742</v>
      </c>
      <c r="S494" s="53">
        <f>(N494+O494)*60*(1/General!$C$19)*((D494/100)*E494-(G494/100))*1000</f>
        <v>268.0025271852187</v>
      </c>
    </row>
    <row r="495" spans="1:19" x14ac:dyDescent="0.2">
      <c r="A495" s="53">
        <f>'Raw data'!B495</f>
        <v>40.666694444444509</v>
      </c>
      <c r="B495" s="53">
        <f>'Raw data'!C495</f>
        <v>26183.31640625</v>
      </c>
      <c r="C495" s="53">
        <f>'Raw data'!E495</f>
        <v>17.533116576964808</v>
      </c>
      <c r="D495" s="53">
        <f>'Raw data'!D495</f>
        <v>2.5772557324252596</v>
      </c>
      <c r="E495" s="53">
        <f>(1-F495/100-G495/100)/(1-C495/100-D495/100-General!$C$16)</f>
        <v>0.99124206401237791</v>
      </c>
      <c r="F495" s="53">
        <f>N495*General!$C$13/(N495+O495)+O495*100/(N495+O495)</f>
        <v>21.244493260759807</v>
      </c>
      <c r="G495" s="53">
        <f>N495*General!$C$14/(N495+O495)</f>
        <v>3.9825793547024119E-2</v>
      </c>
      <c r="H495" s="53">
        <f>(N495+O495)*60*(1/General!$C$19)*((F495/100)-E495*(C495/100))*1000/Q495*1000</f>
        <v>169.8904718929461</v>
      </c>
      <c r="I495" s="53">
        <f>(N495+O495)*60*(1/General!$C$19)*((D495/100)*E495-(G495/100))*1000/Q495*1000</f>
        <v>110.54545129174251</v>
      </c>
      <c r="J495" s="53">
        <f t="shared" si="9"/>
        <v>0.650686586834611</v>
      </c>
      <c r="K495" s="53">
        <f>'Raw data'!H495</f>
        <v>-363.48800659179688</v>
      </c>
      <c r="L495" s="53">
        <f>'Raw data'!G495</f>
        <v>-89.877662658691406</v>
      </c>
      <c r="M495" s="53">
        <f>'Raw data'!J495</f>
        <v>0</v>
      </c>
      <c r="N495" s="53">
        <f>'Raw data'!F495</f>
        <v>3.9800240993499756</v>
      </c>
      <c r="O495" s="53">
        <f>'Raw data'!N495</f>
        <v>1.7409468069672585E-2</v>
      </c>
      <c r="P495" s="53">
        <f t="shared" si="10"/>
        <v>195</v>
      </c>
      <c r="Q495" s="53">
        <f>2000*General!$C$25+((0-K495)+(0-L495)+(0-M495)-P495)</f>
        <v>2434.3656692504883</v>
      </c>
      <c r="R495" s="53">
        <f>(N495+O495)*60*(1/General!$C$19)*((F495/100)-E495*(C495/100))*1000</f>
        <v>413.57553230895297</v>
      </c>
      <c r="S495" s="53">
        <f>(N495+O495)*60*(1/General!$C$19)*((D495/100)*E495-(G495/100))*1000</f>
        <v>269.10805151642001</v>
      </c>
    </row>
    <row r="496" spans="1:19" x14ac:dyDescent="0.2">
      <c r="A496" s="53">
        <f>'Raw data'!B496</f>
        <v>40.750027777777845</v>
      </c>
      <c r="B496" s="53">
        <f>'Raw data'!C496</f>
        <v>26187.076171875</v>
      </c>
      <c r="C496" s="53">
        <f>'Raw data'!E496</f>
        <v>17.514833789998189</v>
      </c>
      <c r="D496" s="53">
        <f>'Raw data'!D496</f>
        <v>2.5955946626394821</v>
      </c>
      <c r="E496" s="53">
        <f>(1-F496/100-G496/100)/(1-C496/100-D496/100-General!$C$16)</f>
        <v>0.99129788873164026</v>
      </c>
      <c r="F496" s="53">
        <f>N496*General!$C$13/(N496+O496)+O496*100/(N496+O496)</f>
        <v>21.240113595048022</v>
      </c>
      <c r="G496" s="53">
        <f>N496*General!$C$14/(N496+O496)</f>
        <v>3.9828008295803782E-2</v>
      </c>
      <c r="H496" s="53">
        <f>(N496+O496)*60*(1/General!$C$19)*((F496/100)-E496*(C496/100))*1000/Q496*1000</f>
        <v>170.18166694710968</v>
      </c>
      <c r="I496" s="53">
        <f>(N496+O496)*60*(1/General!$C$19)*((D496/100)*E496-(G496/100))*1000/Q496*1000</f>
        <v>111.17445209243041</v>
      </c>
      <c r="J496" s="53">
        <f t="shared" si="9"/>
        <v>0.65326926270490715</v>
      </c>
      <c r="K496" s="53">
        <f>'Raw data'!H496</f>
        <v>-367.18801879882813</v>
      </c>
      <c r="L496" s="53">
        <f>'Raw data'!G496</f>
        <v>-89.877662658691406</v>
      </c>
      <c r="M496" s="53">
        <f>'Raw data'!J496</f>
        <v>0</v>
      </c>
      <c r="N496" s="53">
        <f>'Raw data'!F496</f>
        <v>3.9799823760986328</v>
      </c>
      <c r="O496" s="53">
        <f>'Raw data'!N496</f>
        <v>1.7186999320983887E-2</v>
      </c>
      <c r="P496" s="53">
        <f t="shared" si="10"/>
        <v>195</v>
      </c>
      <c r="Q496" s="53">
        <f>2000*General!$C$25+((0-K496)+(0-L496)+(0-M496)-P496)</f>
        <v>2438.0656814575195</v>
      </c>
      <c r="R496" s="53">
        <f>(N496+O496)*60*(1/General!$C$19)*((F496/100)-E496*(C496/100))*1000</f>
        <v>414.91408179698158</v>
      </c>
      <c r="S496" s="53">
        <f>(N496+O496)*60*(1/General!$C$19)*((D496/100)*E496-(G496/100))*1000</f>
        <v>271.05061630139772</v>
      </c>
    </row>
    <row r="497" spans="1:19" x14ac:dyDescent="0.2">
      <c r="A497" s="53">
        <f>'Raw data'!B497</f>
        <v>40.833361111111181</v>
      </c>
      <c r="B497" s="53">
        <f>'Raw data'!C497</f>
        <v>26191.318359375</v>
      </c>
      <c r="C497" s="53">
        <f>'Raw data'!E497</f>
        <v>17.505975241176639</v>
      </c>
      <c r="D497" s="53">
        <f>'Raw data'!D497</f>
        <v>2.6062309911230734</v>
      </c>
      <c r="E497" s="53">
        <f>(1-F497/100-G497/100)/(1-C497/100-D497/100-General!$C$16)</f>
        <v>0.99132011771368589</v>
      </c>
      <c r="F497" s="53">
        <f>N497*General!$C$13/(N497+O497)+O497*100/(N497+O497)</f>
        <v>21.240110714360164</v>
      </c>
      <c r="G497" s="53">
        <f>N497*General!$C$14/(N497+O497)</f>
        <v>3.9828009752535948E-2</v>
      </c>
      <c r="H497" s="53">
        <f>(N497+O497)*60*(1/General!$C$19)*((F497/100)-E497*(C497/100))*1000/Q497*1000</f>
        <v>170.2928669115407</v>
      </c>
      <c r="I497" s="53">
        <f>(N497+O497)*60*(1/General!$C$19)*((D497/100)*E497-(G497/100))*1000/Q497*1000</f>
        <v>111.47151000004331</v>
      </c>
      <c r="J497" s="53">
        <f t="shared" si="9"/>
        <v>0.65458707708495878</v>
      </c>
      <c r="K497" s="53">
        <f>'Raw data'!H497</f>
        <v>-370.88800048828125</v>
      </c>
      <c r="L497" s="53">
        <f>'Raw data'!G497</f>
        <v>-89.877662658691406</v>
      </c>
      <c r="M497" s="53">
        <f>'Raw data'!J497</f>
        <v>0</v>
      </c>
      <c r="N497" s="53">
        <f>'Raw data'!F497</f>
        <v>3.9800162315368652</v>
      </c>
      <c r="O497" s="53">
        <f>'Raw data'!N497</f>
        <v>1.7186999320983887E-2</v>
      </c>
      <c r="P497" s="53">
        <f t="shared" si="10"/>
        <v>195</v>
      </c>
      <c r="Q497" s="53">
        <f>2000*General!$C$25+((0-K497)+(0-L497)+(0-M497)-P497)</f>
        <v>2441.7656631469727</v>
      </c>
      <c r="R497" s="53">
        <f>(N497+O497)*60*(1/General!$C$19)*((F497/100)-E497*(C497/100))*1000</f>
        <v>415.81527510345728</v>
      </c>
      <c r="S497" s="53">
        <f>(N497+O497)*60*(1/General!$C$19)*((D497/100)*E497-(G497/100))*1000</f>
        <v>272.18730553725015</v>
      </c>
    </row>
    <row r="498" spans="1:19" x14ac:dyDescent="0.2">
      <c r="A498" s="53">
        <f>'Raw data'!B498</f>
        <v>40.916694444444516</v>
      </c>
      <c r="B498" s="53">
        <f>'Raw data'!C498</f>
        <v>26195.380859375</v>
      </c>
      <c r="C498" s="53">
        <f>'Raw data'!E498</f>
        <v>17.471246004299545</v>
      </c>
      <c r="D498" s="53">
        <f>'Raw data'!D498</f>
        <v>2.6246096641434593</v>
      </c>
      <c r="E498" s="53">
        <f>(1-F498/100-G498/100)/(1-C498/100-D498/100-General!$C$16)</f>
        <v>0.99111608904419679</v>
      </c>
      <c r="F498" s="53">
        <f>N498*General!$C$13/(N498+O498)+O498*100/(N498+O498)</f>
        <v>21.240107184569744</v>
      </c>
      <c r="G498" s="53">
        <f>N498*General!$C$14/(N498+O498)</f>
        <v>3.9828011537512142E-2</v>
      </c>
      <c r="H498" s="53">
        <f>(N498+O498)*60*(1/General!$C$19)*((F498/100)-E498*(C498/100))*1000/Q498*1000</f>
        <v>171.69835188995623</v>
      </c>
      <c r="I498" s="53">
        <f>(N498+O498)*60*(1/General!$C$19)*((D498/100)*E498-(G498/100))*1000/Q498*1000</f>
        <v>112.077212192576</v>
      </c>
      <c r="J498" s="53">
        <f t="shared" si="9"/>
        <v>0.65275648227775529</v>
      </c>
      <c r="K498" s="53">
        <f>'Raw data'!H498</f>
        <v>-374.60000610351563</v>
      </c>
      <c r="L498" s="53">
        <f>'Raw data'!G498</f>
        <v>-89.877662658691406</v>
      </c>
      <c r="M498" s="53">
        <f>'Raw data'!J498</f>
        <v>0</v>
      </c>
      <c r="N498" s="53">
        <f>'Raw data'!F498</f>
        <v>3.9800577163696289</v>
      </c>
      <c r="O498" s="53">
        <f>'Raw data'!N498</f>
        <v>1.7186999320983887E-2</v>
      </c>
      <c r="P498" s="53">
        <f t="shared" si="10"/>
        <v>195</v>
      </c>
      <c r="Q498" s="53">
        <f>2000*General!$C$25+((0-K498)+(0-L498)+(0-M498)-P498)</f>
        <v>2445.477668762207</v>
      </c>
      <c r="R498" s="53">
        <f>(N498+O498)*60*(1/General!$C$19)*((F498/100)-E498*(C498/100))*1000</f>
        <v>419.8844853101632</v>
      </c>
      <c r="S498" s="53">
        <f>(N498+O498)*60*(1/General!$C$19)*((D498/100)*E498-(G498/100))*1000</f>
        <v>274.08231959406794</v>
      </c>
    </row>
    <row r="499" spans="1:19" x14ac:dyDescent="0.2">
      <c r="A499" s="53">
        <f>'Raw data'!B499</f>
        <v>41.000027777777852</v>
      </c>
      <c r="B499" s="53">
        <f>'Raw data'!C499</f>
        <v>26199.87890625</v>
      </c>
      <c r="C499" s="53">
        <f>'Raw data'!E499</f>
        <v>17.453491520511239</v>
      </c>
      <c r="D499" s="53">
        <f>'Raw data'!D499</f>
        <v>2.6388203277026574</v>
      </c>
      <c r="E499" s="53">
        <f>(1-F499/100-G499/100)/(1-C499/100-D499/100-General!$C$16)</f>
        <v>0.99105629094946668</v>
      </c>
      <c r="F499" s="53">
        <f>N499*General!$C$13/(N499+O499)+O499*100/(N499+O499)</f>
        <v>21.241345189346582</v>
      </c>
      <c r="G499" s="53">
        <f>N499*General!$C$14/(N499+O499)</f>
        <v>3.9827385492112982E-2</v>
      </c>
      <c r="H499" s="53">
        <f>(N499+O499)*60*(1/General!$C$19)*((F499/100)-E499*(C499/100))*1000/Q499*1000</f>
        <v>172.31083752846146</v>
      </c>
      <c r="I499" s="53">
        <f>(N499+O499)*60*(1/General!$C$19)*((D499/100)*E499-(G499/100))*1000/Q499*1000</f>
        <v>112.51858548028628</v>
      </c>
      <c r="J499" s="53">
        <f t="shared" si="9"/>
        <v>0.65299772837388137</v>
      </c>
      <c r="K499" s="53">
        <f>'Raw data'!H499</f>
        <v>-378.38800048828125</v>
      </c>
      <c r="L499" s="53">
        <f>'Raw data'!G499</f>
        <v>-89.877662658691406</v>
      </c>
      <c r="M499" s="53">
        <f>'Raw data'!J499</f>
        <v>0</v>
      </c>
      <c r="N499" s="53">
        <f>'Raw data'!F499</f>
        <v>3.9802167415618896</v>
      </c>
      <c r="O499" s="53">
        <f>'Raw data'!N499</f>
        <v>1.725052110850811E-2</v>
      </c>
      <c r="P499" s="53">
        <f t="shared" si="10"/>
        <v>195</v>
      </c>
      <c r="Q499" s="53">
        <f>2000*General!$C$25+((0-K499)+(0-L499)+(0-M499)-P499)</f>
        <v>2449.2656631469727</v>
      </c>
      <c r="R499" s="53">
        <f>(N499+O499)*60*(1/General!$C$19)*((F499/100)-E499*(C499/100))*1000</f>
        <v>422.0350177465574</v>
      </c>
      <c r="S499" s="53">
        <f>(N499+O499)*60*(1/General!$C$19)*((D499/100)*E499-(G499/100))*1000</f>
        <v>275.58790788273268</v>
      </c>
    </row>
    <row r="500" spans="1:19" x14ac:dyDescent="0.2">
      <c r="A500" s="53">
        <f>'Raw data'!B500</f>
        <v>41.083361111111188</v>
      </c>
      <c r="B500" s="53">
        <f>'Raw data'!C500</f>
        <v>26203.548828125</v>
      </c>
      <c r="C500" s="53">
        <f>'Raw data'!E500</f>
        <v>17.434857832660754</v>
      </c>
      <c r="D500" s="53">
        <f>'Raw data'!D500</f>
        <v>2.665095263138356</v>
      </c>
      <c r="E500" s="53">
        <f>(1-F500/100-G500/100)/(1-C500/100-D500/100-General!$C$16)</f>
        <v>0.99109875947611792</v>
      </c>
      <c r="F500" s="53">
        <f>N500*General!$C$13/(N500+O500)+O500*100/(N500+O500)</f>
        <v>21.245547303397281</v>
      </c>
      <c r="G500" s="53">
        <f>N500*General!$C$14/(N500+O500)</f>
        <v>3.9825260529255488E-2</v>
      </c>
      <c r="H500" s="53">
        <f>(N500+O500)*60*(1/General!$C$19)*((F500/100)-E500*(C500/100))*1000/Q500*1000</f>
        <v>172.99752058767567</v>
      </c>
      <c r="I500" s="53">
        <f>(N500+O500)*60*(1/General!$C$19)*((D500/100)*E500-(G500/100))*1000/Q500*1000</f>
        <v>113.48328483056527</v>
      </c>
      <c r="J500" s="53">
        <f t="shared" si="9"/>
        <v>0.65598214613169326</v>
      </c>
      <c r="K500" s="53">
        <f>'Raw data'!H500</f>
        <v>-382.176025390625</v>
      </c>
      <c r="L500" s="53">
        <f>'Raw data'!G500</f>
        <v>-89.877662658691406</v>
      </c>
      <c r="M500" s="53">
        <f>'Raw data'!J500</f>
        <v>0</v>
      </c>
      <c r="N500" s="53">
        <f>'Raw data'!F500</f>
        <v>3.9799165725708008</v>
      </c>
      <c r="O500" s="53">
        <f>'Raw data'!N500</f>
        <v>1.746249757707119E-2</v>
      </c>
      <c r="P500" s="53">
        <f t="shared" si="10"/>
        <v>195</v>
      </c>
      <c r="Q500" s="53">
        <f>2000*General!$C$25+((0-K500)+(0-L500)+(0-M500)-P500)</f>
        <v>2453.0536880493164</v>
      </c>
      <c r="R500" s="53">
        <f>(N500+O500)*60*(1/General!$C$19)*((F500/100)-E500*(C500/100))*1000</f>
        <v>424.37220590098536</v>
      </c>
      <c r="S500" s="53">
        <f>(N500+O500)*60*(1/General!$C$19)*((D500/100)*E500-(G500/100))*1000</f>
        <v>278.38059038556918</v>
      </c>
    </row>
    <row r="501" spans="1:19" x14ac:dyDescent="0.2">
      <c r="A501" s="53">
        <f>'Raw data'!B501</f>
        <v>41.166694444444524</v>
      </c>
      <c r="B501" s="53">
        <f>'Raw data'!C501</f>
        <v>26207.8203125</v>
      </c>
      <c r="C501" s="53">
        <f>'Raw data'!E501</f>
        <v>17.408281018908074</v>
      </c>
      <c r="D501" s="53">
        <f>'Raw data'!D501</f>
        <v>2.6757315916219473</v>
      </c>
      <c r="E501" s="53">
        <f>(1-F501/100-G501/100)/(1-C501/100-D501/100-General!$C$16)</f>
        <v>0.9908475923648099</v>
      </c>
      <c r="F501" s="53">
        <f>N501*General!$C$13/(N501+O501)+O501*100/(N501+O501)</f>
        <v>21.249702901710606</v>
      </c>
      <c r="G501" s="53">
        <f>N501*General!$C$14/(N501+O501)</f>
        <v>3.9823159088894763E-2</v>
      </c>
      <c r="H501" s="53">
        <f>(N501+O501)*60*(1/General!$C$19)*((F501/100)-E501*(C501/100))*1000/Q501*1000</f>
        <v>174.2742661486902</v>
      </c>
      <c r="I501" s="53">
        <f>(N501+O501)*60*(1/General!$C$19)*((D501/100)*E501-(G501/100))*1000/Q501*1000</f>
        <v>113.75446782807744</v>
      </c>
      <c r="J501" s="53">
        <f t="shared" si="9"/>
        <v>0.65273244490969495</v>
      </c>
      <c r="K501" s="53">
        <f>'Raw data'!H501</f>
        <v>-385.88800048828125</v>
      </c>
      <c r="L501" s="53">
        <f>'Raw data'!G501</f>
        <v>-89.877662658691406</v>
      </c>
      <c r="M501" s="53">
        <f>'Raw data'!J501</f>
        <v>0</v>
      </c>
      <c r="N501" s="53">
        <f>'Raw data'!F501</f>
        <v>3.9801502227783203</v>
      </c>
      <c r="O501" s="53">
        <f>'Raw data'!N501</f>
        <v>1.767447404563427E-2</v>
      </c>
      <c r="P501" s="53">
        <f t="shared" si="10"/>
        <v>195</v>
      </c>
      <c r="Q501" s="53">
        <f>2000*General!$C$25+((0-K501)+(0-L501)+(0-M501)-P501)</f>
        <v>2456.7656631469727</v>
      </c>
      <c r="R501" s="53">
        <f>(N501+O501)*60*(1/General!$C$19)*((F501/100)-E501*(C501/100))*1000</f>
        <v>428.15103304423894</v>
      </c>
      <c r="S501" s="53">
        <f>(N501+O501)*60*(1/General!$C$19)*((D501/100)*E501-(G501/100))*1000</f>
        <v>279.46807058957762</v>
      </c>
    </row>
    <row r="502" spans="1:19" x14ac:dyDescent="0.2">
      <c r="A502" s="53">
        <f>'Raw data'!B502</f>
        <v>41.250027777777859</v>
      </c>
      <c r="B502" s="53">
        <f>'Raw data'!C502</f>
        <v>26176.916015625</v>
      </c>
      <c r="C502" s="53">
        <f>'Raw data'!E502</f>
        <v>17.391800409724475</v>
      </c>
      <c r="D502" s="53">
        <f>'Raw data'!D502</f>
        <v>2.6939926991485152</v>
      </c>
      <c r="E502" s="53">
        <f>(1-F502/100-G502/100)/(1-C502/100-D502/100-General!$C$16)</f>
        <v>0.99084052256544708</v>
      </c>
      <c r="F502" s="53">
        <f>N502*General!$C$13/(N502+O502)+O502*100/(N502+O502)</f>
        <v>21.252029875661922</v>
      </c>
      <c r="G502" s="53">
        <f>N502*General!$C$14/(N502+O502)</f>
        <v>3.9821982363761353E-2</v>
      </c>
      <c r="H502" s="53">
        <f>(N502+O502)*60*(1/General!$C$19)*((F502/100)-E502*(C502/100))*1000/Q502*1000</f>
        <v>174.78519556850188</v>
      </c>
      <c r="I502" s="53">
        <f>(N502+O502)*60*(1/General!$C$19)*((D502/100)*E502-(G502/100))*1000/Q502*1000</f>
        <v>114.34095723555545</v>
      </c>
      <c r="J502" s="53">
        <f t="shared" si="9"/>
        <v>0.65417987412293677</v>
      </c>
      <c r="K502" s="53">
        <f>'Raw data'!H502</f>
        <v>-390.0880126953125</v>
      </c>
      <c r="L502" s="53">
        <f>'Raw data'!G502</f>
        <v>-89.877662658691406</v>
      </c>
      <c r="M502" s="53">
        <f>'Raw data'!J502</f>
        <v>0</v>
      </c>
      <c r="N502" s="53">
        <f>'Raw data'!F502</f>
        <v>3.9798436164855957</v>
      </c>
      <c r="O502" s="53">
        <f>'Raw data'!N502</f>
        <v>1.7791237682104111E-2</v>
      </c>
      <c r="P502" s="53">
        <f t="shared" si="10"/>
        <v>195</v>
      </c>
      <c r="Q502" s="53">
        <f>2000*General!$C$25+((0-K502)+(0-L502)+(0-M502)-P502)</f>
        <v>2460.9656753540039</v>
      </c>
      <c r="R502" s="53">
        <f>(N502+O502)*60*(1/General!$C$19)*((F502/100)-E502*(C502/100))*1000</f>
        <v>430.14036685411992</v>
      </c>
      <c r="S502" s="53">
        <f>(N502+O502)*60*(1/General!$C$19)*((D502/100)*E502-(G502/100))*1000</f>
        <v>281.38917104382199</v>
      </c>
    </row>
    <row r="503" spans="1:19" x14ac:dyDescent="0.2">
      <c r="A503" s="53">
        <f>'Raw data'!B503</f>
        <v>41.333361111111195</v>
      </c>
      <c r="B503" s="53">
        <f>'Raw data'!C503</f>
        <v>26215.796875</v>
      </c>
      <c r="C503" s="53">
        <f>'Raw data'!E503</f>
        <v>17.382940053404695</v>
      </c>
      <c r="D503" s="53">
        <f>'Raw data'!D503</f>
        <v>2.7010849829815693</v>
      </c>
      <c r="E503" s="53">
        <f>(1-F503/100-G503/100)/(1-C503/100-D503/100-General!$C$16)</f>
        <v>0.99084530664892334</v>
      </c>
      <c r="F503" s="53">
        <f>N503*General!$C$13/(N503+O503)+O503*100/(N503+O503)</f>
        <v>21.249896883504409</v>
      </c>
      <c r="G503" s="53">
        <f>N503*General!$C$14/(N503+O503)</f>
        <v>3.9823060994435194E-2</v>
      </c>
      <c r="H503" s="53">
        <f>(N503+O503)*60*(1/General!$C$19)*((F503/100)-E503*(C503/100))*1000/Q503*1000</f>
        <v>174.8157135901308</v>
      </c>
      <c r="I503" s="53">
        <f>(N503+O503)*60*(1/General!$C$19)*((D503/100)*E503-(G503/100))*1000/Q503*1000</f>
        <v>114.48014400050506</v>
      </c>
      <c r="J503" s="53">
        <f t="shared" si="9"/>
        <v>0.65486186367040655</v>
      </c>
      <c r="K503" s="53">
        <f>'Raw data'!H503</f>
        <v>-393.9119873046875</v>
      </c>
      <c r="L503" s="53">
        <f>'Raw data'!G503</f>
        <v>-89.877662658691406</v>
      </c>
      <c r="M503" s="53">
        <f>'Raw data'!J503</f>
        <v>0</v>
      </c>
      <c r="N503" s="53">
        <f>'Raw data'!F503</f>
        <v>3.980332612991333</v>
      </c>
      <c r="O503" s="53">
        <f>'Raw data'!N503</f>
        <v>1.7685132101178169E-2</v>
      </c>
      <c r="P503" s="53">
        <f t="shared" si="10"/>
        <v>195</v>
      </c>
      <c r="Q503" s="53">
        <f>2000*General!$C$25+((0-K503)+(0-L503)+(0-M503)-P503)</f>
        <v>2464.7896499633789</v>
      </c>
      <c r="R503" s="53">
        <f>(N503+O503)*60*(1/General!$C$19)*((F503/100)-E503*(C503/100))*1000</f>
        <v>430.88396150791675</v>
      </c>
      <c r="S503" s="53">
        <f>(N503+O503)*60*(1/General!$C$19)*((D503/100)*E503-(G503/100))*1000</f>
        <v>282.16947405876209</v>
      </c>
    </row>
    <row r="504" spans="1:19" x14ac:dyDescent="0.2">
      <c r="A504" s="53">
        <f>'Raw data'!B504</f>
        <v>41.416694444444531</v>
      </c>
      <c r="B504" s="53">
        <f>'Raw data'!C504</f>
        <v>26218.80078125</v>
      </c>
      <c r="C504" s="53">
        <f>'Raw data'!E504</f>
        <v>17.367813182482084</v>
      </c>
      <c r="D504" s="53">
        <f>'Raw data'!D504</f>
        <v>2.7161544279198808</v>
      </c>
      <c r="E504" s="53">
        <f>(1-F504/100-G504/100)/(1-C504/100-D504/100-General!$C$16)</f>
        <v>0.9908704862076535</v>
      </c>
      <c r="F504" s="53">
        <f>N504*General!$C$13/(N504+O504)+O504*100/(N504+O504)</f>
        <v>21.247838739661393</v>
      </c>
      <c r="G504" s="53">
        <f>N504*General!$C$14/(N504+O504)</f>
        <v>3.982410177513962E-2</v>
      </c>
      <c r="H504" s="53">
        <f>(N504+O504)*60*(1/General!$C$19)*((F504/100)-E504*(C504/100))*1000/Q504*1000</f>
        <v>175.06298438284833</v>
      </c>
      <c r="I504" s="53">
        <f>(N504+O504)*60*(1/General!$C$19)*((D504/100)*E504-(G504/100))*1000/Q504*1000</f>
        <v>114.93760295150976</v>
      </c>
      <c r="J504" s="53">
        <f t="shared" si="9"/>
        <v>0.65655000317000589</v>
      </c>
      <c r="K504" s="53">
        <f>'Raw data'!H504</f>
        <v>-397.7760009765625</v>
      </c>
      <c r="L504" s="53">
        <f>'Raw data'!G504</f>
        <v>-89.877662658691406</v>
      </c>
      <c r="M504" s="53">
        <f>'Raw data'!J504</f>
        <v>0</v>
      </c>
      <c r="N504" s="53">
        <f>'Raw data'!F504</f>
        <v>3.9799659252166748</v>
      </c>
      <c r="O504" s="53">
        <f>'Raw data'!N504</f>
        <v>1.7579026520252228E-2</v>
      </c>
      <c r="P504" s="53">
        <f t="shared" si="10"/>
        <v>195</v>
      </c>
      <c r="Q504" s="53">
        <f>2000*General!$C$25+((0-K504)+(0-L504)+(0-M504)-P504)</f>
        <v>2468.6536636352539</v>
      </c>
      <c r="R504" s="53">
        <f>(N504+O504)*60*(1/General!$C$19)*((F504/100)-E504*(C504/100))*1000</f>
        <v>432.16987776363976</v>
      </c>
      <c r="S504" s="53">
        <f>(N504+O504)*60*(1/General!$C$19)*((D504/100)*E504-(G504/100))*1000</f>
        <v>283.74113461569874</v>
      </c>
    </row>
    <row r="505" spans="1:19" x14ac:dyDescent="0.2">
      <c r="A505" s="53">
        <f>'Raw data'!B505</f>
        <v>41.500027777777866</v>
      </c>
      <c r="B505" s="53">
        <f>'Raw data'!C505</f>
        <v>26223.49609375</v>
      </c>
      <c r="C505" s="53">
        <f>'Raw data'!E505</f>
        <v>17.95812549770476</v>
      </c>
      <c r="D505" s="53">
        <f>'Raw data'!D505</f>
        <v>2.3893104819417585</v>
      </c>
      <c r="E505" s="53">
        <f>(1-F505/100-G505/100)/(1-C505/100-D505/100-General!$C$16)</f>
        <v>0.99418629729746322</v>
      </c>
      <c r="F505" s="53">
        <f>N505*General!$C$13/(N505+O505)+O505*100/(N505+O505)</f>
        <v>21.24637468781286</v>
      </c>
      <c r="G505" s="53">
        <f>N505*General!$C$14/(N505+O505)</f>
        <v>3.9824842130056708E-2</v>
      </c>
      <c r="H505" s="53">
        <f>(N505+O505)*60*(1/General!$C$19)*((F505/100)-E505*(C505/100))*1000/Q505*1000</f>
        <v>146.83106662327043</v>
      </c>
      <c r="I505" s="53">
        <f>(N505+O505)*60*(1/General!$C$19)*((D505/100)*E505-(G505/100))*1000/Q505*1000</f>
        <v>101.08253086698507</v>
      </c>
      <c r="J505" s="53">
        <f t="shared" si="9"/>
        <v>0.68842740975474914</v>
      </c>
      <c r="K505" s="53">
        <f>'Raw data'!H505</f>
        <v>-401.676025390625</v>
      </c>
      <c r="L505" s="53">
        <f>'Raw data'!G505</f>
        <v>-89.877662658691406</v>
      </c>
      <c r="M505" s="53">
        <f>'Raw data'!J505</f>
        <v>0</v>
      </c>
      <c r="N505" s="53">
        <f>'Raw data'!F505</f>
        <v>3.9800314903259277</v>
      </c>
      <c r="O505" s="53">
        <f>'Raw data'!N505</f>
        <v>1.7504999414086342E-2</v>
      </c>
      <c r="P505" s="53">
        <f t="shared" si="10"/>
        <v>195</v>
      </c>
      <c r="Q505" s="53">
        <f>2000*General!$C$25+((0-K505)+(0-L505)+(0-M505)-P505)</f>
        <v>2472.5536880493164</v>
      </c>
      <c r="R505" s="53">
        <f>(N505+O505)*60*(1/General!$C$19)*((F505/100)-E505*(C505/100))*1000</f>
        <v>363.04769529958219</v>
      </c>
      <c r="S505" s="53">
        <f>(N505+O505)*60*(1/General!$C$19)*((D505/100)*E505-(G505/100))*1000</f>
        <v>249.93198449252282</v>
      </c>
    </row>
    <row r="506" spans="1:19" x14ac:dyDescent="0.2">
      <c r="A506" s="53">
        <f>'Raw data'!B506</f>
        <v>41.583361111111202</v>
      </c>
      <c r="B506" s="53">
        <f>'Raw data'!C506</f>
        <v>26222.744140625</v>
      </c>
      <c r="C506" s="53">
        <f>'Raw data'!E506</f>
        <v>18.998395562610039</v>
      </c>
      <c r="D506" s="53">
        <f>'Raw data'!D506</f>
        <v>1.771660371173623</v>
      </c>
      <c r="E506" s="53">
        <f>(1-F506/100-G506/100)/(1-C506/100-D506/100-General!$C$16)</f>
        <v>0.99952151778625375</v>
      </c>
      <c r="F506" s="53">
        <f>N506*General!$C$13/(N506+O506)+O506*100/(N506+O506)</f>
        <v>21.246381174628983</v>
      </c>
      <c r="G506" s="53">
        <f>N506*General!$C$14/(N506+O506)</f>
        <v>3.9824838849745144E-2</v>
      </c>
      <c r="H506" s="53">
        <f>(N506+O506)*60*(1/General!$C$19)*((F506/100)-E506*(C506/100))*1000/Q506*1000</f>
        <v>97.682471608962018</v>
      </c>
      <c r="I506" s="53">
        <f>(N506+O506)*60*(1/General!$C$19)*((D506/100)*E506-(G506/100))*1000/Q506*1000</f>
        <v>74.914255669248931</v>
      </c>
      <c r="J506" s="53">
        <f t="shared" si="9"/>
        <v>0.76691605397887797</v>
      </c>
      <c r="K506" s="53">
        <f>'Raw data'!H506</f>
        <v>-401.676025390625</v>
      </c>
      <c r="L506" s="53">
        <f>'Raw data'!G506</f>
        <v>-89.877662658691406</v>
      </c>
      <c r="M506" s="53">
        <f>'Raw data'!J506</f>
        <v>0</v>
      </c>
      <c r="N506" s="53">
        <f>'Raw data'!F506</f>
        <v>3.9799566268920898</v>
      </c>
      <c r="O506" s="53">
        <f>'Raw data'!N506</f>
        <v>1.7504999414086342E-2</v>
      </c>
      <c r="P506" s="53">
        <f t="shared" si="10"/>
        <v>195</v>
      </c>
      <c r="Q506" s="53">
        <f>2000*General!$C$25+((0-K506)+(0-L506)+(0-M506)-P506)</f>
        <v>2472.5536880493164</v>
      </c>
      <c r="R506" s="53">
        <f>(N506+O506)*60*(1/General!$C$19)*((F506/100)-E506*(C506/100))*1000</f>
        <v>241.52515543451167</v>
      </c>
      <c r="S506" s="53">
        <f>(N506+O506)*60*(1/General!$C$19)*((D506/100)*E506-(G506/100))*1000</f>
        <v>185.22951914247085</v>
      </c>
    </row>
    <row r="507" spans="1:19" x14ac:dyDescent="0.2">
      <c r="A507" s="53">
        <f>'Raw data'!B507</f>
        <v>41.666694444444538</v>
      </c>
      <c r="B507" s="53">
        <f>'Raw data'!C507</f>
        <v>26221.599609375</v>
      </c>
      <c r="C507" s="53">
        <f>'Raw data'!E507</f>
        <v>19.326170040023598</v>
      </c>
      <c r="D507" s="53">
        <f>'Raw data'!D507</f>
        <v>1.4454831085557374</v>
      </c>
      <c r="E507" s="53">
        <f>(1-F507/100-G507/100)/(1-C507/100-D507/100-General!$C$16)</f>
        <v>0.99954183792643658</v>
      </c>
      <c r="F507" s="53">
        <f>N507*General!$C$13/(N507+O507)+O507*100/(N507+O507)</f>
        <v>21.246377414725075</v>
      </c>
      <c r="G507" s="53">
        <f>N507*General!$C$14/(N507+O507)</f>
        <v>3.98248407510872E-2</v>
      </c>
      <c r="H507" s="53">
        <f>(N507+O507)*60*(1/General!$C$19)*((F507/100)-E507*(C507/100))*1000/Q507*1000</f>
        <v>83.487476053763402</v>
      </c>
      <c r="I507" s="53">
        <f>(N507+O507)*60*(1/General!$C$19)*((D507/100)*E507-(G507/100))*1000/Q507*1000</f>
        <v>60.806535306179022</v>
      </c>
      <c r="J507" s="53">
        <f t="shared" si="9"/>
        <v>0.72833122020626728</v>
      </c>
      <c r="K507" s="53">
        <f>'Raw data'!H507</f>
        <v>-401.676025390625</v>
      </c>
      <c r="L507" s="53">
        <f>'Raw data'!G507</f>
        <v>-89.877662658691406</v>
      </c>
      <c r="M507" s="53">
        <f>'Raw data'!J507</f>
        <v>0</v>
      </c>
      <c r="N507" s="53">
        <f>'Raw data'!F507</f>
        <v>3.9800000190734863</v>
      </c>
      <c r="O507" s="53">
        <f>'Raw data'!N507</f>
        <v>1.7504999414086342E-2</v>
      </c>
      <c r="P507" s="53">
        <f t="shared" si="10"/>
        <v>195</v>
      </c>
      <c r="Q507" s="53">
        <f>2000*General!$C$25+((0-K507)+(0-L507)+(0-M507)-P507)</f>
        <v>2472.5536880493164</v>
      </c>
      <c r="R507" s="53">
        <f>(N507+O507)*60*(1/General!$C$19)*((F507/100)-E507*(C507/100))*1000</f>
        <v>206.42726682266169</v>
      </c>
      <c r="S507" s="53">
        <f>(N507+O507)*60*(1/General!$C$19)*((D507/100)*E507-(G507/100))*1000</f>
        <v>150.34742312879391</v>
      </c>
    </row>
    <row r="508" spans="1:19" x14ac:dyDescent="0.2">
      <c r="A508" s="53">
        <f>'Raw data'!B508</f>
        <v>41.750027777777873</v>
      </c>
      <c r="B508" s="53">
        <f>'Raw data'!C508</f>
        <v>26220.80078125</v>
      </c>
      <c r="C508" s="53">
        <f>'Raw data'!E508</f>
        <v>19.543519198055787</v>
      </c>
      <c r="D508" s="53">
        <f>'Raw data'!D508</f>
        <v>1.2024886129388852</v>
      </c>
      <c r="E508" s="53">
        <f>(1-F508/100-G508/100)/(1-C508/100-D508/100-General!$C$16)</f>
        <v>0.99921603985037133</v>
      </c>
      <c r="F508" s="53">
        <f>N508*General!$C$13/(N508+O508)+O508*100/(N508+O508)</f>
        <v>21.246408756639482</v>
      </c>
      <c r="G508" s="53">
        <f>N508*General!$C$14/(N508+O508)</f>
        <v>3.9824824901825803E-2</v>
      </c>
      <c r="H508" s="53">
        <f>(N508+O508)*60*(1/General!$C$19)*((F508/100)-E508*(C508/100))*1000/Q508*1000</f>
        <v>74.355370869708722</v>
      </c>
      <c r="I508" s="53">
        <f>(N508+O508)*60*(1/General!$C$19)*((D508/100)*E508-(G508/100))*1000/Q508*1000</f>
        <v>50.273340818126236</v>
      </c>
      <c r="J508" s="53">
        <f t="shared" si="9"/>
        <v>0.67612252121261163</v>
      </c>
      <c r="K508" s="53">
        <f>'Raw data'!H508</f>
        <v>-401.676025390625</v>
      </c>
      <c r="L508" s="53">
        <f>'Raw data'!G508</f>
        <v>-89.877662658691406</v>
      </c>
      <c r="M508" s="53">
        <f>'Raw data'!J508</f>
        <v>0</v>
      </c>
      <c r="N508" s="53">
        <f>'Raw data'!F508</f>
        <v>3.9796383380889893</v>
      </c>
      <c r="O508" s="53">
        <f>'Raw data'!N508</f>
        <v>1.7504999414086342E-2</v>
      </c>
      <c r="P508" s="53">
        <f t="shared" si="10"/>
        <v>195</v>
      </c>
      <c r="Q508" s="53">
        <f>2000*General!$C$25+((0-K508)+(0-L508)+(0-M508)-P508)</f>
        <v>2472.5536880493164</v>
      </c>
      <c r="R508" s="53">
        <f>(N508+O508)*60*(1/General!$C$19)*((F508/100)-E508*(C508/100))*1000</f>
        <v>183.847646470173</v>
      </c>
      <c r="S508" s="53">
        <f>(N508+O508)*60*(1/General!$C$19)*((D508/100)*E508-(G508/100))*1000</f>
        <v>124.30353425041825</v>
      </c>
    </row>
    <row r="509" spans="1:19" x14ac:dyDescent="0.2">
      <c r="A509" s="53">
        <f>'Raw data'!B509</f>
        <v>41.833361111111209</v>
      </c>
      <c r="B509" s="53">
        <f>'Raw data'!C509</f>
        <v>26219.455078125</v>
      </c>
      <c r="C509" s="53">
        <f>'Raw data'!E509</f>
        <v>19.632088952761933</v>
      </c>
      <c r="D509" s="53">
        <f>'Raw data'!D509</f>
        <v>1.0890587978694279</v>
      </c>
      <c r="E509" s="53">
        <f>(1-F509/100-G509/100)/(1-C509/100-D509/100-General!$C$16)</f>
        <v>0.99890145085278603</v>
      </c>
      <c r="F509" s="53">
        <f>N509*General!$C$13/(N509+O509)+O509*100/(N509+O509)</f>
        <v>21.246357893459226</v>
      </c>
      <c r="G509" s="53">
        <f>N509*General!$C$14/(N509+O509)</f>
        <v>3.9824850622776624E-2</v>
      </c>
      <c r="H509" s="53">
        <f>(N509+O509)*60*(1/General!$C$19)*((F509/100)-E509*(C509/100))*1000/Q509*1000</f>
        <v>70.800992104361583</v>
      </c>
      <c r="I509" s="53">
        <f>(N509+O509)*60*(1/General!$C$19)*((D509/100)*E509-(G509/100))*1000/Q509*1000</f>
        <v>45.360360267101875</v>
      </c>
      <c r="J509" s="53">
        <f t="shared" si="9"/>
        <v>0.64067407699937473</v>
      </c>
      <c r="K509" s="53">
        <f>'Raw data'!H509</f>
        <v>-401.676025390625</v>
      </c>
      <c r="L509" s="53">
        <f>'Raw data'!G509</f>
        <v>-89.877662658691406</v>
      </c>
      <c r="M509" s="53">
        <f>'Raw data'!J509</f>
        <v>0</v>
      </c>
      <c r="N509" s="53">
        <f>'Raw data'!F509</f>
        <v>3.9802253246307373</v>
      </c>
      <c r="O509" s="53">
        <f>'Raw data'!N509</f>
        <v>1.7504999414086342E-2</v>
      </c>
      <c r="P509" s="53">
        <f t="shared" si="10"/>
        <v>195</v>
      </c>
      <c r="Q509" s="53">
        <f>2000*General!$C$25+((0-K509)+(0-L509)+(0-M509)-P509)</f>
        <v>2472.5536880493164</v>
      </c>
      <c r="R509" s="53">
        <f>(N509+O509)*60*(1/General!$C$19)*((F509/100)-E509*(C509/100))*1000</f>
        <v>175.05925414518975</v>
      </c>
      <c r="S509" s="53">
        <f>(N509+O509)*60*(1/General!$C$19)*((D509/100)*E509-(G509/100))*1000</f>
        <v>112.15592606966842</v>
      </c>
    </row>
    <row r="510" spans="1:19" x14ac:dyDescent="0.2">
      <c r="A510" s="53">
        <f>'Raw data'!B510</f>
        <v>41.916694444444545</v>
      </c>
      <c r="B510" s="53">
        <f>'Raw data'!C510</f>
        <v>26219.27734375</v>
      </c>
      <c r="C510" s="53">
        <f>'Raw data'!E510</f>
        <v>19.709240966102936</v>
      </c>
      <c r="D510" s="53">
        <f>'Raw data'!D510</f>
        <v>0.99522383465168063</v>
      </c>
      <c r="E510" s="53">
        <f>(1-F510/100-G510/100)/(1-C510/100-D510/100-General!$C$16)</f>
        <v>0.99868971644880167</v>
      </c>
      <c r="F510" s="53">
        <f>N510*General!$C$13/(N510+O510)+O510*100/(N510+O510)</f>
        <v>21.246381567151133</v>
      </c>
      <c r="G510" s="53">
        <f>N510*General!$C$14/(N510+O510)</f>
        <v>3.9824838651251013E-2</v>
      </c>
      <c r="H510" s="53">
        <f>(N510+O510)*60*(1/General!$C$19)*((F510/100)-E510*(C510/100))*1000/Q510*1000</f>
        <v>67.642445198850524</v>
      </c>
      <c r="I510" s="53">
        <f>(N510+O510)*60*(1/General!$C$19)*((D510/100)*E510-(G510/100))*1000/Q510*1000</f>
        <v>41.291586547914754</v>
      </c>
      <c r="J510" s="53">
        <f t="shared" si="9"/>
        <v>0.61043899915990085</v>
      </c>
      <c r="K510" s="53">
        <f>'Raw data'!H510</f>
        <v>-401.676025390625</v>
      </c>
      <c r="L510" s="53">
        <f>'Raw data'!G510</f>
        <v>-89.877662658691406</v>
      </c>
      <c r="M510" s="53">
        <f>'Raw data'!J510</f>
        <v>0</v>
      </c>
      <c r="N510" s="53">
        <f>'Raw data'!F510</f>
        <v>3.9799520969390869</v>
      </c>
      <c r="O510" s="53">
        <f>'Raw data'!N510</f>
        <v>1.7504999414086342E-2</v>
      </c>
      <c r="P510" s="53">
        <f t="shared" si="10"/>
        <v>195</v>
      </c>
      <c r="Q510" s="53">
        <f>2000*General!$C$25+((0-K510)+(0-L510)+(0-M510)-P510)</f>
        <v>2472.5536880493164</v>
      </c>
      <c r="R510" s="53">
        <f>(N510+O510)*60*(1/General!$C$19)*((F510/100)-E510*(C510/100))*1000</f>
        <v>167.24957734509164</v>
      </c>
      <c r="S510" s="53">
        <f>(N510+O510)*60*(1/General!$C$19)*((D510/100)*E510-(G510/100))*1000</f>
        <v>102.09566460445417</v>
      </c>
    </row>
    <row r="511" spans="1:19" x14ac:dyDescent="0.2">
      <c r="A511" s="53">
        <f>'Raw data'!B511</f>
        <v>42.000027777777881</v>
      </c>
      <c r="B511" s="53">
        <f>'Raw data'!C511</f>
        <v>26219.2265625</v>
      </c>
      <c r="C511" s="53">
        <f>'Raw data'!E511</f>
        <v>19.76238258551663</v>
      </c>
      <c r="D511" s="53">
        <f>'Raw data'!D511</f>
        <v>0.94205362251424196</v>
      </c>
      <c r="E511" s="53">
        <f>(1-F511/100-G511/100)/(1-C511/100-D511/100-General!$C$16)</f>
        <v>0.99869726715006457</v>
      </c>
      <c r="F511" s="53">
        <f>N511*General!$C$13/(N511+O511)+O511*100/(N511+O511)</f>
        <v>21.245757572006529</v>
      </c>
      <c r="G511" s="53">
        <f>N511*General!$C$14/(N511+O511)</f>
        <v>3.9825154198732469E-2</v>
      </c>
      <c r="H511" s="53">
        <f>(N511+O511)*60*(1/General!$C$19)*((F511/100)-E511*(C511/100))*1000/Q511*1000</f>
        <v>65.310614110996383</v>
      </c>
      <c r="I511" s="53">
        <f>(N511+O511)*60*(1/General!$C$19)*((D511/100)*E511-(G511/100))*1000/Q511*1000</f>
        <v>38.992883067456781</v>
      </c>
      <c r="J511" s="53">
        <f t="shared" si="9"/>
        <v>0.59703745858502855</v>
      </c>
      <c r="K511" s="53">
        <f>'Raw data'!H511</f>
        <v>-401.676025390625</v>
      </c>
      <c r="L511" s="53">
        <f>'Raw data'!G511</f>
        <v>-89.877662658691406</v>
      </c>
      <c r="M511" s="53">
        <f>'Raw data'!J511</f>
        <v>0</v>
      </c>
      <c r="N511" s="53">
        <f>'Raw data'!F511</f>
        <v>3.9798920154571533</v>
      </c>
      <c r="O511" s="53">
        <f>'Raw data'!N511</f>
        <v>1.7473062500357628E-2</v>
      </c>
      <c r="P511" s="53">
        <f t="shared" si="10"/>
        <v>195</v>
      </c>
      <c r="Q511" s="53">
        <f>2000*General!$C$25+((0-K511)+(0-L511)+(0-M511)-P511)</f>
        <v>2472.5536880493164</v>
      </c>
      <c r="R511" s="53">
        <f>(N511+O511)*60*(1/General!$C$19)*((F511/100)-E511*(C511/100))*1000</f>
        <v>161.48399978890981</v>
      </c>
      <c r="S511" s="53">
        <f>(N511+O511)*60*(1/General!$C$19)*((D511/100)*E511-(G511/100))*1000</f>
        <v>96.411996836116003</v>
      </c>
    </row>
    <row r="512" spans="1:19" x14ac:dyDescent="0.2">
      <c r="A512" s="53">
        <f>'Raw data'!B512</f>
        <v>42.083361111111216</v>
      </c>
      <c r="B512" s="53">
        <f>'Raw data'!C512</f>
        <v>26219.373046875</v>
      </c>
      <c r="C512" s="53">
        <f>'Raw data'!E512</f>
        <v>19.817840770680267</v>
      </c>
      <c r="D512" s="53">
        <f>'Raw data'!D512</f>
        <v>0.88503509122881219</v>
      </c>
      <c r="E512" s="53">
        <f>(1-F512/100-G512/100)/(1-C512/100-D512/100-General!$C$16)</f>
        <v>0.99870402140967018</v>
      </c>
      <c r="F512" s="53">
        <f>N512*General!$C$13/(N512+O512)+O512*100/(N512+O512)</f>
        <v>21.24366583917336</v>
      </c>
      <c r="G512" s="53">
        <f>N512*General!$C$14/(N512+O512)</f>
        <v>3.9826211965019793E-2</v>
      </c>
      <c r="H512" s="53">
        <f>(N512+O512)*60*(1/General!$C$19)*((F512/100)-E512*(C512/100))*1000/Q512*1000</f>
        <v>62.81632653536019</v>
      </c>
      <c r="I512" s="53">
        <f>(N512+O512)*60*(1/General!$C$19)*((D512/100)*E512-(G512/100))*1000/Q512*1000</f>
        <v>36.528112005593037</v>
      </c>
      <c r="J512" s="53">
        <f t="shared" si="9"/>
        <v>0.58150665631539045</v>
      </c>
      <c r="K512" s="53">
        <f>'Raw data'!H512</f>
        <v>-401.676025390625</v>
      </c>
      <c r="L512" s="53">
        <f>'Raw data'!G512</f>
        <v>-89.877662658691406</v>
      </c>
      <c r="M512" s="53">
        <f>'Raw data'!J512</f>
        <v>0</v>
      </c>
      <c r="N512" s="53">
        <f>'Raw data'!F512</f>
        <v>3.9799332618713379</v>
      </c>
      <c r="O512" s="53">
        <f>'Raw data'!N512</f>
        <v>1.7367074266076088E-2</v>
      </c>
      <c r="P512" s="53">
        <f t="shared" si="10"/>
        <v>195</v>
      </c>
      <c r="Q512" s="53">
        <f>2000*General!$C$25+((0-K512)+(0-L512)+(0-M512)-P512)</f>
        <v>2472.5536880493164</v>
      </c>
      <c r="R512" s="53">
        <f>(N512+O512)*60*(1/General!$C$19)*((F512/100)-E512*(C512/100))*1000</f>
        <v>155.31673984471499</v>
      </c>
      <c r="S512" s="53">
        <f>(N512+O512)*60*(1/General!$C$19)*((D512/100)*E512-(G512/100))*1000</f>
        <v>90.317718056907566</v>
      </c>
    </row>
    <row r="513" spans="1:19" x14ac:dyDescent="0.2">
      <c r="A513" s="53">
        <f>'Raw data'!B513</f>
        <v>42.166694444444552</v>
      </c>
      <c r="B513" s="53">
        <f>'Raw data'!C513</f>
        <v>26218.896484375</v>
      </c>
      <c r="C513" s="53">
        <f>'Raw data'!E513</f>
        <v>19.870982390093964</v>
      </c>
      <c r="D513" s="53">
        <f>'Raw data'!D513</f>
        <v>0.82832014722377267</v>
      </c>
      <c r="E513" s="53">
        <f>(1-F513/100-G513/100)/(1-C513/100-D513/100-General!$C$16)</f>
        <v>0.99868531024531293</v>
      </c>
      <c r="F513" s="53">
        <f>N513*General!$C$13/(N513+O513)+O513*100/(N513+O513)</f>
        <v>21.241570941841278</v>
      </c>
      <c r="G513" s="53">
        <f>N513*General!$C$14/(N513+O513)</f>
        <v>3.9827271331559402E-2</v>
      </c>
      <c r="H513" s="53">
        <f>(N513+O513)*60*(1/General!$C$19)*((F513/100)-E513*(C513/100))*1000/Q513*1000</f>
        <v>60.444519113227905</v>
      </c>
      <c r="I513" s="53">
        <f>(N513+O513)*60*(1/General!$C$19)*((D513/100)*E513-(G513/100))*1000/Q513*1000</f>
        <v>34.07590452515867</v>
      </c>
      <c r="J513" s="53">
        <f t="shared" si="9"/>
        <v>0.56375507697109584</v>
      </c>
      <c r="K513" s="53">
        <f>'Raw data'!H513</f>
        <v>-401.676025390625</v>
      </c>
      <c r="L513" s="53">
        <f>'Raw data'!G513</f>
        <v>-89.877662658691406</v>
      </c>
      <c r="M513" s="53">
        <f>'Raw data'!J513</f>
        <v>0</v>
      </c>
      <c r="N513" s="53">
        <f>'Raw data'!F513</f>
        <v>3.9800107479095459</v>
      </c>
      <c r="O513" s="53">
        <f>'Raw data'!N513</f>
        <v>1.7261086031794548E-2</v>
      </c>
      <c r="P513" s="53">
        <f t="shared" si="10"/>
        <v>195</v>
      </c>
      <c r="Q513" s="53">
        <f>2000*General!$C$25+((0-K513)+(0-L513)+(0-M513)-P513)</f>
        <v>2472.5536880493164</v>
      </c>
      <c r="R513" s="53">
        <f>(N513+O513)*60*(1/General!$C$19)*((F513/100)-E513*(C513/100))*1000</f>
        <v>149.45231865577907</v>
      </c>
      <c r="S513" s="53">
        <f>(N513+O513)*60*(1/General!$C$19)*((D513/100)*E513-(G513/100))*1000</f>
        <v>84.254503407297463</v>
      </c>
    </row>
    <row r="514" spans="1:19" x14ac:dyDescent="0.2">
      <c r="A514" s="53">
        <f>'Raw data'!B514</f>
        <v>42.250027777777888</v>
      </c>
      <c r="B514" s="53">
        <f>'Raw data'!C514</f>
        <v>26218.599609375</v>
      </c>
      <c r="C514" s="53">
        <f>'Raw data'!E514</f>
        <v>19.911515848810183</v>
      </c>
      <c r="D514" s="53">
        <f>'Raw data'!D514</f>
        <v>0.78134673375719921</v>
      </c>
      <c r="E514" s="53">
        <f>(1-F514/100-G514/100)/(1-C514/100-D514/100-General!$C$16)</f>
        <v>0.99861422438548009</v>
      </c>
      <c r="F514" s="53">
        <f>N514*General!$C$13/(N514+O514)+O514*100/(N514+O514)</f>
        <v>21.24074263845063</v>
      </c>
      <c r="G514" s="53">
        <f>N514*General!$C$14/(N514+O514)</f>
        <v>3.9827690195473768E-2</v>
      </c>
      <c r="H514" s="53">
        <f>(N514+O514)*60*(1/General!$C$19)*((F514/100)-E514*(C514/100))*1000/Q514*1000</f>
        <v>58.716986859223084</v>
      </c>
      <c r="I514" s="53">
        <f>(N514+O514)*60*(1/General!$C$19)*((D514/100)*E514-(G514/100))*1000/Q514*1000</f>
        <v>32.042715346843586</v>
      </c>
      <c r="J514" s="53">
        <f t="shared" ref="J514:J577" si="11">I514/H514</f>
        <v>0.54571457189497141</v>
      </c>
      <c r="K514" s="53">
        <f>'Raw data'!H514</f>
        <v>-401.676025390625</v>
      </c>
      <c r="L514" s="53">
        <f>'Raw data'!G514</f>
        <v>-89.877662658691406</v>
      </c>
      <c r="M514" s="53">
        <f>'Raw data'!J514</f>
        <v>0</v>
      </c>
      <c r="N514" s="53">
        <f>'Raw data'!F514</f>
        <v>3.9799773693084717</v>
      </c>
      <c r="O514" s="53">
        <f>'Raw data'!N514</f>
        <v>1.7218902707099915E-2</v>
      </c>
      <c r="P514" s="53">
        <f t="shared" ref="P514:P521" si="12">75+120</f>
        <v>195</v>
      </c>
      <c r="Q514" s="53">
        <f>2000*General!$C$25+((0-K514)+(0-L514)+(0-M514)-P514)</f>
        <v>2472.5536880493164</v>
      </c>
      <c r="R514" s="53">
        <f>(N514+O514)*60*(1/General!$C$19)*((F514/100)-E514*(C514/100))*1000</f>
        <v>145.18090240991529</v>
      </c>
      <c r="S514" s="53">
        <f>(N514+O514)*60*(1/General!$C$19)*((D514/100)*E514-(G514/100))*1000</f>
        <v>79.227334005952542</v>
      </c>
    </row>
    <row r="515" spans="1:19" x14ac:dyDescent="0.2">
      <c r="A515" s="53">
        <f>'Raw data'!B515</f>
        <v>42.333361111111223</v>
      </c>
      <c r="B515" s="53">
        <f>'Raw data'!C515</f>
        <v>26218.123046875</v>
      </c>
      <c r="C515" s="53">
        <f>'Raw data'!E515</f>
        <v>19.95146139040412</v>
      </c>
      <c r="D515" s="53">
        <f>'Raw data'!D515</f>
        <v>0.74582022106847423</v>
      </c>
      <c r="E515" s="53">
        <f>(1-F515/100-G515/100)/(1-C515/100-D515/100-General!$C$16)</f>
        <v>0.99864375940459393</v>
      </c>
      <c r="F515" s="53">
        <f>N515*General!$C$13/(N515+O515)+O515*100/(N515+O515)</f>
        <v>21.242828522666755</v>
      </c>
      <c r="G515" s="53">
        <f>N515*General!$C$14/(N515+O515)</f>
        <v>3.9826635386767756E-2</v>
      </c>
      <c r="H515" s="53">
        <f>(N515+O515)*60*(1/General!$C$19)*((F515/100)-E515*(C515/100))*1000/Q515*1000</f>
        <v>57.057402208066875</v>
      </c>
      <c r="I515" s="53">
        <f>(N515+O515)*60*(1/General!$C$19)*((D515/100)*E515-(G515/100))*1000/Q515*1000</f>
        <v>30.509442520557318</v>
      </c>
      <c r="J515" s="53">
        <f t="shared" si="11"/>
        <v>0.5347148895650885</v>
      </c>
      <c r="K515" s="53">
        <f>'Raw data'!H515</f>
        <v>-401.676025390625</v>
      </c>
      <c r="L515" s="53">
        <f>'Raw data'!G515</f>
        <v>-89.877662658691406</v>
      </c>
      <c r="M515" s="53">
        <f>'Raw data'!J515</f>
        <v>0</v>
      </c>
      <c r="N515" s="53">
        <f>'Raw data'!F515</f>
        <v>3.9800055027008057</v>
      </c>
      <c r="O515" s="53">
        <f>'Raw data'!N515</f>
        <v>1.7324890941381454E-2</v>
      </c>
      <c r="P515" s="53">
        <f t="shared" si="12"/>
        <v>195</v>
      </c>
      <c r="Q515" s="53">
        <f>2000*General!$C$25+((0-K515)+(0-L515)+(0-M515)-P515)</f>
        <v>2472.5536880493164</v>
      </c>
      <c r="R515" s="53">
        <f>(N515+O515)*60*(1/General!$C$19)*((F515/100)-E515*(C515/100))*1000</f>
        <v>141.07749026006897</v>
      </c>
      <c r="S515" s="53">
        <f>(N515+O515)*60*(1/General!$C$19)*((D515/100)*E515-(G515/100))*1000</f>
        <v>75.436234624532631</v>
      </c>
    </row>
    <row r="516" spans="1:19" x14ac:dyDescent="0.2">
      <c r="A516" s="53">
        <f>'Raw data'!B516</f>
        <v>42.416694444444559</v>
      </c>
      <c r="B516" s="53">
        <f>'Raw data'!C516</f>
        <v>26217.65625</v>
      </c>
      <c r="C516" s="53">
        <f>'Raw data'!E516</f>
        <v>19.983822334160443</v>
      </c>
      <c r="D516" s="53">
        <f>'Raw data'!D516</f>
        <v>0.70608888721792473</v>
      </c>
      <c r="E516" s="53">
        <f>(1-F516/100-G516/100)/(1-C516/100-D516/100-General!$C$16)</f>
        <v>0.99852370317500971</v>
      </c>
      <c r="F516" s="53">
        <f>N516*General!$C$13/(N516+O516)+O516*100/(N516+O516)</f>
        <v>21.244933420072936</v>
      </c>
      <c r="G516" s="53">
        <f>N516*General!$C$14/(N516+O516)</f>
        <v>3.9825570963300666E-2</v>
      </c>
      <c r="H516" s="53">
        <f>(N516+O516)*60*(1/General!$C$19)*((F516/100)-E516*(C516/100))*1000/Q516*1000</f>
        <v>55.852515278441608</v>
      </c>
      <c r="I516" s="53">
        <f>(N516+O516)*60*(1/General!$C$19)*((D516/100)*E516-(G516/100))*1000/Q516*1000</f>
        <v>28.788070131022582</v>
      </c>
      <c r="J516" s="53">
        <f t="shared" si="11"/>
        <v>0.51543014647604291</v>
      </c>
      <c r="K516" s="53">
        <f>'Raw data'!H516</f>
        <v>-401.676025390625</v>
      </c>
      <c r="L516" s="53">
        <f>'Raw data'!G516</f>
        <v>-89.877662658691406</v>
      </c>
      <c r="M516" s="53">
        <f>'Raw data'!J516</f>
        <v>0</v>
      </c>
      <c r="N516" s="53">
        <f>'Raw data'!F516</f>
        <v>3.9798116683959961</v>
      </c>
      <c r="O516" s="53">
        <f>'Raw data'!N516</f>
        <v>1.7430879175662994E-2</v>
      </c>
      <c r="P516" s="53">
        <f t="shared" si="12"/>
        <v>195</v>
      </c>
      <c r="Q516" s="53">
        <f>2000*General!$C$25+((0-K516)+(0-L516)+(0-M516)-P516)</f>
        <v>2472.5536880493164</v>
      </c>
      <c r="R516" s="53">
        <f>(N516+O516)*60*(1/General!$C$19)*((F516/100)-E516*(C516/100))*1000</f>
        <v>138.0983426385416</v>
      </c>
      <c r="S516" s="53">
        <f>(N516+O516)*60*(1/General!$C$19)*((D516/100)*E516-(G516/100))*1000</f>
        <v>71.180048974282258</v>
      </c>
    </row>
    <row r="517" spans="1:19" x14ac:dyDescent="0.2">
      <c r="A517" s="53">
        <f>'Raw data'!B517</f>
        <v>42.500027777777895</v>
      </c>
      <c r="B517" s="53">
        <f>'Raw data'!C517</f>
        <v>26217.533203125</v>
      </c>
      <c r="C517" s="53">
        <f>'Raw data'!E517</f>
        <v>20.019249302402944</v>
      </c>
      <c r="D517" s="53">
        <f>'Raw data'!D517</f>
        <v>0.67418673805327334</v>
      </c>
      <c r="E517" s="53">
        <f>(1-F517/100-G517/100)/(1-C517/100-D517/100-General!$C$16)</f>
        <v>0.99854204396657398</v>
      </c>
      <c r="F517" s="53">
        <f>N517*General!$C$13/(N517+O517)+O517*100/(N517+O517)</f>
        <v>21.247008315062246</v>
      </c>
      <c r="G517" s="53">
        <f>N517*General!$C$14/(N517+O517)</f>
        <v>3.9824521711725791E-2</v>
      </c>
      <c r="H517" s="53">
        <f>(N517+O517)*60*(1/General!$C$19)*((F517/100)-E517*(C517/100))*1000/Q517*1000</f>
        <v>54.399068277038232</v>
      </c>
      <c r="I517" s="53">
        <f>(N517+O517)*60*(1/General!$C$19)*((D517/100)*E517-(G517/100))*1000/Q517*1000</f>
        <v>27.411867625918187</v>
      </c>
      <c r="J517" s="53">
        <f t="shared" si="11"/>
        <v>0.50390325595868146</v>
      </c>
      <c r="K517" s="53">
        <f>'Raw data'!H517</f>
        <v>-401.676025390625</v>
      </c>
      <c r="L517" s="53">
        <f>'Raw data'!G517</f>
        <v>-89.877662658691406</v>
      </c>
      <c r="M517" s="53">
        <f>'Raw data'!J517</f>
        <v>0</v>
      </c>
      <c r="N517" s="53">
        <f>'Raw data'!F517</f>
        <v>3.9799644947052002</v>
      </c>
      <c r="O517" s="53">
        <f>'Raw data'!N517</f>
        <v>1.7536867409944534E-2</v>
      </c>
      <c r="P517" s="53">
        <f t="shared" si="12"/>
        <v>195</v>
      </c>
      <c r="Q517" s="53">
        <f>2000*General!$C$25+((0-K517)+(0-L517)+(0-M517)-P517)</f>
        <v>2472.5536880493164</v>
      </c>
      <c r="R517" s="53">
        <f>(N517+O517)*60*(1/General!$C$19)*((F517/100)-E517*(C517/100))*1000</f>
        <v>134.50461689483745</v>
      </c>
      <c r="S517" s="53">
        <f>(N517+O517)*60*(1/General!$C$19)*((D517/100)*E517-(G517/100))*1000</f>
        <v>67.777314394783673</v>
      </c>
    </row>
    <row r="518" spans="1:19" x14ac:dyDescent="0.2">
      <c r="A518" s="53">
        <f>'Raw data'!B518</f>
        <v>42.58336111111123</v>
      </c>
      <c r="B518" s="53">
        <f>'Raw data'!C518</f>
        <v>26217.599609375</v>
      </c>
      <c r="C518" s="53">
        <f>'Raw data'!E518</f>
        <v>20.048788992648209</v>
      </c>
      <c r="D518" s="53">
        <f>'Raw data'!D518</f>
        <v>0.64813566029176717</v>
      </c>
      <c r="E518" s="53">
        <f>(1-F518/100-G518/100)/(1-C518/100-D518/100-General!$C$16)</f>
        <v>0.99855962806572685</v>
      </c>
      <c r="F518" s="53">
        <f>N518*General!$C$13/(N518+O518)+O518*100/(N518+O518)</f>
        <v>21.249106842809336</v>
      </c>
      <c r="G518" s="53">
        <f>N518*General!$C$14/(N518+O518)</f>
        <v>3.982346050932524E-2</v>
      </c>
      <c r="H518" s="53">
        <f>(N518+O518)*60*(1/General!$C$19)*((F518/100)-E518*(C518/100))*1000/Q518*1000</f>
        <v>53.197857160002364</v>
      </c>
      <c r="I518" s="53">
        <f>(N518+O518)*60*(1/General!$C$19)*((D518/100)*E518-(G518/100))*1000/Q518*1000</f>
        <v>26.286494420231815</v>
      </c>
      <c r="J518" s="53">
        <f t="shared" si="11"/>
        <v>0.49412694088730558</v>
      </c>
      <c r="K518" s="53">
        <f>'Raw data'!H518</f>
        <v>-401.676025390625</v>
      </c>
      <c r="L518" s="53">
        <f>'Raw data'!G518</f>
        <v>-89.877662658691406</v>
      </c>
      <c r="M518" s="53">
        <f>'Raw data'!J518</f>
        <v>0</v>
      </c>
      <c r="N518" s="53">
        <f>'Raw data'!F518</f>
        <v>3.9798436164855957</v>
      </c>
      <c r="O518" s="53">
        <f>'Raw data'!N518</f>
        <v>1.7642855644226074E-2</v>
      </c>
      <c r="P518" s="53">
        <f t="shared" si="12"/>
        <v>195</v>
      </c>
      <c r="Q518" s="53">
        <f>2000*General!$C$25+((0-K518)+(0-L518)+(0-M518)-P518)</f>
        <v>2472.5536880493164</v>
      </c>
      <c r="R518" s="53">
        <f>(N518+O518)*60*(1/General!$C$19)*((F518/100)-E518*(C518/100))*1000</f>
        <v>131.53455791728459</v>
      </c>
      <c r="S518" s="53">
        <f>(N518+O518)*60*(1/General!$C$19)*((D518/100)*E518-(G518/100))*1000</f>
        <v>64.994768724631953</v>
      </c>
    </row>
    <row r="519" spans="1:19" x14ac:dyDescent="0.2">
      <c r="A519" s="53">
        <f>'Raw data'!B519</f>
        <v>42.666694444444566</v>
      </c>
      <c r="B519" s="53">
        <f>'Raw data'!C519</f>
        <v>26217.318359375</v>
      </c>
      <c r="C519" s="53">
        <f>'Raw data'!E519</f>
        <v>20.075360385880032</v>
      </c>
      <c r="D519" s="53">
        <f>'Raw data'!D519</f>
        <v>0.61623354759742655</v>
      </c>
      <c r="E519" s="53">
        <f>(1-F519/100-G519/100)/(1-C519/100-D519/100-General!$C$16)</f>
        <v>0.99846565329850689</v>
      </c>
      <c r="F519" s="53">
        <f>N519*General!$C$13/(N519+O519)+O519*100/(N519+O519)</f>
        <v>21.251192881447544</v>
      </c>
      <c r="G519" s="53">
        <f>N519*General!$C$14/(N519+O519)</f>
        <v>3.9822405622529693E-2</v>
      </c>
      <c r="H519" s="53">
        <f>(N519+O519)*60*(1/General!$C$19)*((F519/100)-E519*(C519/100))*1000/Q519*1000</f>
        <v>52.223135114599174</v>
      </c>
      <c r="I519" s="53">
        <f>(N519+O519)*60*(1/General!$C$19)*((D519/100)*E519-(G519/100))*1000/Q519*1000</f>
        <v>24.90613788371066</v>
      </c>
      <c r="J519" s="53">
        <f t="shared" si="11"/>
        <v>0.47691770762242219</v>
      </c>
      <c r="K519" s="53">
        <f>'Raw data'!H519</f>
        <v>-401.676025390625</v>
      </c>
      <c r="L519" s="53">
        <f>'Raw data'!G519</f>
        <v>-89.877662658691406</v>
      </c>
      <c r="M519" s="53">
        <f>'Raw data'!J519</f>
        <v>0</v>
      </c>
      <c r="N519" s="53">
        <f>'Raw data'!F519</f>
        <v>3.9798650741577148</v>
      </c>
      <c r="O519" s="53">
        <f>'Raw data'!N519</f>
        <v>1.7748843878507614E-2</v>
      </c>
      <c r="P519" s="53">
        <f t="shared" si="12"/>
        <v>195</v>
      </c>
      <c r="Q519" s="53">
        <f>2000*General!$C$25+((0-K519)+(0-L519)+(0-M519)-P519)</f>
        <v>2472.5536880493164</v>
      </c>
      <c r="R519" s="53">
        <f>(N519+O519)*60*(1/General!$C$19)*((F519/100)-E519*(C519/100))*1000</f>
        <v>129.12450532909995</v>
      </c>
      <c r="S519" s="53">
        <f>(N519+O519)*60*(1/General!$C$19)*((D519/100)*E519-(G519/100))*1000</f>
        <v>61.581763079433586</v>
      </c>
    </row>
    <row r="520" spans="1:19" x14ac:dyDescent="0.2">
      <c r="A520" s="53">
        <f>'Raw data'!B520</f>
        <v>42.750027777777902</v>
      </c>
      <c r="B520" s="53">
        <f>'Raw data'!C520</f>
        <v>26216.947265625</v>
      </c>
      <c r="C520" s="53">
        <f>'Raw data'!E520</f>
        <v>20.113241901498863</v>
      </c>
      <c r="D520" s="53">
        <f>'Raw data'!D520</f>
        <v>0.59122705637121897</v>
      </c>
      <c r="E520" s="53">
        <f>(1-F520/100-G520/100)/(1-C520/100-D520/100-General!$C$16)</f>
        <v>0.99860238170196236</v>
      </c>
      <c r="F520" s="53">
        <f>N520*General!$C$13/(N520+O520)+O520*100/(N520+O520)</f>
        <v>21.253272671744231</v>
      </c>
      <c r="G520" s="53">
        <f>N520*General!$C$14/(N520+O520)</f>
        <v>3.982135389545171E-2</v>
      </c>
      <c r="H520" s="53">
        <f>(N520+O520)*60*(1/General!$C$19)*((F520/100)-E520*(C520/100))*1000/Q520*1000</f>
        <v>50.559623019124189</v>
      </c>
      <c r="I520" s="53">
        <f>(N520+O520)*60*(1/General!$C$19)*((D520/100)*E520-(G520/100))*1000/Q520*1000</f>
        <v>23.830237003191222</v>
      </c>
      <c r="J520" s="53">
        <f t="shared" si="11"/>
        <v>0.47132940437822152</v>
      </c>
      <c r="K520" s="53">
        <f>'Raw data'!H520</f>
        <v>-401.676025390625</v>
      </c>
      <c r="L520" s="53">
        <f>'Raw data'!G520</f>
        <v>-89.877662658691406</v>
      </c>
      <c r="M520" s="53">
        <f>'Raw data'!J520</f>
        <v>0</v>
      </c>
      <c r="N520" s="53">
        <f>'Raw data'!F520</f>
        <v>3.9799561500549316</v>
      </c>
      <c r="O520" s="53">
        <f>'Raw data'!N520</f>
        <v>1.7854833975434303E-2</v>
      </c>
      <c r="P520" s="53">
        <f t="shared" si="12"/>
        <v>195</v>
      </c>
      <c r="Q520" s="53">
        <f>2000*General!$C$25+((0-K520)+(0-L520)+(0-M520)-P520)</f>
        <v>2472.5536880493164</v>
      </c>
      <c r="R520" s="53">
        <f>(N520+O520)*60*(1/General!$C$19)*((F520/100)-E520*(C520/100))*1000</f>
        <v>125.01138236231863</v>
      </c>
      <c r="S520" s="53">
        <f>(N520+O520)*60*(1/General!$C$19)*((D520/100)*E520-(G520/100))*1000</f>
        <v>58.921540389329749</v>
      </c>
    </row>
    <row r="521" spans="1:19" x14ac:dyDescent="0.2">
      <c r="A521" s="53">
        <f>'Raw data'!B521</f>
        <v>42.833361111111238</v>
      </c>
      <c r="B521" s="53">
        <f>'Raw data'!C521</f>
        <v>26217.291015625</v>
      </c>
      <c r="C521" s="53">
        <f>'Raw data'!E521</f>
        <v>20.108813210732102</v>
      </c>
      <c r="D521" s="53">
        <f>'Raw data'!D521</f>
        <v>0.60540865745317007</v>
      </c>
      <c r="E521" s="53">
        <f>(1-F521/100-G521/100)/(1-C521/100-D521/100-General!$C$16)</f>
        <v>0.99869975948191569</v>
      </c>
      <c r="F521" s="53">
        <f>N521*General!$C$13/(N521+O521)+O521*100/(N521+O521)</f>
        <v>21.25533891527299</v>
      </c>
      <c r="G521" s="53">
        <f>N521*General!$C$14/(N521+O521)</f>
        <v>3.9820309018825287E-2</v>
      </c>
      <c r="H521" s="53">
        <f>(N521+O521)*60*(1/General!$C$19)*((F521/100)-E521*(C521/100))*1000/Q521*1000</f>
        <v>50.760155945266597</v>
      </c>
      <c r="I521" s="53">
        <f>(N521+O521)*60*(1/General!$C$19)*((D521/100)*E521-(G521/100))*1000/Q521*1000</f>
        <v>24.447923707301104</v>
      </c>
      <c r="J521" s="53">
        <f t="shared" si="11"/>
        <v>0.48163610319997219</v>
      </c>
      <c r="K521" s="53">
        <f>'Raw data'!H521</f>
        <v>-401.676025390625</v>
      </c>
      <c r="L521" s="53">
        <f>'Raw data'!G521</f>
        <v>-89.877662658691406</v>
      </c>
      <c r="M521" s="53">
        <f>'Raw data'!J521</f>
        <v>0</v>
      </c>
      <c r="N521" s="53">
        <f>'Raw data'!F521</f>
        <v>3.9801998138427734</v>
      </c>
      <c r="O521" s="53">
        <f>'Raw data'!N521</f>
        <v>1.7960835248231888E-2</v>
      </c>
      <c r="P521" s="53">
        <f t="shared" si="12"/>
        <v>195</v>
      </c>
      <c r="Q521" s="53">
        <f>2000*General!$C$25+((0-K521)+(0-L521)+(0-M521)-P521)</f>
        <v>2472.5536880493164</v>
      </c>
      <c r="R521" s="53">
        <f>(N521+O521)*60*(1/General!$C$19)*((F521/100)-E521*(C521/100))*1000</f>
        <v>125.50721078842736</v>
      </c>
      <c r="S521" s="53">
        <f>(N521+O521)*60*(1/General!$C$19)*((D521/100)*E521-(G521/100))*1000</f>
        <v>60.448803927635659</v>
      </c>
    </row>
    <row r="522" spans="1:19" s="142" customFormat="1" x14ac:dyDescent="0.2">
      <c r="A522" s="142">
        <f>'Raw data'!B522</f>
        <v>42.916694444444573</v>
      </c>
      <c r="B522" s="142">
        <f>'Raw data'!C522</f>
        <v>26225.396484375</v>
      </c>
      <c r="C522" s="142">
        <f>'Raw data'!E522</f>
        <v>20.101594307074873</v>
      </c>
      <c r="D522" s="142">
        <f>'Raw data'!D522</f>
        <v>0.62384379459485961</v>
      </c>
      <c r="E522" s="142">
        <f>(1-F522/100-G522/100)/(1-C522/100-D522/100-General!$C$16)</f>
        <v>0.99881519682788555</v>
      </c>
      <c r="F522" s="142">
        <f>N522*General!$C$13/(N522+O522)+O522*100/(N522+O522)</f>
        <v>21.257445618444276</v>
      </c>
      <c r="G522" s="142">
        <f>N522*General!$C$14/(N522+O522)</f>
        <v>3.9819243682202646E-2</v>
      </c>
      <c r="H522" s="53">
        <f>(N522+O522)*60*(1/General!$C$19)*((F522/100)-E522*(C522/100))*1000/Q522*1000</f>
        <v>50.814982143493914</v>
      </c>
      <c r="I522" s="53">
        <f>(N522+O522)*60*(1/General!$C$19)*((D522/100)*E522-(G522/100))*1000/Q522*1000</f>
        <v>25.12541204097699</v>
      </c>
      <c r="J522" s="142">
        <f t="shared" si="11"/>
        <v>0.49444890032680877</v>
      </c>
      <c r="K522" s="53">
        <f>'Raw data'!H522</f>
        <v>-401.676025390625</v>
      </c>
      <c r="L522" s="53">
        <f>'Raw data'!G522</f>
        <v>-89.877662658691406</v>
      </c>
      <c r="M522" s="53">
        <f>'Raw data'!J522</f>
        <v>0</v>
      </c>
      <c r="N522" s="142">
        <f>'Raw data'!F522</f>
        <v>3.9799864292144775</v>
      </c>
      <c r="O522" s="142">
        <f>'Raw data'!N522</f>
        <v>1.8066834658384323E-2</v>
      </c>
      <c r="P522" s="142">
        <f>75+120-12</f>
        <v>183</v>
      </c>
      <c r="Q522" s="142">
        <f>2000*General!$C$25+((0-K522)+(0-L522)+(0-M522)-P522)</f>
        <v>2484.5536880493164</v>
      </c>
      <c r="R522" s="142">
        <f>(N522+O522)*60*(1/General!$C$19)*((F522/100)-E522*(C522/100))*1000</f>
        <v>126.25255129277797</v>
      </c>
      <c r="S522" s="142">
        <f>(N522+O522)*60*(1/General!$C$19)*((D522/100)*E522-(G522/100))*1000</f>
        <v>62.425435150168077</v>
      </c>
    </row>
    <row r="523" spans="1:19" x14ac:dyDescent="0.2">
      <c r="A523" s="53">
        <f>'Raw data'!B523</f>
        <v>43.000027777777909</v>
      </c>
      <c r="B523" s="53">
        <f>'Raw data'!C523</f>
        <v>26614.30078125</v>
      </c>
      <c r="C523" s="53">
        <f>'Raw data'!E523</f>
        <v>19.879717387330221</v>
      </c>
      <c r="D523" s="53">
        <f>'Raw data'!D523</f>
        <v>0.81919975372642051</v>
      </c>
      <c r="E523" s="53">
        <f>(1-F523/100-G523/100)/(1-C523/100-D523/100-General!$C$16)</f>
        <v>0.99847655545688763</v>
      </c>
      <c r="F523" s="53">
        <f>N523*General!$C$13/(N523+O523)+O523*100/(N523+O523)</f>
        <v>21.257648780743228</v>
      </c>
      <c r="G523" s="53">
        <f>N523*General!$C$14/(N523+O523)</f>
        <v>3.9819140945262593E-2</v>
      </c>
      <c r="H523" s="53">
        <f>(N523+O523)*60*(1/General!$C$19)*((F523/100)-E523*(C523/100))*1000/Q523*1000</f>
        <v>60.660678447260089</v>
      </c>
      <c r="I523" s="53">
        <f>(N523+O523)*60*(1/General!$C$19)*((D523/100)*E523-(G523/100))*1000/Q523*1000</f>
        <v>33.519017688559934</v>
      </c>
      <c r="J523" s="53">
        <f t="shared" si="11"/>
        <v>0.55256582264740417</v>
      </c>
      <c r="K523" s="53">
        <f>'Raw data'!H523</f>
        <v>-401.676025390625</v>
      </c>
      <c r="L523" s="53">
        <f>'Raw data'!G523</f>
        <v>-89.877662658691406</v>
      </c>
      <c r="M523" s="53">
        <f>'Raw data'!J523</f>
        <v>0</v>
      </c>
      <c r="N523" s="53">
        <f>'Raw data'!F523</f>
        <v>3.980027437210083</v>
      </c>
      <c r="O523" s="53">
        <f>'Raw data'!N523</f>
        <v>1.8077336251735687E-2</v>
      </c>
      <c r="P523" s="53">
        <f t="shared" ref="P523" si="13">75+120-12</f>
        <v>183</v>
      </c>
      <c r="Q523" s="53">
        <f>2000*General!$C$25+((0-K523)+(0-L523)+(0-M523)-P523)</f>
        <v>2484.5536880493164</v>
      </c>
      <c r="R523" s="53">
        <f>(N523+O523)*60*(1/General!$C$19)*((F523/100)-E523*(C523/100))*1000</f>
        <v>150.71471235571374</v>
      </c>
      <c r="S523" s="53">
        <f>(N523+O523)*60*(1/General!$C$19)*((D523/100)*E523-(G523/100))*1000</f>
        <v>83.279799017901865</v>
      </c>
    </row>
    <row r="524" spans="1:19" s="141" customFormat="1" x14ac:dyDescent="0.2">
      <c r="A524" s="141">
        <f>'Raw data'!B524</f>
        <v>43.083361111111245</v>
      </c>
      <c r="B524" s="141">
        <f>'Raw data'!C524</f>
        <v>26168.287109375</v>
      </c>
      <c r="C524" s="141">
        <f>'Raw data'!E524</f>
        <v>19.767333063384857</v>
      </c>
      <c r="D524" s="141">
        <f>'Raw data'!D524</f>
        <v>0.88524163692196023</v>
      </c>
      <c r="E524" s="141">
        <f>(1-F524/100-G524/100)/(1-C524/100-D524/100-General!$C$16)</f>
        <v>0.99794309747952004</v>
      </c>
      <c r="F524" s="141">
        <f>N524*General!$C$13/(N524+O524)+O524*100/(N524+O524)</f>
        <v>21.253448089847023</v>
      </c>
      <c r="G524" s="141">
        <f>N524*General!$C$14/(N524+O524)</f>
        <v>3.982126518844651E-2</v>
      </c>
      <c r="H524" s="53">
        <f>(N524+O524)*60*(1/General!$C$19)*((F524/100)-E524*(C524/100))*1000/Q524*1000</f>
        <v>68.036337470311793</v>
      </c>
      <c r="I524" s="53">
        <f>(N524+O524)*60*(1/General!$C$19)*((D524/100)*E524-(G524/100))*1000/Q524*1000</f>
        <v>37.592598789960057</v>
      </c>
      <c r="J524" s="141">
        <f t="shared" si="11"/>
        <v>0.55253707338911195</v>
      </c>
      <c r="K524" s="53">
        <f>'Raw data'!H524</f>
        <v>-401.676025390625</v>
      </c>
      <c r="L524" s="53">
        <f>'Raw data'!G524</f>
        <v>-89.877662658691406</v>
      </c>
      <c r="M524" s="53">
        <f>'Raw data'!J524</f>
        <v>0</v>
      </c>
      <c r="N524" s="141">
        <f>'Raw data'!F524</f>
        <v>3.9803171157836914</v>
      </c>
      <c r="O524" s="141">
        <f>'Raw data'!N524</f>
        <v>1.7865359783172607E-2</v>
      </c>
      <c r="P524" s="53">
        <f>75+120-12+82.8</f>
        <v>265.8</v>
      </c>
      <c r="Q524" s="141">
        <f>2000*General!$C$25+((0-K524)+(0-L524)+(0-M524)-P524)</f>
        <v>2401.7536880493162</v>
      </c>
      <c r="R524" s="141">
        <f>(N524+O524)*60*(1/General!$C$19)*((F524/100)-E524*(C524/100))*1000</f>
        <v>163.40652444068922</v>
      </c>
      <c r="S524" s="141">
        <f>(N524+O524)*60*(1/General!$C$19)*((D524/100)*E524-(G524/100))*1000</f>
        <v>90.288162787144813</v>
      </c>
    </row>
    <row r="525" spans="1:19" x14ac:dyDescent="0.2">
      <c r="A525" s="53">
        <f>'Raw data'!B525</f>
        <v>43.16669444444458</v>
      </c>
      <c r="B525" s="53">
        <f>'Raw data'!C525</f>
        <v>26123.701171875</v>
      </c>
      <c r="C525" s="53">
        <f>'Raw data'!E525</f>
        <v>19.833773930478525</v>
      </c>
      <c r="D525" s="53">
        <f>'Raw data'!D525</f>
        <v>0.83206054167026655</v>
      </c>
      <c r="E525" s="53">
        <f>(1-F525/100-G525/100)/(1-C525/100-D525/100-General!$C$16)</f>
        <v>0.99816380027526197</v>
      </c>
      <c r="F525" s="53">
        <f>N525*General!$C$13/(N525+O525)+O525*100/(N525+O525)</f>
        <v>21.249274804540349</v>
      </c>
      <c r="G525" s="53">
        <f>N525*General!$C$14/(N525+O525)</f>
        <v>3.9823375572925236E-2</v>
      </c>
      <c r="H525" s="53">
        <f>(N525+O525)*60*(1/General!$C$19)*((F525/100)-E525*(C525/100))*1000/Q525*1000</f>
        <v>64.696855705303832</v>
      </c>
      <c r="I525" s="53">
        <f>(N525+O525)*60*(1/General!$C$19)*((D525/100)*E525-(G525/100))*1000/Q525*1000</f>
        <v>35.233635736140116</v>
      </c>
      <c r="J525" s="53">
        <f t="shared" si="11"/>
        <v>0.54459579761697241</v>
      </c>
      <c r="K525" s="53">
        <f>'Raw data'!H525</f>
        <v>-401.676025390625</v>
      </c>
      <c r="L525" s="53">
        <f>'Raw data'!G525</f>
        <v>-89.877662658691406</v>
      </c>
      <c r="M525" s="53">
        <f>'Raw data'!J525</f>
        <v>0</v>
      </c>
      <c r="N525" s="53">
        <f>'Raw data'!F525</f>
        <v>3.980294942855835</v>
      </c>
      <c r="O525" s="53">
        <f>'Raw data'!N525</f>
        <v>1.7653383314609528E-2</v>
      </c>
      <c r="P525" s="53">
        <f t="shared" ref="P525:P588" si="14">75+120-12+82.8</f>
        <v>265.8</v>
      </c>
      <c r="Q525" s="53">
        <f>2000*General!$C$25+((0-K525)+(0-L525)+(0-M525)-P525)</f>
        <v>2401.7536880493162</v>
      </c>
      <c r="R525" s="53">
        <f>(N525+O525)*60*(1/General!$C$19)*((F525/100)-E525*(C525/100))*1000</f>
        <v>155.38591179540791</v>
      </c>
      <c r="S525" s="53">
        <f>(N525+O525)*60*(1/General!$C$19)*((D525/100)*E525-(G525/100))*1000</f>
        <v>84.622514572660705</v>
      </c>
    </row>
    <row r="526" spans="1:19" x14ac:dyDescent="0.2">
      <c r="A526" s="53">
        <f>'Raw data'!B526</f>
        <v>43.250027777777916</v>
      </c>
      <c r="B526" s="53">
        <f>'Raw data'!C526</f>
        <v>26123.796875</v>
      </c>
      <c r="C526" s="53">
        <f>'Raw data'!E526</f>
        <v>19.889464184432171</v>
      </c>
      <c r="D526" s="53">
        <f>'Raw data'!D526</f>
        <v>0.78756222980447499</v>
      </c>
      <c r="E526" s="53">
        <f>(1-F526/100-G526/100)/(1-C526/100-D526/100-General!$C$16)</f>
        <v>0.9983500644719272</v>
      </c>
      <c r="F526" s="53">
        <f>N526*General!$C$13/(N526+O526)+O526*100/(N526+O526)</f>
        <v>21.245758509508647</v>
      </c>
      <c r="G526" s="53">
        <f>N526*General!$C$14/(N526+O526)</f>
        <v>3.9825153724647962E-2</v>
      </c>
      <c r="H526" s="53">
        <f>(N526+O526)*60*(1/General!$C$19)*((F526/100)-E526*(C526/100))*1000/Q526*1000</f>
        <v>61.889413754625963</v>
      </c>
      <c r="I526" s="53">
        <f>(N526+O526)*60*(1/General!$C$19)*((D526/100)*E526-(G526/100))*1000/Q526*1000</f>
        <v>33.256233564701454</v>
      </c>
      <c r="J526" s="53">
        <f t="shared" si="11"/>
        <v>0.53734930656401148</v>
      </c>
      <c r="K526" s="53">
        <f>'Raw data'!H526</f>
        <v>-401.676025390625</v>
      </c>
      <c r="L526" s="53">
        <f>'Raw data'!G526</f>
        <v>-89.877662658691406</v>
      </c>
      <c r="M526" s="53">
        <f>'Raw data'!J526</f>
        <v>0</v>
      </c>
      <c r="N526" s="53">
        <f>'Raw data'!F526</f>
        <v>3.9799129962921143</v>
      </c>
      <c r="O526" s="53">
        <f>'Raw data'!N526</f>
        <v>1.747320219874382E-2</v>
      </c>
      <c r="P526" s="53">
        <f t="shared" si="14"/>
        <v>265.8</v>
      </c>
      <c r="Q526" s="53">
        <f>2000*General!$C$25+((0-K526)+(0-L526)+(0-M526)-P526)</f>
        <v>2401.7536880493162</v>
      </c>
      <c r="R526" s="53">
        <f>(N526+O526)*60*(1/General!$C$19)*((F526/100)-E526*(C526/100))*1000</f>
        <v>148.64312773638298</v>
      </c>
      <c r="S526" s="53">
        <f>(N526+O526)*60*(1/General!$C$19)*((D526/100)*E526-(G526/100))*1000</f>
        <v>79.873281614651177</v>
      </c>
    </row>
    <row r="527" spans="1:19" x14ac:dyDescent="0.2">
      <c r="A527" s="53">
        <f>'Raw data'!B527</f>
        <v>43.333361111111252</v>
      </c>
      <c r="B527" s="53">
        <f>'Raw data'!C527</f>
        <v>26123.021484375</v>
      </c>
      <c r="C527" s="53">
        <f>'Raw data'!E527</f>
        <v>19.911606623108707</v>
      </c>
      <c r="D527" s="53">
        <f>'Raw data'!D527</f>
        <v>0.77338348468563733</v>
      </c>
      <c r="E527" s="53">
        <f>(1-F527/100-G527/100)/(1-C527/100-D527/100-General!$C$16)</f>
        <v>0.99847760276335618</v>
      </c>
      <c r="F527" s="53">
        <f>N527*General!$C$13/(N527+O527)+O527*100/(N527+O527)</f>
        <v>21.243653321174463</v>
      </c>
      <c r="G527" s="53">
        <f>N527*General!$C$14/(N527+O527)</f>
        <v>3.9826218295234153E-2</v>
      </c>
      <c r="H527" s="53">
        <f>(N527+O527)*60*(1/General!$C$19)*((F527/100)-E527*(C527/100))*1000/Q527*1000</f>
        <v>60.698983277048143</v>
      </c>
      <c r="I527" s="53">
        <f>(N527+O527)*60*(1/General!$C$19)*((D527/100)*E527-(G527/100))*1000/Q527*1000</f>
        <v>32.630663753292353</v>
      </c>
      <c r="J527" s="53">
        <f t="shared" si="11"/>
        <v>0.53758171869792837</v>
      </c>
      <c r="K527" s="53">
        <f>'Raw data'!H527</f>
        <v>-401.676025390625</v>
      </c>
      <c r="L527" s="53">
        <f>'Raw data'!G527</f>
        <v>-89.877662658691406</v>
      </c>
      <c r="M527" s="53">
        <f>'Raw data'!J527</f>
        <v>0</v>
      </c>
      <c r="N527" s="53">
        <f>'Raw data'!F527</f>
        <v>3.9801108837127686</v>
      </c>
      <c r="O527" s="53">
        <f>'Raw data'!N527</f>
        <v>1.736721396446228E-2</v>
      </c>
      <c r="P527" s="53">
        <f t="shared" si="14"/>
        <v>265.8</v>
      </c>
      <c r="Q527" s="53">
        <f>2000*General!$C$25+((0-K527)+(0-L527)+(0-M527)-P527)</f>
        <v>2401.7536880493162</v>
      </c>
      <c r="R527" s="53">
        <f>(N527+O527)*60*(1/General!$C$19)*((F527/100)-E527*(C527/100))*1000</f>
        <v>145.78400694649415</v>
      </c>
      <c r="S527" s="53">
        <f>(N527+O527)*60*(1/General!$C$19)*((D527/100)*E527-(G527/100))*1000</f>
        <v>78.370817012967052</v>
      </c>
    </row>
    <row r="528" spans="1:19" x14ac:dyDescent="0.2">
      <c r="A528" s="53">
        <f>'Raw data'!B528</f>
        <v>43.416694444444587</v>
      </c>
      <c r="B528" s="53">
        <f>'Raw data'!C528</f>
        <v>26122.81640625</v>
      </c>
      <c r="C528" s="53">
        <f>'Raw data'!E528</f>
        <v>19.925165176391602</v>
      </c>
      <c r="D528" s="53">
        <f>'Raw data'!D528</f>
        <v>0.77025354180848615</v>
      </c>
      <c r="E528" s="53">
        <f>(1-F528/100-G528/100)/(1-C528/100-D528/100-General!$C$16)</f>
        <v>0.99863595625221613</v>
      </c>
      <c r="F528" s="53">
        <f>N528*General!$C$13/(N528+O528)+O528*100/(N528+O528)</f>
        <v>21.241582618051734</v>
      </c>
      <c r="G528" s="53">
        <f>N528*General!$C$14/(N528+O528)</f>
        <v>3.9827265427028198E-2</v>
      </c>
      <c r="H528" s="53">
        <f>(N528+O528)*60*(1/General!$C$19)*((F528/100)-E528*(C528/100))*1000/Q528*1000</f>
        <v>59.858323431211147</v>
      </c>
      <c r="I528" s="53">
        <f>(N528+O528)*60*(1/General!$C$19)*((D528/100)*E528-(G528/100))*1000/Q528*1000</f>
        <v>32.49428684064199</v>
      </c>
      <c r="J528" s="53">
        <f t="shared" si="11"/>
        <v>0.54285327383056836</v>
      </c>
      <c r="K528" s="53">
        <f>'Raw data'!H528</f>
        <v>-401.676025390625</v>
      </c>
      <c r="L528" s="53">
        <f>'Raw data'!G528</f>
        <v>-89.877662658691406</v>
      </c>
      <c r="M528" s="53">
        <f>'Raw data'!J528</f>
        <v>0</v>
      </c>
      <c r="N528" s="53">
        <f>'Raw data'!F528</f>
        <v>3.9799063205718994</v>
      </c>
      <c r="O528" s="53">
        <f>'Raw data'!N528</f>
        <v>1.726122573018074E-2</v>
      </c>
      <c r="P528" s="53">
        <f t="shared" si="14"/>
        <v>265.8</v>
      </c>
      <c r="Q528" s="53">
        <f>2000*General!$C$25+((0-K528)+(0-L528)+(0-M528)-P528)</f>
        <v>2401.7536880493162</v>
      </c>
      <c r="R528" s="53">
        <f>(N528+O528)*60*(1/General!$C$19)*((F528/100)-E528*(C528/100))*1000</f>
        <v>143.76494906136017</v>
      </c>
      <c r="S528" s="53">
        <f>(N528+O528)*60*(1/General!$C$19)*((D528/100)*E528-(G528/100))*1000</f>
        <v>78.043273260044259</v>
      </c>
    </row>
    <row r="529" spans="1:19" x14ac:dyDescent="0.2">
      <c r="A529" s="53">
        <f>'Raw data'!B529</f>
        <v>43.500027777777923</v>
      </c>
      <c r="B529" s="53">
        <f>'Raw data'!C529</f>
        <v>26123.248046875</v>
      </c>
      <c r="C529" s="53">
        <f>'Raw data'!E529</f>
        <v>19.925165176391602</v>
      </c>
      <c r="D529" s="53">
        <f>'Raw data'!D529</f>
        <v>0.75961949208693624</v>
      </c>
      <c r="E529" s="53">
        <f>(1-F529/100-G529/100)/(1-C529/100-D529/100-General!$C$16)</f>
        <v>0.99852044334283563</v>
      </c>
      <c r="F529" s="53">
        <f>N529*General!$C$13/(N529+O529)+O529*100/(N529+O529)</f>
        <v>21.240068970150578</v>
      </c>
      <c r="G529" s="53">
        <f>N529*General!$C$14/(N529+O529)</f>
        <v>3.9828030862123602E-2</v>
      </c>
      <c r="H529" s="53">
        <f>(N529+O529)*60*(1/General!$C$19)*((F529/100)-E529*(C529/100))*1000/Q529*1000</f>
        <v>59.901314774618236</v>
      </c>
      <c r="I529" s="53">
        <f>(N529+O529)*60*(1/General!$C$19)*((D529/100)*E529-(G529/100))*1000/Q529*1000</f>
        <v>32.021450157814535</v>
      </c>
      <c r="J529" s="53">
        <f t="shared" si="11"/>
        <v>0.53457007209769736</v>
      </c>
      <c r="K529" s="53">
        <f>'Raw data'!H529</f>
        <v>-401.676025390625</v>
      </c>
      <c r="L529" s="53">
        <f>'Raw data'!G529</f>
        <v>-89.877662658691406</v>
      </c>
      <c r="M529" s="53">
        <f>'Raw data'!J529</f>
        <v>0</v>
      </c>
      <c r="N529" s="53">
        <f>'Raw data'!F529</f>
        <v>3.9805068969726563</v>
      </c>
      <c r="O529" s="53">
        <f>'Raw data'!N529</f>
        <v>1.7186999320983887E-2</v>
      </c>
      <c r="P529" s="53">
        <f t="shared" si="14"/>
        <v>265.8</v>
      </c>
      <c r="Q529" s="53">
        <f>2000*General!$C$25+((0-K529)+(0-L529)+(0-M529)-P529)</f>
        <v>2401.7536880493162</v>
      </c>
      <c r="R529" s="53">
        <f>(N529+O529)*60*(1/General!$C$19)*((F529/100)-E529*(C529/100))*1000</f>
        <v>143.86820367894234</v>
      </c>
      <c r="S529" s="53">
        <f>(N529+O529)*60*(1/General!$C$19)*((D529/100)*E529-(G529/100))*1000</f>
        <v>76.907636013218408</v>
      </c>
    </row>
    <row r="530" spans="1:19" x14ac:dyDescent="0.2">
      <c r="A530" s="53">
        <f>'Raw data'!B530</f>
        <v>43.583361111111259</v>
      </c>
      <c r="B530" s="53">
        <f>'Raw data'!C530</f>
        <v>26122.658203125</v>
      </c>
      <c r="C530" s="53">
        <f>'Raw data'!E530</f>
        <v>19.911103706562223</v>
      </c>
      <c r="D530" s="53">
        <f>'Raw data'!D530</f>
        <v>0.75286681989608029</v>
      </c>
      <c r="E530" s="53">
        <f>(1-F530/100-G530/100)/(1-C530/100-D530/100-General!$C$16)</f>
        <v>0.99825624917925904</v>
      </c>
      <c r="F530" s="53">
        <f>N530*General!$C$13/(N530+O530)+O530*100/(N530+O530)</f>
        <v>21.24011935657013</v>
      </c>
      <c r="G530" s="53">
        <f>N530*General!$C$14/(N530+O530)</f>
        <v>3.982800538226542E-2</v>
      </c>
      <c r="H530" s="53">
        <f>(N530+O530)*60*(1/General!$C$19)*((F530/100)-E530*(C530/100))*1000/Q530*1000</f>
        <v>60.754549633602153</v>
      </c>
      <c r="I530" s="53">
        <f>(N530+O530)*60*(1/General!$C$19)*((D530/100)*E530-(G530/100))*1000/Q530*1000</f>
        <v>31.707459307109666</v>
      </c>
      <c r="J530" s="53">
        <f t="shared" si="11"/>
        <v>0.52189440129719755</v>
      </c>
      <c r="K530" s="53">
        <f>'Raw data'!H530</f>
        <v>-401.676025390625</v>
      </c>
      <c r="L530" s="53">
        <f>'Raw data'!G530</f>
        <v>-89.877662658691406</v>
      </c>
      <c r="M530" s="53">
        <f>'Raw data'!J530</f>
        <v>0</v>
      </c>
      <c r="N530" s="53">
        <f>'Raw data'!F530</f>
        <v>3.979914665222168</v>
      </c>
      <c r="O530" s="53">
        <f>'Raw data'!N530</f>
        <v>1.7186999320983887E-2</v>
      </c>
      <c r="P530" s="53">
        <f t="shared" si="14"/>
        <v>265.8</v>
      </c>
      <c r="Q530" s="53">
        <f>2000*General!$C$25+((0-K530)+(0-L530)+(0-M530)-P530)</f>
        <v>2401.7536880493162</v>
      </c>
      <c r="R530" s="53">
        <f>(N530+O530)*60*(1/General!$C$19)*((F530/100)-E530*(C530/100))*1000</f>
        <v>145.91746364827921</v>
      </c>
      <c r="S530" s="53">
        <f>(N530+O530)*60*(1/General!$C$19)*((D530/100)*E530-(G530/100))*1000</f>
        <v>76.15350732952426</v>
      </c>
    </row>
    <row r="531" spans="1:19" x14ac:dyDescent="0.2">
      <c r="A531" s="53">
        <f>'Raw data'!B531</f>
        <v>43.666694444444595</v>
      </c>
      <c r="B531" s="53">
        <f>'Raw data'!C531</f>
        <v>26121.80859375</v>
      </c>
      <c r="C531" s="53">
        <f>'Raw data'!E531</f>
        <v>19.928820804205326</v>
      </c>
      <c r="D531" s="53">
        <f>'Raw data'!D531</f>
        <v>0.742230600845741</v>
      </c>
      <c r="E531" s="53">
        <f>(1-F531/100-G531/100)/(1-C531/100-D531/100-General!$C$16)</f>
        <v>0.99834614669905353</v>
      </c>
      <c r="F531" s="53">
        <f>N531*General!$C$13/(N531+O531)+O531*100/(N531+O531)</f>
        <v>21.240099415231711</v>
      </c>
      <c r="G531" s="53">
        <f>N531*General!$C$14/(N531+O531)</f>
        <v>3.9828015466380935E-2</v>
      </c>
      <c r="H531" s="53">
        <f>(N531+O531)*60*(1/General!$C$19)*((F531/100)-E531*(C531/100))*1000/Q531*1000</f>
        <v>59.889436798693588</v>
      </c>
      <c r="I531" s="53">
        <f>(N531+O531)*60*(1/General!$C$19)*((D531/100)*E531-(G531/100))*1000/Q531*1000</f>
        <v>31.239244742088506</v>
      </c>
      <c r="J531" s="53">
        <f t="shared" si="11"/>
        <v>0.52161526993638296</v>
      </c>
      <c r="K531" s="53">
        <f>'Raw data'!H531</f>
        <v>-401.676025390625</v>
      </c>
      <c r="L531" s="53">
        <f>'Raw data'!G531</f>
        <v>-89.877662658691406</v>
      </c>
      <c r="M531" s="53">
        <f>'Raw data'!J531</f>
        <v>0</v>
      </c>
      <c r="N531" s="53">
        <f>'Raw data'!F531</f>
        <v>3.9801490306854248</v>
      </c>
      <c r="O531" s="53">
        <f>'Raw data'!N531</f>
        <v>1.7186999320983887E-2</v>
      </c>
      <c r="P531" s="53">
        <f t="shared" si="14"/>
        <v>265.8</v>
      </c>
      <c r="Q531" s="53">
        <f>2000*General!$C$25+((0-K531)+(0-L531)+(0-M531)-P531)</f>
        <v>2401.7536880493162</v>
      </c>
      <c r="R531" s="53">
        <f>(N531+O531)*60*(1/General!$C$19)*((F531/100)-E531*(C531/100))*1000</f>
        <v>143.83967570645876</v>
      </c>
      <c r="S531" s="53">
        <f>(N531+O531)*60*(1/General!$C$19)*((D531/100)*E531-(G531/100))*1000</f>
        <v>75.028971271186279</v>
      </c>
    </row>
    <row r="532" spans="1:19" x14ac:dyDescent="0.2">
      <c r="A532" s="53">
        <f>'Raw data'!B532</f>
        <v>43.75002777777793</v>
      </c>
      <c r="B532" s="53">
        <f>'Raw data'!C532</f>
        <v>26122.51171875</v>
      </c>
      <c r="C532" s="53">
        <f>'Raw data'!E532</f>
        <v>19.925348627304132</v>
      </c>
      <c r="D532" s="53">
        <f>'Raw data'!D532</f>
        <v>0.72986878156173962</v>
      </c>
      <c r="E532" s="53">
        <f>(1-F532/100-G532/100)/(1-C532/100-D532/100-General!$C$16)</f>
        <v>0.99813008311341589</v>
      </c>
      <c r="F532" s="53">
        <f>N532*General!$C$13/(N532+O532)+O532*100/(N532+O532)</f>
        <v>21.241332368166329</v>
      </c>
      <c r="G532" s="53">
        <f>N532*General!$C$14/(N532+O532)</f>
        <v>3.982739197564282E-2</v>
      </c>
      <c r="H532" s="53">
        <f>(N532+O532)*60*(1/General!$C$19)*((F532/100)-E532*(C532/100))*1000/Q532*1000</f>
        <v>60.294883052932207</v>
      </c>
      <c r="I532" s="53">
        <f>(N532+O532)*60*(1/General!$C$19)*((D532/100)*E532-(G532/100))*1000/Q532*1000</f>
        <v>30.684578116433993</v>
      </c>
      <c r="J532" s="53">
        <f t="shared" si="11"/>
        <v>0.50890849376880531</v>
      </c>
      <c r="K532" s="53">
        <f>'Raw data'!H532</f>
        <v>-401.676025390625</v>
      </c>
      <c r="L532" s="53">
        <f>'Raw data'!G532</f>
        <v>-89.877662658691406</v>
      </c>
      <c r="M532" s="53">
        <f>'Raw data'!J532</f>
        <v>0</v>
      </c>
      <c r="N532" s="53">
        <f>'Raw data'!F532</f>
        <v>3.9803686141967773</v>
      </c>
      <c r="O532" s="53">
        <f>'Raw data'!N532</f>
        <v>1.7250528559088707E-2</v>
      </c>
      <c r="P532" s="53">
        <f t="shared" si="14"/>
        <v>265.8</v>
      </c>
      <c r="Q532" s="53">
        <f>2000*General!$C$25+((0-K532)+(0-L532)+(0-M532)-P532)</f>
        <v>2401.7536880493162</v>
      </c>
      <c r="R532" s="53">
        <f>(N532+O532)*60*(1/General!$C$19)*((F532/100)-E532*(C532/100))*1000</f>
        <v>144.81345774288215</v>
      </c>
      <c r="S532" s="53">
        <f>(N532+O532)*60*(1/General!$C$19)*((D532/100)*E532-(G532/100))*1000</f>
        <v>73.696798657382686</v>
      </c>
    </row>
    <row r="533" spans="1:19" x14ac:dyDescent="0.2">
      <c r="A533" s="53">
        <f>'Raw data'!B533</f>
        <v>43.833361111111266</v>
      </c>
      <c r="B533" s="53">
        <f>'Raw data'!C533</f>
        <v>26122.80078125</v>
      </c>
      <c r="C533" s="53">
        <f>'Raw data'!E533</f>
        <v>19.934225284361212</v>
      </c>
      <c r="D533" s="53">
        <f>'Raw data'!D533</f>
        <v>0.72631615222425727</v>
      </c>
      <c r="E533" s="53">
        <f>(1-F533/100-G533/100)/(1-C533/100-D533/100-General!$C$16)</f>
        <v>0.99814418658817494</v>
      </c>
      <c r="F533" s="53">
        <f>N533*General!$C$13/(N533+O533)+O533*100/(N533+O533)</f>
        <v>21.24553635232796</v>
      </c>
      <c r="G533" s="53">
        <f>N533*General!$C$14/(N533+O533)</f>
        <v>3.9825266067090789E-2</v>
      </c>
      <c r="H533" s="53">
        <f>(N533+O533)*60*(1/General!$C$19)*((F533/100)-E533*(C533/100))*1000/Q533*1000</f>
        <v>60.074113552519592</v>
      </c>
      <c r="I533" s="53">
        <f>(N533+O533)*60*(1/General!$C$19)*((D533/100)*E533-(G533/100))*1000/Q533*1000</f>
        <v>30.526734569358005</v>
      </c>
      <c r="J533" s="53">
        <f t="shared" si="11"/>
        <v>0.50815122794396472</v>
      </c>
      <c r="K533" s="53">
        <f>'Raw data'!H533</f>
        <v>-401.676025390625</v>
      </c>
      <c r="L533" s="53">
        <f>'Raw data'!G533</f>
        <v>-89.877662658691406</v>
      </c>
      <c r="M533" s="53">
        <f>'Raw data'!J533</f>
        <v>0</v>
      </c>
      <c r="N533" s="53">
        <f>'Raw data'!F533</f>
        <v>3.9801039695739746</v>
      </c>
      <c r="O533" s="53">
        <f>'Raw data'!N533</f>
        <v>1.746276393532753E-2</v>
      </c>
      <c r="P533" s="53">
        <f t="shared" si="14"/>
        <v>265.8</v>
      </c>
      <c r="Q533" s="53">
        <f>2000*General!$C$25+((0-K533)+(0-L533)+(0-M533)-P533)</f>
        <v>2401.7536880493162</v>
      </c>
      <c r="R533" s="53">
        <f>(N533+O533)*60*(1/General!$C$19)*((F533/100)-E533*(C533/100))*1000</f>
        <v>144.28322378105733</v>
      </c>
      <c r="S533" s="53">
        <f>(N533+O533)*60*(1/General!$C$19)*((D533/100)*E533-(G533/100))*1000</f>
        <v>73.317697336058146</v>
      </c>
    </row>
    <row r="534" spans="1:19" x14ac:dyDescent="0.2">
      <c r="A534" s="53">
        <f>'Raw data'!B534</f>
        <v>43.916694444444602</v>
      </c>
      <c r="B534" s="53">
        <f>'Raw data'!C534</f>
        <v>26122.041015625</v>
      </c>
      <c r="C534" s="53">
        <f>'Raw data'!E534</f>
        <v>19.925165176391602</v>
      </c>
      <c r="D534" s="53">
        <f>'Raw data'!D534</f>
        <v>0.73001901996909713</v>
      </c>
      <c r="E534" s="53">
        <f>(1-F534/100-G534/100)/(1-C534/100-D534/100-General!$C$16)</f>
        <v>0.99802316105410693</v>
      </c>
      <c r="F534" s="53">
        <f>N534*General!$C$13/(N534+O534)+O534*100/(N534+O534)</f>
        <v>21.249736019621057</v>
      </c>
      <c r="G534" s="53">
        <f>N534*General!$C$14/(N534+O534)</f>
        <v>3.9823142341531705E-2</v>
      </c>
      <c r="H534" s="53">
        <f>(N534+O534)*60*(1/General!$C$19)*((F534/100)-E534*(C534/100))*1000/Q534*1000</f>
        <v>60.771579273902503</v>
      </c>
      <c r="I534" s="53">
        <f>(N534+O534)*60*(1/General!$C$19)*((D534/100)*E534-(G534/100))*1000/Q534*1000</f>
        <v>30.687558171945213</v>
      </c>
      <c r="J534" s="53">
        <f t="shared" si="11"/>
        <v>0.50496561943262763</v>
      </c>
      <c r="K534" s="53">
        <f>'Raw data'!H534</f>
        <v>-401.676025390625</v>
      </c>
      <c r="L534" s="53">
        <f>'Raw data'!G534</f>
        <v>-89.877662658691406</v>
      </c>
      <c r="M534" s="53">
        <f>'Raw data'!J534</f>
        <v>0</v>
      </c>
      <c r="N534" s="53">
        <f>'Raw data'!F534</f>
        <v>3.9798903465270996</v>
      </c>
      <c r="O534" s="53">
        <f>'Raw data'!N534</f>
        <v>1.7675001174211502E-2</v>
      </c>
      <c r="P534" s="53">
        <f t="shared" si="14"/>
        <v>265.8</v>
      </c>
      <c r="Q534" s="53">
        <f>2000*General!$C$25+((0-K534)+(0-L534)+(0-M534)-P534)</f>
        <v>2401.7536880493162</v>
      </c>
      <c r="R534" s="53">
        <f>(N534+O534)*60*(1/General!$C$19)*((F534/100)-E534*(C534/100))*1000</f>
        <v>145.95836464967672</v>
      </c>
      <c r="S534" s="53">
        <f>(N534+O534)*60*(1/General!$C$19)*((D534/100)*E534-(G534/100))*1000</f>
        <v>73.703956016697347</v>
      </c>
    </row>
    <row r="535" spans="1:19" x14ac:dyDescent="0.2">
      <c r="A535" s="53">
        <f>'Raw data'!B535</f>
        <v>44.000027777777937</v>
      </c>
      <c r="B535" s="53">
        <f>'Raw data'!C535</f>
        <v>26128.400390625</v>
      </c>
      <c r="C535" s="53">
        <f>'Raw data'!E535</f>
        <v>19.925165176391602</v>
      </c>
      <c r="D535" s="53">
        <f>'Raw data'!D535</f>
        <v>0.7335644384784602</v>
      </c>
      <c r="E535" s="53">
        <f>(1-F535/100-G535/100)/(1-C535/100-D535/100-General!$C$16)</f>
        <v>0.9980474369631146</v>
      </c>
      <c r="F535" s="53">
        <f>N535*General!$C$13/(N535+O535)+O535*100/(N535+O535)</f>
        <v>21.251360784841985</v>
      </c>
      <c r="G535" s="53">
        <f>N535*General!$C$14/(N535+O535)</f>
        <v>3.9822320715629841E-2</v>
      </c>
      <c r="H535" s="53">
        <f>(N535+O535)*60*(1/General!$C$19)*((F535/100)-E535*(C535/100))*1000/Q535*1000</f>
        <v>60.82833485356317</v>
      </c>
      <c r="I535" s="53">
        <f>(N535+O535)*60*(1/General!$C$19)*((D535/100)*E535-(G535/100))*1000/Q535*1000</f>
        <v>30.849042870584473</v>
      </c>
      <c r="J535" s="53">
        <f t="shared" si="11"/>
        <v>0.50714922486123937</v>
      </c>
      <c r="K535" s="53">
        <f>'Raw data'!H535</f>
        <v>-401.676025390625</v>
      </c>
      <c r="L535" s="53">
        <f>'Raw data'!G535</f>
        <v>-89.877662658691406</v>
      </c>
      <c r="M535" s="53">
        <f>'Raw data'!J535</f>
        <v>0</v>
      </c>
      <c r="N535" s="53">
        <f>'Raw data'!F535</f>
        <v>3.9801952838897705</v>
      </c>
      <c r="O535" s="53">
        <f>'Raw data'!N535</f>
        <v>1.7758840695023537E-2</v>
      </c>
      <c r="P535" s="53">
        <f t="shared" si="14"/>
        <v>265.8</v>
      </c>
      <c r="Q535" s="53">
        <f>2000*General!$C$25+((0-K535)+(0-L535)+(0-M535)-P535)</f>
        <v>2401.7536880493162</v>
      </c>
      <c r="R535" s="53">
        <f>(N535+O535)*60*(1/General!$C$19)*((F535/100)-E535*(C535/100))*1000</f>
        <v>146.09467757244411</v>
      </c>
      <c r="S535" s="53">
        <f>(N535+O535)*60*(1/General!$C$19)*((D535/100)*E535-(G535/100))*1000</f>
        <v>74.09180248721772</v>
      </c>
    </row>
    <row r="536" spans="1:19" x14ac:dyDescent="0.2">
      <c r="A536" s="53">
        <f>'Raw data'!B536</f>
        <v>44.083361111111273</v>
      </c>
      <c r="B536" s="53">
        <f>'Raw data'!C536</f>
        <v>26128</v>
      </c>
      <c r="C536" s="53">
        <f>'Raw data'!E536</f>
        <v>19.923659183404016</v>
      </c>
      <c r="D536" s="53">
        <f>'Raw data'!D536</f>
        <v>0.75399898604836657</v>
      </c>
      <c r="E536" s="53">
        <f>(1-F536/100-G536/100)/(1-C536/100-D536/100-General!$C$16)</f>
        <v>0.99833959169169217</v>
      </c>
      <c r="F536" s="53">
        <f>N536*General!$C$13/(N536+O536)+O536*100/(N536+O536)</f>
        <v>21.247215673795047</v>
      </c>
      <c r="G536" s="53">
        <f>N536*General!$C$14/(N536+O536)</f>
        <v>3.9824416852695298E-2</v>
      </c>
      <c r="H536" s="53">
        <f>(N536+O536)*60*(1/General!$C$19)*((F536/100)-E536*(C536/100))*1000/Q536*1000</f>
        <v>60.442725521410608</v>
      </c>
      <c r="I536" s="53">
        <f>(N536+O536)*60*(1/General!$C$19)*((D536/100)*E536-(G536/100))*1000/Q536*1000</f>
        <v>31.763071363851399</v>
      </c>
      <c r="J536" s="53">
        <f t="shared" si="11"/>
        <v>0.52550693387577263</v>
      </c>
      <c r="K536" s="53">
        <f>'Raw data'!H536</f>
        <v>-401.676025390625</v>
      </c>
      <c r="L536" s="53">
        <f>'Raw data'!G536</f>
        <v>-89.877662658691406</v>
      </c>
      <c r="M536" s="53">
        <f>'Raw data'!J536</f>
        <v>0</v>
      </c>
      <c r="N536" s="53">
        <f>'Raw data'!F536</f>
        <v>3.9798445701599121</v>
      </c>
      <c r="O536" s="53">
        <f>'Raw data'!N536</f>
        <v>1.7546864226460457E-2</v>
      </c>
      <c r="P536" s="53">
        <f t="shared" si="14"/>
        <v>265.8</v>
      </c>
      <c r="Q536" s="53">
        <f>2000*General!$C$25+((0-K536)+(0-L536)+(0-M536)-P536)</f>
        <v>2401.7536880493162</v>
      </c>
      <c r="R536" s="53">
        <f>(N536+O536)*60*(1/General!$C$19)*((F536/100)-E536*(C536/100))*1000</f>
        <v>145.16853893680047</v>
      </c>
      <c r="S536" s="53">
        <f>(N536+O536)*60*(1/General!$C$19)*((D536/100)*E536-(G536/100))*1000</f>
        <v>76.287073791903723</v>
      </c>
    </row>
    <row r="537" spans="1:19" x14ac:dyDescent="0.2">
      <c r="A537" s="53">
        <f>'Raw data'!B537</f>
        <v>44.166694444444609</v>
      </c>
      <c r="B537" s="53">
        <f>'Raw data'!C537</f>
        <v>26128.556640625</v>
      </c>
      <c r="C537" s="53">
        <f>'Raw data'!E537</f>
        <v>19.857218316310348</v>
      </c>
      <c r="D537" s="53">
        <f>'Raw data'!D537</f>
        <v>0.79299844374035844</v>
      </c>
      <c r="E537" s="53">
        <f>(1-F537/100-G537/100)/(1-C537/100-D537/100-General!$C$16)</f>
        <v>0.99804545404934208</v>
      </c>
      <c r="F537" s="53">
        <f>N537*General!$C$13/(N537+O537)+O537*100/(N537+O537)</f>
        <v>21.24301672742569</v>
      </c>
      <c r="G537" s="53">
        <f>N537*General!$C$14/(N537+O537)</f>
        <v>3.9826540213691183E-2</v>
      </c>
      <c r="H537" s="53">
        <f>(N537+O537)*60*(1/General!$C$19)*((F537/100)-E537*(C537/100))*1000/Q537*1000</f>
        <v>63.471929625655854</v>
      </c>
      <c r="I537" s="53">
        <f>(N537+O537)*60*(1/General!$C$19)*((D537/100)*E537-(G537/100))*1000/Q537*1000</f>
        <v>33.487682257182733</v>
      </c>
      <c r="J537" s="53">
        <f t="shared" si="11"/>
        <v>0.52759830140167585</v>
      </c>
      <c r="K537" s="53">
        <f>'Raw data'!H537</f>
        <v>-401.676025390625</v>
      </c>
      <c r="L537" s="53">
        <f>'Raw data'!G537</f>
        <v>-89.877662658691406</v>
      </c>
      <c r="M537" s="53">
        <f>'Raw data'!J537</f>
        <v>0</v>
      </c>
      <c r="N537" s="53">
        <f>'Raw data'!F537</f>
        <v>3.9801075458526611</v>
      </c>
      <c r="O537" s="53">
        <f>'Raw data'!N537</f>
        <v>1.7334887757897377E-2</v>
      </c>
      <c r="P537" s="53">
        <f t="shared" si="14"/>
        <v>265.8</v>
      </c>
      <c r="Q537" s="53">
        <f>2000*General!$C$25+((0-K537)+(0-L537)+(0-M537)-P537)</f>
        <v>2401.7536880493162</v>
      </c>
      <c r="R537" s="53">
        <f>(N537+O537)*60*(1/General!$C$19)*((F537/100)-E537*(C537/100))*1000</f>
        <v>152.44394106602562</v>
      </c>
      <c r="S537" s="53">
        <f>(N537+O537)*60*(1/General!$C$19)*((D537/100)*E537-(G537/100))*1000</f>
        <v>80.429164365412277</v>
      </c>
    </row>
    <row r="538" spans="1:19" x14ac:dyDescent="0.2">
      <c r="A538" s="53">
        <f>'Raw data'!B538</f>
        <v>44.250027777777944</v>
      </c>
      <c r="B538" s="53">
        <f>'Raw data'!C538</f>
        <v>26128.3203125</v>
      </c>
      <c r="C538" s="53">
        <f>'Raw data'!E538</f>
        <v>19.778697964020107</v>
      </c>
      <c r="D538" s="53">
        <f>'Raw data'!D538</f>
        <v>0.84124088209387216</v>
      </c>
      <c r="E538" s="53">
        <f>(1-F538/100-G538/100)/(1-C538/100-D538/100-General!$C$16)</f>
        <v>0.99769101205426869</v>
      </c>
      <c r="F538" s="53">
        <f>N538*General!$C$13/(N538+O538)+O538*100/(N538+O538)</f>
        <v>21.240762891095912</v>
      </c>
      <c r="G538" s="53">
        <f>N538*General!$C$14/(N538+O538)</f>
        <v>3.9827679953933798E-2</v>
      </c>
      <c r="H538" s="53">
        <f>(N538+O538)*60*(1/General!$C$19)*((F538/100)-E538*(C538/100))*1000/Q538*1000</f>
        <v>67.167818609231603</v>
      </c>
      <c r="I538" s="53">
        <f>(N538+O538)*60*(1/General!$C$19)*((D538/100)*E538-(G538/100))*1000/Q538*1000</f>
        <v>35.615512692881822</v>
      </c>
      <c r="J538" s="53">
        <f t="shared" si="11"/>
        <v>0.53024667810168835</v>
      </c>
      <c r="K538" s="53">
        <f>'Raw data'!H538</f>
        <v>-401.676025390625</v>
      </c>
      <c r="L538" s="53">
        <f>'Raw data'!G538</f>
        <v>-89.877662658691406</v>
      </c>
      <c r="M538" s="53">
        <f>'Raw data'!J538</f>
        <v>0</v>
      </c>
      <c r="N538" s="53">
        <f>'Raw data'!F538</f>
        <v>3.9797720909118652</v>
      </c>
      <c r="O538" s="53">
        <f>'Raw data'!N538</f>
        <v>1.7219042405486107E-2</v>
      </c>
      <c r="P538" s="53">
        <f t="shared" si="14"/>
        <v>265.8</v>
      </c>
      <c r="Q538" s="53">
        <f>2000*General!$C$25+((0-K538)+(0-L538)+(0-M538)-P538)</f>
        <v>2401.7536880493162</v>
      </c>
      <c r="R538" s="53">
        <f>(N538+O538)*60*(1/General!$C$19)*((F538/100)-E538*(C538/100))*1000</f>
        <v>161.32055606294949</v>
      </c>
      <c r="S538" s="53">
        <f>(N538+O538)*60*(1/General!$C$19)*((D538/100)*E538-(G538/100))*1000</f>
        <v>85.539688961896161</v>
      </c>
    </row>
    <row r="539" spans="1:19" x14ac:dyDescent="0.2">
      <c r="A539" s="53">
        <f>'Raw data'!B539</f>
        <v>44.33336111111128</v>
      </c>
      <c r="B539" s="53">
        <f>'Raw data'!C539</f>
        <v>26127.32421875</v>
      </c>
      <c r="C539" s="53">
        <f>'Raw data'!E539</f>
        <v>19.694367967466619</v>
      </c>
      <c r="D539" s="53">
        <f>'Raw data'!D539</f>
        <v>0.90163598290656122</v>
      </c>
      <c r="E539" s="53">
        <f>(1-F539/100-G539/100)/(1-C539/100-D539/100-General!$C$16)</f>
        <v>0.99736251144577937</v>
      </c>
      <c r="F539" s="53">
        <f>N539*General!$C$13/(N539+O539)+O539*100/(N539+O539)</f>
        <v>21.242811380333485</v>
      </c>
      <c r="G539" s="53">
        <f>N539*General!$C$14/(N539+O539)</f>
        <v>3.9826644055457154E-2</v>
      </c>
      <c r="H539" s="53">
        <f>(N539+O539)*60*(1/General!$C$19)*((F539/100)-E539*(C539/100))*1000/Q539*1000</f>
        <v>71.305613039827549</v>
      </c>
      <c r="I539" s="53">
        <f>(N539+O539)*60*(1/General!$C$19)*((D539/100)*E539-(G539/100))*1000/Q539*1000</f>
        <v>38.292157717691893</v>
      </c>
      <c r="J539" s="53">
        <f t="shared" si="11"/>
        <v>0.53701463440618502</v>
      </c>
      <c r="K539" s="53">
        <f>'Raw data'!H539</f>
        <v>-401.676025390625</v>
      </c>
      <c r="L539" s="53">
        <f>'Raw data'!G539</f>
        <v>-89.877662658691406</v>
      </c>
      <c r="M539" s="53">
        <f>'Raw data'!J539</f>
        <v>0</v>
      </c>
      <c r="N539" s="53">
        <f>'Raw data'!F539</f>
        <v>3.9802374839782715</v>
      </c>
      <c r="O539" s="53">
        <f>'Raw data'!N539</f>
        <v>1.7325030639767647E-2</v>
      </c>
      <c r="P539" s="53">
        <f t="shared" si="14"/>
        <v>265.8</v>
      </c>
      <c r="Q539" s="53">
        <f>2000*General!$C$25+((0-K539)+(0-L539)+(0-M539)-P539)</f>
        <v>2401.7536880493162</v>
      </c>
      <c r="R539" s="53">
        <f>(N539+O539)*60*(1/General!$C$19)*((F539/100)-E539*(C539/100))*1000</f>
        <v>171.25851909702322</v>
      </c>
      <c r="S539" s="53">
        <f>(N539+O539)*60*(1/General!$C$19)*((D539/100)*E539-(G539/100))*1000</f>
        <v>91.968331021832597</v>
      </c>
    </row>
    <row r="540" spans="1:19" x14ac:dyDescent="0.2">
      <c r="A540" s="53">
        <f>'Raw data'!B540</f>
        <v>44.416694444444616</v>
      </c>
      <c r="B540" s="53">
        <f>'Raw data'!C540</f>
        <v>26127.833984375</v>
      </c>
      <c r="C540" s="53">
        <f>'Raw data'!E540</f>
        <v>19.605670993544916</v>
      </c>
      <c r="D540" s="53">
        <f>'Raw data'!D540</f>
        <v>0.96272881709046176</v>
      </c>
      <c r="E540" s="53">
        <f>(1-F540/100-G540/100)/(1-C540/100-D540/100-General!$C$16)</f>
        <v>0.99698681235880937</v>
      </c>
      <c r="F540" s="53">
        <f>N540*General!$C$13/(N540+O540)+O540*100/(N540+O540)</f>
        <v>21.244943743850079</v>
      </c>
      <c r="G540" s="53">
        <f>N540*General!$C$14/(N540+O540)</f>
        <v>3.9825565742680112E-2</v>
      </c>
      <c r="H540" s="53">
        <f>(N540+O540)*60*(1/General!$C$19)*((F540/100)-E540*(C540/100))*1000/Q540*1000</f>
        <v>75.662583358265039</v>
      </c>
      <c r="I540" s="53">
        <f>(N540+O540)*60*(1/General!$C$19)*((D540/100)*E540-(G540/100))*1000/Q540*1000</f>
        <v>40.986737095065074</v>
      </c>
      <c r="J540" s="53">
        <f t="shared" si="11"/>
        <v>0.54170417233827994</v>
      </c>
      <c r="K540" s="53">
        <f>'Raw data'!H540</f>
        <v>-401.676025390625</v>
      </c>
      <c r="L540" s="53">
        <f>'Raw data'!G540</f>
        <v>-89.877662658691406</v>
      </c>
      <c r="M540" s="53">
        <f>'Raw data'!J540</f>
        <v>0</v>
      </c>
      <c r="N540" s="53">
        <f>'Raw data'!F540</f>
        <v>3.9797239303588867</v>
      </c>
      <c r="O540" s="53">
        <f>'Raw data'!N540</f>
        <v>1.7431018874049187E-2</v>
      </c>
      <c r="P540" s="53">
        <f t="shared" si="14"/>
        <v>265.8</v>
      </c>
      <c r="Q540" s="53">
        <f>2000*General!$C$25+((0-K540)+(0-L540)+(0-M540)-P540)</f>
        <v>2401.7536880493162</v>
      </c>
      <c r="R540" s="53">
        <f>(N540+O540)*60*(1/General!$C$19)*((F540/100)-E540*(C540/100))*1000</f>
        <v>181.72288862805186</v>
      </c>
      <c r="S540" s="53">
        <f>(N540+O540)*60*(1/General!$C$19)*((D540/100)*E540-(G540/100))*1000</f>
        <v>98.440046979180266</v>
      </c>
    </row>
    <row r="541" spans="1:19" x14ac:dyDescent="0.2">
      <c r="A541" s="53">
        <f>'Raw data'!B541</f>
        <v>44.500027777777952</v>
      </c>
      <c r="B541" s="53">
        <f>'Raw data'!C541</f>
        <v>26127.400390625</v>
      </c>
      <c r="C541" s="53">
        <f>'Raw data'!E541</f>
        <v>19.556947224094348</v>
      </c>
      <c r="D541" s="53">
        <f>'Raw data'!D541</f>
        <v>1.0123645303105457</v>
      </c>
      <c r="E541" s="53">
        <f>(1-F541/100-G541/100)/(1-C541/100-D541/100-General!$C$16)</f>
        <v>0.99698017729247868</v>
      </c>
      <c r="F541" s="53">
        <f>N541*General!$C$13/(N541+O541)+O541*100/(N541+O541)</f>
        <v>21.246377518018043</v>
      </c>
      <c r="G541" s="53">
        <f>N541*General!$C$14/(N541+O541)</f>
        <v>3.9824840698853073E-2</v>
      </c>
      <c r="H541" s="53">
        <f>(N541+O541)*60*(1/General!$C$19)*((F541/100)-E541*(C541/100))*1000/Q541*1000</f>
        <v>77.903175573275462</v>
      </c>
      <c r="I541" s="53">
        <f>(N541+O541)*60*(1/General!$C$19)*((D541/100)*E541-(G541/100))*1000/Q541*1000</f>
        <v>43.194881944895641</v>
      </c>
      <c r="J541" s="53">
        <f t="shared" si="11"/>
        <v>0.55446882141879672</v>
      </c>
      <c r="K541" s="53">
        <f>'Raw data'!H541</f>
        <v>-401.676025390625</v>
      </c>
      <c r="L541" s="53">
        <f>'Raw data'!G541</f>
        <v>-89.877662658691406</v>
      </c>
      <c r="M541" s="53">
        <f>'Raw data'!J541</f>
        <v>0</v>
      </c>
      <c r="N541" s="53">
        <f>'Raw data'!F541</f>
        <v>3.9799988269805908</v>
      </c>
      <c r="O541" s="53">
        <f>'Raw data'!N541</f>
        <v>1.7504999414086342E-2</v>
      </c>
      <c r="P541" s="53">
        <f t="shared" si="14"/>
        <v>265.8</v>
      </c>
      <c r="Q541" s="53">
        <f>2000*General!$C$25+((0-K541)+(0-L541)+(0-M541)-P541)</f>
        <v>2401.7536880493162</v>
      </c>
      <c r="R541" s="53">
        <f>(N541+O541)*60*(1/General!$C$19)*((F541/100)-E541*(C541/100))*1000</f>
        <v>187.10423924386774</v>
      </c>
      <c r="S541" s="53">
        <f>(N541+O541)*60*(1/General!$C$19)*((D541/100)*E541-(G541/100))*1000</f>
        <v>103.74346701600793</v>
      </c>
    </row>
    <row r="542" spans="1:19" x14ac:dyDescent="0.2">
      <c r="A542" s="53">
        <f>'Raw data'!B542</f>
        <v>44.583361111111287</v>
      </c>
      <c r="B542" s="53">
        <f>'Raw data'!C542</f>
        <v>26128.80078125</v>
      </c>
      <c r="C542" s="53">
        <f>'Raw data'!E542</f>
        <v>19.523930907322089</v>
      </c>
      <c r="D542" s="53">
        <f>'Raw data'!D542</f>
        <v>1.0449121204563434</v>
      </c>
      <c r="E542" s="53">
        <f>(1-F542/100-G542/100)/(1-C542/100-D542/100-General!$C$16)</f>
        <v>0.99697449639210989</v>
      </c>
      <c r="F542" s="53">
        <f>N542*General!$C$13/(N542+O542)+O542*100/(N542+O542)</f>
        <v>21.246358719711594</v>
      </c>
      <c r="G542" s="53">
        <f>N542*General!$C$14/(N542+O542)</f>
        <v>3.9824850204949892E-2</v>
      </c>
      <c r="H542" s="53">
        <f>(N542+O542)*60*(1/General!$C$19)*((F542/100)-E542*(C542/100))*1000/Q542*1000</f>
        <v>79.378173387498904</v>
      </c>
      <c r="I542" s="53">
        <f>(N542+O542)*60*(1/General!$C$19)*((D542/100)*E542-(G542/100))*1000/Q542*1000</f>
        <v>44.642804725891772</v>
      </c>
      <c r="J542" s="53">
        <f t="shared" si="11"/>
        <v>0.56240655107997828</v>
      </c>
      <c r="K542" s="53">
        <f>'Raw data'!H542</f>
        <v>-401.676025390625</v>
      </c>
      <c r="L542" s="53">
        <f>'Raw data'!G542</f>
        <v>-89.877662658691406</v>
      </c>
      <c r="M542" s="53">
        <f>'Raw data'!J542</f>
        <v>0</v>
      </c>
      <c r="N542" s="53">
        <f>'Raw data'!F542</f>
        <v>3.9802157878875732</v>
      </c>
      <c r="O542" s="53">
        <f>'Raw data'!N542</f>
        <v>1.7504999414086342E-2</v>
      </c>
      <c r="P542" s="53">
        <f t="shared" si="14"/>
        <v>265.8</v>
      </c>
      <c r="Q542" s="53">
        <f>2000*General!$C$25+((0-K542)+(0-L542)+(0-M542)-P542)</f>
        <v>2401.7536880493162</v>
      </c>
      <c r="R542" s="53">
        <f>(N542+O542)*60*(1/General!$C$19)*((F542/100)-E542*(C542/100))*1000</f>
        <v>190.64682068404358</v>
      </c>
      <c r="S542" s="53">
        <f>(N542+O542)*60*(1/General!$C$19)*((D542/100)*E542-(G542/100))*1000</f>
        <v>107.22102089527601</v>
      </c>
    </row>
    <row r="543" spans="1:19" x14ac:dyDescent="0.2">
      <c r="A543" s="53">
        <f>'Raw data'!B543</f>
        <v>44.666694444444623</v>
      </c>
      <c r="B543" s="53">
        <f>'Raw data'!C543</f>
        <v>26127.3046875</v>
      </c>
      <c r="C543" s="53">
        <f>'Raw data'!E543</f>
        <v>19.38221953320225</v>
      </c>
      <c r="D543" s="53">
        <f>'Raw data'!D543</f>
        <v>1.1406185314799819</v>
      </c>
      <c r="E543" s="53">
        <f>(1-F543/100-G543/100)/(1-C543/100-D543/100-General!$C$16)</f>
        <v>0.99639368154392671</v>
      </c>
      <c r="F543" s="53">
        <f>N543*General!$C$13/(N543+O543)+O543*100/(N543+O543)</f>
        <v>21.246376567725015</v>
      </c>
      <c r="G543" s="53">
        <f>N543*General!$C$14/(N543+O543)</f>
        <v>3.9824841179405802E-2</v>
      </c>
      <c r="H543" s="53">
        <f>(N543+O543)*60*(1/General!$C$19)*((F543/100)-E543*(C543/100))*1000/Q543*1000</f>
        <v>86.171256681136384</v>
      </c>
      <c r="I543" s="53">
        <f>(N543+O543)*60*(1/General!$C$19)*((D543/100)*E543-(G543/100))*1000/Q543*1000</f>
        <v>48.862256721164137</v>
      </c>
      <c r="J543" s="53">
        <f t="shared" si="11"/>
        <v>0.56703660365510833</v>
      </c>
      <c r="K543" s="53">
        <f>'Raw data'!H543</f>
        <v>-401.676025390625</v>
      </c>
      <c r="L543" s="53">
        <f>'Raw data'!G543</f>
        <v>-89.877662658691406</v>
      </c>
      <c r="M543" s="53">
        <f>'Raw data'!J543</f>
        <v>0</v>
      </c>
      <c r="N543" s="53">
        <f>'Raw data'!F543</f>
        <v>3.9800097942352295</v>
      </c>
      <c r="O543" s="53">
        <f>'Raw data'!N543</f>
        <v>1.7504999414086342E-2</v>
      </c>
      <c r="P543" s="53">
        <f t="shared" si="14"/>
        <v>265.8</v>
      </c>
      <c r="Q543" s="53">
        <f>2000*General!$C$25+((0-K543)+(0-L543)+(0-M543)-P543)</f>
        <v>2401.7536880493162</v>
      </c>
      <c r="R543" s="53">
        <f>(N543+O543)*60*(1/General!$C$19)*((F543/100)-E543*(C543/100))*1000</f>
        <v>206.96213353776361</v>
      </c>
      <c r="S543" s="53">
        <f>(N543+O543)*60*(1/General!$C$19)*((D543/100)*E543-(G543/100))*1000</f>
        <v>117.35510528646844</v>
      </c>
    </row>
    <row r="544" spans="1:19" x14ac:dyDescent="0.2">
      <c r="A544" s="53">
        <f>'Raw data'!B544</f>
        <v>44.750027777777959</v>
      </c>
      <c r="B544" s="53">
        <f>'Raw data'!C544</f>
        <v>26128.236328125</v>
      </c>
      <c r="C544" s="53">
        <f>'Raw data'!E544</f>
        <v>19.257776218362032</v>
      </c>
      <c r="D544" s="53">
        <f>'Raw data'!D544</f>
        <v>1.2235049797569204</v>
      </c>
      <c r="E544" s="53">
        <f>(1-F544/100-G544/100)/(1-C544/100-D544/100-General!$C$16)</f>
        <v>0.99586620063191467</v>
      </c>
      <c r="F544" s="53">
        <f>N544*General!$C$13/(N544+O544)+O544*100/(N544+O544)</f>
        <v>21.246661935868289</v>
      </c>
      <c r="G544" s="53">
        <f>N544*General!$C$14/(N544+O544)</f>
        <v>3.982469687187444E-2</v>
      </c>
      <c r="H544" s="53">
        <f>(N544+O544)*60*(1/General!$C$19)*((F544/100)-E544*(C544/100))*1000/Q544*1000</f>
        <v>92.253445786262247</v>
      </c>
      <c r="I544" s="53">
        <f>(N544+O544)*60*(1/General!$C$19)*((D544/100)*E544-(G544/100))*1000/Q544*1000</f>
        <v>52.565788721638114</v>
      </c>
      <c r="J544" s="53">
        <f t="shared" si="11"/>
        <v>0.56979756445548235</v>
      </c>
      <c r="K544" s="53">
        <f>'Raw data'!H544</f>
        <v>-401.676025390625</v>
      </c>
      <c r="L544" s="53">
        <f>'Raw data'!G544</f>
        <v>-89.877662658691406</v>
      </c>
      <c r="M544" s="53">
        <f>'Raw data'!J544</f>
        <v>0</v>
      </c>
      <c r="N544" s="53">
        <f>'Raw data'!F544</f>
        <v>3.9839832782745361</v>
      </c>
      <c r="O544" s="53">
        <f>'Raw data'!N544</f>
        <v>1.753697544336319E-2</v>
      </c>
      <c r="P544" s="53">
        <f t="shared" si="14"/>
        <v>265.8</v>
      </c>
      <c r="Q544" s="53">
        <f>2000*General!$C$25+((0-K544)+(0-L544)+(0-M544)-P544)</f>
        <v>2401.7536880493162</v>
      </c>
      <c r="R544" s="53">
        <f>(N544+O544)*60*(1/General!$C$19)*((F544/100)-E544*(C544/100))*1000</f>
        <v>221.57005365241301</v>
      </c>
      <c r="S544" s="53">
        <f>(N544+O544)*60*(1/General!$C$19)*((D544/100)*E544-(G544/100))*1000</f>
        <v>126.25007692741549</v>
      </c>
    </row>
    <row r="545" spans="1:19" x14ac:dyDescent="0.2">
      <c r="A545" s="53">
        <f>'Raw data'!B545</f>
        <v>44.833361111111294</v>
      </c>
      <c r="B545" s="53">
        <f>'Raw data'!C545</f>
        <v>26127.400390625</v>
      </c>
      <c r="C545" s="53">
        <f>'Raw data'!E545</f>
        <v>19.191348902332425</v>
      </c>
      <c r="D545" s="53">
        <f>'Raw data'!D545</f>
        <v>1.273130569437694</v>
      </c>
      <c r="E545" s="53">
        <f>(1-F545/100-G545/100)/(1-C545/100-D545/100-General!$C$16)</f>
        <v>0.99562398913324468</v>
      </c>
      <c r="F545" s="53">
        <f>N545*General!$C$13/(N545+O545)+O545*100/(N545+O545)</f>
        <v>21.249079413932709</v>
      </c>
      <c r="G545" s="53">
        <f>N545*General!$C$14/(N545+O545)</f>
        <v>3.9823474379806469E-2</v>
      </c>
      <c r="H545" s="53">
        <f>(N545+O545)*60*(1/General!$C$19)*((F545/100)-E545*(C545/100))*1000/Q545*1000</f>
        <v>95.430809027685683</v>
      </c>
      <c r="I545" s="53">
        <f>(N545+O545)*60*(1/General!$C$19)*((D545/100)*E545-(G545/100))*1000/Q545*1000</f>
        <v>54.705685510161587</v>
      </c>
      <c r="J545" s="53">
        <f t="shared" si="11"/>
        <v>0.57324973001424284</v>
      </c>
      <c r="K545" s="53">
        <f>'Raw data'!H545</f>
        <v>-401.676025390625</v>
      </c>
      <c r="L545" s="53">
        <f>'Raw data'!G545</f>
        <v>-89.877662658691406</v>
      </c>
      <c r="M545" s="53">
        <f>'Raw data'!J545</f>
        <v>0</v>
      </c>
      <c r="N545" s="53">
        <f>'Raw data'!F545</f>
        <v>3.9801850318908691</v>
      </c>
      <c r="O545" s="53">
        <f>'Raw data'!N545</f>
        <v>1.7642976716160774E-2</v>
      </c>
      <c r="P545" s="53">
        <f t="shared" si="14"/>
        <v>265.8</v>
      </c>
      <c r="Q545" s="53">
        <f>2000*General!$C$25+((0-K545)+(0-L545)+(0-M545)-P545)</f>
        <v>2401.7536880493162</v>
      </c>
      <c r="R545" s="53">
        <f>(N545+O545)*60*(1/General!$C$19)*((F545/100)-E545*(C545/100))*1000</f>
        <v>229.20129753577407</v>
      </c>
      <c r="S545" s="53">
        <f>(N545+O545)*60*(1/General!$C$19)*((D545/100)*E545-(G545/100))*1000</f>
        <v>131.38958193129662</v>
      </c>
    </row>
    <row r="546" spans="1:19" x14ac:dyDescent="0.2">
      <c r="A546" s="53">
        <f>'Raw data'!B546</f>
        <v>44.91669444444463</v>
      </c>
      <c r="B546" s="53">
        <f>'Raw data'!C546</f>
        <v>26128.421875</v>
      </c>
      <c r="C546" s="53">
        <f>'Raw data'!E546</f>
        <v>19.113919939313547</v>
      </c>
      <c r="D546" s="53">
        <f>'Raw data'!D546</f>
        <v>1.3214256496437875</v>
      </c>
      <c r="E546" s="53">
        <f>(1-F546/100-G546/100)/(1-C546/100-D546/100-General!$C$16)</f>
        <v>0.99523055799042159</v>
      </c>
      <c r="F546" s="53">
        <f>N546*General!$C$13/(N546+O546)+O546*100/(N546+O546)</f>
        <v>21.251189056478051</v>
      </c>
      <c r="G546" s="53">
        <f>N546*General!$C$14/(N546+O546)</f>
        <v>3.9822407556774686E-2</v>
      </c>
      <c r="H546" s="53">
        <f>(N546+O546)*60*(1/General!$C$19)*((F546/100)-E546*(C546/100))*1000/Q546*1000</f>
        <v>99.291389429049516</v>
      </c>
      <c r="I546" s="53">
        <f>(N546+O546)*60*(1/General!$C$19)*((D546/100)*E546-(G546/100))*1000/Q546*1000</f>
        <v>56.82309122494123</v>
      </c>
      <c r="J546" s="53">
        <f t="shared" si="11"/>
        <v>0.5722861927070243</v>
      </c>
      <c r="K546" s="53">
        <f>'Raw data'!H546</f>
        <v>-401.676025390625</v>
      </c>
      <c r="L546" s="53">
        <f>'Raw data'!G546</f>
        <v>-89.877662658691406</v>
      </c>
      <c r="M546" s="53">
        <f>'Raw data'!J546</f>
        <v>0</v>
      </c>
      <c r="N546" s="53">
        <f>'Raw data'!F546</f>
        <v>3.979938268661499</v>
      </c>
      <c r="O546" s="53">
        <f>'Raw data'!N546</f>
        <v>1.774897612631321E-2</v>
      </c>
      <c r="P546" s="53">
        <f t="shared" si="14"/>
        <v>265.8</v>
      </c>
      <c r="Q546" s="53">
        <f>2000*General!$C$25+((0-K546)+(0-L546)+(0-M546)-P546)</f>
        <v>2401.7536880493162</v>
      </c>
      <c r="R546" s="53">
        <f>(N546+O546)*60*(1/General!$C$19)*((F546/100)-E546*(C546/100))*1000</f>
        <v>238.47346075276056</v>
      </c>
      <c r="S546" s="53">
        <f>(N546+O546)*60*(1/General!$C$19)*((D546/100)*E546-(G546/100))*1000</f>
        <v>136.47506891586534</v>
      </c>
    </row>
    <row r="547" spans="1:19" x14ac:dyDescent="0.2">
      <c r="A547" s="53">
        <f>'Raw data'!B547</f>
        <v>45.000027777777966</v>
      </c>
      <c r="B547" s="53">
        <f>'Raw data'!C547</f>
        <v>26128.31640625</v>
      </c>
      <c r="C547" s="53">
        <f>'Raw data'!E547</f>
        <v>19.082857404436314</v>
      </c>
      <c r="D547" s="53">
        <f>'Raw data'!D547</f>
        <v>1.3498410951036932</v>
      </c>
      <c r="E547" s="53">
        <f>(1-F547/100-G547/100)/(1-C547/100-D547/100-General!$C$16)</f>
        <v>0.99519483952507226</v>
      </c>
      <c r="F547" s="53">
        <f>N547*General!$C$13/(N547+O547)+O547*100/(N547+O547)</f>
        <v>21.251379620292987</v>
      </c>
      <c r="G547" s="53">
        <f>N547*General!$C$14/(N547+O547)</f>
        <v>3.9822311190749436E-2</v>
      </c>
      <c r="H547" s="53">
        <f>(N547+O547)*60*(1/General!$C$19)*((F547/100)-E547*(C547/100))*1000/Q547*1000</f>
        <v>100.71046249115088</v>
      </c>
      <c r="I547" s="53">
        <f>(N547+O547)*60*(1/General!$C$19)*((D547/100)*E547-(G547/100))*1000/Q547*1000</f>
        <v>58.082603266679172</v>
      </c>
      <c r="J547" s="53">
        <f t="shared" si="11"/>
        <v>0.5767285923424561</v>
      </c>
      <c r="K547" s="53">
        <f>'Raw data'!H547</f>
        <v>-401.676025390625</v>
      </c>
      <c r="L547" s="53">
        <f>'Raw data'!G547</f>
        <v>-89.877662658691406</v>
      </c>
      <c r="M547" s="53">
        <f>'Raw data'!J547</f>
        <v>0</v>
      </c>
      <c r="N547" s="53">
        <f>'Raw data'!F547</f>
        <v>3.9800381660461426</v>
      </c>
      <c r="O547" s="53">
        <f>'Raw data'!N547</f>
        <v>1.7759095877408981E-2</v>
      </c>
      <c r="P547" s="53">
        <f t="shared" si="14"/>
        <v>265.8</v>
      </c>
      <c r="Q547" s="53">
        <f>2000*General!$C$25+((0-K547)+(0-L547)+(0-M547)-P547)</f>
        <v>2401.7536880493162</v>
      </c>
      <c r="R547" s="53">
        <f>(N547+O547)*60*(1/General!$C$19)*((F547/100)-E547*(C547/100))*1000</f>
        <v>241.88172471327397</v>
      </c>
      <c r="S547" s="53">
        <f>(N547+O547)*60*(1/General!$C$19)*((D547/100)*E547-(G547/100))*1000</f>
        <v>139.50010660725195</v>
      </c>
    </row>
    <row r="548" spans="1:19" x14ac:dyDescent="0.2">
      <c r="A548" s="53">
        <f>'Raw data'!B548</f>
        <v>45.083361111111302</v>
      </c>
      <c r="B548" s="53">
        <f>'Raw data'!C548</f>
        <v>26127.931640625</v>
      </c>
      <c r="C548" s="53">
        <f>'Raw data'!E548</f>
        <v>19.027607378193942</v>
      </c>
      <c r="D548" s="53">
        <f>'Raw data'!D548</f>
        <v>1.378705419172821</v>
      </c>
      <c r="E548" s="53">
        <f>(1-F548/100-G548/100)/(1-C548/100-D548/100-General!$C$16)</f>
        <v>0.99491534754688005</v>
      </c>
      <c r="F548" s="53">
        <f>N548*General!$C$13/(N548+O548)+O548*100/(N548+O548)</f>
        <v>21.247230676446303</v>
      </c>
      <c r="G548" s="53">
        <f>N548*General!$C$14/(N548+O548)</f>
        <v>3.9824409266019566E-2</v>
      </c>
      <c r="H548" s="53">
        <f>(N548+O548)*60*(1/General!$C$19)*((F548/100)-E548*(C548/100))*1000/Q548*1000</f>
        <v>103.19994557683212</v>
      </c>
      <c r="I548" s="53">
        <f>(N548+O548)*60*(1/General!$C$19)*((D548/100)*E548-(G548/100))*1000/Q548*1000</f>
        <v>59.338045489138864</v>
      </c>
      <c r="J548" s="53">
        <f t="shared" si="11"/>
        <v>0.57498136416130008</v>
      </c>
      <c r="K548" s="53">
        <f>'Raw data'!H548</f>
        <v>-401.676025390625</v>
      </c>
      <c r="L548" s="53">
        <f>'Raw data'!G548</f>
        <v>-89.877662658691406</v>
      </c>
      <c r="M548" s="53">
        <f>'Raw data'!J548</f>
        <v>0</v>
      </c>
      <c r="N548" s="53">
        <f>'Raw data'!F548</f>
        <v>3.9797618389129639</v>
      </c>
      <c r="O548" s="53">
        <f>'Raw data'!N548</f>
        <v>1.7547260969877243E-2</v>
      </c>
      <c r="P548" s="53">
        <f t="shared" si="14"/>
        <v>265.8</v>
      </c>
      <c r="Q548" s="53">
        <f>2000*General!$C$25+((0-K548)+(0-L548)+(0-M548)-P548)</f>
        <v>2401.7536880493162</v>
      </c>
      <c r="R548" s="53">
        <f>(N548+O548)*60*(1/General!$C$19)*((F548/100)-E548*(C548/100))*1000</f>
        <v>247.86084989564529</v>
      </c>
      <c r="S548" s="53">
        <f>(N548+O548)*60*(1/General!$C$19)*((D548/100)*E548-(G548/100))*1000</f>
        <v>142.51536959517736</v>
      </c>
    </row>
    <row r="549" spans="1:19" x14ac:dyDescent="0.2">
      <c r="A549" s="53">
        <f>'Raw data'!B549</f>
        <v>45.166694444444637</v>
      </c>
      <c r="B549" s="53">
        <f>'Raw data'!C549</f>
        <v>26129.4921875</v>
      </c>
      <c r="C549" s="53">
        <f>'Raw data'!E549</f>
        <v>19.023176616270952</v>
      </c>
      <c r="D549" s="53">
        <f>'Raw data'!D549</f>
        <v>1.3751592772562942</v>
      </c>
      <c r="E549" s="53">
        <f>(1-F549/100-G549/100)/(1-C549/100-D549/100-General!$C$16)</f>
        <v>0.99486833387275075</v>
      </c>
      <c r="F549" s="53">
        <f>N549*General!$C$13/(N549+O549)+O549*100/(N549+O549)</f>
        <v>21.243012071203726</v>
      </c>
      <c r="G549" s="53">
        <f>N549*General!$C$14/(N549+O549)</f>
        <v>3.9826542568291413E-2</v>
      </c>
      <c r="H549" s="53">
        <f>(N549+O549)*60*(1/General!$C$19)*((F549/100)-E549*(C549/100))*1000/Q549*1000</f>
        <v>103.25629123787368</v>
      </c>
      <c r="I549" s="53">
        <f>(N549+O549)*60*(1/General!$C$19)*((D549/100)*E549-(G549/100))*1000/Q549*1000</f>
        <v>59.18249926450882</v>
      </c>
      <c r="J549" s="53">
        <f t="shared" si="11"/>
        <v>0.57316119487740325</v>
      </c>
      <c r="K549" s="53">
        <f>'Raw data'!H549</f>
        <v>-401.676025390625</v>
      </c>
      <c r="L549" s="53">
        <f>'Raw data'!G549</f>
        <v>-89.877662658691406</v>
      </c>
      <c r="M549" s="53">
        <f>'Raw data'!J549</f>
        <v>0</v>
      </c>
      <c r="N549" s="53">
        <f>'Raw data'!F549</f>
        <v>3.9802854061126709</v>
      </c>
      <c r="O549" s="53">
        <f>'Raw data'!N549</f>
        <v>1.7335426062345505E-2</v>
      </c>
      <c r="P549" s="53">
        <f t="shared" si="14"/>
        <v>265.8</v>
      </c>
      <c r="Q549" s="53">
        <f>2000*General!$C$25+((0-K549)+(0-L549)+(0-M549)-P549)</f>
        <v>2401.7536880493162</v>
      </c>
      <c r="R549" s="53">
        <f>(N549+O549)*60*(1/General!$C$19)*((F549/100)-E549*(C549/100))*1000</f>
        <v>247.9961782948574</v>
      </c>
      <c r="S549" s="53">
        <f>(N549+O549)*60*(1/General!$C$19)*((D549/100)*E549-(G549/100))*1000</f>
        <v>142.14178587651</v>
      </c>
    </row>
    <row r="550" spans="1:19" x14ac:dyDescent="0.2">
      <c r="A550" s="53">
        <f>'Raw data'!B550</f>
        <v>45.250027777777973</v>
      </c>
      <c r="B550" s="53">
        <f>'Raw data'!C550</f>
        <v>26127.3984375</v>
      </c>
      <c r="C550" s="53">
        <f>'Raw data'!E550</f>
        <v>19.019967521668985</v>
      </c>
      <c r="D550" s="53">
        <f>'Raw data'!D550</f>
        <v>1.3736199899618098</v>
      </c>
      <c r="E550" s="53">
        <f>(1-F550/100-G550/100)/(1-C550/100-D550/100-General!$C$16)</f>
        <v>0.99483769827806856</v>
      </c>
      <c r="F550" s="53">
        <f>N550*General!$C$13/(N550+O550)+O550*100/(N550+O550)</f>
        <v>21.240711024411571</v>
      </c>
      <c r="G550" s="53">
        <f>N550*General!$C$14/(N550+O550)</f>
        <v>3.9827706182345601E-2</v>
      </c>
      <c r="H550" s="53">
        <f>(N550+O550)*60*(1/General!$C$19)*((F550/100)-E550*(C550/100))*1000/Q550*1000</f>
        <v>103.31976440453843</v>
      </c>
      <c r="I550" s="53">
        <f>(N550+O550)*60*(1/General!$C$19)*((D550/100)*E550-(G550/100))*1000/Q550*1000</f>
        <v>59.111073341970432</v>
      </c>
      <c r="J550" s="53">
        <f t="shared" si="11"/>
        <v>0.57211777129617525</v>
      </c>
      <c r="K550" s="53">
        <f>'Raw data'!H550</f>
        <v>-401.676025390625</v>
      </c>
      <c r="L550" s="53">
        <f>'Raw data'!G550</f>
        <v>-89.877662658691406</v>
      </c>
      <c r="M550" s="53">
        <f>'Raw data'!J550</f>
        <v>0</v>
      </c>
      <c r="N550" s="53">
        <f>'Raw data'!F550</f>
        <v>3.9803164005279541</v>
      </c>
      <c r="O550" s="53">
        <f>'Raw data'!N550</f>
        <v>1.7218764871358871E-2</v>
      </c>
      <c r="P550" s="53">
        <f t="shared" si="14"/>
        <v>265.8</v>
      </c>
      <c r="Q550" s="53">
        <f>2000*General!$C$25+((0-K550)+(0-L550)+(0-M550)-P550)</f>
        <v>2401.7536880493162</v>
      </c>
      <c r="R550" s="53">
        <f>(N550+O550)*60*(1/General!$C$19)*((F550/100)-E550*(C550/100))*1000</f>
        <v>248.14862520698665</v>
      </c>
      <c r="S550" s="53">
        <f>(N550+O550)*60*(1/General!$C$19)*((D550/100)*E550-(G550/100))*1000</f>
        <v>141.9702384036311</v>
      </c>
    </row>
    <row r="551" spans="1:19" x14ac:dyDescent="0.2">
      <c r="A551" s="53">
        <f>'Raw data'!B551</f>
        <v>45.333361111111309</v>
      </c>
      <c r="B551" s="53">
        <f>'Raw data'!C551</f>
        <v>26128.04296875</v>
      </c>
      <c r="C551" s="53">
        <f>'Raw data'!E551</f>
        <v>18.997825082992449</v>
      </c>
      <c r="D551" s="53">
        <f>'Raw data'!D551</f>
        <v>1.4019774072588631</v>
      </c>
      <c r="E551" s="53">
        <f>(1-F551/100-G551/100)/(1-C551/100-D551/100-General!$C$16)</f>
        <v>0.99488936713655973</v>
      </c>
      <c r="F551" s="53">
        <f>N551*General!$C$13/(N551+O551)+O551*100/(N551+O551)</f>
        <v>21.242806849873997</v>
      </c>
      <c r="G551" s="53">
        <f>N551*General!$C$14/(N551+O551)</f>
        <v>3.9826646346460687E-2</v>
      </c>
      <c r="H551" s="53">
        <f>(N551+O551)*60*(1/General!$C$19)*((F551/100)-E551*(C551/100))*1000/Q551*1000</f>
        <v>104.35206607314815</v>
      </c>
      <c r="I551" s="53">
        <f>(N551+O551)*60*(1/General!$C$19)*((D551/100)*E551-(G551/100))*1000/Q551*1000</f>
        <v>60.371979891670719</v>
      </c>
      <c r="J551" s="53">
        <f t="shared" si="11"/>
        <v>0.5785412993102742</v>
      </c>
      <c r="K551" s="53">
        <f>'Raw data'!H551</f>
        <v>-401.676025390625</v>
      </c>
      <c r="L551" s="53">
        <f>'Raw data'!G551</f>
        <v>-89.877662658691406</v>
      </c>
      <c r="M551" s="53">
        <f>'Raw data'!J551</f>
        <v>0</v>
      </c>
      <c r="N551" s="53">
        <f>'Raw data'!F551</f>
        <v>3.9802560806274414</v>
      </c>
      <c r="O551" s="53">
        <f>'Raw data'!N551</f>
        <v>1.7324881628155708E-2</v>
      </c>
      <c r="P551" s="53">
        <f t="shared" si="14"/>
        <v>265.8</v>
      </c>
      <c r="Q551" s="53">
        <f>2000*General!$C$25+((0-K551)+(0-L551)+(0-M551)-P551)</f>
        <v>2401.7536880493162</v>
      </c>
      <c r="R551" s="53">
        <f>(N551+O551)*60*(1/General!$C$19)*((F551/100)-E551*(C551/100))*1000</f>
        <v>250.62795954674948</v>
      </c>
      <c r="S551" s="53">
        <f>(N551+O551)*60*(1/General!$C$19)*((D551/100)*E551-(G551/100))*1000</f>
        <v>144.99862535965931</v>
      </c>
    </row>
    <row r="552" spans="1:19" x14ac:dyDescent="0.2">
      <c r="A552" s="53">
        <f>'Raw data'!B552</f>
        <v>45.416694444444644</v>
      </c>
      <c r="B552" s="53">
        <f>'Raw data'!C552</f>
        <v>26127.96875</v>
      </c>
      <c r="C552" s="53">
        <f>'Raw data'!E552</f>
        <v>18.962868105215204</v>
      </c>
      <c r="D552" s="53">
        <f>'Raw data'!D552</f>
        <v>1.4247992501899418</v>
      </c>
      <c r="E552" s="53">
        <f>(1-F552/100-G552/100)/(1-C552/100-D552/100-General!$C$16)</f>
        <v>0.9947103945435708</v>
      </c>
      <c r="F552" s="53">
        <f>N552*General!$C$13/(N552+O552)+O552*100/(N552+O552)</f>
        <v>21.244897583295369</v>
      </c>
      <c r="G552" s="53">
        <f>N552*General!$C$14/(N552+O552)</f>
        <v>3.9825589085564925E-2</v>
      </c>
      <c r="H552" s="53">
        <f>(N552+O552)*60*(1/General!$C$19)*((F552/100)-E552*(C552/100))*1000/Q552*1000</f>
        <v>106.14877649006853</v>
      </c>
      <c r="I552" s="53">
        <f>(N552+O552)*60*(1/General!$C$19)*((D552/100)*E552-(G552/100))*1000/Q552*1000</f>
        <v>61.373913021575014</v>
      </c>
      <c r="J552" s="53">
        <f t="shared" si="11"/>
        <v>0.57818766311750436</v>
      </c>
      <c r="K552" s="53">
        <f>'Raw data'!H552</f>
        <v>-401.676025390625</v>
      </c>
      <c r="L552" s="53">
        <f>'Raw data'!G552</f>
        <v>-89.877662658691406</v>
      </c>
      <c r="M552" s="53">
        <f>'Raw data'!J552</f>
        <v>0</v>
      </c>
      <c r="N552" s="53">
        <f>'Raw data'!F552</f>
        <v>3.9802546501159668</v>
      </c>
      <c r="O552" s="53">
        <f>'Raw data'!N552</f>
        <v>1.7431000247597694E-2</v>
      </c>
      <c r="P552" s="53">
        <f t="shared" si="14"/>
        <v>265.8</v>
      </c>
      <c r="Q552" s="53">
        <f>2000*General!$C$25+((0-K552)+(0-L552)+(0-M552)-P552)</f>
        <v>2401.7536880493162</v>
      </c>
      <c r="R552" s="53">
        <f>(N552+O552)*60*(1/General!$C$19)*((F552/100)-E552*(C552/100))*1000</f>
        <v>254.94321541694464</v>
      </c>
      <c r="S552" s="53">
        <f>(N552+O552)*60*(1/General!$C$19)*((D552/100)*E552-(G552/100))*1000</f>
        <v>147.40502194958574</v>
      </c>
    </row>
    <row r="553" spans="1:19" x14ac:dyDescent="0.2">
      <c r="A553" s="53">
        <f>'Raw data'!B553</f>
        <v>45.50002777777798</v>
      </c>
      <c r="B553" s="53">
        <f>'Raw data'!C553</f>
        <v>26128.13671875</v>
      </c>
      <c r="C553" s="53">
        <f>'Raw data'!E553</f>
        <v>18.976152634781169</v>
      </c>
      <c r="D553" s="53">
        <f>'Raw data'!D553</f>
        <v>1.410620541541415</v>
      </c>
      <c r="E553" s="53">
        <f>(1-F553/100-G553/100)/(1-C553/100-D553/100-General!$C$16)</f>
        <v>0.9946881760744859</v>
      </c>
      <c r="F553" s="53">
        <f>N553*General!$C$13/(N553+O553)+O553*100/(N553+O553)</f>
        <v>21.245766826806722</v>
      </c>
      <c r="G553" s="53">
        <f>N553*General!$C$14/(N553+O553)</f>
        <v>3.982514951868181E-2</v>
      </c>
      <c r="H553" s="53">
        <f>(N553+O553)*60*(1/General!$C$19)*((F553/100)-E553*(C553/100))*1000/Q553*1000</f>
        <v>105.60535879229884</v>
      </c>
      <c r="I553" s="53">
        <f>(N553+O553)*60*(1/General!$C$19)*((D553/100)*E553-(G553/100))*1000/Q553*1000</f>
        <v>60.737133921501673</v>
      </c>
      <c r="J553" s="53">
        <f t="shared" si="11"/>
        <v>0.57513306726183733</v>
      </c>
      <c r="K553" s="53">
        <f>'Raw data'!H553</f>
        <v>-401.676025390625</v>
      </c>
      <c r="L553" s="53">
        <f>'Raw data'!G553</f>
        <v>-89.877662658691406</v>
      </c>
      <c r="M553" s="53">
        <f>'Raw data'!J553</f>
        <v>0</v>
      </c>
      <c r="N553" s="53">
        <f>'Raw data'!F553</f>
        <v>3.979752779006958</v>
      </c>
      <c r="O553" s="53">
        <f>'Raw data'!N553</f>
        <v>1.7472920939326286E-2</v>
      </c>
      <c r="P553" s="53">
        <f t="shared" si="14"/>
        <v>265.8</v>
      </c>
      <c r="Q553" s="53">
        <f>2000*General!$C$25+((0-K553)+(0-L553)+(0-M553)-P553)</f>
        <v>2401.7536880493162</v>
      </c>
      <c r="R553" s="53">
        <f>(N553+O553)*60*(1/General!$C$19)*((F553/100)-E553*(C553/100))*1000</f>
        <v>253.63805995717505</v>
      </c>
      <c r="S553" s="53">
        <f>(N553+O553)*60*(1/General!$C$19)*((D553/100)*E553-(G553/100))*1000</f>
        <v>145.87563539751187</v>
      </c>
    </row>
    <row r="554" spans="1:19" x14ac:dyDescent="0.2">
      <c r="A554" s="53">
        <f>'Raw data'!B554</f>
        <v>45.583361111111316</v>
      </c>
      <c r="B554" s="53">
        <f>'Raw data'!C554</f>
        <v>26129.400390625</v>
      </c>
      <c r="C554" s="53">
        <f>'Raw data'!E554</f>
        <v>18.984894036176755</v>
      </c>
      <c r="D554" s="53">
        <f>'Raw data'!D554</f>
        <v>1.4013735410000228</v>
      </c>
      <c r="E554" s="53">
        <f>(1-F554/100-G554/100)/(1-C554/100-D554/100-General!$C$16)</f>
        <v>0.99470807595712529</v>
      </c>
      <c r="F554" s="53">
        <f>N554*General!$C$13/(N554+O554)+O554*100/(N554+O554)</f>
        <v>21.243688079658238</v>
      </c>
      <c r="G554" s="53">
        <f>N554*General!$C$14/(N554+O554)</f>
        <v>3.9826200718251208E-2</v>
      </c>
      <c r="H554" s="53">
        <f>(N554+O554)*60*(1/General!$C$19)*((F554/100)-E554*(C554/100))*1000/Q554*1000</f>
        <v>105.10284648467713</v>
      </c>
      <c r="I554" s="53">
        <f>(N554+O554)*60*(1/General!$C$19)*((D554/100)*E554-(G554/100))*1000/Q554*1000</f>
        <v>60.325281012085988</v>
      </c>
      <c r="J554" s="53">
        <f t="shared" si="11"/>
        <v>0.57396429335413635</v>
      </c>
      <c r="K554" s="53">
        <f>'Raw data'!H554</f>
        <v>-401.676025390625</v>
      </c>
      <c r="L554" s="53">
        <f>'Raw data'!G554</f>
        <v>-89.877662658691406</v>
      </c>
      <c r="M554" s="53">
        <f>'Raw data'!J554</f>
        <v>0</v>
      </c>
      <c r="N554" s="53">
        <f>'Raw data'!F554</f>
        <v>3.9796421527862549</v>
      </c>
      <c r="O554" s="53">
        <f>'Raw data'!N554</f>
        <v>1.7366932705044746E-2</v>
      </c>
      <c r="P554" s="53">
        <f t="shared" si="14"/>
        <v>265.8</v>
      </c>
      <c r="Q554" s="53">
        <f>2000*General!$C$25+((0-K554)+(0-L554)+(0-M554)-P554)</f>
        <v>2401.7536880493162</v>
      </c>
      <c r="R554" s="53">
        <f>(N554+O554)*60*(1/General!$C$19)*((F554/100)-E554*(C554/100))*1000</f>
        <v>252.43114916905441</v>
      </c>
      <c r="S554" s="53">
        <f>(N554+O554)*60*(1/General!$C$19)*((D554/100)*E554-(G554/100))*1000</f>
        <v>144.88646615338891</v>
      </c>
    </row>
    <row r="555" spans="1:19" x14ac:dyDescent="0.2">
      <c r="A555" s="53">
        <f>'Raw data'!B555</f>
        <v>45.666694444444651</v>
      </c>
      <c r="B555" s="53">
        <f>'Raw data'!C555</f>
        <v>26127.20703125</v>
      </c>
      <c r="C555" s="53">
        <f>'Raw data'!E555</f>
        <v>19.011470849929434</v>
      </c>
      <c r="D555" s="53">
        <f>'Raw data'!D555</f>
        <v>1.3765556843899809</v>
      </c>
      <c r="E555" s="53">
        <f>(1-F555/100-G555/100)/(1-C555/100-D555/100-General!$C$16)</f>
        <v>0.9947568878945553</v>
      </c>
      <c r="F555" s="53">
        <f>N555*General!$C$13/(N555+O555)+O555*100/(N555+O555)</f>
        <v>21.241573999792841</v>
      </c>
      <c r="G555" s="53">
        <f>N555*General!$C$14/(N555+O555)</f>
        <v>3.9827269785186935E-2</v>
      </c>
      <c r="H555" s="53">
        <f>(N555+O555)*60*(1/General!$C$19)*((F555/100)-E555*(C555/100))*1000/Q555*1000</f>
        <v>103.79466093235216</v>
      </c>
      <c r="I555" s="53">
        <f>(N555+O555)*60*(1/General!$C$19)*((D555/100)*E555-(G555/100))*1000/Q555*1000</f>
        <v>59.231342764939704</v>
      </c>
      <c r="J555" s="53">
        <f t="shared" si="11"/>
        <v>0.57065885887467316</v>
      </c>
      <c r="K555" s="53">
        <f>'Raw data'!H555</f>
        <v>-401.676025390625</v>
      </c>
      <c r="L555" s="53">
        <f>'Raw data'!G555</f>
        <v>-89.877662658691406</v>
      </c>
      <c r="M555" s="53">
        <f>'Raw data'!J555</f>
        <v>0</v>
      </c>
      <c r="N555" s="53">
        <f>'Raw data'!F555</f>
        <v>3.9799423217773438</v>
      </c>
      <c r="O555" s="53">
        <f>'Raw data'!N555</f>
        <v>1.7260944470763206E-2</v>
      </c>
      <c r="P555" s="53">
        <f t="shared" si="14"/>
        <v>265.8</v>
      </c>
      <c r="Q555" s="53">
        <f>2000*General!$C$25+((0-K555)+(0-L555)+(0-M555)-P555)</f>
        <v>2401.7536880493162</v>
      </c>
      <c r="R555" s="53">
        <f>(N555+O555)*60*(1/General!$C$19)*((F555/100)-E555*(C555/100))*1000</f>
        <v>249.2892096941051</v>
      </c>
      <c r="S555" s="53">
        <f>(N555+O555)*60*(1/General!$C$19)*((D555/100)*E555-(G555/100))*1000</f>
        <v>142.25909593380712</v>
      </c>
    </row>
    <row r="556" spans="1:19" x14ac:dyDescent="0.2">
      <c r="A556" s="53">
        <f>'Raw data'!B556</f>
        <v>45.750027777777987</v>
      </c>
      <c r="B556" s="53">
        <f>'Raw data'!C556</f>
        <v>26129.33203125</v>
      </c>
      <c r="C556" s="53">
        <f>'Raw data'!E556</f>
        <v>19.021379127401204</v>
      </c>
      <c r="D556" s="53">
        <f>'Raw data'!D556</f>
        <v>1.3607395888348597</v>
      </c>
      <c r="E556" s="53">
        <f>(1-F556/100-G556/100)/(1-C556/100-D556/100-General!$C$16)</f>
        <v>0.99469323977982427</v>
      </c>
      <c r="F556" s="53">
        <f>N556*General!$C$13/(N556+O556)+O556*100/(N556+O556)</f>
        <v>21.240733806584711</v>
      </c>
      <c r="G556" s="53">
        <f>N556*General!$C$14/(N556+O556)</f>
        <v>3.9827694661651224E-2</v>
      </c>
      <c r="H556" s="53">
        <f>(N556+O556)*60*(1/General!$C$19)*((F556/100)-E556*(C556/100))*1000/Q556*1000</f>
        <v>103.37539211355798</v>
      </c>
      <c r="I556" s="53">
        <f>(N556+O556)*60*(1/General!$C$19)*((D556/100)*E556-(G556/100))*1000/Q556*1000</f>
        <v>58.528422770952773</v>
      </c>
      <c r="J556" s="53">
        <f t="shared" si="11"/>
        <v>0.56617364707704554</v>
      </c>
      <c r="K556" s="53">
        <f>'Raw data'!H556</f>
        <v>-401.676025390625</v>
      </c>
      <c r="L556" s="53">
        <f>'Raw data'!G556</f>
        <v>-89.877662658691406</v>
      </c>
      <c r="M556" s="53">
        <f>'Raw data'!J556</f>
        <v>0</v>
      </c>
      <c r="N556" s="53">
        <f>'Raw data'!F556</f>
        <v>3.9801132678985596</v>
      </c>
      <c r="O556" s="53">
        <f>'Raw data'!N556</f>
        <v>1.7219042405486107E-2</v>
      </c>
      <c r="P556" s="53">
        <f t="shared" si="14"/>
        <v>265.8</v>
      </c>
      <c r="Q556" s="53">
        <f>2000*General!$C$25+((0-K556)+(0-L556)+(0-M556)-P556)</f>
        <v>2401.7536880493162</v>
      </c>
      <c r="R556" s="53">
        <f>(N556+O556)*60*(1/General!$C$19)*((F556/100)-E556*(C556/100))*1000</f>
        <v>248.28222926228207</v>
      </c>
      <c r="S556" s="53">
        <f>(N556+O556)*60*(1/General!$C$19)*((D556/100)*E556-(G556/100))*1000</f>
        <v>140.57085524584539</v>
      </c>
    </row>
    <row r="557" spans="1:19" s="106" customFormat="1" x14ac:dyDescent="0.2">
      <c r="A557" s="106">
        <f>'Raw data'!B557</f>
        <v>45.833361111111323</v>
      </c>
      <c r="B557" s="106">
        <f>'Raw data'!C557</f>
        <v>26127.884765625</v>
      </c>
      <c r="C557" s="106">
        <f>'Raw data'!E557</f>
        <v>19.065754511350132</v>
      </c>
      <c r="D557" s="106">
        <f>'Raw data'!D557</f>
        <v>1.3287722766459473</v>
      </c>
      <c r="E557" s="106">
        <f>(1-F557/100-G557/100)/(1-C557/100-D557/100-General!$C$16)</f>
        <v>0.99482273919111175</v>
      </c>
      <c r="F557" s="106">
        <f>N557*General!$C$13/(N557+O557)+O557*100/(N557+O557)</f>
        <v>21.242830191326394</v>
      </c>
      <c r="G557" s="106">
        <f>N557*General!$C$14/(N557+O557)</f>
        <v>3.9826634542944932E-2</v>
      </c>
      <c r="H557" s="53">
        <f>(N557+O557)*60*(1/General!$C$19)*((F557/100)-E557*(C557/100))*1000/Q557*1000</f>
        <v>101.39251652423205</v>
      </c>
      <c r="I557" s="53">
        <f>(N557+O557)*60*(1/General!$C$19)*((D557/100)*E557-(G557/100))*1000/Q557*1000</f>
        <v>57.119620728827172</v>
      </c>
      <c r="J557" s="106">
        <f t="shared" si="11"/>
        <v>0.56335144532265369</v>
      </c>
      <c r="K557" s="53">
        <f>'Raw data'!H557</f>
        <v>-401.676025390625</v>
      </c>
      <c r="L557" s="53">
        <f>'Raw data'!G557</f>
        <v>-89.877662658691406</v>
      </c>
      <c r="M557" s="53">
        <f>'Raw data'!J557</f>
        <v>0</v>
      </c>
      <c r="N557" s="106">
        <f>'Raw data'!F557</f>
        <v>3.980018138885498</v>
      </c>
      <c r="O557" s="106">
        <f>'Raw data'!N557</f>
        <v>1.7325030639767647E-2</v>
      </c>
      <c r="P557" s="53">
        <f t="shared" si="14"/>
        <v>265.8</v>
      </c>
      <c r="Q557" s="106">
        <f>2000*General!$C$25+((0-K557)+(0-L557)+(0-M557)-P557)</f>
        <v>2401.7536880493162</v>
      </c>
      <c r="R557" s="106">
        <f>(N557+O557)*60*(1/General!$C$19)*((F557/100)-E557*(C557/100))*1000</f>
        <v>243.51985050267555</v>
      </c>
      <c r="S557" s="106">
        <f>(N557+O557)*60*(1/General!$C$19)*((D557/100)*E557-(G557/100))*1000</f>
        <v>137.18725974543884</v>
      </c>
    </row>
    <row r="558" spans="1:19" x14ac:dyDescent="0.2">
      <c r="A558" s="53">
        <f>'Raw data'!B558</f>
        <v>45.916694444444659</v>
      </c>
      <c r="B558" s="53">
        <f>'Raw data'!C558</f>
        <v>26129.13671875</v>
      </c>
      <c r="C558" s="53">
        <f>'Raw data'!E558</f>
        <v>19.079593849416113</v>
      </c>
      <c r="D558" s="53">
        <f>'Raw data'!D558</f>
        <v>1.3025592389181671</v>
      </c>
      <c r="E558" s="53">
        <f>(1-F558/100-G558/100)/(1-C558/100-D558/100-General!$C$16)</f>
        <v>0.99464083375290491</v>
      </c>
      <c r="F558" s="53">
        <f>N558*General!$C$13/(N558+O558)+O558*100/(N558+O558)</f>
        <v>21.244917492296775</v>
      </c>
      <c r="G558" s="53">
        <f>N558*General!$C$14/(N558+O558)</f>
        <v>3.9825579017801885E-2</v>
      </c>
      <c r="H558" s="53">
        <f>(N558+O558)*60*(1/General!$C$19)*((F558/100)-E558*(C558/100))*1000/Q558*1000</f>
        <v>101.02968306130256</v>
      </c>
      <c r="I558" s="53">
        <f>(N558+O558)*60*(1/General!$C$19)*((D558/100)*E558-(G558/100))*1000/Q558*1000</f>
        <v>55.948917397284177</v>
      </c>
      <c r="J558" s="53">
        <f t="shared" si="11"/>
        <v>0.55378692382253258</v>
      </c>
      <c r="K558" s="53">
        <f>'Raw data'!H558</f>
        <v>-401.676025390625</v>
      </c>
      <c r="L558" s="53">
        <f>'Raw data'!G558</f>
        <v>-89.877662658691406</v>
      </c>
      <c r="M558" s="53">
        <f>'Raw data'!J558</f>
        <v>0</v>
      </c>
      <c r="N558" s="53">
        <f>'Raw data'!F558</f>
        <v>3.9800281524658203</v>
      </c>
      <c r="O558" s="53">
        <f>'Raw data'!N558</f>
        <v>1.7431018874049187E-2</v>
      </c>
      <c r="P558" s="53">
        <f t="shared" si="14"/>
        <v>265.8</v>
      </c>
      <c r="Q558" s="53">
        <f>2000*General!$C$25+((0-K558)+(0-L558)+(0-M558)-P558)</f>
        <v>2401.7536880493162</v>
      </c>
      <c r="R558" s="53">
        <f>(N558+O558)*60*(1/General!$C$19)*((F558/100)-E558*(C558/100))*1000</f>
        <v>242.64841389493697</v>
      </c>
      <c r="S558" s="53">
        <f>(N558+O558)*60*(1/General!$C$19)*((D558/100)*E558-(G558/100))*1000</f>
        <v>134.37551870129383</v>
      </c>
    </row>
    <row r="559" spans="1:19" x14ac:dyDescent="0.2">
      <c r="A559" s="53">
        <f>'Raw data'!B559</f>
        <v>46.000027777777994</v>
      </c>
      <c r="B559" s="53">
        <f>'Raw data'!C559</f>
        <v>26129.2890625</v>
      </c>
      <c r="C559" s="53">
        <f>'Raw data'!E559</f>
        <v>19.137270294894236</v>
      </c>
      <c r="D559" s="53">
        <f>'Raw data'!D559</f>
        <v>1.259944816535852</v>
      </c>
      <c r="E559" s="53">
        <f>(1-F559/100-G559/100)/(1-C559/100-D559/100-General!$C$16)</f>
        <v>0.99481940222156551</v>
      </c>
      <c r="F559" s="53">
        <f>N559*General!$C$13/(N559+O559)+O559*100/(N559+O559)</f>
        <v>21.24577011873064</v>
      </c>
      <c r="G559" s="53">
        <f>N559*General!$C$14/(N559+O559)</f>
        <v>3.9825147853992091E-2</v>
      </c>
      <c r="H559" s="53">
        <f>(N559+O559)*60*(1/General!$C$19)*((F559/100)-E559*(C559/100))*1000/Q559*1000</f>
        <v>98.353183923680177</v>
      </c>
      <c r="I559" s="53">
        <f>(N559+O559)*60*(1/General!$C$19)*((D559/100)*E559-(G559/100))*1000/Q559*1000</f>
        <v>54.067035847409002</v>
      </c>
      <c r="J559" s="53">
        <f t="shared" si="11"/>
        <v>0.54972328998890152</v>
      </c>
      <c r="K559" s="53">
        <f>'Raw data'!H559</f>
        <v>-401.676025390625</v>
      </c>
      <c r="L559" s="53">
        <f>'Raw data'!G559</f>
        <v>-89.877662658691406</v>
      </c>
      <c r="M559" s="53">
        <f>'Raw data'!J559</f>
        <v>0</v>
      </c>
      <c r="N559" s="53">
        <f>'Raw data'!F559</f>
        <v>3.9797308444976807</v>
      </c>
      <c r="O559" s="53">
        <f>'Raw data'!N559</f>
        <v>1.7472991719841957E-2</v>
      </c>
      <c r="P559" s="53">
        <f t="shared" si="14"/>
        <v>265.8</v>
      </c>
      <c r="Q559" s="53">
        <f>2000*General!$C$25+((0-K559)+(0-L559)+(0-M559)-P559)</f>
        <v>2401.7536880493162</v>
      </c>
      <c r="R559" s="53">
        <f>(N559+O559)*60*(1/General!$C$19)*((F559/100)-E559*(C559/100))*1000</f>
        <v>236.22012222009158</v>
      </c>
      <c r="S559" s="53">
        <f>(N559+O559)*60*(1/General!$C$19)*((D559/100)*E559-(G559/100))*1000</f>
        <v>129.85570274840916</v>
      </c>
    </row>
    <row r="560" spans="1:19" x14ac:dyDescent="0.2">
      <c r="A560" s="53">
        <f>'Raw data'!B560</f>
        <v>46.08336111111133</v>
      </c>
      <c r="B560" s="53">
        <f>'Raw data'!C560</f>
        <v>26128.765625</v>
      </c>
      <c r="C560" s="53">
        <f>'Raw data'!E560</f>
        <v>19.173816612455397</v>
      </c>
      <c r="D560" s="53">
        <f>'Raw data'!D560</f>
        <v>1.2213500198492184</v>
      </c>
      <c r="E560" s="53">
        <f>(1-F560/100-G560/100)/(1-C560/100-D560/100-General!$C$16)</f>
        <v>0.99482019263478827</v>
      </c>
      <c r="F560" s="53">
        <f>N560*General!$C$13/(N560+O560)+O560*100/(N560+O560)</f>
        <v>21.243668646735554</v>
      </c>
      <c r="G560" s="53">
        <f>N560*General!$C$14/(N560+O560)</f>
        <v>3.9826210545266472E-2</v>
      </c>
      <c r="H560" s="53">
        <f>(N560+O560)*60*(1/General!$C$19)*((F560/100)-E560*(C560/100))*1000/Q560*1000</f>
        <v>96.640286770608142</v>
      </c>
      <c r="I560" s="53">
        <f>(N560+O560)*60*(1/General!$C$19)*((D560/100)*E560-(G560/100))*1000/Q560*1000</f>
        <v>52.357116418762075</v>
      </c>
      <c r="J560" s="53">
        <f t="shared" si="11"/>
        <v>0.5417731897158008</v>
      </c>
      <c r="K560" s="53">
        <f>'Raw data'!H560</f>
        <v>-401.676025390625</v>
      </c>
      <c r="L560" s="53">
        <f>'Raw data'!G560</f>
        <v>-89.877662658691406</v>
      </c>
      <c r="M560" s="53">
        <f>'Raw data'!J560</f>
        <v>0</v>
      </c>
      <c r="N560" s="53">
        <f>'Raw data'!F560</f>
        <v>3.9798843860626221</v>
      </c>
      <c r="O560" s="53">
        <f>'Raw data'!N560</f>
        <v>1.7367003485560417E-2</v>
      </c>
      <c r="P560" s="53">
        <f t="shared" si="14"/>
        <v>265.8</v>
      </c>
      <c r="Q560" s="53">
        <f>2000*General!$C$25+((0-K560)+(0-L560)+(0-M560)-P560)</f>
        <v>2401.7536880493162</v>
      </c>
      <c r="R560" s="53">
        <f>(N560+O560)*60*(1/General!$C$19)*((F560/100)-E560*(C560/100))*1000</f>
        <v>232.10616516545164</v>
      </c>
      <c r="S560" s="53">
        <f>(N560+O560)*60*(1/General!$C$19)*((D560/100)*E560-(G560/100))*1000</f>
        <v>125.74889745438922</v>
      </c>
    </row>
    <row r="561" spans="1:19" x14ac:dyDescent="0.2">
      <c r="A561" s="53">
        <f>'Raw data'!B561</f>
        <v>46.166694444444666</v>
      </c>
      <c r="B561" s="53">
        <f>'Raw data'!C561</f>
        <v>26129.271484375</v>
      </c>
      <c r="C561" s="53">
        <f>'Raw data'!E561</f>
        <v>19.235802331523217</v>
      </c>
      <c r="D561" s="53">
        <f>'Raw data'!D561</f>
        <v>1.1752785950849296</v>
      </c>
      <c r="E561" s="53">
        <f>(1-F561/100-G561/100)/(1-C561/100-D561/100-General!$C$16)</f>
        <v>0.99504667769480604</v>
      </c>
      <c r="F561" s="53">
        <f>N561*General!$C$13/(N561+O561)+O561*100/(N561+O561)</f>
        <v>21.241582117869886</v>
      </c>
      <c r="G561" s="53">
        <f>N561*General!$C$14/(N561+O561)</f>
        <v>3.9827265679964662E-2</v>
      </c>
      <c r="H561" s="53">
        <f>(N561+O561)*60*(1/General!$C$19)*((F561/100)-E561*(C561/100))*1000/Q561*1000</f>
        <v>93.602996784013015</v>
      </c>
      <c r="I561" s="53">
        <f>(N561+O561)*60*(1/General!$C$19)*((D561/100)*E561-(G561/100))*1000/Q561*1000</f>
        <v>50.325401503967043</v>
      </c>
      <c r="J561" s="53">
        <f t="shared" si="11"/>
        <v>0.53764733216920257</v>
      </c>
      <c r="K561" s="53">
        <f>'Raw data'!H561</f>
        <v>-401.676025390625</v>
      </c>
      <c r="L561" s="53">
        <f>'Raw data'!G561</f>
        <v>-89.877662658691406</v>
      </c>
      <c r="M561" s="53">
        <f>'Raw data'!J561</f>
        <v>0</v>
      </c>
      <c r="N561" s="53">
        <f>'Raw data'!F561</f>
        <v>3.9798636436462402</v>
      </c>
      <c r="O561" s="53">
        <f>'Raw data'!N561</f>
        <v>1.7261015251278877E-2</v>
      </c>
      <c r="P561" s="53">
        <f t="shared" si="14"/>
        <v>265.8</v>
      </c>
      <c r="Q561" s="53">
        <f>2000*General!$C$25+((0-K561)+(0-L561)+(0-M561)-P561)</f>
        <v>2401.7536880493162</v>
      </c>
      <c r="R561" s="53">
        <f>(N561+O561)*60*(1/General!$C$19)*((F561/100)-E561*(C561/100))*1000</f>
        <v>224.81134273847155</v>
      </c>
      <c r="S561" s="53">
        <f>(N561+O561)*60*(1/General!$C$19)*((D561/100)*E561-(G561/100))*1000</f>
        <v>120.86921866471545</v>
      </c>
    </row>
    <row r="562" spans="1:19" x14ac:dyDescent="0.2">
      <c r="A562" s="53">
        <f>'Raw data'!B562</f>
        <v>46.250027777778001</v>
      </c>
      <c r="B562" s="53">
        <f>'Raw data'!C562</f>
        <v>26128.599609375</v>
      </c>
      <c r="C562" s="53">
        <f>'Raw data'!E562</f>
        <v>19.280918390148383</v>
      </c>
      <c r="D562" s="53">
        <f>'Raw data'!D562</f>
        <v>1.1412589550018311</v>
      </c>
      <c r="E562" s="53">
        <f>(1-F562/100-G562/100)/(1-C562/100-D562/100-General!$C$16)</f>
        <v>0.99521307665414416</v>
      </c>
      <c r="F562" s="53">
        <f>N562*General!$C$13/(N562+O562)+O562*100/(N562+O562)</f>
        <v>21.239460449220761</v>
      </c>
      <c r="G562" s="53">
        <f>N562*General!$C$14/(N562+O562)</f>
        <v>3.9828338584464842E-2</v>
      </c>
      <c r="H562" s="53">
        <f>(N562+O562)*60*(1/General!$C$19)*((F562/100)-E562*(C562/100))*1000/Q562*1000</f>
        <v>91.371552851016546</v>
      </c>
      <c r="I562" s="53">
        <f>(N562+O562)*60*(1/General!$C$19)*((D562/100)*E562-(G562/100))*1000/Q562*1000</f>
        <v>48.82893511037004</v>
      </c>
      <c r="J562" s="53">
        <f t="shared" si="11"/>
        <v>0.53439975120031902</v>
      </c>
      <c r="K562" s="53">
        <f>'Raw data'!H562</f>
        <v>-401.676025390625</v>
      </c>
      <c r="L562" s="53">
        <f>'Raw data'!G562</f>
        <v>-89.877662658691406</v>
      </c>
      <c r="M562" s="53">
        <f>'Raw data'!J562</f>
        <v>0</v>
      </c>
      <c r="N562" s="53">
        <f>'Raw data'!F562</f>
        <v>3.980231761932373</v>
      </c>
      <c r="O562" s="53">
        <f>'Raw data'!N562</f>
        <v>1.7154926434159279E-2</v>
      </c>
      <c r="P562" s="53">
        <f t="shared" si="14"/>
        <v>265.8</v>
      </c>
      <c r="Q562" s="53">
        <f>2000*General!$C$25+((0-K562)+(0-L562)+(0-M562)-P562)</f>
        <v>2401.7536880493162</v>
      </c>
      <c r="R562" s="53">
        <f>(N562+O562)*60*(1/General!$C$19)*((F562/100)-E562*(C562/100))*1000</f>
        <v>219.45196404272201</v>
      </c>
      <c r="S562" s="53">
        <f>(N562+O562)*60*(1/General!$C$19)*((D562/100)*E562-(G562/100))*1000</f>
        <v>117.27507498485198</v>
      </c>
    </row>
    <row r="563" spans="1:19" x14ac:dyDescent="0.2">
      <c r="A563" s="53">
        <f>'Raw data'!B563</f>
        <v>46.333361111111337</v>
      </c>
      <c r="B563" s="53">
        <f>'Raw data'!C563</f>
        <v>26128.056640625</v>
      </c>
      <c r="C563" s="53">
        <f>'Raw data'!E563</f>
        <v>19.276489435593096</v>
      </c>
      <c r="D563" s="53">
        <f>'Raw data'!D563</f>
        <v>1.1412589550018311</v>
      </c>
      <c r="E563" s="53">
        <f>(1-F563/100-G563/100)/(1-C563/100-D563/100-General!$C$16)</f>
        <v>0.9951837494292024</v>
      </c>
      <c r="F563" s="53">
        <f>N563*General!$C$13/(N563+O563)+O563*100/(N563+O563)</f>
        <v>21.237371533819168</v>
      </c>
      <c r="G563" s="53">
        <f>N563*General!$C$14/(N563+O563)</f>
        <v>3.982939492600801E-2</v>
      </c>
      <c r="H563" s="53">
        <f>(N563+O563)*60*(1/General!$C$19)*((F563/100)-E563*(C563/100))*1000/Q563*1000</f>
        <v>91.49599178553504</v>
      </c>
      <c r="I563" s="53">
        <f>(N563+O563)*60*(1/General!$C$19)*((D563/100)*E563-(G563/100))*1000/Q563*1000</f>
        <v>48.825230301839348</v>
      </c>
      <c r="J563" s="53">
        <f t="shared" si="11"/>
        <v>0.53363245043875596</v>
      </c>
      <c r="K563" s="53">
        <f>'Raw data'!H563</f>
        <v>-401.676025390625</v>
      </c>
      <c r="L563" s="53">
        <f>'Raw data'!G563</f>
        <v>-89.877662658691406</v>
      </c>
      <c r="M563" s="53">
        <f>'Raw data'!J563</f>
        <v>0</v>
      </c>
      <c r="N563" s="53">
        <f>'Raw data'!F563</f>
        <v>3.9801607131958008</v>
      </c>
      <c r="O563" s="53">
        <f>'Raw data'!N563</f>
        <v>1.7048604786396027E-2</v>
      </c>
      <c r="P563" s="53">
        <f t="shared" si="14"/>
        <v>265.8</v>
      </c>
      <c r="Q563" s="53">
        <f>2000*General!$C$25+((0-K563)+(0-L563)+(0-M563)-P563)</f>
        <v>2401.7536880493162</v>
      </c>
      <c r="R563" s="53">
        <f>(N563+O563)*60*(1/General!$C$19)*((F563/100)-E563*(C563/100))*1000</f>
        <v>219.75083571263872</v>
      </c>
      <c r="S563" s="53">
        <f>(N563+O563)*60*(1/General!$C$19)*((D563/100)*E563-(G563/100))*1000</f>
        <v>117.26617694729988</v>
      </c>
    </row>
    <row r="564" spans="1:19" x14ac:dyDescent="0.2">
      <c r="A564" s="53">
        <f>'Raw data'!B564</f>
        <v>46.416694444444673</v>
      </c>
      <c r="B564" s="53">
        <f>'Raw data'!C564</f>
        <v>26129.55078125</v>
      </c>
      <c r="C564" s="53">
        <f>'Raw data'!E564</f>
        <v>19.419651835980705</v>
      </c>
      <c r="D564" s="53">
        <f>'Raw data'!D564</f>
        <v>1.0474265025581175</v>
      </c>
      <c r="E564" s="53">
        <f>(1-F564/100-G564/100)/(1-C564/100-D564/100-General!$C$16)</f>
        <v>0.9958310413884911</v>
      </c>
      <c r="F564" s="53">
        <f>N564*General!$C$13/(N564+O564)+O564*100/(N564+O564)</f>
        <v>21.235291532920773</v>
      </c>
      <c r="G564" s="53">
        <f>N564*General!$C$14/(N564+O564)</f>
        <v>3.9830446759584949E-2</v>
      </c>
      <c r="H564" s="53">
        <f>(N564+O564)*60*(1/General!$C$19)*((F564/100)-E564*(C564/100))*1000/Q564*1000</f>
        <v>84.489912981182684</v>
      </c>
      <c r="I564" s="53">
        <f>(N564+O564)*60*(1/General!$C$19)*((D564/100)*E564-(G564/100))*1000/Q564*1000</f>
        <v>44.691969154353153</v>
      </c>
      <c r="J564" s="53">
        <f t="shared" si="11"/>
        <v>0.52896218705192422</v>
      </c>
      <c r="K564" s="53">
        <f>'Raw data'!H564</f>
        <v>-401.676025390625</v>
      </c>
      <c r="L564" s="53">
        <f>'Raw data'!G564</f>
        <v>-89.877662658691406</v>
      </c>
      <c r="M564" s="53">
        <f>'Raw data'!J564</f>
        <v>0</v>
      </c>
      <c r="N564" s="53">
        <f>'Raw data'!F564</f>
        <v>3.9799811840057373</v>
      </c>
      <c r="O564" s="53">
        <f>'Raw data'!N564</f>
        <v>1.6942283138632774E-2</v>
      </c>
      <c r="P564" s="53">
        <f t="shared" si="14"/>
        <v>265.8</v>
      </c>
      <c r="Q564" s="53">
        <f>2000*General!$C$25+((0-K564)+(0-L564)+(0-M564)-P564)</f>
        <v>2401.7536880493162</v>
      </c>
      <c r="R564" s="53">
        <f>(N564+O564)*60*(1/General!$C$19)*((F564/100)-E564*(C564/100))*1000</f>
        <v>202.9239601055213</v>
      </c>
      <c r="S564" s="53">
        <f>(N564+O564)*60*(1/General!$C$19)*((D564/100)*E564-(G564/100))*1000</f>
        <v>107.33910174265397</v>
      </c>
    </row>
    <row r="565" spans="1:19" x14ac:dyDescent="0.2">
      <c r="A565" s="53">
        <f>'Raw data'!B565</f>
        <v>46.500027777778008</v>
      </c>
      <c r="B565" s="53">
        <f>'Raw data'!C565</f>
        <v>26127.80078125</v>
      </c>
      <c r="C565" s="53">
        <f>'Raw data'!E565</f>
        <v>19.468365667889064</v>
      </c>
      <c r="D565" s="53">
        <f>'Raw data'!D565</f>
        <v>0.99780091287734141</v>
      </c>
      <c r="E565" s="53">
        <f>(1-F565/100-G565/100)/(1-C565/100-D565/100-General!$C$16)</f>
        <v>0.99582199994460396</v>
      </c>
      <c r="F565" s="53">
        <f>N565*General!$C$13/(N565+O565)+O565*100/(N565+O565)</f>
        <v>21.235098253131586</v>
      </c>
      <c r="G565" s="53">
        <f>N565*General!$C$14/(N565+O565)</f>
        <v>3.9830544499048506E-2</v>
      </c>
      <c r="H565" s="53">
        <f>(N565+O565)*60*(1/General!$C$19)*((F565/100)-E565*(C565/100))*1000/Q565*1000</f>
        <v>82.325458768839638</v>
      </c>
      <c r="I565" s="53">
        <f>(N565+O565)*60*(1/General!$C$19)*((D565/100)*E565-(G565/100))*1000/Q565*1000</f>
        <v>42.488699253097828</v>
      </c>
      <c r="J565" s="53">
        <f t="shared" si="11"/>
        <v>0.51610643765012199</v>
      </c>
      <c r="K565" s="53">
        <f>'Raw data'!H565</f>
        <v>-401.676025390625</v>
      </c>
      <c r="L565" s="53">
        <f>'Raw data'!G565</f>
        <v>-89.877662658691406</v>
      </c>
      <c r="M565" s="53">
        <f>'Raw data'!J565</f>
        <v>0</v>
      </c>
      <c r="N565" s="53">
        <f>'Raw data'!F565</f>
        <v>3.9798641204833984</v>
      </c>
      <c r="O565" s="53">
        <f>'Raw data'!N565</f>
        <v>1.6931977123022079E-2</v>
      </c>
      <c r="P565" s="53">
        <f t="shared" si="14"/>
        <v>265.8</v>
      </c>
      <c r="Q565" s="53">
        <f>2000*General!$C$25+((0-K565)+(0-L565)+(0-M565)-P565)</f>
        <v>2401.7536880493162</v>
      </c>
      <c r="R565" s="53">
        <f>(N565+O565)*60*(1/General!$C$19)*((F565/100)-E565*(C565/100))*1000</f>
        <v>197.7254742184125</v>
      </c>
      <c r="S565" s="53">
        <f>(N565+O565)*60*(1/General!$C$19)*((D565/100)*E565-(G565/100))*1000</f>
        <v>102.04739013154592</v>
      </c>
    </row>
    <row r="566" spans="1:19" x14ac:dyDescent="0.2">
      <c r="A566" s="53">
        <f>'Raw data'!B566</f>
        <v>46.583361111111344</v>
      </c>
      <c r="B566" s="53">
        <f>'Raw data'!C566</f>
        <v>26128.80078125</v>
      </c>
      <c r="C566" s="53">
        <f>'Raw data'!E566</f>
        <v>19.506826521623363</v>
      </c>
      <c r="D566" s="53">
        <f>'Raw data'!D566</f>
        <v>0.95479314939354354</v>
      </c>
      <c r="E566" s="53">
        <f>(1-F566/100-G566/100)/(1-C566/100-D566/100-General!$C$16)</f>
        <v>0.99571191531667691</v>
      </c>
      <c r="F566" s="53">
        <f>N566*General!$C$13/(N566+O566)+O566*100/(N566+O566)</f>
        <v>21.239275733810963</v>
      </c>
      <c r="G566" s="53">
        <f>N566*General!$C$14/(N566+O566)</f>
        <v>3.9828431993015945E-2</v>
      </c>
      <c r="H566" s="53">
        <f>(N566+O566)*60*(1/General!$C$19)*((F566/100)-E566*(C566/100))*1000/Q566*1000</f>
        <v>80.906854545399071</v>
      </c>
      <c r="I566" s="53">
        <f>(N566+O566)*60*(1/General!$C$19)*((D566/100)*E566-(G566/100))*1000/Q566*1000</f>
        <v>40.57916552452113</v>
      </c>
      <c r="J566" s="53">
        <f t="shared" si="11"/>
        <v>0.50155411123727522</v>
      </c>
      <c r="K566" s="53">
        <f>'Raw data'!H566</f>
        <v>-401.676025390625</v>
      </c>
      <c r="L566" s="53">
        <f>'Raw data'!G566</f>
        <v>-89.877662658691406</v>
      </c>
      <c r="M566" s="53">
        <f>'Raw data'!J566</f>
        <v>0</v>
      </c>
      <c r="N566" s="53">
        <f>'Raw data'!F566</f>
        <v>3.9799377918243408</v>
      </c>
      <c r="O566" s="53">
        <f>'Raw data'!N566</f>
        <v>1.7144285142421722E-2</v>
      </c>
      <c r="P566" s="53">
        <f t="shared" si="14"/>
        <v>265.8</v>
      </c>
      <c r="Q566" s="53">
        <f>2000*General!$C$25+((0-K566)+(0-L566)+(0-M566)-P566)</f>
        <v>2401.7536880493162</v>
      </c>
      <c r="R566" s="53">
        <f>(N566+O566)*60*(1/General!$C$19)*((F566/100)-E566*(C566/100))*1000</f>
        <v>194.31833629288181</v>
      </c>
      <c r="S566" s="53">
        <f>(N566+O566)*60*(1/General!$C$19)*((D566/100)*E566-(G566/100))*1000</f>
        <v>97.46116045648229</v>
      </c>
    </row>
    <row r="567" spans="1:19" x14ac:dyDescent="0.2">
      <c r="A567" s="53">
        <f>'Raw data'!B567</f>
        <v>46.66669444444468</v>
      </c>
      <c r="B567" s="53">
        <f>'Raw data'!C567</f>
        <v>26128.0546875</v>
      </c>
      <c r="C567" s="53">
        <f>'Raw data'!E567</f>
        <v>19.577842117428297</v>
      </c>
      <c r="D567" s="53">
        <f>'Raw data'!D567</f>
        <v>0.90150338036045619</v>
      </c>
      <c r="E567" s="53">
        <f>(1-F567/100-G567/100)/(1-C567/100-D567/100-General!$C$16)</f>
        <v>0.99588220543858486</v>
      </c>
      <c r="F567" s="53">
        <f>N567*General!$C$13/(N567+O567)+O567*100/(N567+O567)</f>
        <v>21.243467567078365</v>
      </c>
      <c r="G567" s="53">
        <f>N567*General!$C$14/(N567+O567)</f>
        <v>3.9826312229037493E-2</v>
      </c>
      <c r="H567" s="53">
        <f>(N567+O567)*60*(1/General!$C$19)*((F567/100)-E567*(C567/100))*1000/Q567*1000</f>
        <v>77.797093158385664</v>
      </c>
      <c r="I567" s="53">
        <f>(N567+O567)*60*(1/General!$C$19)*((D567/100)*E567-(G567/100))*1000/Q567*1000</f>
        <v>38.223301703778667</v>
      </c>
      <c r="J567" s="53">
        <f t="shared" si="11"/>
        <v>0.49132043566152983</v>
      </c>
      <c r="K567" s="53">
        <f>'Raw data'!H567</f>
        <v>-401.676025390625</v>
      </c>
      <c r="L567" s="53">
        <f>'Raw data'!G567</f>
        <v>-89.877662658691406</v>
      </c>
      <c r="M567" s="53">
        <f>'Raw data'!J567</f>
        <v>0</v>
      </c>
      <c r="N567" s="53">
        <f>'Raw data'!F567</f>
        <v>3.9798378944396973</v>
      </c>
      <c r="O567" s="53">
        <f>'Raw data'!N567</f>
        <v>1.7356595024466515E-2</v>
      </c>
      <c r="P567" s="53">
        <f t="shared" si="14"/>
        <v>265.8</v>
      </c>
      <c r="Q567" s="53">
        <f>2000*General!$C$25+((0-K567)+(0-L567)+(0-M567)-P567)</f>
        <v>2401.7536880493162</v>
      </c>
      <c r="R567" s="53">
        <f>(N567+O567)*60*(1/General!$C$19)*((F567/100)-E567*(C567/100))*1000</f>
        <v>186.84945541266899</v>
      </c>
      <c r="S567" s="53">
        <f>(N567+O567)*60*(1/General!$C$19)*((D567/100)*E567-(G567/100))*1000</f>
        <v>91.802955836472123</v>
      </c>
    </row>
    <row r="568" spans="1:19" x14ac:dyDescent="0.2">
      <c r="A568" s="53">
        <f>'Raw data'!B568</f>
        <v>46.750027777778016</v>
      </c>
      <c r="B568" s="53">
        <f>'Raw data'!C568</f>
        <v>26127.564453125</v>
      </c>
      <c r="C568" s="53">
        <f>'Raw data'!E568</f>
        <v>19.643370931595474</v>
      </c>
      <c r="D568" s="53">
        <f>'Raw data'!D568</f>
        <v>0.84504986364880408</v>
      </c>
      <c r="E568" s="53">
        <f>(1-F568/100-G568/100)/(1-C568/100-D568/100-General!$C$16)</f>
        <v>0.99595950404782008</v>
      </c>
      <c r="F568" s="53">
        <f>N568*General!$C$13/(N568+O568)+O568*100/(N568+O568)</f>
        <v>21.246397826613265</v>
      </c>
      <c r="G568" s="53">
        <f>N568*General!$C$14/(N568+O568)</f>
        <v>3.9824830429019846E-2</v>
      </c>
      <c r="H568" s="53">
        <f>(N568+O568)*60*(1/General!$C$19)*((F568/100)-E568*(C568/100))*1000/Q568*1000</f>
        <v>74.954037554654619</v>
      </c>
      <c r="I568" s="53">
        <f>(N568+O568)*60*(1/General!$C$19)*((D568/100)*E568-(G568/100))*1000/Q568*1000</f>
        <v>35.722236575871115</v>
      </c>
      <c r="J568" s="53">
        <f t="shared" si="11"/>
        <v>0.47658855668479966</v>
      </c>
      <c r="K568" s="53">
        <f>'Raw data'!H568</f>
        <v>-401.676025390625</v>
      </c>
      <c r="L568" s="53">
        <f>'Raw data'!G568</f>
        <v>-89.877662658691406</v>
      </c>
      <c r="M568" s="53">
        <f>'Raw data'!J568</f>
        <v>0</v>
      </c>
      <c r="N568" s="53">
        <f>'Raw data'!F568</f>
        <v>3.979764461517334</v>
      </c>
      <c r="O568" s="53">
        <f>'Raw data'!N568</f>
        <v>1.7504999414086342E-2</v>
      </c>
      <c r="P568" s="53">
        <f t="shared" si="14"/>
        <v>265.8</v>
      </c>
      <c r="Q568" s="53">
        <f>2000*General!$C$25+((0-K568)+(0-L568)+(0-M568)-P568)</f>
        <v>2401.7536880493162</v>
      </c>
      <c r="R568" s="53">
        <f>(N568+O568)*60*(1/General!$C$19)*((F568/100)-E568*(C568/100))*1000</f>
        <v>180.02113613107866</v>
      </c>
      <c r="S568" s="53">
        <f>(N568+O568)*60*(1/General!$C$19)*((D568/100)*E568-(G568/100))*1000</f>
        <v>85.796013441468617</v>
      </c>
    </row>
    <row r="569" spans="1:19" x14ac:dyDescent="0.2">
      <c r="A569" s="53">
        <f>'Raw data'!B569</f>
        <v>46.833361111111351</v>
      </c>
      <c r="B569" s="53">
        <f>'Raw data'!C569</f>
        <v>26126.3984375</v>
      </c>
      <c r="C569" s="53">
        <f>'Raw data'!E569</f>
        <v>19.665513370272009</v>
      </c>
      <c r="D569" s="53">
        <f>'Raw data'!D569</f>
        <v>0.80960305555717826</v>
      </c>
      <c r="E569" s="53">
        <f>(1-F569/100-G569/100)/(1-C569/100-D569/100-General!$C$16)</f>
        <v>0.99579201092738301</v>
      </c>
      <c r="F569" s="53">
        <f>N569*General!$C$13/(N569+O569)+O569*100/(N569+O569)</f>
        <v>21.246386938596206</v>
      </c>
      <c r="G569" s="53">
        <f>N569*General!$C$14/(N569+O569)</f>
        <v>3.9824835934970312E-2</v>
      </c>
      <c r="H569" s="53">
        <f>(N569+O569)*60*(1/General!$C$19)*((F569/100)-E569*(C569/100))*1000/Q569*1000</f>
        <v>74.120125982834267</v>
      </c>
      <c r="I569" s="53">
        <f>(N569+O569)*60*(1/General!$C$19)*((D569/100)*E569-(G569/100))*1000/Q569*1000</f>
        <v>34.144424161660837</v>
      </c>
      <c r="J569" s="53">
        <f t="shared" si="11"/>
        <v>0.46066333143535754</v>
      </c>
      <c r="K569" s="53">
        <f>'Raw data'!H569</f>
        <v>-401.676025390625</v>
      </c>
      <c r="L569" s="53">
        <f>'Raw data'!G569</f>
        <v>-89.877662658691406</v>
      </c>
      <c r="M569" s="53">
        <f>'Raw data'!J569</f>
        <v>0</v>
      </c>
      <c r="N569" s="53">
        <f>'Raw data'!F569</f>
        <v>3.9798901081085205</v>
      </c>
      <c r="O569" s="53">
        <f>'Raw data'!N569</f>
        <v>1.7504999414086342E-2</v>
      </c>
      <c r="P569" s="53">
        <f t="shared" si="14"/>
        <v>265.8</v>
      </c>
      <c r="Q569" s="53">
        <f>2000*General!$C$25+((0-K569)+(0-L569)+(0-M569)-P569)</f>
        <v>2401.7536880493162</v>
      </c>
      <c r="R569" s="53">
        <f>(N569+O569)*60*(1/General!$C$19)*((F569/100)-E569*(C569/100))*1000</f>
        <v>178.01828593795216</v>
      </c>
      <c r="S569" s="53">
        <f>(N569+O569)*60*(1/General!$C$19)*((D569/100)*E569-(G569/100))*1000</f>
        <v>82.006496656589093</v>
      </c>
    </row>
    <row r="570" spans="1:19" x14ac:dyDescent="0.2">
      <c r="A570" s="53">
        <f>'Raw data'!B570</f>
        <v>46.916694444444687</v>
      </c>
      <c r="B570" s="53">
        <f>'Raw data'!C570</f>
        <v>26125.755859375</v>
      </c>
      <c r="C570" s="53">
        <f>'Raw data'!E570</f>
        <v>19.682204335411718</v>
      </c>
      <c r="D570" s="53">
        <f>'Raw data'!D570</f>
        <v>0.79179572448787094</v>
      </c>
      <c r="E570" s="53">
        <f>(1-F570/100-G570/100)/(1-C570/100-D570/100-General!$C$16)</f>
        <v>0.99577790976027059</v>
      </c>
      <c r="F570" s="53">
        <f>N570*General!$C$13/(N570+O570)+O570*100/(N570+O570)</f>
        <v>21.24638993428217</v>
      </c>
      <c r="G570" s="53">
        <f>N570*General!$C$14/(N570+O570)</f>
        <v>3.9824834420084866E-2</v>
      </c>
      <c r="H570" s="53">
        <f>(N570+O570)*60*(1/General!$C$19)*((F570/100)-E570*(C570/100))*1000/Q570*1000</f>
        <v>73.391480756505814</v>
      </c>
      <c r="I570" s="53">
        <f>(N570+O570)*60*(1/General!$C$19)*((D570/100)*E570-(G570/100))*1000/Q570*1000</f>
        <v>33.353600356369128</v>
      </c>
      <c r="J570" s="53">
        <f t="shared" si="11"/>
        <v>0.45446147172078261</v>
      </c>
      <c r="K570" s="53">
        <f>'Raw data'!H570</f>
        <v>-401.676025390625</v>
      </c>
      <c r="L570" s="53">
        <f>'Raw data'!G570</f>
        <v>-89.877662658691406</v>
      </c>
      <c r="M570" s="53">
        <f>'Raw data'!J570</f>
        <v>0</v>
      </c>
      <c r="N570" s="53">
        <f>'Raw data'!F570</f>
        <v>3.9798555374145508</v>
      </c>
      <c r="O570" s="53">
        <f>'Raw data'!N570</f>
        <v>1.7504999414086342E-2</v>
      </c>
      <c r="P570" s="53">
        <f t="shared" si="14"/>
        <v>265.8</v>
      </c>
      <c r="Q570" s="53">
        <f>2000*General!$C$25+((0-K570)+(0-L570)+(0-M570)-P570)</f>
        <v>2401.7536880493162</v>
      </c>
      <c r="R570" s="53">
        <f>(N570+O570)*60*(1/General!$C$19)*((F570/100)-E570*(C570/100))*1000</f>
        <v>176.26825957833825</v>
      </c>
      <c r="S570" s="53">
        <f>(N570+O570)*60*(1/General!$C$19)*((D570/100)*E570-(G570/100))*1000</f>
        <v>80.107132665632534</v>
      </c>
    </row>
    <row r="571" spans="1:19" x14ac:dyDescent="0.2">
      <c r="A571" s="53">
        <f>'Raw data'!B571</f>
        <v>47.000027777778023</v>
      </c>
      <c r="B571" s="53">
        <f>'Raw data'!C571</f>
        <v>26126.896484375</v>
      </c>
      <c r="C571" s="53">
        <f>'Raw data'!E571</f>
        <v>19.823915709531555</v>
      </c>
      <c r="D571" s="53">
        <f>'Raw data'!D571</f>
        <v>0.70672336318578244</v>
      </c>
      <c r="E571" s="53">
        <f>(1-F571/100-G571/100)/(1-C571/100-D571/100-General!$C$16)</f>
        <v>0.99650027061452573</v>
      </c>
      <c r="F571" s="53">
        <f>N571*General!$C$13/(N571+O571)+O571*100/(N571+O571)</f>
        <v>21.245729549884029</v>
      </c>
      <c r="G571" s="53">
        <f>N571*General!$C$14/(N571+O571)</f>
        <v>3.9825168369211614E-2</v>
      </c>
      <c r="H571" s="53">
        <f>(N571+O571)*60*(1/General!$C$19)*((F571/100)-E571*(C571/100))*1000/Q571*1000</f>
        <v>66.442767570120651</v>
      </c>
      <c r="I571" s="53">
        <f>(N571+O571)*60*(1/General!$C$19)*((D571/100)*E571-(G571/100))*1000/Q571*1000</f>
        <v>29.604652393712637</v>
      </c>
      <c r="J571" s="53">
        <f t="shared" si="11"/>
        <v>0.4455662139971705</v>
      </c>
      <c r="K571" s="53">
        <f>'Raw data'!H571</f>
        <v>-401.676025390625</v>
      </c>
      <c r="L571" s="53">
        <f>'Raw data'!G571</f>
        <v>-89.877662658691406</v>
      </c>
      <c r="M571" s="53">
        <f>'Raw data'!J571</f>
        <v>0</v>
      </c>
      <c r="N571" s="53">
        <f>'Raw data'!F571</f>
        <v>3.9802312850952148</v>
      </c>
      <c r="O571" s="53">
        <f>'Raw data'!N571</f>
        <v>1.7473129555583E-2</v>
      </c>
      <c r="P571" s="53">
        <f t="shared" si="14"/>
        <v>265.8</v>
      </c>
      <c r="Q571" s="53">
        <f>2000*General!$C$25+((0-K571)+(0-L571)+(0-M571)-P571)</f>
        <v>2401.7536880493162</v>
      </c>
      <c r="R571" s="53">
        <f>(N571+O571)*60*(1/General!$C$19)*((F571/100)-E571*(C571/100))*1000</f>
        <v>159.57916205574077</v>
      </c>
      <c r="S571" s="53">
        <f>(N571+O571)*60*(1/General!$C$19)*((D571/100)*E571-(G571/100))*1000</f>
        <v>71.103083070017348</v>
      </c>
    </row>
    <row r="572" spans="1:19" x14ac:dyDescent="0.2">
      <c r="A572" s="53">
        <f>'Raw data'!B572</f>
        <v>47.083361111111358</v>
      </c>
      <c r="B572" s="53">
        <f>'Raw data'!C572</f>
        <v>26128.32421875</v>
      </c>
      <c r="C572" s="53">
        <f>'Raw data'!E572</f>
        <v>19.934009613466792</v>
      </c>
      <c r="D572" s="53">
        <f>'Raw data'!D572</f>
        <v>0.64199985226087186</v>
      </c>
      <c r="E572" s="53">
        <f>(1-F572/100-G572/100)/(1-C572/100-D572/100-General!$C$16)</f>
        <v>0.99709904931929971</v>
      </c>
      <c r="F572" s="53">
        <f>N572*General!$C$13/(N572+O572)+O572*100/(N572+O572)</f>
        <v>21.243669219718239</v>
      </c>
      <c r="G572" s="53">
        <f>N572*General!$C$14/(N572+O572)</f>
        <v>3.9826210255515429E-2</v>
      </c>
      <c r="H572" s="53">
        <f>(N572+O572)*60*(1/General!$C$19)*((F572/100)-E572*(C572/100))*1000/Q572*1000</f>
        <v>60.924298956823279</v>
      </c>
      <c r="I572" s="53">
        <f>(N572+O572)*60*(1/General!$C$19)*((D572/100)*E572-(G572/100))*1000/Q572*1000</f>
        <v>26.745070354117519</v>
      </c>
      <c r="J572" s="53">
        <f t="shared" si="11"/>
        <v>0.43898856141244408</v>
      </c>
      <c r="K572" s="53">
        <f>'Raw data'!H572</f>
        <v>-401.676025390625</v>
      </c>
      <c r="L572" s="53">
        <f>'Raw data'!G572</f>
        <v>-89.877662658691406</v>
      </c>
      <c r="M572" s="53">
        <f>'Raw data'!J572</f>
        <v>0</v>
      </c>
      <c r="N572" s="53">
        <f>'Raw data'!F572</f>
        <v>3.9799063205718994</v>
      </c>
      <c r="O572" s="53">
        <f>'Raw data'!N572</f>
        <v>1.7367128282785416E-2</v>
      </c>
      <c r="P572" s="53">
        <f t="shared" si="14"/>
        <v>265.8</v>
      </c>
      <c r="Q572" s="53">
        <f>2000*General!$C$25+((0-K572)+(0-L572)+(0-M572)-P572)</f>
        <v>2401.7536880493162</v>
      </c>
      <c r="R572" s="53">
        <f>(N572+O572)*60*(1/General!$C$19)*((F572/100)-E572*(C572/100))*1000</f>
        <v>146.32515971136942</v>
      </c>
      <c r="S572" s="53">
        <f>(N572+O572)*60*(1/General!$C$19)*((D572/100)*E572-(G572/100))*1000</f>
        <v>64.235071360140182</v>
      </c>
    </row>
    <row r="573" spans="1:19" x14ac:dyDescent="0.2">
      <c r="A573" s="53">
        <f>'Raw data'!B573</f>
        <v>47.166694444444694</v>
      </c>
      <c r="B573" s="53">
        <f>'Raw data'!C573</f>
        <v>26128.3671875</v>
      </c>
      <c r="C573" s="53">
        <f>'Raw data'!E573</f>
        <v>20.004864717001741</v>
      </c>
      <c r="D573" s="53">
        <f>'Raw data'!D573</f>
        <v>0.59591895797738281</v>
      </c>
      <c r="E573" s="53">
        <f>(1-F573/100-G573/100)/(1-C573/100-D573/100-General!$C$16)</f>
        <v>0.99743852517537801</v>
      </c>
      <c r="F573" s="53">
        <f>N573*General!$C$13/(N573+O573)+O573*100/(N573+O573)</f>
        <v>21.241578814821128</v>
      </c>
      <c r="G573" s="53">
        <f>N573*General!$C$14/(N573+O573)</f>
        <v>3.9827267350280089E-2</v>
      </c>
      <c r="H573" s="53">
        <f>(N573+O573)*60*(1/General!$C$19)*((F573/100)-E573*(C573/100))*1000/Q573*1000</f>
        <v>57.379824152025229</v>
      </c>
      <c r="I573" s="53">
        <f>(N573+O573)*60*(1/General!$C$19)*((D573/100)*E573-(G573/100))*1000/Q573*1000</f>
        <v>24.706477311286541</v>
      </c>
      <c r="J573" s="53">
        <f t="shared" si="11"/>
        <v>0.43057778019374643</v>
      </c>
      <c r="K573" s="53">
        <f>'Raw data'!H573</f>
        <v>-401.676025390625</v>
      </c>
      <c r="L573" s="53">
        <f>'Raw data'!G573</f>
        <v>-89.877662658691406</v>
      </c>
      <c r="M573" s="53">
        <f>'Raw data'!J573</f>
        <v>0</v>
      </c>
      <c r="N573" s="53">
        <f>'Raw data'!F573</f>
        <v>3.9799284934997559</v>
      </c>
      <c r="O573" s="53">
        <f>'Raw data'!N573</f>
        <v>1.726112887263298E-2</v>
      </c>
      <c r="P573" s="53">
        <f t="shared" si="14"/>
        <v>265.8</v>
      </c>
      <c r="Q573" s="53">
        <f>2000*General!$C$25+((0-K573)+(0-L573)+(0-M573)-P573)</f>
        <v>2401.7536880493162</v>
      </c>
      <c r="R573" s="53">
        <f>(N573+O573)*60*(1/General!$C$19)*((F573/100)-E573*(C573/100))*1000</f>
        <v>137.81220427674782</v>
      </c>
      <c r="S573" s="53">
        <f>(N573+O573)*60*(1/General!$C$19)*((D573/100)*E573-(G573/100))*1000</f>
        <v>59.338873001089205</v>
      </c>
    </row>
    <row r="574" spans="1:19" s="106" customFormat="1" x14ac:dyDescent="0.2">
      <c r="A574" s="106">
        <f>'Raw data'!B574</f>
        <v>47.25002777777803</v>
      </c>
      <c r="B574" s="106">
        <f>'Raw data'!C574</f>
        <v>26128.25390625</v>
      </c>
      <c r="C574" s="106">
        <f>'Raw data'!E574</f>
        <v>20.07115764995282</v>
      </c>
      <c r="D574" s="106">
        <f>'Raw data'!D574</f>
        <v>0.55523664156746178</v>
      </c>
      <c r="E574" s="106">
        <f>(1-F574/100-G574/100)/(1-C574/100-D574/100-General!$C$16)</f>
        <v>0.9977811507671972</v>
      </c>
      <c r="F574" s="106">
        <f>N574*General!$C$13/(N574+O574)+O574*100/(N574+O574)</f>
        <v>21.240091585396378</v>
      </c>
      <c r="G574" s="106">
        <f>N574*General!$C$14/(N574+O574)</f>
        <v>3.9828019425842541E-2</v>
      </c>
      <c r="H574" s="53">
        <f>(N574+O574)*60*(1/General!$C$19)*((F574/100)-E574*(C574/100))*1000/Q574*1000</f>
        <v>54.064562203959454</v>
      </c>
      <c r="I574" s="53">
        <f>(N574+O574)*60*(1/General!$C$19)*((D574/100)*E574-(G574/100))*1000/Q574*1000</f>
        <v>22.90848723865868</v>
      </c>
      <c r="J574" s="106">
        <f t="shared" si="11"/>
        <v>0.42372464151722961</v>
      </c>
      <c r="K574" s="53">
        <f>'Raw data'!H574</f>
        <v>-401.676025390625</v>
      </c>
      <c r="L574" s="53">
        <f>'Raw data'!G574</f>
        <v>-89.877662658691406</v>
      </c>
      <c r="M574" s="53">
        <f>'Raw data'!J574</f>
        <v>0</v>
      </c>
      <c r="N574" s="106">
        <f>'Raw data'!F574</f>
        <v>3.980241060256958</v>
      </c>
      <c r="O574" s="106">
        <f>'Raw data'!N574</f>
        <v>1.7186999320983887E-2</v>
      </c>
      <c r="P574" s="53">
        <f t="shared" si="14"/>
        <v>265.8</v>
      </c>
      <c r="Q574" s="106">
        <f>2000*General!$C$25+((0-K574)+(0-L574)+(0-M574)-P574)</f>
        <v>2401.7536880493162</v>
      </c>
      <c r="R574" s="106">
        <f>(N574+O574)*60*(1/General!$C$19)*((F574/100)-E574*(C574/100))*1000</f>
        <v>129.84976166613129</v>
      </c>
      <c r="S574" s="106">
        <f>(N574+O574)*60*(1/General!$C$19)*((D574/100)*E574-(G574/100))*1000</f>
        <v>55.020543713079185</v>
      </c>
    </row>
    <row r="575" spans="1:19" x14ac:dyDescent="0.2">
      <c r="A575" s="53">
        <f>'Raw data'!B575</f>
        <v>47.333361111111365</v>
      </c>
      <c r="B575" s="53">
        <f>'Raw data'!C575</f>
        <v>26126.537109375</v>
      </c>
      <c r="C575" s="53">
        <f>'Raw data'!E575</f>
        <v>20.124299269366521</v>
      </c>
      <c r="D575" s="53">
        <f>'Raw data'!D575</f>
        <v>0.51624515631370249</v>
      </c>
      <c r="E575" s="53">
        <f>(1-F575/100-G575/100)/(1-C575/100-D575/100-General!$C$16)</f>
        <v>0.99795959931272327</v>
      </c>
      <c r="F575" s="53">
        <f>N575*General!$C$13/(N575+O575)+O575*100/(N575+O575)</f>
        <v>21.240134146723008</v>
      </c>
      <c r="G575" s="53">
        <f>N575*General!$C$14/(N575+O575)</f>
        <v>3.9827997903047779E-2</v>
      </c>
      <c r="H575" s="53">
        <f>(N575+O575)*60*(1/General!$C$19)*((F575/100)-E575*(C575/100))*1000/Q575*1000</f>
        <v>51.537605582333505</v>
      </c>
      <c r="I575" s="53">
        <f>(N575+O575)*60*(1/General!$C$19)*((D575/100)*E575-(G575/100))*1000/Q575*1000</f>
        <v>21.176580947636499</v>
      </c>
      <c r="J575" s="53">
        <f t="shared" si="11"/>
        <v>0.41089570825726496</v>
      </c>
      <c r="K575" s="53">
        <f>'Raw data'!H575</f>
        <v>-401.676025390625</v>
      </c>
      <c r="L575" s="53">
        <f>'Raw data'!G575</f>
        <v>-89.877662658691406</v>
      </c>
      <c r="M575" s="53">
        <f>'Raw data'!J575</f>
        <v>0</v>
      </c>
      <c r="N575" s="53">
        <f>'Raw data'!F575</f>
        <v>3.9797408580780029</v>
      </c>
      <c r="O575" s="53">
        <f>'Raw data'!N575</f>
        <v>1.7186999320983887E-2</v>
      </c>
      <c r="P575" s="53">
        <f t="shared" si="14"/>
        <v>265.8</v>
      </c>
      <c r="Q575" s="53">
        <f>2000*General!$C$25+((0-K575)+(0-L575)+(0-M575)-P575)</f>
        <v>2401.7536880493162</v>
      </c>
      <c r="R575" s="53">
        <f>(N575+O575)*60*(1/General!$C$19)*((F575/100)-E575*(C575/100))*1000</f>
        <v>123.78063428060052</v>
      </c>
      <c r="S575" s="53">
        <f>(N575+O575)*60*(1/General!$C$19)*((D575/100)*E575-(G575/100))*1000</f>
        <v>50.860931391260841</v>
      </c>
    </row>
    <row r="576" spans="1:19" x14ac:dyDescent="0.2">
      <c r="A576" s="53">
        <f>'Raw data'!B576</f>
        <v>47.416694444444701</v>
      </c>
      <c r="B576" s="53">
        <f>'Raw data'!C576</f>
        <v>26126.80078125</v>
      </c>
      <c r="C576" s="53">
        <f>'Raw data'!E576</f>
        <v>20.156768798828125</v>
      </c>
      <c r="D576" s="53">
        <f>'Raw data'!D576</f>
        <v>0.4746747446247237</v>
      </c>
      <c r="E576" s="53">
        <f>(1-F576/100-G576/100)/(1-C576/100-D576/100-General!$C$16)</f>
        <v>0.99784472453622675</v>
      </c>
      <c r="F576" s="53">
        <f>N576*General!$C$13/(N576+O576)+O576*100/(N576+O576)</f>
        <v>21.240114305084216</v>
      </c>
      <c r="G576" s="53">
        <f>N576*General!$C$14/(N576+O576)</f>
        <v>3.9828007936746283E-2</v>
      </c>
      <c r="H576" s="53">
        <f>(N576+O576)*60*(1/General!$C$19)*((F576/100)-E576*(C576/100))*1000/Q576*1000</f>
        <v>50.199295191571387</v>
      </c>
      <c r="I576" s="53">
        <f>(N576+O576)*60*(1/General!$C$19)*((D576/100)*E576-(G576/100))*1000/Q576*1000</f>
        <v>19.327172245021746</v>
      </c>
      <c r="J576" s="53">
        <f t="shared" si="11"/>
        <v>0.38500883670308655</v>
      </c>
      <c r="K576" s="53">
        <f>'Raw data'!H576</f>
        <v>-401.676025390625</v>
      </c>
      <c r="L576" s="53">
        <f>'Raw data'!G576</f>
        <v>-89.877662658691406</v>
      </c>
      <c r="M576" s="53">
        <f>'Raw data'!J576</f>
        <v>0</v>
      </c>
      <c r="N576" s="53">
        <f>'Raw data'!F576</f>
        <v>3.9799740314483643</v>
      </c>
      <c r="O576" s="53">
        <f>'Raw data'!N576</f>
        <v>1.7186999320983887E-2</v>
      </c>
      <c r="P576" s="53">
        <f t="shared" si="14"/>
        <v>265.8</v>
      </c>
      <c r="Q576" s="53">
        <f>2000*General!$C$25+((0-K576)+(0-L576)+(0-M576)-P576)</f>
        <v>2401.7536880493162</v>
      </c>
      <c r="R576" s="53">
        <f>(N576+O576)*60*(1/General!$C$19)*((F576/100)-E576*(C576/100))*1000</f>
        <v>120.56634236383289</v>
      </c>
      <c r="S576" s="53">
        <f>(N576+O576)*60*(1/General!$C$19)*((D576/100)*E576-(G576/100))*1000</f>
        <v>46.419107219045358</v>
      </c>
    </row>
    <row r="577" spans="1:19" x14ac:dyDescent="0.2">
      <c r="A577" s="53">
        <f>'Raw data'!B577</f>
        <v>47.500027777778037</v>
      </c>
      <c r="B577" s="53">
        <f>'Raw data'!C577</f>
        <v>26126.927734375</v>
      </c>
      <c r="C577" s="53">
        <f>'Raw data'!E577</f>
        <v>20.156768798828125</v>
      </c>
      <c r="D577" s="53">
        <f>'Raw data'!D577</f>
        <v>0.45691511862091749</v>
      </c>
      <c r="E577" s="53">
        <f>(1-F577/100-G577/100)/(1-C577/100-D577/100-General!$C$16)</f>
        <v>0.99762804301296359</v>
      </c>
      <c r="F577" s="53">
        <f>N577*General!$C$13/(N577+O577)+O577*100/(N577+O577)</f>
        <v>21.239490513046839</v>
      </c>
      <c r="G577" s="53">
        <f>N577*General!$C$14/(N577+O577)</f>
        <v>3.982832338151867E-2</v>
      </c>
      <c r="H577" s="53">
        <f>(N577+O577)*60*(1/General!$C$19)*((F577/100)-E577*(C577/100))*1000/Q577*1000</f>
        <v>50.364883169268118</v>
      </c>
      <c r="I577" s="53">
        <f>(N577+O577)*60*(1/General!$C$19)*((D577/100)*E577-(G577/100))*1000/Q577*1000</f>
        <v>18.532805868479969</v>
      </c>
      <c r="J577" s="53">
        <f t="shared" si="11"/>
        <v>0.36797079040557379</v>
      </c>
      <c r="K577" s="53">
        <f>'Raw data'!H577</f>
        <v>-401.676025390625</v>
      </c>
      <c r="L577" s="53">
        <f>'Raw data'!G577</f>
        <v>-89.877662658691406</v>
      </c>
      <c r="M577" s="53">
        <f>'Raw data'!J577</f>
        <v>0</v>
      </c>
      <c r="N577" s="53">
        <f>'Raw data'!F577</f>
        <v>3.9799106121063232</v>
      </c>
      <c r="O577" s="53">
        <f>'Raw data'!N577</f>
        <v>1.715506799519062E-2</v>
      </c>
      <c r="P577" s="53">
        <f t="shared" si="14"/>
        <v>265.8</v>
      </c>
      <c r="Q577" s="53">
        <f>2000*General!$C$25+((0-K577)+(0-L577)+(0-M577)-P577)</f>
        <v>2401.7536880493162</v>
      </c>
      <c r="R577" s="53">
        <f>(N577+O577)*60*(1/General!$C$19)*((F577/100)-E577*(C577/100))*1000</f>
        <v>120.96404389996265</v>
      </c>
      <c r="S577" s="53">
        <f>(N577+O577)*60*(1/General!$C$19)*((D577/100)*E577-(G577/100))*1000</f>
        <v>44.511234844523777</v>
      </c>
    </row>
    <row r="578" spans="1:19" x14ac:dyDescent="0.2">
      <c r="A578" s="53">
        <f>'Raw data'!B578</f>
        <v>47.583361111111373</v>
      </c>
      <c r="B578" s="53">
        <f>'Raw data'!C578</f>
        <v>26127.390625</v>
      </c>
      <c r="C578" s="53">
        <f>'Raw data'!E578</f>
        <v>20.266090056475583</v>
      </c>
      <c r="D578" s="53">
        <f>'Raw data'!D578</f>
        <v>0.41657975101774841</v>
      </c>
      <c r="E578" s="53">
        <f>(1-F578/100-G578/100)/(1-C578/100-D578/100-General!$C$16)</f>
        <v>0.99852768255527369</v>
      </c>
      <c r="F578" s="53">
        <f>N578*General!$C$13/(N578+O578)+O578*100/(N578+O578)</f>
        <v>21.237385149778309</v>
      </c>
      <c r="G578" s="53">
        <f>N578*General!$C$14/(N578+O578)</f>
        <v>3.982938804056723E-2</v>
      </c>
      <c r="H578" s="53">
        <f>(N578+O578)*60*(1/General!$C$19)*((F578/100)-E578*(C578/100))*1000/Q578*1000</f>
        <v>44.600348802832791</v>
      </c>
      <c r="I578" s="53">
        <f>(N578+O578)*60*(1/General!$C$19)*((D578/100)*E578-(G578/100))*1000/Q578*1000</f>
        <v>16.756853473418325</v>
      </c>
      <c r="J578" s="53">
        <f t="shared" ref="J578:J641" si="15">I578/H578</f>
        <v>0.37571126511804348</v>
      </c>
      <c r="K578" s="53">
        <f>'Raw data'!H578</f>
        <v>-401.676025390625</v>
      </c>
      <c r="L578" s="53">
        <f>'Raw data'!G578</f>
        <v>-89.877662658691406</v>
      </c>
      <c r="M578" s="53">
        <f>'Raw data'!J578</f>
        <v>0</v>
      </c>
      <c r="N578" s="53">
        <f>'Raw data'!F578</f>
        <v>3.9800324440002441</v>
      </c>
      <c r="O578" s="53">
        <f>'Raw data'!N578</f>
        <v>1.7048746347427368E-2</v>
      </c>
      <c r="P578" s="53">
        <f t="shared" si="14"/>
        <v>265.8</v>
      </c>
      <c r="Q578" s="53">
        <f>2000*General!$C$25+((0-K578)+(0-L578)+(0-M578)-P578)</f>
        <v>2401.7536880493162</v>
      </c>
      <c r="R578" s="53">
        <f>(N578+O578)*60*(1/General!$C$19)*((F578/100)-E578*(C578/100))*1000</f>
        <v>107.11905222548955</v>
      </c>
      <c r="S578" s="53">
        <f>(N578+O578)*60*(1/General!$C$19)*((D578/100)*E578-(G578/100))*1000</f>
        <v>40.245834629884456</v>
      </c>
    </row>
    <row r="579" spans="1:19" x14ac:dyDescent="0.2">
      <c r="A579" s="53">
        <f>'Raw data'!B579</f>
        <v>47.666694444444708</v>
      </c>
      <c r="B579" s="53">
        <f>'Raw data'!C579</f>
        <v>26126.625</v>
      </c>
      <c r="C579" s="53">
        <f>'Raw data'!E579</f>
        <v>20.30156884473924</v>
      </c>
      <c r="D579" s="53">
        <f>'Raw data'!D579</f>
        <v>0.39173149862897039</v>
      </c>
      <c r="E579" s="53">
        <f>(1-F579/100-G579/100)/(1-C579/100-D579/100-General!$C$16)</f>
        <v>0.99868911714190522</v>
      </c>
      <c r="F579" s="53">
        <f>N579*General!$C$13/(N579+O579)+O579*100/(N579+O579)</f>
        <v>21.235273363375441</v>
      </c>
      <c r="G579" s="53">
        <f>N579*General!$C$14/(N579+O579)</f>
        <v>3.9830455947724171E-2</v>
      </c>
      <c r="H579" s="53">
        <f>(N579+O579)*60*(1/General!$C$19)*((F579/100)-E579*(C579/100))*1000/Q579*1000</f>
        <v>42.783001991612608</v>
      </c>
      <c r="I579" s="53">
        <f>(N579+O579)*60*(1/General!$C$19)*((D579/100)*E579-(G579/100))*1000/Q579*1000</f>
        <v>15.654628160214852</v>
      </c>
      <c r="J579" s="53">
        <f t="shared" si="15"/>
        <v>0.36590766031995287</v>
      </c>
      <c r="K579" s="53">
        <f>'Raw data'!H579</f>
        <v>-401.676025390625</v>
      </c>
      <c r="L579" s="53">
        <f>'Raw data'!G579</f>
        <v>-89.877662658691406</v>
      </c>
      <c r="M579" s="53">
        <f>'Raw data'!J579</f>
        <v>0</v>
      </c>
      <c r="N579" s="53">
        <f>'Raw data'!F579</f>
        <v>3.9802310466766357</v>
      </c>
      <c r="O579" s="53">
        <f>'Raw data'!N579</f>
        <v>1.6942424699664116E-2</v>
      </c>
      <c r="P579" s="53">
        <f t="shared" si="14"/>
        <v>265.8</v>
      </c>
      <c r="Q579" s="53">
        <f>2000*General!$C$25+((0-K579)+(0-L579)+(0-M579)-P579)</f>
        <v>2401.7536880493162</v>
      </c>
      <c r="R579" s="53">
        <f>(N579+O579)*60*(1/General!$C$19)*((F579/100)-E579*(C579/100))*1000</f>
        <v>102.75423281917682</v>
      </c>
      <c r="S579" s="53">
        <f>(N579+O579)*60*(1/General!$C$19)*((D579/100)*E579-(G579/100))*1000</f>
        <v>37.598560918836704</v>
      </c>
    </row>
    <row r="580" spans="1:19" x14ac:dyDescent="0.2">
      <c r="A580" s="53">
        <f>'Raw data'!B580</f>
        <v>47.750027777778044</v>
      </c>
      <c r="B580" s="53">
        <f>'Raw data'!C580</f>
        <v>26127.28125</v>
      </c>
      <c r="C580" s="53">
        <f>'Raw data'!E580</f>
        <v>20.331309063229757</v>
      </c>
      <c r="D580" s="53">
        <f>'Raw data'!D580</f>
        <v>0.3587307697269761</v>
      </c>
      <c r="E580" s="53">
        <f>(1-F580/100-G580/100)/(1-C580/100-D580/100-General!$C$16)</f>
        <v>0.99865024929240331</v>
      </c>
      <c r="F580" s="53">
        <f>N580*General!$C$13/(N580+O580)+O580*100/(N580+O580)</f>
        <v>21.235081040394146</v>
      </c>
      <c r="G580" s="53">
        <f>N580*General!$C$14/(N580+O580)</f>
        <v>3.9830553203340509E-2</v>
      </c>
      <c r="H580" s="53">
        <f>(N580+O580)*60*(1/General!$C$19)*((F580/100)-E580*(C580/100))*1000/Q580*1000</f>
        <v>41.483943541576835</v>
      </c>
      <c r="I580" s="53">
        <f>(N580+O580)*60*(1/General!$C$19)*((D580/100)*E580-(G580/100))*1000/Q580*1000</f>
        <v>14.184870154576732</v>
      </c>
      <c r="J580" s="53">
        <f t="shared" si="15"/>
        <v>0.34193639619531585</v>
      </c>
      <c r="K580" s="53">
        <f>'Raw data'!H580</f>
        <v>-401.676025390625</v>
      </c>
      <c r="L580" s="53">
        <f>'Raw data'!G580</f>
        <v>-89.877662658691406</v>
      </c>
      <c r="M580" s="53">
        <f>'Raw data'!J580</f>
        <v>0</v>
      </c>
      <c r="N580" s="53">
        <f>'Raw data'!F580</f>
        <v>3.9800028800964355</v>
      </c>
      <c r="O580" s="53">
        <f>'Raw data'!N580</f>
        <v>1.6931694000959396E-2</v>
      </c>
      <c r="P580" s="53">
        <f t="shared" si="14"/>
        <v>265.8</v>
      </c>
      <c r="Q580" s="53">
        <f>2000*General!$C$25+((0-K580)+(0-L580)+(0-M580)-P580)</f>
        <v>2401.7536880493162</v>
      </c>
      <c r="R580" s="53">
        <f>(N580+O580)*60*(1/General!$C$19)*((F580/100)-E580*(C580/100))*1000</f>
        <v>99.634214395811782</v>
      </c>
      <c r="S580" s="53">
        <f>(N580+O580)*60*(1/General!$C$19)*((D580/100)*E580-(G580/100))*1000</f>
        <v>34.068564208255339</v>
      </c>
    </row>
    <row r="581" spans="1:19" x14ac:dyDescent="0.2">
      <c r="A581" s="53">
        <f>'Raw data'!B581</f>
        <v>47.83336111111138</v>
      </c>
      <c r="B581" s="53">
        <f>'Raw data'!C581</f>
        <v>26125.837890625</v>
      </c>
      <c r="C581" s="53">
        <f>'Raw data'!E581</f>
        <v>20.371214987575978</v>
      </c>
      <c r="D581" s="53">
        <f>'Raw data'!D581</f>
        <v>0.33743661175892981</v>
      </c>
      <c r="E581" s="53">
        <f>(1-F581/100-G581/100)/(1-C581/100-D581/100-General!$C$16)</f>
        <v>0.99883276077840089</v>
      </c>
      <c r="F581" s="53">
        <f>N581*General!$C$13/(N581+O581)+O581*100/(N581+O581)</f>
        <v>21.23928555595127</v>
      </c>
      <c r="G581" s="53">
        <f>N581*General!$C$14/(N581+O581)</f>
        <v>3.9828427026067627E-2</v>
      </c>
      <c r="H581" s="53">
        <f>(N581+O581)*60*(1/General!$C$19)*((F581/100)-E581*(C581/100))*1000/Q581*1000</f>
        <v>39.729938882873938</v>
      </c>
      <c r="I581" s="53">
        <f>(N581+O581)*60*(1/General!$C$19)*((D581/100)*E581-(G581/100))*1000/Q581*1000</f>
        <v>13.240258418220909</v>
      </c>
      <c r="J581" s="53">
        <f t="shared" si="15"/>
        <v>0.33325645068959014</v>
      </c>
      <c r="K581" s="53">
        <f>'Raw data'!H581</f>
        <v>-401.676025390625</v>
      </c>
      <c r="L581" s="53">
        <f>'Raw data'!G581</f>
        <v>-89.877662658691406</v>
      </c>
      <c r="M581" s="53">
        <f>'Raw data'!J581</f>
        <v>0</v>
      </c>
      <c r="N581" s="53">
        <f>'Raw data'!F581</f>
        <v>3.9797563552856445</v>
      </c>
      <c r="O581" s="53">
        <f>'Raw data'!N581</f>
        <v>1.7144002020359039E-2</v>
      </c>
      <c r="P581" s="53">
        <f t="shared" si="14"/>
        <v>265.8</v>
      </c>
      <c r="Q581" s="53">
        <f>2000*General!$C$25+((0-K581)+(0-L581)+(0-M581)-P581)</f>
        <v>2401.7536880493162</v>
      </c>
      <c r="R581" s="53">
        <f>(N581+O581)*60*(1/General!$C$19)*((F581/100)-E581*(C581/100))*1000</f>
        <v>95.421527237916422</v>
      </c>
      <c r="S581" s="53">
        <f>(N581+O581)*60*(1/General!$C$19)*((D581/100)*E581-(G581/100))*1000</f>
        <v>31.799839486688075</v>
      </c>
    </row>
    <row r="582" spans="1:19" x14ac:dyDescent="0.2">
      <c r="A582" s="53">
        <f>'Raw data'!B582</f>
        <v>47.916694444444715</v>
      </c>
      <c r="B582" s="53">
        <f>'Raw data'!C582</f>
        <v>26125.51171875</v>
      </c>
      <c r="C582" s="53">
        <f>'Raw data'!E582</f>
        <v>20.395610809326172</v>
      </c>
      <c r="D582" s="53">
        <f>'Raw data'!D582</f>
        <v>0.31870824085833993</v>
      </c>
      <c r="E582" s="53">
        <f>(1-F582/100-G582/100)/(1-C582/100-D582/100-General!$C$16)</f>
        <v>0.99885172971772729</v>
      </c>
      <c r="F582" s="53">
        <f>N582*General!$C$13/(N582+O582)+O582*100/(N582+O582)</f>
        <v>21.243453610045201</v>
      </c>
      <c r="G582" s="53">
        <f>N582*General!$C$14/(N582+O582)</f>
        <v>3.9826319286955646E-2</v>
      </c>
      <c r="H582" s="53">
        <f>(N582+O582)*60*(1/General!$C$19)*((F582/100)-E582*(C582/100))*1000/Q582*1000</f>
        <v>38.816669487239317</v>
      </c>
      <c r="I582" s="53">
        <f>(N582+O582)*60*(1/General!$C$19)*((D582/100)*E582-(G582/100))*1000/Q582*1000</f>
        <v>12.408501708007158</v>
      </c>
      <c r="J582" s="53">
        <f t="shared" si="15"/>
        <v>0.31966940677603362</v>
      </c>
      <c r="K582" s="53">
        <f>'Raw data'!H582</f>
        <v>-401.676025390625</v>
      </c>
      <c r="L582" s="53">
        <f>'Raw data'!G582</f>
        <v>-89.877662658691406</v>
      </c>
      <c r="M582" s="53">
        <f>'Raw data'!J582</f>
        <v>0</v>
      </c>
      <c r="N582" s="53">
        <f>'Raw data'!F582</f>
        <v>3.9799354076385498</v>
      </c>
      <c r="O582" s="53">
        <f>'Raw data'!N582</f>
        <v>1.7356311902403831E-2</v>
      </c>
      <c r="P582" s="53">
        <f t="shared" si="14"/>
        <v>265.8</v>
      </c>
      <c r="Q582" s="53">
        <f>2000*General!$C$25+((0-K582)+(0-L582)+(0-M582)-P582)</f>
        <v>2401.7536880493162</v>
      </c>
      <c r="R582" s="53">
        <f>(N582+O582)*60*(1/General!$C$19)*((F582/100)-E582*(C582/100))*1000</f>
        <v>93.22807909876839</v>
      </c>
      <c r="S582" s="53">
        <f>(N582+O582)*60*(1/General!$C$19)*((D582/100)*E582-(G582/100))*1000</f>
        <v>29.802164740372433</v>
      </c>
    </row>
    <row r="583" spans="1:19" x14ac:dyDescent="0.2">
      <c r="A583" s="53">
        <f>'Raw data'!B583</f>
        <v>48.000027777778051</v>
      </c>
      <c r="B583" s="53">
        <f>'Raw data'!C583</f>
        <v>26126.416015625</v>
      </c>
      <c r="C583" s="53">
        <f>'Raw data'!E583</f>
        <v>20.395610809326172</v>
      </c>
      <c r="D583" s="53">
        <f>'Raw data'!D583</f>
        <v>0.3222500285342989</v>
      </c>
      <c r="E583" s="53">
        <f>(1-F583/100-G583/100)/(1-C583/100-D583/100-General!$C$16)</f>
        <v>0.99887531419537889</v>
      </c>
      <c r="F583" s="53">
        <f>N583*General!$C$13/(N583+O583)+O583*100/(N583+O583)</f>
        <v>21.245133636962578</v>
      </c>
      <c r="G583" s="53">
        <f>N583*General!$C$14/(N583+O583)</f>
        <v>3.9825469715821703E-2</v>
      </c>
      <c r="H583" s="53">
        <f>(N583+O583)*60*(1/General!$C$19)*((F583/100)-E583*(C583/100))*1000/Q583*1000</f>
        <v>38.870348924032704</v>
      </c>
      <c r="I583" s="53">
        <f>(N583+O583)*60*(1/General!$C$19)*((D583/100)*E583-(G583/100))*1000/Q583*1000</f>
        <v>12.566575826565499</v>
      </c>
      <c r="J583" s="53">
        <f t="shared" si="15"/>
        <v>0.32329464937722374</v>
      </c>
      <c r="K583" s="53">
        <f>'Raw data'!H583</f>
        <v>-401.676025390625</v>
      </c>
      <c r="L583" s="53">
        <f>'Raw data'!G583</f>
        <v>-89.877662658691406</v>
      </c>
      <c r="M583" s="53">
        <f>'Raw data'!J583</f>
        <v>0</v>
      </c>
      <c r="N583" s="53">
        <f>'Raw data'!F583</f>
        <v>3.979877233505249</v>
      </c>
      <c r="O583" s="53">
        <f>'Raw data'!N583</f>
        <v>1.744132861495018E-2</v>
      </c>
      <c r="P583" s="53">
        <f t="shared" si="14"/>
        <v>265.8</v>
      </c>
      <c r="Q583" s="53">
        <f>2000*General!$C$25+((0-K583)+(0-L583)+(0-M583)-P583)</f>
        <v>2401.7536880493162</v>
      </c>
      <c r="R583" s="53">
        <f>(N583+O583)*60*(1/General!$C$19)*((F583/100)-E583*(C583/100))*1000</f>
        <v>93.357003884059324</v>
      </c>
      <c r="S583" s="53">
        <f>(N583+O583)*60*(1/General!$C$19)*((D583/100)*E583-(G583/100))*1000</f>
        <v>30.181819837605069</v>
      </c>
    </row>
    <row r="584" spans="1:19" x14ac:dyDescent="0.2">
      <c r="A584" s="53">
        <f>'Raw data'!B584</f>
        <v>48.083361111111387</v>
      </c>
      <c r="B584" s="53">
        <f>'Raw data'!C584</f>
        <v>26125.6875</v>
      </c>
      <c r="C584" s="53">
        <f>'Raw data'!E584</f>
        <v>20.382420871095658</v>
      </c>
      <c r="D584" s="53">
        <f>'Raw data'!D584</f>
        <v>0.32339027293749195</v>
      </c>
      <c r="E584" s="53">
        <f>(1-F584/100-G584/100)/(1-C584/100-D584/100-General!$C$16)</f>
        <v>0.99877603187191166</v>
      </c>
      <c r="F584" s="53">
        <f>N584*General!$C$13/(N584+O584)+O584*100/(N584+O584)</f>
        <v>21.240920372456355</v>
      </c>
      <c r="G584" s="53">
        <f>N584*General!$C$14/(N584+O584)</f>
        <v>3.9827600317341921E-2</v>
      </c>
      <c r="H584" s="53">
        <f>(N584+O584)*60*(1/General!$C$19)*((F584/100)-E584*(C584/100))*1000/Q584*1000</f>
        <v>39.360787469648031</v>
      </c>
      <c r="I584" s="53">
        <f>(N584+O584)*60*(1/General!$C$19)*((D584/100)*E584-(G584/100))*1000/Q584*1000</f>
        <v>12.616117492184275</v>
      </c>
      <c r="J584" s="53">
        <f t="shared" si="15"/>
        <v>0.32052502765379987</v>
      </c>
      <c r="K584" s="53">
        <f>'Raw data'!H584</f>
        <v>-401.676025390625</v>
      </c>
      <c r="L584" s="53">
        <f>'Raw data'!G584</f>
        <v>-89.877662658691406</v>
      </c>
      <c r="M584" s="53">
        <f>'Raw data'!J584</f>
        <v>0</v>
      </c>
      <c r="N584" s="53">
        <f>'Raw data'!F584</f>
        <v>3.9801921844482422</v>
      </c>
      <c r="O584" s="53">
        <f>'Raw data'!N584</f>
        <v>1.7228852957487106E-2</v>
      </c>
      <c r="P584" s="53">
        <f t="shared" si="14"/>
        <v>265.8</v>
      </c>
      <c r="Q584" s="53">
        <f>2000*General!$C$25+((0-K584)+(0-L584)+(0-M584)-P584)</f>
        <v>2401.7536880493162</v>
      </c>
      <c r="R584" s="53">
        <f>(N584+O584)*60*(1/General!$C$19)*((F584/100)-E584*(C584/100))*1000</f>
        <v>94.534916469752474</v>
      </c>
      <c r="S584" s="53">
        <f>(N584+O584)*60*(1/General!$C$19)*((D584/100)*E584-(G584/100))*1000</f>
        <v>30.300806715717069</v>
      </c>
    </row>
    <row r="585" spans="1:19" x14ac:dyDescent="0.2">
      <c r="A585" s="53">
        <f>'Raw data'!B585</f>
        <v>48.166694444444722</v>
      </c>
      <c r="B585" s="53">
        <f>'Raw data'!C585</f>
        <v>26125.2421875</v>
      </c>
      <c r="C585" s="53">
        <f>'Raw data'!E585</f>
        <v>20.439955074545317</v>
      </c>
      <c r="D585" s="53">
        <f>'Raw data'!D585</f>
        <v>0.2773375751664004</v>
      </c>
      <c r="E585" s="53">
        <f>(1-F585/100-G585/100)/(1-C585/100-D585/100-General!$C$16)</f>
        <v>0.99897418692437878</v>
      </c>
      <c r="F585" s="53">
        <f>N585*General!$C$13/(N585+O585)+O585*100/(N585+O585)</f>
        <v>21.236770268471123</v>
      </c>
      <c r="G585" s="53">
        <f>N585*General!$C$14/(N585+O585)</f>
        <v>3.9829698979281354E-2</v>
      </c>
      <c r="H585" s="53">
        <f>(N585+O585)*60*(1/General!$C$19)*((F585/100)-E585*(C585/100))*1000/Q585*1000</f>
        <v>36.429336846556318</v>
      </c>
      <c r="I585" s="53">
        <f>(N585+O585)*60*(1/General!$C$19)*((D585/100)*E585-(G585/100))*1000/Q585*1000</f>
        <v>10.567464556240596</v>
      </c>
      <c r="J585" s="53">
        <f t="shared" si="15"/>
        <v>0.29008116729524114</v>
      </c>
      <c r="K585" s="53">
        <f>'Raw data'!H585</f>
        <v>-401.676025390625</v>
      </c>
      <c r="L585" s="53">
        <f>'Raw data'!G585</f>
        <v>-89.877662658691406</v>
      </c>
      <c r="M585" s="53">
        <f>'Raw data'!J585</f>
        <v>0</v>
      </c>
      <c r="N585" s="53">
        <f>'Raw data'!F585</f>
        <v>3.9797604084014893</v>
      </c>
      <c r="O585" s="53">
        <f>'Raw data'!N585</f>
        <v>1.7016379162669182E-2</v>
      </c>
      <c r="P585" s="53">
        <f t="shared" si="14"/>
        <v>265.8</v>
      </c>
      <c r="Q585" s="53">
        <f>2000*General!$C$25+((0-K585)+(0-L585)+(0-M585)-P585)</f>
        <v>2401.7536880493162</v>
      </c>
      <c r="R585" s="53">
        <f>(N585+O585)*60*(1/General!$C$19)*((F585/100)-E585*(C585/100))*1000</f>
        <v>87.494294124407489</v>
      </c>
      <c r="S585" s="53">
        <f>(N585+O585)*60*(1/General!$C$19)*((D585/100)*E585-(G585/100))*1000</f>
        <v>25.38044697128128</v>
      </c>
    </row>
    <row r="586" spans="1:19" x14ac:dyDescent="0.2">
      <c r="A586" s="53">
        <f>'Raw data'!B586</f>
        <v>48.250027777778058</v>
      </c>
      <c r="B586" s="53">
        <f>'Raw data'!C586</f>
        <v>26124.923828125</v>
      </c>
      <c r="C586" s="53">
        <f>'Raw data'!E586</f>
        <v>20.475415672456514</v>
      </c>
      <c r="D586" s="53">
        <f>'Raw data'!D586</f>
        <v>0.24887658472152061</v>
      </c>
      <c r="E586" s="53">
        <f>(1-F586/100-G586/100)/(1-C586/100-D586/100-General!$C$16)</f>
        <v>0.99909208593278387</v>
      </c>
      <c r="F586" s="53">
        <f>N586*General!$C$13/(N586+O586)+O586*100/(N586+O586)</f>
        <v>21.2344714168199</v>
      </c>
      <c r="G586" s="53">
        <f>N586*General!$C$14/(N586+O586)</f>
        <v>3.9830861483276914E-2</v>
      </c>
      <c r="H586" s="53">
        <f>(N586+O586)*60*(1/General!$C$19)*((F586/100)-E586*(C586/100))*1000/Q586*1000</f>
        <v>34.641073279256354</v>
      </c>
      <c r="I586" s="53">
        <f>(N586+O586)*60*(1/General!$C$19)*((D586/100)*E586-(G586/100))*1000/Q586*1000</f>
        <v>9.302103929176635</v>
      </c>
      <c r="J586" s="53">
        <f t="shared" si="15"/>
        <v>0.26852816753650899</v>
      </c>
      <c r="K586" s="53">
        <f>'Raw data'!H586</f>
        <v>-401.676025390625</v>
      </c>
      <c r="L586" s="53">
        <f>'Raw data'!G586</f>
        <v>-89.877662658691406</v>
      </c>
      <c r="M586" s="53">
        <f>'Raw data'!J586</f>
        <v>0</v>
      </c>
      <c r="N586" s="53">
        <f>'Raw data'!F586</f>
        <v>3.9798424243927002</v>
      </c>
      <c r="O586" s="53">
        <f>'Raw data'!N586</f>
        <v>1.690007746219635E-2</v>
      </c>
      <c r="P586" s="53">
        <f t="shared" si="14"/>
        <v>265.8</v>
      </c>
      <c r="Q586" s="53">
        <f>2000*General!$C$25+((0-K586)+(0-L586)+(0-M586)-P586)</f>
        <v>2401.7536880493162</v>
      </c>
      <c r="R586" s="53">
        <f>(N586+O586)*60*(1/General!$C$19)*((F586/100)-E586*(C586/100))*1000</f>
        <v>83.199325506440573</v>
      </c>
      <c r="S586" s="53">
        <f>(N586+O586)*60*(1/General!$C$19)*((D586/100)*E586-(G586/100))*1000</f>
        <v>22.34136241851802</v>
      </c>
    </row>
    <row r="587" spans="1:19" x14ac:dyDescent="0.2">
      <c r="A587" s="53">
        <f>'Raw data'!B587</f>
        <v>48.333361111111394</v>
      </c>
      <c r="B587" s="53">
        <f>'Raw data'!C587</f>
        <v>26124.376953125</v>
      </c>
      <c r="C587" s="53">
        <f>'Raw data'!E587</f>
        <v>20.484283266151277</v>
      </c>
      <c r="D587" s="53">
        <f>'Raw data'!D587</f>
        <v>0.23822950573749743</v>
      </c>
      <c r="E587" s="53">
        <f>(1-F587/100-G587/100)/(1-C587/100-D587/100-General!$C$16)</f>
        <v>0.99904313797349109</v>
      </c>
      <c r="F587" s="53">
        <f>N587*General!$C$13/(N587+O587)+O587*100/(N587+O587)</f>
        <v>21.236551650242994</v>
      </c>
      <c r="G587" s="53">
        <f>N587*General!$C$14/(N587+O587)</f>
        <v>3.9829809532114797E-2</v>
      </c>
      <c r="H587" s="53">
        <f>(N587+O587)*60*(1/General!$C$19)*((F587/100)-E587*(C587/100))*1000/Q587*1000</f>
        <v>34.386219928619283</v>
      </c>
      <c r="I587" s="53">
        <f>(N587+O587)*60*(1/General!$C$19)*((D587/100)*E587-(G587/100))*1000/Q587*1000</f>
        <v>8.8284113034494442</v>
      </c>
      <c r="J587" s="53">
        <f t="shared" si="15"/>
        <v>0.25674271035827501</v>
      </c>
      <c r="K587" s="53">
        <f>'Raw data'!H587</f>
        <v>-401.676025390625</v>
      </c>
      <c r="L587" s="53">
        <f>'Raw data'!G587</f>
        <v>-89.877662658691406</v>
      </c>
      <c r="M587" s="53">
        <f>'Raw data'!J587</f>
        <v>0</v>
      </c>
      <c r="N587" s="53">
        <f>'Raw data'!F587</f>
        <v>3.9800236225128174</v>
      </c>
      <c r="O587" s="53">
        <f>'Raw data'!N587</f>
        <v>1.7006410285830498E-2</v>
      </c>
      <c r="P587" s="53">
        <f t="shared" si="14"/>
        <v>265.8</v>
      </c>
      <c r="Q587" s="53">
        <f>2000*General!$C$25+((0-K587)+(0-L587)+(0-M587)-P587)</f>
        <v>2401.7536880493162</v>
      </c>
      <c r="R587" s="53">
        <f>(N587+O587)*60*(1/General!$C$19)*((F587/100)-E587*(C587/100))*1000</f>
        <v>82.587230531636251</v>
      </c>
      <c r="S587" s="53">
        <f>(N587+O587)*60*(1/General!$C$19)*((D587/100)*E587-(G587/100))*1000</f>
        <v>21.203669407675974</v>
      </c>
    </row>
    <row r="588" spans="1:19" x14ac:dyDescent="0.2">
      <c r="A588" s="53">
        <f>'Raw data'!B588</f>
        <v>48.41669444444473</v>
      </c>
      <c r="B588" s="53">
        <f>'Raw data'!C588</f>
        <v>26125.392578125</v>
      </c>
      <c r="C588" s="53">
        <f>'Raw data'!E588</f>
        <v>20.50426530974309</v>
      </c>
      <c r="D588" s="53">
        <f>'Raw data'!D588</f>
        <v>0.23151124328395548</v>
      </c>
      <c r="E588" s="53">
        <f>(1-F588/100-G588/100)/(1-C588/100-D588/100-General!$C$16)</f>
        <v>0.99918452109030476</v>
      </c>
      <c r="F588" s="53">
        <f>N588*General!$C$13/(N588+O588)+O588*100/(N588+O588)</f>
        <v>21.238664832847522</v>
      </c>
      <c r="G588" s="53">
        <f>N588*General!$C$14/(N588+O588)</f>
        <v>3.9828740918914016E-2</v>
      </c>
      <c r="H588" s="53">
        <f>(N588+O588)*60*(1/General!$C$19)*((F588/100)-E588*(C588/100))*1000/Q588*1000</f>
        <v>33.46100184241628</v>
      </c>
      <c r="I588" s="53">
        <f>(N588+O588)*60*(1/General!$C$19)*((D588/100)*E588-(G588/100))*1000/Q588*1000</f>
        <v>8.5306857172015143</v>
      </c>
      <c r="J588" s="53">
        <f t="shared" si="15"/>
        <v>0.25494412143953599</v>
      </c>
      <c r="K588" s="53">
        <f>'Raw data'!H588</f>
        <v>-401.676025390625</v>
      </c>
      <c r="L588" s="53">
        <f>'Raw data'!G588</f>
        <v>-89.877662658691406</v>
      </c>
      <c r="M588" s="53">
        <f>'Raw data'!J588</f>
        <v>0</v>
      </c>
      <c r="N588" s="53">
        <f>'Raw data'!F588</f>
        <v>3.9798123836517334</v>
      </c>
      <c r="O588" s="53">
        <f>'Raw data'!N588</f>
        <v>1.7112743109464645E-2</v>
      </c>
      <c r="P588" s="53">
        <f t="shared" si="14"/>
        <v>265.8</v>
      </c>
      <c r="Q588" s="53">
        <f>2000*General!$C$25+((0-K588)+(0-L588)+(0-M588)-P588)</f>
        <v>2401.7536880493162</v>
      </c>
      <c r="R588" s="53">
        <f>(N588+O588)*60*(1/General!$C$19)*((F588/100)-E588*(C588/100))*1000</f>
        <v>80.365084580848261</v>
      </c>
      <c r="S588" s="53">
        <f>(N588+O588)*60*(1/General!$C$19)*((D588/100)*E588-(G588/100))*1000</f>
        <v>20.488605882878364</v>
      </c>
    </row>
    <row r="589" spans="1:19" x14ac:dyDescent="0.2">
      <c r="A589" s="53">
        <f>'Raw data'!B589</f>
        <v>48.500027777778065</v>
      </c>
      <c r="B589" s="53">
        <f>'Raw data'!C589</f>
        <v>26125.443359375</v>
      </c>
      <c r="C589" s="53">
        <f>'Raw data'!E589</f>
        <v>20.50869761724384</v>
      </c>
      <c r="D589" s="53">
        <f>'Raw data'!D589</f>
        <v>0.220866347187329</v>
      </c>
      <c r="E589" s="53">
        <f>(1-F589/100-G589/100)/(1-C589/100-D589/100-General!$C$16)</f>
        <v>0.99907915620359178</v>
      </c>
      <c r="F589" s="53">
        <f>N589*General!$C$13/(N589+O589)+O589*100/(N589+O589)</f>
        <v>21.240760276820794</v>
      </c>
      <c r="G589" s="53">
        <f>N589*General!$C$14/(N589+O589)</f>
        <v>3.9827681275943973E-2</v>
      </c>
      <c r="H589" s="53">
        <f>(N589+O589)*60*(1/General!$C$19)*((F589/100)-E589*(C589/100))*1000/Q589*1000</f>
        <v>33.453995460296561</v>
      </c>
      <c r="I589" s="53">
        <f>(N589+O589)*60*(1/General!$C$19)*((D589/100)*E589-(G589/100))*1000/Q589*1000</f>
        <v>8.0560344917108022</v>
      </c>
      <c r="J589" s="53">
        <f t="shared" si="15"/>
        <v>0.24080933774477734</v>
      </c>
      <c r="K589" s="53">
        <f>'Raw data'!H589</f>
        <v>-401.676025390625</v>
      </c>
      <c r="L589" s="53">
        <f>'Raw data'!G589</f>
        <v>-89.877662658691406</v>
      </c>
      <c r="M589" s="53">
        <f>'Raw data'!J589</f>
        <v>0</v>
      </c>
      <c r="N589" s="53">
        <f>'Raw data'!F589</f>
        <v>3.9797863960266113</v>
      </c>
      <c r="O589" s="53">
        <f>'Raw data'!N589</f>
        <v>1.7218971624970436E-2</v>
      </c>
      <c r="P589" s="53">
        <f t="shared" ref="P589:P652" si="16">75+120-12+82.8</f>
        <v>265.8</v>
      </c>
      <c r="Q589" s="53">
        <f>2000*General!$C$25+((0-K589)+(0-L589)+(0-M589)-P589)</f>
        <v>2401.7536880493162</v>
      </c>
      <c r="R589" s="53">
        <f>(N589+O589)*60*(1/General!$C$19)*((F589/100)-E589*(C589/100))*1000</f>
        <v>80.348256976752339</v>
      </c>
      <c r="S589" s="53">
        <f>(N589+O589)*60*(1/General!$C$19)*((D589/100)*E589-(G589/100))*1000</f>
        <v>19.34861055151892</v>
      </c>
    </row>
    <row r="590" spans="1:19" x14ac:dyDescent="0.2">
      <c r="A590" s="53">
        <f>'Raw data'!B590</f>
        <v>48.583361111111401</v>
      </c>
      <c r="B590" s="53">
        <f>'Raw data'!C590</f>
        <v>26239.53515625</v>
      </c>
      <c r="C590" s="53">
        <f>'Raw data'!E590</f>
        <v>20.511801866699304</v>
      </c>
      <c r="D590" s="53">
        <f>'Raw data'!D590</f>
        <v>0.2141919653860187</v>
      </c>
      <c r="E590" s="53">
        <f>(1-F590/100-G590/100)/(1-C590/100-D590/100-General!$C$16)</f>
        <v>0.99900770485532575</v>
      </c>
      <c r="F590" s="53">
        <f>N590*General!$C$13/(N590+O590)+O590*100/(N590+O590)</f>
        <v>21.242824523251056</v>
      </c>
      <c r="G590" s="53">
        <f>N590*General!$C$14/(N590+O590)</f>
        <v>3.9826637409228288E-2</v>
      </c>
      <c r="H590" s="53">
        <f>(N590+O590)*60*(1/General!$C$19)*((F590/100)-E590*(C590/100))*1000/Q590*1000</f>
        <v>33.476328191759649</v>
      </c>
      <c r="I590" s="53">
        <f>(N590+O590)*60*(1/General!$C$19)*((D590/100)*E590-(G590/100))*1000/Q590*1000</f>
        <v>7.7590881100075624</v>
      </c>
      <c r="J590" s="53">
        <f t="shared" si="15"/>
        <v>0.23177834993019031</v>
      </c>
      <c r="K590" s="53">
        <f>'Raw data'!H590</f>
        <v>-401.676025390625</v>
      </c>
      <c r="L590" s="53">
        <f>'Raw data'!G590</f>
        <v>-89.877662658691406</v>
      </c>
      <c r="M590" s="53">
        <f>'Raw data'!J590</f>
        <v>0</v>
      </c>
      <c r="N590" s="53">
        <f>'Raw data'!F590</f>
        <v>3.9800679683685303</v>
      </c>
      <c r="O590" s="53">
        <f>'Raw data'!N590</f>
        <v>1.7324959859251976E-2</v>
      </c>
      <c r="P590" s="53">
        <f t="shared" si="16"/>
        <v>265.8</v>
      </c>
      <c r="Q590" s="53">
        <f>2000*General!$C$25+((0-K590)+(0-L590)+(0-M590)-P590)</f>
        <v>2401.7536880493162</v>
      </c>
      <c r="R590" s="53">
        <f>(N590+O590)*60*(1/General!$C$19)*((F590/100)-E590*(C590/100))*1000</f>
        <v>80.40189469690803</v>
      </c>
      <c r="S590" s="53">
        <f>(N590+O590)*60*(1/General!$C$19)*((D590/100)*E590-(G590/100))*1000</f>
        <v>18.635418484110261</v>
      </c>
    </row>
    <row r="591" spans="1:19" x14ac:dyDescent="0.2">
      <c r="A591" s="53">
        <f>'Raw data'!B591</f>
        <v>48.666694444444737</v>
      </c>
      <c r="B591" s="53">
        <f>'Raw data'!C591</f>
        <v>26106</v>
      </c>
      <c r="C591" s="53">
        <f>'Raw data'!E591</f>
        <v>20.529538222568693</v>
      </c>
      <c r="D591" s="53">
        <f>'Raw data'!D591</f>
        <v>0.20709391577291958</v>
      </c>
      <c r="E591" s="53">
        <f>(1-F591/100-G591/100)/(1-C591/100-D591/100-General!$C$16)</f>
        <v>0.99911601029164121</v>
      </c>
      <c r="F591" s="53">
        <f>N591*General!$C$13/(N591+O591)+O591*100/(N591+O591)</f>
        <v>21.244920500223017</v>
      </c>
      <c r="G591" s="53">
        <f>N591*General!$C$14/(N591+O591)</f>
        <v>3.9825577496726668E-2</v>
      </c>
      <c r="H591" s="53">
        <f>(N591+O591)*60*(1/General!$C$19)*((F591/100)-E591*(C591/100))*1000/Q591*1000</f>
        <v>32.681342489200986</v>
      </c>
      <c r="I591" s="53">
        <f>(N591+O591)*60*(1/General!$C$19)*((D591/100)*E591-(G591/100))*1000/Q591*1000</f>
        <v>7.4442348471578734</v>
      </c>
      <c r="J591" s="53">
        <f t="shared" si="15"/>
        <v>0.22778240672388836</v>
      </c>
      <c r="K591" s="53">
        <f>'Raw data'!H591</f>
        <v>-401.676025390625</v>
      </c>
      <c r="L591" s="53">
        <f>'Raw data'!G591</f>
        <v>-89.877662658691406</v>
      </c>
      <c r="M591" s="53">
        <f>'Raw data'!J591</f>
        <v>0</v>
      </c>
      <c r="N591" s="53">
        <f>'Raw data'!F591</f>
        <v>3.9799771308898926</v>
      </c>
      <c r="O591" s="53">
        <f>'Raw data'!N591</f>
        <v>1.7430948093533516E-2</v>
      </c>
      <c r="P591" s="53">
        <f t="shared" si="16"/>
        <v>265.8</v>
      </c>
      <c r="Q591" s="53">
        <f>2000*General!$C$25+((0-K591)+(0-L591)+(0-M591)-P591)</f>
        <v>2401.7536880493162</v>
      </c>
      <c r="R591" s="53">
        <f>(N591+O591)*60*(1/General!$C$19)*((F591/100)-E591*(C591/100))*1000</f>
        <v>78.492534853841292</v>
      </c>
      <c r="S591" s="53">
        <f>(N591+O591)*60*(1/General!$C$19)*((D591/100)*E591-(G591/100))*1000</f>
        <v>17.87921849886666</v>
      </c>
    </row>
    <row r="592" spans="1:19" s="141" customFormat="1" x14ac:dyDescent="0.2">
      <c r="A592" s="141">
        <f>'Raw data'!B592</f>
        <v>48.750027777778072</v>
      </c>
      <c r="B592" s="141">
        <f>'Raw data'!C592</f>
        <v>26109</v>
      </c>
      <c r="C592" s="141">
        <f>'Raw data'!E592</f>
        <v>20.54045639022511</v>
      </c>
      <c r="D592" s="141">
        <f>'Raw data'!D592</f>
        <v>0.19110084210683609</v>
      </c>
      <c r="E592" s="141">
        <f>(1-F592/100-G592/100)/(1-C592/100-D592/100-General!$C$16)</f>
        <v>0.99902980619228943</v>
      </c>
      <c r="F592" s="141">
        <f>N592*General!$C$13/(N592+O592)+O592*100/(N592+O592)</f>
        <v>21.246642970147391</v>
      </c>
      <c r="G592" s="141">
        <f>N592*General!$C$14/(N592+O592)</f>
        <v>3.98247064626309E-2</v>
      </c>
      <c r="H592" s="53">
        <f>(N592+O592)*60*(1/General!$C$19)*((F592/100)-E592*(C592/100))*1000/Q592*1000</f>
        <v>33.501853956319366</v>
      </c>
      <c r="I592" s="53">
        <f>(N592+O592)*60*(1/General!$C$19)*((D592/100)*E592-(G592/100))*1000/Q592*1000</f>
        <v>6.9711009506523114</v>
      </c>
      <c r="J592" s="141">
        <f t="shared" si="15"/>
        <v>0.20808105007386826</v>
      </c>
      <c r="K592" s="53">
        <f>'Raw data'!H592</f>
        <v>-401.676025390625</v>
      </c>
      <c r="L592" s="53">
        <f>'Raw data'!G592</f>
        <v>-89.877662658691406</v>
      </c>
      <c r="M592" s="53">
        <f>'Raw data'!J592</f>
        <v>0</v>
      </c>
      <c r="N592" s="141">
        <f>'Raw data'!F592</f>
        <v>3.9841933250427246</v>
      </c>
      <c r="O592" s="141">
        <f>'Raw data'!N592</f>
        <v>1.7536936327815056E-2</v>
      </c>
      <c r="P592" s="53">
        <f>75+120-12+82.8+80</f>
        <v>345.8</v>
      </c>
      <c r="Q592" s="141">
        <f>2000*General!$C$25+((0-K592)+(0-L592)+(0-M592)-P592)</f>
        <v>2321.7536880493162</v>
      </c>
      <c r="R592" s="141">
        <f>(N592+O592)*60*(1/General!$C$19)*((F592/100)-E592*(C592/100))*1000</f>
        <v>77.783052979574052</v>
      </c>
      <c r="S592" s="141">
        <f>(N592+O592)*60*(1/General!$C$19)*((D592/100)*E592-(G592/100))*1000</f>
        <v>16.185179341941097</v>
      </c>
    </row>
    <row r="593" spans="1:19" x14ac:dyDescent="0.2">
      <c r="A593" s="53">
        <f>'Raw data'!B593</f>
        <v>48.833361111111408</v>
      </c>
      <c r="B593" s="53">
        <f>'Raw data'!C593</f>
        <v>26108.404296875</v>
      </c>
      <c r="C593" s="53">
        <f>'Raw data'!E593</f>
        <v>20.54488869772586</v>
      </c>
      <c r="D593" s="53">
        <f>'Raw data'!D593</f>
        <v>0.18755253732337029</v>
      </c>
      <c r="E593" s="53">
        <f>(1-F593/100-G593/100)/(1-C593/100-D593/100-General!$C$16)</f>
        <v>0.99901002329700461</v>
      </c>
      <c r="F593" s="53">
        <f>N593*General!$C$13/(N593+O593)+O593*100/(N593+O593)</f>
        <v>21.249086026952057</v>
      </c>
      <c r="G593" s="53">
        <f>N593*General!$C$14/(N593+O593)</f>
        <v>3.9823471035675323E-2</v>
      </c>
      <c r="H593" s="53">
        <f>(N593+O593)*60*(1/General!$C$19)*((F593/100)-E593*(C593/100))*1000/Q593*1000</f>
        <v>32.283317322243825</v>
      </c>
      <c r="I593" s="53">
        <f>(N593+O593)*60*(1/General!$C$19)*((D593/100)*E593-(G593/100))*1000/Q593*1000</f>
        <v>6.5741223164967062</v>
      </c>
      <c r="J593" s="53">
        <f t="shared" si="15"/>
        <v>0.20363837615804772</v>
      </c>
      <c r="K593" s="53">
        <f>'Raw data'!H593</f>
        <v>-401.676025390625</v>
      </c>
      <c r="L593" s="53">
        <f>'Raw data'!G593</f>
        <v>-89.877662658691406</v>
      </c>
      <c r="M593" s="53">
        <f>'Raw data'!J593</f>
        <v>0</v>
      </c>
      <c r="N593" s="53">
        <f>'Raw data'!F593</f>
        <v>3.9800975322723389</v>
      </c>
      <c r="O593" s="53">
        <f>'Raw data'!N593</f>
        <v>1.7642924562096596E-2</v>
      </c>
      <c r="P593" s="53">
        <f t="shared" si="16"/>
        <v>265.8</v>
      </c>
      <c r="Q593" s="53">
        <f>2000*General!$C$25+((0-K593)+(0-L593)+(0-M593)-P593)</f>
        <v>2401.7536880493162</v>
      </c>
      <c r="R593" s="53">
        <f>(N593+O593)*60*(1/General!$C$19)*((F593/100)-E593*(C593/100))*1000</f>
        <v>77.536576441165494</v>
      </c>
      <c r="S593" s="53">
        <f>(N593+O593)*60*(1/General!$C$19)*((D593/100)*E593-(G593/100))*1000</f>
        <v>15.789422519333279</v>
      </c>
    </row>
    <row r="594" spans="1:19" x14ac:dyDescent="0.2">
      <c r="A594" s="53">
        <f>'Raw data'!B594</f>
        <v>48.916694444444744</v>
      </c>
      <c r="B594" s="53">
        <f>'Raw data'!C594</f>
        <v>26107.84375</v>
      </c>
      <c r="C594" s="53">
        <f>'Raw data'!E594</f>
        <v>20.554838180541992</v>
      </c>
      <c r="D594" s="53">
        <f>'Raw data'!D594</f>
        <v>0.18530184430933805</v>
      </c>
      <c r="E594" s="53">
        <f>(1-F594/100-G594/100)/(1-C594/100-D594/100-General!$C$16)</f>
        <v>0.99908102044571989</v>
      </c>
      <c r="F594" s="53">
        <f>N594*General!$C$13/(N594+O594)+O594*100/(N594+O594)</f>
        <v>21.251185002422226</v>
      </c>
      <c r="G594" s="53">
        <f>N594*General!$C$14/(N594+O594)</f>
        <v>3.9822409606866137E-2</v>
      </c>
      <c r="H594" s="53">
        <f>(N594+O594)*60*(1/General!$C$19)*((F594/100)-E594*(C594/100))*1000/Q594*1000</f>
        <v>31.868765566676256</v>
      </c>
      <c r="I594" s="53">
        <f>(N594+O594)*60*(1/General!$C$19)*((D594/100)*E594-(G594/100))*1000/Q594*1000</f>
        <v>6.4745359333228878</v>
      </c>
      <c r="J594" s="53">
        <f t="shared" si="15"/>
        <v>0.20316243250077501</v>
      </c>
      <c r="K594" s="53">
        <f>'Raw data'!H594</f>
        <v>-401.676025390625</v>
      </c>
      <c r="L594" s="53">
        <f>'Raw data'!G594</f>
        <v>-89.877662658691406</v>
      </c>
      <c r="M594" s="53">
        <f>'Raw data'!J594</f>
        <v>0</v>
      </c>
      <c r="N594" s="53">
        <f>'Raw data'!F594</f>
        <v>3.9799702167510986</v>
      </c>
      <c r="O594" s="53">
        <f>'Raw data'!N594</f>
        <v>1.7748912796378136E-2</v>
      </c>
      <c r="P594" s="53">
        <f t="shared" si="16"/>
        <v>265.8</v>
      </c>
      <c r="Q594" s="53">
        <f>2000*General!$C$25+((0-K594)+(0-L594)+(0-M594)-P594)</f>
        <v>2401.7536880493162</v>
      </c>
      <c r="R594" s="53">
        <f>(N594+O594)*60*(1/General!$C$19)*((F594/100)-E594*(C594/100))*1000</f>
        <v>76.540925233343756</v>
      </c>
      <c r="S594" s="53">
        <f>(N594+O594)*60*(1/General!$C$19)*((D594/100)*E594-(G594/100))*1000</f>
        <v>15.550240556266067</v>
      </c>
    </row>
    <row r="595" spans="1:19" x14ac:dyDescent="0.2">
      <c r="A595" s="53">
        <f>'Raw data'!B595</f>
        <v>49.000027777778079</v>
      </c>
      <c r="B595" s="53">
        <f>'Raw data'!C595</f>
        <v>26107.833984375</v>
      </c>
      <c r="C595" s="53">
        <f>'Raw data'!E595</f>
        <v>20.554838180541992</v>
      </c>
      <c r="D595" s="53">
        <f>'Raw data'!D595</f>
        <v>0.18175861247938274</v>
      </c>
      <c r="E595" s="53">
        <f>(1-F595/100-G595/100)/(1-C595/100-D595/100-General!$C$16)</f>
        <v>0.99903343167167469</v>
      </c>
      <c r="F595" s="53">
        <f>N595*General!$C$13/(N595+O595)+O595*100/(N595+O595)</f>
        <v>21.251394411082465</v>
      </c>
      <c r="G595" s="53">
        <f>N595*General!$C$14/(N595+O595)</f>
        <v>3.9822303711209872E-2</v>
      </c>
      <c r="H595" s="53">
        <f>(N595+O595)*60*(1/General!$C$19)*((F595/100)-E595*(C595/100))*1000/Q595*1000</f>
        <v>31.921138569052438</v>
      </c>
      <c r="I595" s="53">
        <f>(N595+O595)*60*(1/General!$C$19)*((D595/100)*E595-(G595/100))*1000/Q595*1000</f>
        <v>6.3163173291699648</v>
      </c>
      <c r="J595" s="53">
        <f t="shared" si="15"/>
        <v>0.19787255756890945</v>
      </c>
      <c r="K595" s="53">
        <f>'Raw data'!H595</f>
        <v>-401.676025390625</v>
      </c>
      <c r="L595" s="53">
        <f>'Raw data'!G595</f>
        <v>-89.877662658691406</v>
      </c>
      <c r="M595" s="53">
        <f>'Raw data'!J595</f>
        <v>0</v>
      </c>
      <c r="N595" s="53">
        <f>'Raw data'!F595</f>
        <v>3.9798920154571533</v>
      </c>
      <c r="O595" s="53">
        <f>'Raw data'!N595</f>
        <v>1.7759194597601891E-2</v>
      </c>
      <c r="P595" s="53">
        <f t="shared" si="16"/>
        <v>265.8</v>
      </c>
      <c r="Q595" s="53">
        <f>2000*General!$C$25+((0-K595)+(0-L595)+(0-M595)-P595)</f>
        <v>2401.7536880493162</v>
      </c>
      <c r="R595" s="53">
        <f>(N595+O595)*60*(1/General!$C$19)*((F595/100)-E595*(C595/100))*1000</f>
        <v>76.666712284954968</v>
      </c>
      <c r="S595" s="53">
        <f>(N595+O595)*60*(1/General!$C$19)*((D595/100)*E595-(G595/100))*1000</f>
        <v>15.17023844022377</v>
      </c>
    </row>
    <row r="596" spans="1:19" x14ac:dyDescent="0.2">
      <c r="A596" s="53">
        <f>'Raw data'!B596</f>
        <v>49.083361111111415</v>
      </c>
      <c r="B596" s="53">
        <f>'Raw data'!C596</f>
        <v>26108.123046875</v>
      </c>
      <c r="C596" s="53">
        <f>'Raw data'!E596</f>
        <v>20.561975673054018</v>
      </c>
      <c r="D596" s="53">
        <f>'Raw data'!D596</f>
        <v>0.17966821879186293</v>
      </c>
      <c r="E596" s="53">
        <f>(1-F596/100-G596/100)/(1-C596/100-D596/100-General!$C$16)</f>
        <v>0.99915062281056022</v>
      </c>
      <c r="F596" s="53">
        <f>N596*General!$C$13/(N596+O596)+O596*100/(N596+O596)</f>
        <v>21.247202206886296</v>
      </c>
      <c r="G596" s="53">
        <f>N596*General!$C$14/(N596+O596)</f>
        <v>3.9824423662762932E-2</v>
      </c>
      <c r="H596" s="53">
        <f>(N596+O596)*60*(1/General!$C$19)*((F596/100)-E596*(C596/100))*1000/Q596*1000</f>
        <v>31.30908246860556</v>
      </c>
      <c r="I596" s="53">
        <f>(N596+O596)*60*(1/General!$C$19)*((D596/100)*E596-(G596/100))*1000/Q596*1000</f>
        <v>6.2240734904088431</v>
      </c>
      <c r="J596" s="53">
        <f t="shared" si="15"/>
        <v>0.19879450305354318</v>
      </c>
      <c r="K596" s="53">
        <f>'Raw data'!H596</f>
        <v>-401.676025390625</v>
      </c>
      <c r="L596" s="53">
        <f>'Raw data'!G596</f>
        <v>-89.877662658691406</v>
      </c>
      <c r="M596" s="53">
        <f>'Raw data'!J596</f>
        <v>0</v>
      </c>
      <c r="N596" s="53">
        <f>'Raw data'!F596</f>
        <v>3.9800798892974854</v>
      </c>
      <c r="O596" s="53">
        <f>'Raw data'!N596</f>
        <v>1.7547218129038811E-2</v>
      </c>
      <c r="P596" s="53">
        <f t="shared" si="16"/>
        <v>265.8</v>
      </c>
      <c r="Q596" s="53">
        <f>2000*General!$C$25+((0-K596)+(0-L596)+(0-M596)-P596)</f>
        <v>2401.7536880493162</v>
      </c>
      <c r="R596" s="53">
        <f>(N596+O596)*60*(1/General!$C$19)*((F596/100)-E596*(C596/100))*1000</f>
        <v>75.196704288413585</v>
      </c>
      <c r="S596" s="53">
        <f>(N596+O596)*60*(1/General!$C$19)*((D596/100)*E596-(G596/100))*1000</f>
        <v>14.948691460279418</v>
      </c>
    </row>
    <row r="597" spans="1:19" x14ac:dyDescent="0.2">
      <c r="A597" s="53">
        <f>'Raw data'!B597</f>
        <v>49.166694444444751</v>
      </c>
      <c r="B597" s="53">
        <f>'Raw data'!C597</f>
        <v>26121.921875</v>
      </c>
      <c r="C597" s="53">
        <f>'Raw data'!E597</f>
        <v>20.557543365553268</v>
      </c>
      <c r="D597" s="53">
        <f>'Raw data'!D597</f>
        <v>0.18321651444844336</v>
      </c>
      <c r="E597" s="53">
        <f>(1-F597/100-G597/100)/(1-C597/100-D597/100-General!$C$16)</f>
        <v>0.99919278583792293</v>
      </c>
      <c r="F597" s="53">
        <f>N597*General!$C$13/(N597+O597)+O597*100/(N597+O597)</f>
        <v>21.24299518264311</v>
      </c>
      <c r="G597" s="53">
        <f>N597*General!$C$14/(N597+O597)</f>
        <v>3.9826551108650764E-2</v>
      </c>
      <c r="H597" s="53">
        <f>(N597+O597)*60*(1/General!$C$19)*((F597/100)-E597*(C597/100))*1000/Q597*1000</f>
        <v>31.281491093348205</v>
      </c>
      <c r="I597" s="53">
        <f>(N597+O597)*60*(1/General!$C$19)*((D597/100)*E597-(G597/100))*1000/Q597*1000</f>
        <v>6.3825226303062115</v>
      </c>
      <c r="J597" s="53">
        <f t="shared" si="15"/>
        <v>0.20403511492658388</v>
      </c>
      <c r="K597" s="53">
        <f>'Raw data'!H597</f>
        <v>-401.676025390625</v>
      </c>
      <c r="L597" s="53">
        <f>'Raw data'!G597</f>
        <v>-89.877662658691406</v>
      </c>
      <c r="M597" s="53">
        <f>'Raw data'!J597</f>
        <v>0</v>
      </c>
      <c r="N597" s="53">
        <f>'Raw data'!F597</f>
        <v>3.9804399013519287</v>
      </c>
      <c r="O597" s="53">
        <f>'Raw data'!N597</f>
        <v>1.7335241660475731E-2</v>
      </c>
      <c r="P597" s="53">
        <f t="shared" si="16"/>
        <v>265.8</v>
      </c>
      <c r="Q597" s="53">
        <f>2000*General!$C$25+((0-K597)+(0-L597)+(0-M597)-P597)</f>
        <v>2401.7536880493162</v>
      </c>
      <c r="R597" s="53">
        <f>(N597+O597)*60*(1/General!$C$19)*((F597/100)-E597*(C597/100))*1000</f>
        <v>75.130436601130896</v>
      </c>
      <c r="S597" s="53">
        <f>(N597+O597)*60*(1/General!$C$19)*((D597/100)*E597-(G597/100))*1000</f>
        <v>15.329247266396166</v>
      </c>
    </row>
    <row r="598" spans="1:19" x14ac:dyDescent="0.2">
      <c r="A598" s="53">
        <f>'Raw data'!B598</f>
        <v>49.250027777778087</v>
      </c>
      <c r="B598" s="53">
        <f>'Raw data'!C598</f>
        <v>26123.00390625</v>
      </c>
      <c r="C598" s="53">
        <f>'Raw data'!E598</f>
        <v>20.545340742312469</v>
      </c>
      <c r="D598" s="53">
        <f>'Raw data'!D598</f>
        <v>0.19253699272564356</v>
      </c>
      <c r="E598" s="53">
        <f>(1-F598/100-G598/100)/(1-C598/100-D598/100-General!$C$16)</f>
        <v>0.99919289274256118</v>
      </c>
      <c r="F598" s="53">
        <f>N598*General!$C$13/(N598+O598)+O598*100/(N598+O598)</f>
        <v>21.240105480559212</v>
      </c>
      <c r="G598" s="53">
        <f>N598*General!$C$14/(N598+O598)</f>
        <v>3.9828012399211521E-2</v>
      </c>
      <c r="H598" s="53">
        <f>(N598+O598)*60*(1/General!$C$19)*((F598/100)-E598*(C598/100))*1000/Q598*1000</f>
        <v>31.691869083931021</v>
      </c>
      <c r="I598" s="53">
        <f>(N598+O598)*60*(1/General!$C$19)*((D598/100)*E598-(G598/100))*1000/Q598*1000</f>
        <v>6.7965535001349515</v>
      </c>
      <c r="J598" s="53">
        <f t="shared" si="15"/>
        <v>0.21445732601429499</v>
      </c>
      <c r="K598" s="53">
        <f>'Raw data'!H598</f>
        <v>-401.676025390625</v>
      </c>
      <c r="L598" s="53">
        <f>'Raw data'!G598</f>
        <v>-89.877662658691406</v>
      </c>
      <c r="M598" s="53">
        <f>'Raw data'!J598</f>
        <v>0</v>
      </c>
      <c r="N598" s="53">
        <f>'Raw data'!F598</f>
        <v>3.9800777435302734</v>
      </c>
      <c r="O598" s="53">
        <f>'Raw data'!N598</f>
        <v>1.7186999320983887E-2</v>
      </c>
      <c r="P598" s="53">
        <f t="shared" si="16"/>
        <v>265.8</v>
      </c>
      <c r="Q598" s="53">
        <f>2000*General!$C$25+((0-K598)+(0-L598)+(0-M598)-P598)</f>
        <v>2401.7536880493162</v>
      </c>
      <c r="R598" s="53">
        <f>(N598+O598)*60*(1/General!$C$19)*((F598/100)-E598*(C598/100))*1000</f>
        <v>76.116063453507422</v>
      </c>
      <c r="S598" s="53">
        <f>(N598+O598)*60*(1/General!$C$19)*((D598/100)*E598-(G598/100))*1000</f>
        <v>16.323647434973608</v>
      </c>
    </row>
    <row r="599" spans="1:19" x14ac:dyDescent="0.2">
      <c r="A599" s="53">
        <f>'Raw data'!B599</f>
        <v>49.333361111111422</v>
      </c>
      <c r="B599" s="53">
        <f>'Raw data'!C599</f>
        <v>26124.443359375</v>
      </c>
      <c r="C599" s="53">
        <f>'Raw data'!E599</f>
        <v>20.093081779081015</v>
      </c>
      <c r="D599" s="53">
        <f>'Raw data'!D599</f>
        <v>0.53324342892689514</v>
      </c>
      <c r="E599" s="53">
        <f>(1-F599/100-G599/100)/(1-C599/100-D599/100-General!$C$16)</f>
        <v>0.99778012802507088</v>
      </c>
      <c r="F599" s="53">
        <f>N599*General!$C$13/(N599+O599)+O599*100/(N599+O599)</f>
        <v>21.24010335057006</v>
      </c>
      <c r="G599" s="53">
        <f>N599*General!$C$14/(N599+O599)</f>
        <v>3.9828013476323615E-2</v>
      </c>
      <c r="H599" s="53">
        <f>(N599+O599)*60*(1/General!$C$19)*((F599/100)-E599*(C599/100))*1000/Q599*1000</f>
        <v>53.089531017020668</v>
      </c>
      <c r="I599" s="53">
        <f>(N599+O599)*60*(1/General!$C$19)*((D599/100)*E599-(G599/100))*1000/Q599*1000</f>
        <v>21.929999093403122</v>
      </c>
      <c r="J599" s="53">
        <f t="shared" si="15"/>
        <v>0.41307577357148428</v>
      </c>
      <c r="K599" s="53">
        <f>'Raw data'!H599</f>
        <v>-401.676025390625</v>
      </c>
      <c r="L599" s="53">
        <f>'Raw data'!G599</f>
        <v>-89.877662658691406</v>
      </c>
      <c r="M599" s="53">
        <f>'Raw data'!J599</f>
        <v>0</v>
      </c>
      <c r="N599" s="53">
        <f>'Raw data'!F599</f>
        <v>3.9801027774810791</v>
      </c>
      <c r="O599" s="53">
        <f>'Raw data'!N599</f>
        <v>1.7186999320983887E-2</v>
      </c>
      <c r="P599" s="53">
        <f t="shared" si="16"/>
        <v>265.8</v>
      </c>
      <c r="Q599" s="53">
        <f>2000*General!$C$25+((0-K599)+(0-L599)+(0-M599)-P599)</f>
        <v>2401.7536880493162</v>
      </c>
      <c r="R599" s="53">
        <f>(N599+O599)*60*(1/General!$C$19)*((F599/100)-E599*(C599/100))*1000</f>
        <v>127.50797691693796</v>
      </c>
      <c r="S599" s="53">
        <f>(N599+O599)*60*(1/General!$C$19)*((D599/100)*E599-(G599/100))*1000</f>
        <v>52.670456201499107</v>
      </c>
    </row>
    <row r="600" spans="1:19" x14ac:dyDescent="0.2">
      <c r="A600" s="53">
        <f>'Raw data'!B600</f>
        <v>49.416694444444758</v>
      </c>
      <c r="B600" s="53">
        <f>'Raw data'!C600</f>
        <v>26125.837890625</v>
      </c>
      <c r="C600" s="53">
        <f>'Raw data'!E600</f>
        <v>19.822667390971905</v>
      </c>
      <c r="D600" s="53">
        <f>'Raw data'!D600</f>
        <v>0.73580756546187742</v>
      </c>
      <c r="E600" s="53">
        <f>(1-F600/100-G600/100)/(1-C600/100-D600/100-General!$C$16)</f>
        <v>0.99692268908401993</v>
      </c>
      <c r="F600" s="53">
        <f>N600*General!$C$13/(N600+O600)+O600*100/(N600+O600)</f>
        <v>21.240109720331311</v>
      </c>
      <c r="G600" s="53">
        <f>N600*General!$C$14/(N600+O600)</f>
        <v>3.9828010255205402E-2</v>
      </c>
      <c r="H600" s="53">
        <f>(N600+O600)*60*(1/General!$C$19)*((F600/100)-E600*(C600/100))*1000/Q600*1000</f>
        <v>65.86663154975588</v>
      </c>
      <c r="I600" s="53">
        <f>(N600+O600)*60*(1/General!$C$19)*((D600/100)*E600-(G600/100))*1000/Q600*1000</f>
        <v>30.905954092835739</v>
      </c>
      <c r="J600" s="53">
        <f t="shared" si="15"/>
        <v>0.46922020096760642</v>
      </c>
      <c r="K600" s="53">
        <f>'Raw data'!H600</f>
        <v>-401.676025390625</v>
      </c>
      <c r="L600" s="53">
        <f>'Raw data'!G600</f>
        <v>-89.877662658691406</v>
      </c>
      <c r="M600" s="53">
        <f>'Raw data'!J600</f>
        <v>0</v>
      </c>
      <c r="N600" s="53">
        <f>'Raw data'!F600</f>
        <v>3.9800279140472412</v>
      </c>
      <c r="O600" s="53">
        <f>'Raw data'!N600</f>
        <v>1.7186999320983887E-2</v>
      </c>
      <c r="P600" s="53">
        <f t="shared" si="16"/>
        <v>265.8</v>
      </c>
      <c r="Q600" s="53">
        <f>2000*General!$C$25+((0-K600)+(0-L600)+(0-M600)-P600)</f>
        <v>2401.7536880493162</v>
      </c>
      <c r="R600" s="53">
        <f>(N600+O600)*60*(1/General!$C$19)*((F600/100)-E600*(C600/100))*1000</f>
        <v>158.19542524401163</v>
      </c>
      <c r="S600" s="53">
        <f>(N600+O600)*60*(1/General!$C$19)*((D600/100)*E600-(G600/100))*1000</f>
        <v>74.228489225151094</v>
      </c>
    </row>
    <row r="601" spans="1:19" x14ac:dyDescent="0.2">
      <c r="A601" s="53">
        <f>'Raw data'!B601</f>
        <v>49.500027777778094</v>
      </c>
      <c r="B601" s="53">
        <f>'Raw data'!C601</f>
        <v>26126.216796875</v>
      </c>
      <c r="C601" s="53">
        <f>'Raw data'!E601</f>
        <v>19.765038047531739</v>
      </c>
      <c r="D601" s="53">
        <f>'Raw data'!D601</f>
        <v>0.73935587937222813</v>
      </c>
      <c r="E601" s="53">
        <f>(1-F601/100-G601/100)/(1-C601/100-D601/100-General!$C$16)</f>
        <v>0.99623236515485203</v>
      </c>
      <c r="F601" s="53">
        <f>N601*General!$C$13/(N601+O601)+O601*100/(N601+O601)</f>
        <v>21.240742855718874</v>
      </c>
      <c r="G601" s="53">
        <f>N601*General!$C$14/(N601+O601)</f>
        <v>3.98276900856036E-2</v>
      </c>
      <c r="H601" s="53">
        <f>(N601+O601)*60*(1/General!$C$19)*((F601/100)-E601*(C601/100))*1000/Q601*1000</f>
        <v>69.061766072542127</v>
      </c>
      <c r="I601" s="53">
        <f>(N601+O601)*60*(1/General!$C$19)*((D601/100)*E601-(G601/100))*1000/Q601*1000</f>
        <v>31.040596937221039</v>
      </c>
      <c r="J601" s="53">
        <f t="shared" si="15"/>
        <v>0.44946138366366356</v>
      </c>
      <c r="K601" s="53">
        <f>'Raw data'!H601</f>
        <v>-401.676025390625</v>
      </c>
      <c r="L601" s="53">
        <f>'Raw data'!G601</f>
        <v>-89.877662658691406</v>
      </c>
      <c r="M601" s="53">
        <f>'Raw data'!J601</f>
        <v>0</v>
      </c>
      <c r="N601" s="53">
        <f>'Raw data'!F601</f>
        <v>3.9799666404724121</v>
      </c>
      <c r="O601" s="53">
        <f>'Raw data'!N601</f>
        <v>1.7218867316842079E-2</v>
      </c>
      <c r="P601" s="53">
        <f t="shared" si="16"/>
        <v>265.8</v>
      </c>
      <c r="Q601" s="53">
        <f>2000*General!$C$25+((0-K601)+(0-L601)+(0-M601)-P601)</f>
        <v>2401.7536880493162</v>
      </c>
      <c r="R601" s="53">
        <f>(N601+O601)*60*(1/General!$C$19)*((F601/100)-E601*(C601/100))*1000</f>
        <v>165.86935136792718</v>
      </c>
      <c r="S601" s="53">
        <f>(N601+O601)*60*(1/General!$C$19)*((D601/100)*E601-(G601/100))*1000</f>
        <v>74.551868173222942</v>
      </c>
    </row>
    <row r="602" spans="1:19" x14ac:dyDescent="0.2">
      <c r="A602" s="53">
        <f>'Raw data'!B602</f>
        <v>49.583361111111429</v>
      </c>
      <c r="B602" s="53">
        <f>'Raw data'!C602</f>
        <v>26127.19921875</v>
      </c>
      <c r="C602" s="53">
        <f>'Raw data'!E602</f>
        <v>19.69257131322961</v>
      </c>
      <c r="D602" s="53">
        <f>'Raw data'!D602</f>
        <v>0.75930446106395788</v>
      </c>
      <c r="E602" s="53">
        <f>(1-F602/100-G602/100)/(1-C602/100-D602/100-General!$C$16)</f>
        <v>0.99554442118489117</v>
      </c>
      <c r="F602" s="53">
        <f>N602*General!$C$13/(N602+O602)+O602*100/(N602+O602)</f>
        <v>21.242819114860211</v>
      </c>
      <c r="G602" s="53">
        <f>N602*General!$C$14/(N602+O602)</f>
        <v>3.9826640144192058E-2</v>
      </c>
      <c r="H602" s="53">
        <f>(N602+O602)*60*(1/General!$C$19)*((F602/100)-E602*(C602/100))*1000/Q602*1000</f>
        <v>72.978617929181965</v>
      </c>
      <c r="I602" s="53">
        <f>(N602+O602)*60*(1/General!$C$19)*((D602/100)*E602-(G602/100))*1000/Q602*1000</f>
        <v>31.904720207536588</v>
      </c>
      <c r="J602" s="53">
        <f t="shared" si="15"/>
        <v>0.43717901370092738</v>
      </c>
      <c r="K602" s="53">
        <f>'Raw data'!H602</f>
        <v>-401.676025390625</v>
      </c>
      <c r="L602" s="53">
        <f>'Raw data'!G602</f>
        <v>-89.877662658691406</v>
      </c>
      <c r="M602" s="53">
        <f>'Raw data'!J602</f>
        <v>0</v>
      </c>
      <c r="N602" s="53">
        <f>'Raw data'!F602</f>
        <v>3.9801070690155029</v>
      </c>
      <c r="O602" s="53">
        <f>'Raw data'!N602</f>
        <v>1.7324855551123619E-2</v>
      </c>
      <c r="P602" s="53">
        <f t="shared" si="16"/>
        <v>265.8</v>
      </c>
      <c r="Q602" s="53">
        <f>2000*General!$C$25+((0-K602)+(0-L602)+(0-M602)-P602)</f>
        <v>2401.7536880493162</v>
      </c>
      <c r="R602" s="53">
        <f>(N602+O602)*60*(1/General!$C$19)*((F602/100)-E602*(C602/100))*1000</f>
        <v>175.27666476015474</v>
      </c>
      <c r="S602" s="53">
        <f>(N602+O602)*60*(1/General!$C$19)*((D602/100)*E602-(G602/100))*1000</f>
        <v>76.627279424632547</v>
      </c>
    </row>
    <row r="603" spans="1:19" x14ac:dyDescent="0.2">
      <c r="A603" s="53">
        <f>'Raw data'!B603</f>
        <v>49.666694444444765</v>
      </c>
      <c r="B603" s="53">
        <f>'Raw data'!C603</f>
        <v>26126.849609375</v>
      </c>
      <c r="C603" s="53">
        <f>'Raw data'!E603</f>
        <v>19.64823217627594</v>
      </c>
      <c r="D603" s="53">
        <f>'Raw data'!D603</f>
        <v>0.777049617047327</v>
      </c>
      <c r="E603" s="53">
        <f>(1-F603/100-G603/100)/(1-C603/100-D603/100-General!$C$16)</f>
        <v>0.99518289416270644</v>
      </c>
      <c r="F603" s="53">
        <f>N603*General!$C$13/(N603+O603)+O603*100/(N603+O603)</f>
        <v>21.244940129519911</v>
      </c>
      <c r="G603" s="53">
        <f>N603*General!$C$14/(N603+O603)</f>
        <v>3.982556757040713E-2</v>
      </c>
      <c r="H603" s="53">
        <f>(N603+O603)*60*(1/General!$C$19)*((F603/100)-E603*(C603/100))*1000/Q603*1000</f>
        <v>75.351084258968257</v>
      </c>
      <c r="I603" s="53">
        <f>(N603+O603)*60*(1/General!$C$19)*((D603/100)*E603-(G603/100))*1000/Q603*1000</f>
        <v>32.677092635430611</v>
      </c>
      <c r="J603" s="53">
        <f t="shared" si="15"/>
        <v>0.43366453126441107</v>
      </c>
      <c r="K603" s="53">
        <f>'Raw data'!H603</f>
        <v>-401.676025390625</v>
      </c>
      <c r="L603" s="53">
        <f>'Raw data'!G603</f>
        <v>-89.877662658691406</v>
      </c>
      <c r="M603" s="53">
        <f>'Raw data'!J603</f>
        <v>0</v>
      </c>
      <c r="N603" s="53">
        <f>'Raw data'!F603</f>
        <v>3.9797258377075195</v>
      </c>
      <c r="O603" s="53">
        <f>'Raw data'!N603</f>
        <v>1.7430843785405159E-2</v>
      </c>
      <c r="P603" s="53">
        <f t="shared" si="16"/>
        <v>265.8</v>
      </c>
      <c r="Q603" s="53">
        <f>2000*General!$C$25+((0-K603)+(0-L603)+(0-M603)-P603)</f>
        <v>2401.7536880493162</v>
      </c>
      <c r="R603" s="53">
        <f>(N603+O603)*60*(1/General!$C$19)*((F603/100)-E603*(C603/100))*1000</f>
        <v>180.97474451749179</v>
      </c>
      <c r="S603" s="53">
        <f>(N603+O603)*60*(1/General!$C$19)*((D603/100)*E603-(G603/100))*1000</f>
        <v>78.482327751874607</v>
      </c>
    </row>
    <row r="604" spans="1:19" x14ac:dyDescent="0.2">
      <c r="A604" s="53">
        <f>'Raw data'!B604</f>
        <v>49.750027777778101</v>
      </c>
      <c r="B604" s="53">
        <f>'Raw data'!C604</f>
        <v>26127.208984375</v>
      </c>
      <c r="C604" s="53">
        <f>'Raw data'!E604</f>
        <v>19.620239594265822</v>
      </c>
      <c r="D604" s="53">
        <f>'Raw data'!D604</f>
        <v>0.78870683007958375</v>
      </c>
      <c r="E604" s="53">
        <f>(1-F604/100-G604/100)/(1-C604/100-D604/100-General!$C$16)</f>
        <v>0.99496694056988111</v>
      </c>
      <c r="F604" s="53">
        <f>N604*General!$C$13/(N604+O604)+O604*100/(N604+O604)</f>
        <v>21.24576851554751</v>
      </c>
      <c r="G604" s="53">
        <f>N604*General!$C$14/(N604+O604)</f>
        <v>3.9825148664704164E-2</v>
      </c>
      <c r="H604" s="53">
        <f>(N604+O604)*60*(1/General!$C$19)*((F604/100)-E604*(C604/100))*1000/Q604*1000</f>
        <v>76.81986760334128</v>
      </c>
      <c r="I604" s="53">
        <f>(N604+O604)*60*(1/General!$C$19)*((D604/100)*E604-(G604/100))*1000/Q604*1000</f>
        <v>33.187236531861068</v>
      </c>
      <c r="J604" s="53">
        <f t="shared" si="15"/>
        <v>0.43201371685802786</v>
      </c>
      <c r="K604" s="53">
        <f>'Raw data'!H604</f>
        <v>-401.676025390625</v>
      </c>
      <c r="L604" s="53">
        <f>'Raw data'!G604</f>
        <v>-89.877662658691406</v>
      </c>
      <c r="M604" s="53">
        <f>'Raw data'!J604</f>
        <v>0</v>
      </c>
      <c r="N604" s="53">
        <f>'Raw data'!F604</f>
        <v>3.9797892570495605</v>
      </c>
      <c r="O604" s="53">
        <f>'Raw data'!N604</f>
        <v>1.7473166808485985E-2</v>
      </c>
      <c r="P604" s="53">
        <f t="shared" si="16"/>
        <v>265.8</v>
      </c>
      <c r="Q604" s="53">
        <f>2000*General!$C$25+((0-K604)+(0-L604)+(0-M604)-P604)</f>
        <v>2401.7536880493162</v>
      </c>
      <c r="R604" s="53">
        <f>(N604+O604)*60*(1/General!$C$19)*((F604/100)-E604*(C604/100))*1000</f>
        <v>184.50240033178511</v>
      </c>
      <c r="S604" s="53">
        <f>(N604+O604)*60*(1/General!$C$19)*((D604/100)*E604-(G604/100))*1000</f>
        <v>79.707567736562325</v>
      </c>
    </row>
    <row r="605" spans="1:19" x14ac:dyDescent="0.2">
      <c r="A605" s="53">
        <f>'Raw data'!B605</f>
        <v>49.833361111111437</v>
      </c>
      <c r="B605" s="53">
        <f>'Raw data'!C605</f>
        <v>26123.294921875</v>
      </c>
      <c r="C605" s="53">
        <f>'Raw data'!E605</f>
        <v>19.575909509810511</v>
      </c>
      <c r="D605" s="53">
        <f>'Raw data'!D605</f>
        <v>0.82773813706327959</v>
      </c>
      <c r="E605" s="53">
        <f>(1-F605/100-G605/100)/(1-C605/100-D605/100-General!$C$16)</f>
        <v>0.99492707355998322</v>
      </c>
      <c r="F605" s="53">
        <f>N605*General!$C$13/(N605+O605)+O605*100/(N605+O605)</f>
        <v>21.2436495290324</v>
      </c>
      <c r="G605" s="53">
        <f>N605*General!$C$14/(N605+O605)</f>
        <v>3.9826220212878682E-2</v>
      </c>
      <c r="H605" s="53">
        <f>(N605+O605)*60*(1/General!$C$19)*((F605/100)-E605*(C605/100))*1000/Q605*1000</f>
        <v>78.730237073048926</v>
      </c>
      <c r="I605" s="53">
        <f>(N605+O605)*60*(1/General!$C$19)*((D605/100)*E605-(G605/100))*1000/Q605*1000</f>
        <v>34.918082860230101</v>
      </c>
      <c r="J605" s="53">
        <f t="shared" si="15"/>
        <v>0.4435155304795001</v>
      </c>
      <c r="K605" s="53">
        <f>'Raw data'!H605</f>
        <v>-401.676025390625</v>
      </c>
      <c r="L605" s="53">
        <f>'Raw data'!G605</f>
        <v>-89.877662658691406</v>
      </c>
      <c r="M605" s="53">
        <f>'Raw data'!J605</f>
        <v>0</v>
      </c>
      <c r="N605" s="53">
        <f>'Raw data'!F605</f>
        <v>3.9801468849182129</v>
      </c>
      <c r="O605" s="53">
        <f>'Raw data'!N605</f>
        <v>1.7367178574204445E-2</v>
      </c>
      <c r="P605" s="53">
        <f t="shared" si="16"/>
        <v>265.8</v>
      </c>
      <c r="Q605" s="53">
        <f>2000*General!$C$25+((0-K605)+(0-L605)+(0-M605)-P605)</f>
        <v>2401.7536880493162</v>
      </c>
      <c r="R605" s="53">
        <f>(N605+O605)*60*(1/General!$C$19)*((F605/100)-E605*(C605/100))*1000</f>
        <v>189.09063725119225</v>
      </c>
      <c r="S605" s="53">
        <f>(N605+O605)*60*(1/General!$C$19)*((D605/100)*E605-(G605/100))*1000</f>
        <v>83.86463428916926</v>
      </c>
    </row>
    <row r="606" spans="1:19" x14ac:dyDescent="0.2">
      <c r="A606" s="53">
        <f>'Raw data'!B606</f>
        <v>49.916694444444772</v>
      </c>
      <c r="B606" s="53">
        <f>'Raw data'!C606</f>
        <v>26129.3671875</v>
      </c>
      <c r="C606" s="53">
        <f>'Raw data'!E606</f>
        <v>19.548177833650502</v>
      </c>
      <c r="D606" s="53">
        <f>'Raw data'!D606</f>
        <v>0.85196016719145695</v>
      </c>
      <c r="E606" s="53">
        <f>(1-F606/100-G606/100)/(1-C606/100-D606/100-General!$C$16)</f>
        <v>0.9949092440062316</v>
      </c>
      <c r="F606" s="53">
        <f>N606*General!$C$13/(N606+O606)+O606*100/(N606+O606)</f>
        <v>21.24156733336444</v>
      </c>
      <c r="G606" s="53">
        <f>N606*General!$C$14/(N606+O606)</f>
        <v>3.9827273156326455E-2</v>
      </c>
      <c r="H606" s="53">
        <f>(N606+O606)*60*(1/General!$C$19)*((F606/100)-E606*(C606/100))*1000/Q606*1000</f>
        <v>79.878788686929468</v>
      </c>
      <c r="I606" s="53">
        <f>(N606+O606)*60*(1/General!$C$19)*((D606/100)*E606-(G606/100))*1000/Q606*1000</f>
        <v>35.989506253998591</v>
      </c>
      <c r="J606" s="53">
        <f t="shared" si="15"/>
        <v>0.4505514773772169</v>
      </c>
      <c r="K606" s="53">
        <f>'Raw data'!H606</f>
        <v>-401.676025390625</v>
      </c>
      <c r="L606" s="53">
        <f>'Raw data'!G606</f>
        <v>-89.877662658691406</v>
      </c>
      <c r="M606" s="53">
        <f>'Raw data'!J606</f>
        <v>0</v>
      </c>
      <c r="N606" s="53">
        <f>'Raw data'!F606</f>
        <v>3.9800770282745361</v>
      </c>
      <c r="O606" s="53">
        <f>'Raw data'!N606</f>
        <v>1.7261190339922905E-2</v>
      </c>
      <c r="P606" s="53">
        <f t="shared" si="16"/>
        <v>265.8</v>
      </c>
      <c r="Q606" s="53">
        <f>2000*General!$C$25+((0-K606)+(0-L606)+(0-M606)-P606)</f>
        <v>2401.7536880493162</v>
      </c>
      <c r="R606" s="53">
        <f>(N606+O606)*60*(1/General!$C$19)*((F606/100)-E606*(C606/100))*1000</f>
        <v>191.84917532574482</v>
      </c>
      <c r="S606" s="53">
        <f>(N606+O606)*60*(1/General!$C$19)*((D606/100)*E606-(G606/100))*1000</f>
        <v>86.437929376615045</v>
      </c>
    </row>
    <row r="607" spans="1:19" x14ac:dyDescent="0.2">
      <c r="A607" s="53">
        <f>'Raw data'!B607</f>
        <v>50.000027777778108</v>
      </c>
      <c r="B607" s="53">
        <f>'Raw data'!C607</f>
        <v>26131.009765625</v>
      </c>
      <c r="C607" s="53">
        <f>'Raw data'!E607</f>
        <v>19.517134332189251</v>
      </c>
      <c r="D607" s="53">
        <f>'Raw data'!D607</f>
        <v>0.86970891107148596</v>
      </c>
      <c r="E607" s="53">
        <f>(1-F607/100-G607/100)/(1-C607/100-D607/100-General!$C$16)</f>
        <v>0.99474441745245623</v>
      </c>
      <c r="F607" s="53">
        <f>N607*General!$C$13/(N607+O607)+O607*100/(N607+O607)</f>
        <v>21.241383661152625</v>
      </c>
      <c r="G607" s="53">
        <f>N607*General!$C$14/(N607+O607)</f>
        <v>3.9827366037343805E-2</v>
      </c>
      <c r="H607" s="53">
        <f>(N607+O607)*60*(1/General!$C$19)*((F607/100)-E607*(C607/100))*1000/Q607*1000</f>
        <v>81.383749918636383</v>
      </c>
      <c r="I607" s="53">
        <f>(N607+O607)*60*(1/General!$C$19)*((D607/100)*E607-(G607/100))*1000/Q607*1000</f>
        <v>36.767038884799881</v>
      </c>
      <c r="J607" s="53">
        <f t="shared" si="15"/>
        <v>0.45177371307610947</v>
      </c>
      <c r="K607" s="53">
        <f>'Raw data'!H607</f>
        <v>-401.676025390625</v>
      </c>
      <c r="L607" s="53">
        <f>'Raw data'!G607</f>
        <v>-89.877662658691406</v>
      </c>
      <c r="M607" s="53">
        <f>'Raw data'!J607</f>
        <v>0</v>
      </c>
      <c r="N607" s="53">
        <f>'Raw data'!F607</f>
        <v>3.9797825813293457</v>
      </c>
      <c r="O607" s="53">
        <f>'Raw data'!N607</f>
        <v>1.7250591889023781E-2</v>
      </c>
      <c r="P607" s="53">
        <f t="shared" si="16"/>
        <v>265.8</v>
      </c>
      <c r="Q607" s="53">
        <f>2000*General!$C$25+((0-K607)+(0-L607)+(0-M607)-P607)</f>
        <v>2401.7536880493162</v>
      </c>
      <c r="R607" s="53">
        <f>(N607+O607)*60*(1/General!$C$19)*((F607/100)-E607*(C607/100))*1000</f>
        <v>195.46372151436816</v>
      </c>
      <c r="S607" s="53">
        <f>(N607+O607)*60*(1/General!$C$19)*((D607/100)*E607-(G607/100))*1000</f>
        <v>88.305371240220737</v>
      </c>
    </row>
    <row r="608" spans="1:19" x14ac:dyDescent="0.2">
      <c r="A608" s="53">
        <f>'Raw data'!B608</f>
        <v>50.083361111111444</v>
      </c>
      <c r="B608" s="53">
        <f>'Raw data'!C608</f>
        <v>26133.076171875</v>
      </c>
      <c r="C608" s="53">
        <f>'Raw data'!E608</f>
        <v>19.475327718547277</v>
      </c>
      <c r="D608" s="53">
        <f>'Raw data'!D608</f>
        <v>0.88700173369095947</v>
      </c>
      <c r="E608" s="53">
        <f>(1-F608/100-G608/100)/(1-C608/100-D608/100-General!$C$16)</f>
        <v>0.99438376137892248</v>
      </c>
      <c r="F608" s="53">
        <f>N608*General!$C$13/(N608+O608)+O608*100/(N608+O608)</f>
        <v>21.245550058134057</v>
      </c>
      <c r="G608" s="53">
        <f>N608*General!$C$14/(N608+O608)</f>
        <v>3.9825259136215395E-2</v>
      </c>
      <c r="H608" s="53">
        <f>(N608+O608)*60*(1/General!$C$19)*((F608/100)-E608*(C608/100))*1000/Q608*1000</f>
        <v>83.741856352398031</v>
      </c>
      <c r="I608" s="53">
        <f>(N608+O608)*60*(1/General!$C$19)*((D608/100)*E608-(G608/100))*1000/Q608*1000</f>
        <v>37.522315945744211</v>
      </c>
      <c r="J608" s="53">
        <f t="shared" si="15"/>
        <v>0.44807122244633313</v>
      </c>
      <c r="K608" s="53">
        <f>'Raw data'!H608</f>
        <v>-401.676025390625</v>
      </c>
      <c r="L608" s="53">
        <f>'Raw data'!G608</f>
        <v>-89.877662658691406</v>
      </c>
      <c r="M608" s="53">
        <f>'Raw data'!J608</f>
        <v>0</v>
      </c>
      <c r="N608" s="53">
        <f>'Raw data'!F608</f>
        <v>3.9799008369445801</v>
      </c>
      <c r="O608" s="53">
        <f>'Raw data'!N608</f>
        <v>1.7462568357586861E-2</v>
      </c>
      <c r="P608" s="53">
        <f t="shared" si="16"/>
        <v>265.8</v>
      </c>
      <c r="Q608" s="53">
        <f>2000*General!$C$25+((0-K608)+(0-L608)+(0-M608)-P608)</f>
        <v>2401.7536880493162</v>
      </c>
      <c r="R608" s="53">
        <f>(N608+O608)*60*(1/General!$C$19)*((F608/100)-E608*(C608/100))*1000</f>
        <v>201.12731233846804</v>
      </c>
      <c r="S608" s="53">
        <f>(N608+O608)*60*(1/General!$C$19)*((D608/100)*E608-(G608/100))*1000</f>
        <v>90.119360706842826</v>
      </c>
    </row>
    <row r="609" spans="1:19" x14ac:dyDescent="0.2">
      <c r="A609" s="53">
        <f>'Raw data'!B609</f>
        <v>50.166694444444779</v>
      </c>
      <c r="B609" s="53">
        <f>'Raw data'!C609</f>
        <v>26135.064453125</v>
      </c>
      <c r="C609" s="53">
        <f>'Raw data'!E609</f>
        <v>19.426574112128275</v>
      </c>
      <c r="D609" s="53">
        <f>'Raw data'!D609</f>
        <v>0.91538234112541272</v>
      </c>
      <c r="E609" s="53">
        <f>(1-F609/100-G609/100)/(1-C609/100-D609/100-General!$C$16)</f>
        <v>0.99407517825571556</v>
      </c>
      <c r="F609" s="53">
        <f>N609*General!$C$13/(N609+O609)+O609*100/(N609+O609)</f>
        <v>21.249727071481772</v>
      </c>
      <c r="G609" s="53">
        <f>N609*General!$C$14/(N609+O609)</f>
        <v>3.9823146866507321E-2</v>
      </c>
      <c r="H609" s="53">
        <f>(N609+O609)*60*(1/General!$C$19)*((F609/100)-E609*(C609/100))*1000/Q609*1000</f>
        <v>86.35930053387473</v>
      </c>
      <c r="I609" s="53">
        <f>(N609+O609)*60*(1/General!$C$19)*((D609/100)*E609-(G609/100))*1000/Q609*1000</f>
        <v>38.769114598159888</v>
      </c>
      <c r="J609" s="53">
        <f t="shared" si="15"/>
        <v>0.44892807559218906</v>
      </c>
      <c r="K609" s="53">
        <f>'Raw data'!H609</f>
        <v>-401.676025390625</v>
      </c>
      <c r="L609" s="53">
        <f>'Raw data'!G609</f>
        <v>-89.877662658691406</v>
      </c>
      <c r="M609" s="53">
        <f>'Raw data'!J609</f>
        <v>0</v>
      </c>
      <c r="N609" s="53">
        <f>'Raw data'!F609</f>
        <v>3.9798898696899414</v>
      </c>
      <c r="O609" s="53">
        <f>'Raw data'!N609</f>
        <v>1.767454482614994E-2</v>
      </c>
      <c r="P609" s="53">
        <f t="shared" si="16"/>
        <v>265.8</v>
      </c>
      <c r="Q609" s="53">
        <f>2000*General!$C$25+((0-K609)+(0-L609)+(0-M609)-P609)</f>
        <v>2401.7536880493162</v>
      </c>
      <c r="R609" s="53">
        <f>(N609+O609)*60*(1/General!$C$19)*((F609/100)-E609*(C609/100))*1000</f>
        <v>207.41376855459293</v>
      </c>
      <c r="S609" s="53">
        <f>(N609+O609)*60*(1/General!$C$19)*((D609/100)*E609-(G609/100))*1000</f>
        <v>93.113863968537103</v>
      </c>
    </row>
    <row r="610" spans="1:19" x14ac:dyDescent="0.2">
      <c r="A610" s="53">
        <f>'Raw data'!B610</f>
        <v>50.250027777778115</v>
      </c>
      <c r="B610" s="53">
        <f>'Raw data'!C610</f>
        <v>26136.599609375</v>
      </c>
      <c r="C610" s="53">
        <f>'Raw data'!E610</f>
        <v>19.382154116904136</v>
      </c>
      <c r="D610" s="53">
        <f>'Raw data'!D610</f>
        <v>0.94504746582319477</v>
      </c>
      <c r="E610" s="53">
        <f>(1-F610/100-G610/100)/(1-C610/100-D610/100-General!$C$16)</f>
        <v>0.99386132017657214</v>
      </c>
      <c r="F610" s="53">
        <f>N610*General!$C$13/(N610+O610)+O610*100/(N610+O610)</f>
        <v>21.251997116059432</v>
      </c>
      <c r="G610" s="53">
        <f>N610*General!$C$14/(N610+O610)</f>
        <v>3.9821998929932018E-2</v>
      </c>
      <c r="H610" s="53">
        <f>(N610+O610)*60*(1/General!$C$19)*((F610/100)-E610*(C610/100))*1000/Q610*1000</f>
        <v>88.592824319712761</v>
      </c>
      <c r="I610" s="53">
        <f>(N610+O610)*60*(1/General!$C$19)*((D610/100)*E610-(G610/100))*1000/Q610*1000</f>
        <v>40.065148968969339</v>
      </c>
      <c r="J610" s="53">
        <f t="shared" si="15"/>
        <v>0.45223921098149772</v>
      </c>
      <c r="K610" s="53">
        <f>'Raw data'!H610</f>
        <v>-401.676025390625</v>
      </c>
      <c r="L610" s="53">
        <f>'Raw data'!G610</f>
        <v>-89.877662658691406</v>
      </c>
      <c r="M610" s="53">
        <f>'Raw data'!J610</f>
        <v>-0.80000001192092896</v>
      </c>
      <c r="N610" s="53">
        <f>'Raw data'!F610</f>
        <v>3.9802148342132568</v>
      </c>
      <c r="O610" s="53">
        <f>'Raw data'!N610</f>
        <v>1.7791233956813812E-2</v>
      </c>
      <c r="P610" s="53">
        <f t="shared" si="16"/>
        <v>265.8</v>
      </c>
      <c r="Q610" s="53">
        <f>2000*General!$C$25+((0-K610)+(0-L610)+(0-M610)-P610)</f>
        <v>2402.5536880612372</v>
      </c>
      <c r="R610" s="53">
        <f>(N610+O610)*60*(1/General!$C$19)*((F610/100)-E610*(C610/100))*1000</f>
        <v>212.84901680508713</v>
      </c>
      <c r="S610" s="53">
        <f>(N610+O610)*60*(1/General!$C$19)*((D610/100)*E610-(G610/100))*1000</f>
        <v>96.258671418120159</v>
      </c>
    </row>
    <row r="611" spans="1:19" x14ac:dyDescent="0.2">
      <c r="A611" s="53">
        <f>'Raw data'!B611</f>
        <v>50.333361111111451</v>
      </c>
      <c r="B611" s="53">
        <f>'Raw data'!C611</f>
        <v>26137.482421875</v>
      </c>
      <c r="C611" s="53">
        <f>'Raw data'!E611</f>
        <v>19.373286523209376</v>
      </c>
      <c r="D611" s="53">
        <f>'Raw data'!D611</f>
        <v>0.9805377412749372</v>
      </c>
      <c r="E611" s="53">
        <f>(1-F611/100-G611/100)/(1-C611/100-D611/100-General!$C$16)</f>
        <v>0.99422134397187722</v>
      </c>
      <c r="F611" s="53">
        <f>N611*General!$C$13/(N611+O611)+O611*100/(N611+O611)</f>
        <v>21.249953077768694</v>
      </c>
      <c r="G611" s="53">
        <f>N611*General!$C$14/(N611+O611)</f>
        <v>3.9823032577613812E-2</v>
      </c>
      <c r="H611" s="53">
        <f>(N611+O611)*60*(1/General!$C$19)*((F611/100)-E611*(C611/100))*1000/Q611*1000</f>
        <v>88.525991609873586</v>
      </c>
      <c r="I611" s="53">
        <f>(N611+O611)*60*(1/General!$C$19)*((D611/100)*E611-(G611/100))*1000/Q611*1000</f>
        <v>41.624933781633793</v>
      </c>
      <c r="J611" s="53">
        <f t="shared" si="15"/>
        <v>0.47020014150274969</v>
      </c>
      <c r="K611" s="53">
        <f>'Raw data'!H611</f>
        <v>-401.676025390625</v>
      </c>
      <c r="L611" s="53">
        <f>'Raw data'!G611</f>
        <v>-89.877662658691406</v>
      </c>
      <c r="M611" s="53">
        <f>'Raw data'!J611</f>
        <v>-2</v>
      </c>
      <c r="N611" s="53">
        <f>'Raw data'!F611</f>
        <v>3.9797136783599854</v>
      </c>
      <c r="O611" s="53">
        <f>'Raw data'!N611</f>
        <v>1.7685234546661377E-2</v>
      </c>
      <c r="P611" s="53">
        <f t="shared" si="16"/>
        <v>265.8</v>
      </c>
      <c r="Q611" s="53">
        <f>2000*General!$C$25+((0-K611)+(0-L611)+(0-M611)-P611)</f>
        <v>2403.7536880493162</v>
      </c>
      <c r="R611" s="53">
        <f>(N611+O611)*60*(1/General!$C$19)*((F611/100)-E611*(C611/100))*1000</f>
        <v>212.79467882045645</v>
      </c>
      <c r="S611" s="53">
        <f>(N611+O611)*60*(1/General!$C$19)*((D611/100)*E611-(G611/100))*1000</f>
        <v>100.0560880924108</v>
      </c>
    </row>
    <row r="612" spans="1:19" x14ac:dyDescent="0.2">
      <c r="A612" s="53">
        <f>'Raw data'!B612</f>
        <v>50.416694444444786</v>
      </c>
      <c r="B612" s="53">
        <f>'Raw data'!C612</f>
        <v>26139.796875</v>
      </c>
      <c r="C612" s="53">
        <f>'Raw data'!E612</f>
        <v>19.272436970506103</v>
      </c>
      <c r="D612" s="53">
        <f>'Raw data'!D612</f>
        <v>1.0205108160010425</v>
      </c>
      <c r="E612" s="53">
        <f>(1-F612/100-G612/100)/(1-C612/100-D612/100-General!$C$16)</f>
        <v>0.99348376591571885</v>
      </c>
      <c r="F612" s="53">
        <f>N612*General!$C$13/(N612+O612)+O612*100/(N612+O612)</f>
        <v>21.247864592366767</v>
      </c>
      <c r="G612" s="53">
        <f>N612*General!$C$14/(N612+O612)</f>
        <v>3.9824088701710864E-2</v>
      </c>
      <c r="H612" s="53">
        <f>(N612+O612)*60*(1/General!$C$19)*((F612/100)-E612*(C612/100))*1000/Q612*1000</f>
        <v>93.457850728982436</v>
      </c>
      <c r="I612" s="53">
        <f>(N612+O612)*60*(1/General!$C$19)*((D612/100)*E612-(G612/100))*1000/Q612*1000</f>
        <v>43.327414841451592</v>
      </c>
      <c r="J612" s="53">
        <f t="shared" si="15"/>
        <v>0.46360380110919053</v>
      </c>
      <c r="K612" s="53">
        <f>'Raw data'!H612</f>
        <v>-401.676025390625</v>
      </c>
      <c r="L612" s="53">
        <f>'Raw data'!G612</f>
        <v>-89.877662658691406</v>
      </c>
      <c r="M612" s="53">
        <f>'Raw data'!J612</f>
        <v>-3.7760000228881836</v>
      </c>
      <c r="N612" s="53">
        <f>'Raw data'!F612</f>
        <v>3.9797160625457764</v>
      </c>
      <c r="O612" s="53">
        <f>'Raw data'!N612</f>
        <v>1.7579235136508942E-2</v>
      </c>
      <c r="P612" s="53">
        <f t="shared" si="16"/>
        <v>265.8</v>
      </c>
      <c r="Q612" s="53">
        <f>2000*General!$C$25+((0-K612)+(0-L612)+(0-M612)-P612)</f>
        <v>2405.5296880722044</v>
      </c>
      <c r="R612" s="53">
        <f>(N612+O612)*60*(1/General!$C$19)*((F612/100)-E612*(C612/100))*1000</f>
        <v>224.81563451198775</v>
      </c>
      <c r="S612" s="53">
        <f>(N612+O612)*60*(1/General!$C$19)*((D612/100)*E612-(G612/100))*1000</f>
        <v>104.22538270853205</v>
      </c>
    </row>
    <row r="613" spans="1:19" x14ac:dyDescent="0.2">
      <c r="A613" s="53">
        <f>'Raw data'!B613</f>
        <v>50.500027777778122</v>
      </c>
      <c r="B613" s="53">
        <f>'Raw data'!C613</f>
        <v>26141.755859375</v>
      </c>
      <c r="C613" s="53">
        <f>'Raw data'!E613</f>
        <v>19.214925046266099</v>
      </c>
      <c r="D613" s="53">
        <f>'Raw data'!D613</f>
        <v>1.0594625970943894</v>
      </c>
      <c r="E613" s="53">
        <f>(1-F613/100-G613/100)/(1-C613/100-D613/100-General!$C$16)</f>
        <v>0.99327747808073696</v>
      </c>
      <c r="F613" s="53">
        <f>N613*General!$C$13/(N613+O613)+O613*100/(N613+O613)</f>
        <v>21.245772054936591</v>
      </c>
      <c r="G613" s="53">
        <f>N613*General!$C$14/(N613+O613)</f>
        <v>3.982514687487404E-2</v>
      </c>
      <c r="H613" s="53">
        <f>(N613+O613)*60*(1/General!$C$19)*((F613/100)-E613*(C613/100))*1000/Q613*1000</f>
        <v>96.001002089175529</v>
      </c>
      <c r="I613" s="53">
        <f>(N613+O613)*60*(1/General!$C$19)*((D613/100)*E613-(G613/100))*1000/Q613*1000</f>
        <v>45.000733087901423</v>
      </c>
      <c r="J613" s="53">
        <f t="shared" si="15"/>
        <v>0.46875274329011846</v>
      </c>
      <c r="K613" s="53">
        <f>'Raw data'!H613</f>
        <v>-401.676025390625</v>
      </c>
      <c r="L613" s="53">
        <f>'Raw data'!G613</f>
        <v>-89.877662658691406</v>
      </c>
      <c r="M613" s="53">
        <f>'Raw data'!J613</f>
        <v>-5.7880001068115234</v>
      </c>
      <c r="N613" s="53">
        <f>'Raw data'!F613</f>
        <v>3.979764461517334</v>
      </c>
      <c r="O613" s="53">
        <f>'Raw data'!N613</f>
        <v>1.7473237589001656E-2</v>
      </c>
      <c r="P613" s="53">
        <f t="shared" si="16"/>
        <v>265.8</v>
      </c>
      <c r="Q613" s="53">
        <f>2000*General!$C$25+((0-K613)+(0-L613)+(0-M613)-P613)</f>
        <v>2407.5416881561277</v>
      </c>
      <c r="R613" s="53">
        <f>(N613+O613)*60*(1/General!$C$19)*((F613/100)-E613*(C613/100))*1000</f>
        <v>231.1264146344536</v>
      </c>
      <c r="S613" s="53">
        <f>(N613+O613)*60*(1/General!$C$19)*((D613/100)*E613-(G613/100))*1000</f>
        <v>108.34114090670951</v>
      </c>
    </row>
    <row r="614" spans="1:19" x14ac:dyDescent="0.2">
      <c r="A614" s="53">
        <f>'Raw data'!B614</f>
        <v>50.583361111111458</v>
      </c>
      <c r="B614" s="53">
        <f>'Raw data'!C614</f>
        <v>26141.83203125</v>
      </c>
      <c r="C614" s="53">
        <f>'Raw data'!E614</f>
        <v>19.163848624509665</v>
      </c>
      <c r="D614" s="53">
        <f>'Raw data'!D614</f>
        <v>1.1073588306706774</v>
      </c>
      <c r="E614" s="53">
        <f>(1-F614/100-G614/100)/(1-C614/100-D614/100-General!$C$16)</f>
        <v>0.99326435510444411</v>
      </c>
      <c r="F614" s="53">
        <f>N614*General!$C$13/(N614+O614)+O614*100/(N614+O614)</f>
        <v>21.243652173758996</v>
      </c>
      <c r="G614" s="53">
        <f>N614*General!$C$14/(N614+O614)</f>
        <v>3.9826218875469534E-2</v>
      </c>
      <c r="H614" s="53">
        <f>(N614+O614)*60*(1/General!$C$19)*((F614/100)-E614*(C614/100))*1000/Q614*1000</f>
        <v>98.179199872769033</v>
      </c>
      <c r="I614" s="53">
        <f>(N614+O614)*60*(1/General!$C$19)*((D614/100)*E614-(G614/100))*1000/Q614*1000</f>
        <v>47.117540274959431</v>
      </c>
      <c r="J614" s="53">
        <f t="shared" si="15"/>
        <v>0.47991367149069569</v>
      </c>
      <c r="K614" s="53">
        <f>'Raw data'!H614</f>
        <v>-401.676025390625</v>
      </c>
      <c r="L614" s="53">
        <f>'Raw data'!G614</f>
        <v>-89.877662658691406</v>
      </c>
      <c r="M614" s="53">
        <f>'Raw data'!J614</f>
        <v>-5.7880001068115234</v>
      </c>
      <c r="N614" s="53">
        <f>'Raw data'!F614</f>
        <v>3.9801323413848877</v>
      </c>
      <c r="O614" s="53">
        <f>'Raw data'!N614</f>
        <v>1.7367249354720116E-2</v>
      </c>
      <c r="P614" s="53">
        <f t="shared" si="16"/>
        <v>265.8</v>
      </c>
      <c r="Q614" s="53">
        <f>2000*General!$C$25+((0-K614)+(0-L614)+(0-M614)-P614)</f>
        <v>2407.5416881561277</v>
      </c>
      <c r="R614" s="53">
        <f>(N614+O614)*60*(1/General!$C$19)*((F614/100)-E614*(C614/100))*1000</f>
        <v>236.37051660350423</v>
      </c>
      <c r="S614" s="53">
        <f>(N614+O614)*60*(1/General!$C$19)*((D614/100)*E614-(G614/100))*1000</f>
        <v>113.43744245534016</v>
      </c>
    </row>
    <row r="615" spans="1:19" x14ac:dyDescent="0.2">
      <c r="A615" s="53">
        <f>'Raw data'!B615</f>
        <v>50.666694444444794</v>
      </c>
      <c r="B615" s="53">
        <f>'Raw data'!C615</f>
        <v>26144.5625</v>
      </c>
      <c r="C615" s="53">
        <f>'Raw data'!E615</f>
        <v>19.101761621587155</v>
      </c>
      <c r="D615" s="53">
        <f>'Raw data'!D615</f>
        <v>1.1464060818157247</v>
      </c>
      <c r="E615" s="53">
        <f>(1-F615/100-G615/100)/(1-C615/100-D615/100-General!$C$16)</f>
        <v>0.99300205699346411</v>
      </c>
      <c r="F615" s="53">
        <f>N615*General!$C$13/(N615+O615)+O615*100/(N615+O615)</f>
        <v>21.241559804950175</v>
      </c>
      <c r="G615" s="53">
        <f>N615*General!$C$14/(N615+O615)</f>
        <v>3.9827276963362745E-2</v>
      </c>
      <c r="H615" s="53">
        <f>(N615+O615)*60*(1/General!$C$19)*((F615/100)-E615*(C615/100))*1000/Q615*1000</f>
        <v>100.97298564685323</v>
      </c>
      <c r="I615" s="53">
        <f>(N615+O615)*60*(1/General!$C$19)*((D615/100)*E615-(G615/100))*1000/Q615*1000</f>
        <v>48.790814010066995</v>
      </c>
      <c r="J615" s="53">
        <f t="shared" si="15"/>
        <v>0.48320660914900393</v>
      </c>
      <c r="K615" s="53">
        <f>'Raw data'!H615</f>
        <v>-401.676025390625</v>
      </c>
      <c r="L615" s="53">
        <f>'Raw data'!G615</f>
        <v>-89.877662658691406</v>
      </c>
      <c r="M615" s="53">
        <f>'Raw data'!J615</f>
        <v>-7.5879998207092285</v>
      </c>
      <c r="N615" s="53">
        <f>'Raw data'!F615</f>
        <v>3.9801814556121826</v>
      </c>
      <c r="O615" s="53">
        <f>'Raw data'!N615</f>
        <v>1.7261261120438576E-2</v>
      </c>
      <c r="P615" s="53">
        <f t="shared" si="16"/>
        <v>265.8</v>
      </c>
      <c r="Q615" s="53">
        <f>2000*General!$C$25+((0-K615)+(0-L615)+(0-M615)-P615)</f>
        <v>2409.3416878700255</v>
      </c>
      <c r="R615" s="53">
        <f>(N615+O615)*60*(1/General!$C$19)*((F615/100)-E615*(C615/100))*1000</f>
        <v>243.27842366766524</v>
      </c>
      <c r="S615" s="53">
        <f>(N615+O615)*60*(1/General!$C$19)*((D615/100)*E615-(G615/100))*1000</f>
        <v>117.55374217956731</v>
      </c>
    </row>
    <row r="616" spans="1:19" s="106" customFormat="1" x14ac:dyDescent="0.2">
      <c r="A616" s="106">
        <f>'Raw data'!B616</f>
        <v>50.750027777778129</v>
      </c>
      <c r="B616" s="106">
        <f>'Raw data'!C616</f>
        <v>26146.52734375</v>
      </c>
      <c r="C616" s="106">
        <f>'Raw data'!E616</f>
        <v>19.04208069844961</v>
      </c>
      <c r="D616" s="106">
        <f>'Raw data'!D616</f>
        <v>1.1873772440392536</v>
      </c>
      <c r="E616" s="106">
        <f>(1-F616/100-G616/100)/(1-C616/100-D616/100-General!$C$16)</f>
        <v>0.99277830575913428</v>
      </c>
      <c r="F616" s="106">
        <f>N616*General!$C$13/(N616+O616)+O616*100/(N616+O616)</f>
        <v>21.24072224957585</v>
      </c>
      <c r="G616" s="106">
        <f>N616*General!$C$14/(N616+O616)</f>
        <v>3.9827700505903486E-2</v>
      </c>
      <c r="H616" s="53">
        <f>(N616+O616)*60*(1/General!$C$19)*((F616/100)-E616*(C616/100))*1000/Q616*1000</f>
        <v>103.64852353120007</v>
      </c>
      <c r="I616" s="53">
        <f>(N616+O616)*60*(1/General!$C$19)*((D616/100)*E616-(G616/100))*1000/Q616*1000</f>
        <v>50.532995243954367</v>
      </c>
      <c r="J616" s="106">
        <f t="shared" si="15"/>
        <v>0.4875418724970359</v>
      </c>
      <c r="K616" s="53">
        <f>'Raw data'!H616</f>
        <v>-401.676025390625</v>
      </c>
      <c r="L616" s="53">
        <f>'Raw data'!G616</f>
        <v>-89.877662658691406</v>
      </c>
      <c r="M616" s="53">
        <f>'Raw data'!J616</f>
        <v>-10.088000297546387</v>
      </c>
      <c r="N616" s="106">
        <f>'Raw data'!F616</f>
        <v>3.9801838397979736</v>
      </c>
      <c r="O616" s="106">
        <f>'Raw data'!N616</f>
        <v>1.7218761146068573E-2</v>
      </c>
      <c r="P616" s="53">
        <f t="shared" si="16"/>
        <v>265.8</v>
      </c>
      <c r="Q616" s="106">
        <f>2000*General!$C$25+((0-K616)+(0-L616)+(0-M616)-P616)</f>
        <v>2411.8416883468626</v>
      </c>
      <c r="R616" s="106">
        <f>(N616+O616)*60*(1/General!$C$19)*((F616/100)-E616*(C616/100))*1000</f>
        <v>249.98382998814913</v>
      </c>
      <c r="S616" s="106">
        <f>(N616+O616)*60*(1/General!$C$19)*((D616/100)*E616-(G616/100))*1000</f>
        <v>121.87758456640289</v>
      </c>
    </row>
    <row r="617" spans="1:19" x14ac:dyDescent="0.2">
      <c r="A617" s="53">
        <f>'Raw data'!B617</f>
        <v>50.833361111111465</v>
      </c>
      <c r="B617" s="53">
        <f>'Raw data'!C617</f>
        <v>26147.1171875</v>
      </c>
      <c r="C617" s="53">
        <f>'Raw data'!E617</f>
        <v>19.037646580365731</v>
      </c>
      <c r="D617" s="53">
        <f>'Raw data'!D617</f>
        <v>1.1767280269291993</v>
      </c>
      <c r="E617" s="53">
        <f>(1-F617/100-G617/100)/(1-C617/100-D617/100-General!$C$16)</f>
        <v>0.99256333691968746</v>
      </c>
      <c r="F617" s="53">
        <f>N617*General!$C$13/(N617+O617)+O617*100/(N617+O617)</f>
        <v>21.242797458418256</v>
      </c>
      <c r="G617" s="53">
        <f>N617*General!$C$14/(N617+O617)</f>
        <v>3.9826651095616554E-2</v>
      </c>
      <c r="H617" s="53">
        <f>(N617+O617)*60*(1/General!$C$19)*((F617/100)-E617*(C617/100))*1000/Q617*1000</f>
        <v>104.10278420997099</v>
      </c>
      <c r="I617" s="53">
        <f>(N617+O617)*60*(1/General!$C$19)*((D617/100)*E617-(G617/100))*1000/Q617*1000</f>
        <v>50.04569357081553</v>
      </c>
      <c r="J617" s="53">
        <f t="shared" si="15"/>
        <v>0.48073347846178105</v>
      </c>
      <c r="K617" s="53">
        <f>'Raw data'!H617</f>
        <v>-401.676025390625</v>
      </c>
      <c r="L617" s="53">
        <f>'Raw data'!G617</f>
        <v>-89.877662658691406</v>
      </c>
      <c r="M617" s="53">
        <f>'Raw data'!J617</f>
        <v>-10.600000381469727</v>
      </c>
      <c r="N617" s="53">
        <f>'Raw data'!F617</f>
        <v>3.9803621768951416</v>
      </c>
      <c r="O617" s="53">
        <f>'Raw data'!N617</f>
        <v>1.7324866726994514E-2</v>
      </c>
      <c r="P617" s="53">
        <f t="shared" si="16"/>
        <v>265.8</v>
      </c>
      <c r="Q617" s="53">
        <f>2000*General!$C$25+((0-K617)+(0-L617)+(0-M617)-P617)</f>
        <v>2412.353688430786</v>
      </c>
      <c r="R617" s="53">
        <f>(N617+O617)*60*(1/General!$C$19)*((F617/100)-E617*(C617/100))*1000</f>
        <v>251.13273546483771</v>
      </c>
      <c r="S617" s="53">
        <f>(N617+O617)*60*(1/General!$C$19)*((D617/100)*E617-(G617/100))*1000</f>
        <v>120.72791347563371</v>
      </c>
    </row>
    <row r="618" spans="1:19" x14ac:dyDescent="0.2">
      <c r="A618" s="53">
        <f>'Raw data'!B618</f>
        <v>50.916694444444801</v>
      </c>
      <c r="B618" s="53">
        <f>'Raw data'!C618</f>
        <v>26148.51171875</v>
      </c>
      <c r="C618" s="53">
        <f>'Raw data'!E618</f>
        <v>19.032189785764167</v>
      </c>
      <c r="D618" s="53">
        <f>'Raw data'!D618</f>
        <v>1.1723519545421792</v>
      </c>
      <c r="E618" s="53">
        <f>(1-F618/100-G618/100)/(1-C618/100-D618/100-General!$C$16)</f>
        <v>0.99241394971860075</v>
      </c>
      <c r="F618" s="53">
        <f>N618*General!$C$13/(N618+O618)+O618*100/(N618+O618)</f>
        <v>21.244887715207597</v>
      </c>
      <c r="G618" s="53">
        <f>N618*General!$C$14/(N618+O618)</f>
        <v>3.9825594075748372E-2</v>
      </c>
      <c r="H618" s="53">
        <f>(N618+O618)*60*(1/General!$C$19)*((F618/100)-E618*(C618/100))*1000/Q618*1000</f>
        <v>104.55168843699732</v>
      </c>
      <c r="I618" s="53">
        <f>(N618+O618)*60*(1/General!$C$19)*((D618/100)*E618-(G618/100))*1000/Q618*1000</f>
        <v>49.84041958276142</v>
      </c>
      <c r="J618" s="53">
        <f t="shared" si="15"/>
        <v>0.47670602290459591</v>
      </c>
      <c r="K618" s="53">
        <f>'Raw data'!H618</f>
        <v>-401.676025390625</v>
      </c>
      <c r="L618" s="53">
        <f>'Raw data'!G618</f>
        <v>-89.877662658691406</v>
      </c>
      <c r="M618" s="53">
        <f>'Raw data'!J618</f>
        <v>-10.899999618530273</v>
      </c>
      <c r="N618" s="53">
        <f>'Raw data'!F618</f>
        <v>3.9803626537322998</v>
      </c>
      <c r="O618" s="53">
        <f>'Raw data'!N618</f>
        <v>1.7430972307920456E-2</v>
      </c>
      <c r="P618" s="53">
        <f t="shared" si="16"/>
        <v>265.8</v>
      </c>
      <c r="Q618" s="53">
        <f>2000*General!$C$25+((0-K618)+(0-L618)+(0-M618)-P618)</f>
        <v>2412.6536876678465</v>
      </c>
      <c r="R618" s="53">
        <f>(N618+O618)*60*(1/General!$C$19)*((F618/100)-E618*(C618/100))*1000</f>
        <v>252.24701665942135</v>
      </c>
      <c r="S618" s="53">
        <f>(N618+O618)*60*(1/General!$C$19)*((D618/100)*E618-(G618/100))*1000</f>
        <v>120.24767210126208</v>
      </c>
    </row>
    <row r="619" spans="1:19" x14ac:dyDescent="0.2">
      <c r="A619" s="53">
        <f>'Raw data'!B619</f>
        <v>51.000027777778136</v>
      </c>
      <c r="B619" s="53">
        <f>'Raw data'!C619</f>
        <v>26149.115234375</v>
      </c>
      <c r="C619" s="53">
        <f>'Raw data'!E619</f>
        <v>18.899172374903163</v>
      </c>
      <c r="D619" s="53">
        <f>'Raw data'!D619</f>
        <v>1.2752737058827377</v>
      </c>
      <c r="E619" s="53">
        <f>(1-F619/100-G619/100)/(1-C619/100-D619/100-General!$C$16)</f>
        <v>0.99202667170542791</v>
      </c>
      <c r="F619" s="53">
        <f>N619*General!$C$13/(N619+O619)+O619*100/(N619+O619)</f>
        <v>21.245750180450194</v>
      </c>
      <c r="G619" s="53">
        <f>N619*General!$C$14/(N619+O619)</f>
        <v>3.9825157936561217E-2</v>
      </c>
      <c r="H619" s="53">
        <f>(N619+O619)*60*(1/General!$C$19)*((F619/100)-E619*(C619/100))*1000/Q619*1000</f>
        <v>110.74203886150291</v>
      </c>
      <c r="I619" s="53">
        <f>(N619+O619)*60*(1/General!$C$19)*((D619/100)*E619-(G619/100))*1000/Q619*1000</f>
        <v>54.335415685461257</v>
      </c>
      <c r="J619" s="53">
        <f t="shared" si="15"/>
        <v>0.49064850389303966</v>
      </c>
      <c r="K619" s="53">
        <f>'Raw data'!H619</f>
        <v>-401.676025390625</v>
      </c>
      <c r="L619" s="53">
        <f>'Raw data'!G619</f>
        <v>-89.877662658691406</v>
      </c>
      <c r="M619" s="53">
        <f>'Raw data'!J619</f>
        <v>-11.288000106811523</v>
      </c>
      <c r="N619" s="53">
        <f>'Raw data'!F619</f>
        <v>3.9799532890319824</v>
      </c>
      <c r="O619" s="53">
        <f>'Raw data'!N619</f>
        <v>1.7472956329584122E-2</v>
      </c>
      <c r="P619" s="53">
        <f t="shared" si="16"/>
        <v>265.8</v>
      </c>
      <c r="Q619" s="53">
        <f>2000*General!$C$25+((0-K619)+(0-L619)+(0-M619)-P619)</f>
        <v>2413.0416881561277</v>
      </c>
      <c r="R619" s="53">
        <f>(N619+O619)*60*(1/General!$C$19)*((F619/100)-E619*(C619/100))*1000</f>
        <v>267.2251564042125</v>
      </c>
      <c r="S619" s="53">
        <f>(N619+O619)*60*(1/General!$C$19)*((D619/100)*E619-(G619/100))*1000</f>
        <v>131.11362319231037</v>
      </c>
    </row>
    <row r="620" spans="1:19" x14ac:dyDescent="0.2">
      <c r="A620" s="53">
        <f>'Raw data'!B620</f>
        <v>51.083361111111472</v>
      </c>
      <c r="B620" s="53">
        <f>'Raw data'!C620</f>
        <v>26151.275390625</v>
      </c>
      <c r="C620" s="53">
        <f>'Raw data'!E620</f>
        <v>18.801908192126955</v>
      </c>
      <c r="D620" s="53">
        <f>'Raw data'!D620</f>
        <v>1.3622965028080649</v>
      </c>
      <c r="E620" s="53">
        <f>(1-F620/100-G620/100)/(1-C620/100-D620/100-General!$C$16)</f>
        <v>0.99192504577585461</v>
      </c>
      <c r="F620" s="53">
        <f>N620*General!$C$13/(N620+O620)+O620*100/(N620+O620)</f>
        <v>21.243654154658131</v>
      </c>
      <c r="G620" s="53">
        <f>N620*General!$C$14/(N620+O620)</f>
        <v>3.9826217873750624E-2</v>
      </c>
      <c r="H620" s="53">
        <f>(N620+O620)*60*(1/General!$C$19)*((F620/100)-E620*(C620/100))*1000/Q620*1000</f>
        <v>114.98363534792514</v>
      </c>
      <c r="I620" s="53">
        <f>(N620+O620)*60*(1/General!$C$19)*((D620/100)*E620-(G620/100))*1000/Q620*1000</f>
        <v>58.142844002463676</v>
      </c>
      <c r="J620" s="53">
        <f t="shared" si="15"/>
        <v>0.50566190420516088</v>
      </c>
      <c r="K620" s="53">
        <f>'Raw data'!H620</f>
        <v>-401.676025390625</v>
      </c>
      <c r="L620" s="53">
        <f>'Raw data'!G620</f>
        <v>-89.877662658691406</v>
      </c>
      <c r="M620" s="53">
        <f>'Raw data'!J620</f>
        <v>-11.887999534606934</v>
      </c>
      <c r="N620" s="53">
        <f>'Raw data'!F620</f>
        <v>3.9800448417663574</v>
      </c>
      <c r="O620" s="53">
        <f>'Raw data'!N620</f>
        <v>1.7366968095302582E-2</v>
      </c>
      <c r="P620" s="53">
        <f t="shared" si="16"/>
        <v>265.8</v>
      </c>
      <c r="Q620" s="53">
        <f>2000*General!$C$25+((0-K620)+(0-L620)+(0-M620)-P620)</f>
        <v>2413.6416875839232</v>
      </c>
      <c r="R620" s="53">
        <f>(N620+O620)*60*(1/General!$C$19)*((F620/100)-E620*(C620/100))*1000</f>
        <v>277.52929566570049</v>
      </c>
      <c r="S620" s="53">
        <f>(N620+O620)*60*(1/General!$C$19)*((D620/100)*E620-(G620/100))*1000</f>
        <v>140.33599211903521</v>
      </c>
    </row>
    <row r="621" spans="1:19" x14ac:dyDescent="0.2">
      <c r="A621" s="53">
        <f>'Raw data'!B621</f>
        <v>51.166694444444808</v>
      </c>
      <c r="B621" s="53">
        <f>'Raw data'!C621</f>
        <v>26151.259765625</v>
      </c>
      <c r="C621" s="53">
        <f>'Raw data'!E621</f>
        <v>18.739947742410568</v>
      </c>
      <c r="D621" s="53">
        <f>'Raw data'!D621</f>
        <v>1.401264163143602</v>
      </c>
      <c r="E621" s="53">
        <f>(1-F621/100-G621/100)/(1-C621/100-D621/100-General!$C$16)</f>
        <v>0.99166386533520068</v>
      </c>
      <c r="F621" s="53">
        <f>N621*General!$C$13/(N621+O621)+O621*100/(N621+O621)</f>
        <v>21.241578568144316</v>
      </c>
      <c r="G621" s="53">
        <f>N621*General!$C$14/(N621+O621)</f>
        <v>3.9827267475021841E-2</v>
      </c>
      <c r="H621" s="53">
        <f>(N621+O621)*60*(1/General!$C$19)*((F621/100)-E621*(C621/100))*1000/Q621*1000</f>
        <v>117.81497383892072</v>
      </c>
      <c r="I621" s="53">
        <f>(N621+O621)*60*(1/General!$C$19)*((D621/100)*E621-(G621/100))*1000/Q621*1000</f>
        <v>59.830866039576975</v>
      </c>
      <c r="J621" s="53">
        <f t="shared" si="15"/>
        <v>0.50783753618091942</v>
      </c>
      <c r="K621" s="53">
        <f>'Raw data'!H621</f>
        <v>-401.676025390625</v>
      </c>
      <c r="L621" s="53">
        <f>'Raw data'!G621</f>
        <v>-89.877662658691406</v>
      </c>
      <c r="M621" s="53">
        <f>'Raw data'!J621</f>
        <v>-12.112000465393066</v>
      </c>
      <c r="N621" s="53">
        <f>'Raw data'!F621</f>
        <v>3.9798970222473145</v>
      </c>
      <c r="O621" s="53">
        <f>'Raw data'!N621</f>
        <v>1.7260979861021042E-2</v>
      </c>
      <c r="P621" s="53">
        <f t="shared" si="16"/>
        <v>265.8</v>
      </c>
      <c r="Q621" s="53">
        <f>2000*General!$C$25+((0-K621)+(0-L621)+(0-M621)-P621)</f>
        <v>2413.8656885147093</v>
      </c>
      <c r="R621" s="53">
        <f>(N621+O621)*60*(1/General!$C$19)*((F621/100)-E621*(C621/100))*1000</f>
        <v>284.38952294302885</v>
      </c>
      <c r="S621" s="53">
        <f>(N621+O621)*60*(1/General!$C$19)*((D621/100)*E621-(G621/100))*1000</f>
        <v>144.42367464705481</v>
      </c>
    </row>
    <row r="622" spans="1:19" x14ac:dyDescent="0.2">
      <c r="A622" s="53">
        <f>'Raw data'!B622</f>
        <v>51.250027777778143</v>
      </c>
      <c r="B622" s="53">
        <f>'Raw data'!C622</f>
        <v>26154.587890625</v>
      </c>
      <c r="C622" s="53">
        <f>'Raw data'!E622</f>
        <v>18.680196506187851</v>
      </c>
      <c r="D622" s="53">
        <f>'Raw data'!D622</f>
        <v>1.448063861722434</v>
      </c>
      <c r="E622" s="53">
        <f>(1-F622/100-G622/100)/(1-C622/100-D622/100-General!$C$16)</f>
        <v>0.99152087417043377</v>
      </c>
      <c r="F622" s="53">
        <f>N622*General!$C$13/(N622+O622)+O622*100/(N622+O622)</f>
        <v>21.24008677813725</v>
      </c>
      <c r="G622" s="53">
        <f>N622*General!$C$14/(N622+O622)</f>
        <v>3.9828021856820606E-2</v>
      </c>
      <c r="H622" s="53">
        <f>(N622+O622)*60*(1/General!$C$19)*((F622/100)-E622*(C622/100))*1000/Q622*1000</f>
        <v>120.49922540032128</v>
      </c>
      <c r="I622" s="53">
        <f>(N622+O622)*60*(1/General!$C$19)*((D622/100)*E622-(G622/100))*1000/Q622*1000</f>
        <v>61.881659010920252</v>
      </c>
      <c r="J622" s="53">
        <f t="shared" si="15"/>
        <v>0.51354403985036123</v>
      </c>
      <c r="K622" s="53">
        <f>'Raw data'!H622</f>
        <v>-401.676025390625</v>
      </c>
      <c r="L622" s="53">
        <f>'Raw data'!G622</f>
        <v>-89.877662658691406</v>
      </c>
      <c r="M622" s="53">
        <f>'Raw data'!J622</f>
        <v>-12.199999809265137</v>
      </c>
      <c r="N622" s="53">
        <f>'Raw data'!F622</f>
        <v>3.9802975654602051</v>
      </c>
      <c r="O622" s="53">
        <f>'Raw data'!N622</f>
        <v>1.7186999320983887E-2</v>
      </c>
      <c r="P622" s="53">
        <f t="shared" si="16"/>
        <v>265.8</v>
      </c>
      <c r="Q622" s="53">
        <f>2000*General!$C$25+((0-K622)+(0-L622)+(0-M622)-P622)</f>
        <v>2413.9536878585814</v>
      </c>
      <c r="R622" s="53">
        <f>(N622+O622)*60*(1/General!$C$19)*((F622/100)-E622*(C622/100))*1000</f>
        <v>290.87954953920797</v>
      </c>
      <c r="S622" s="53">
        <f>(N622+O622)*60*(1/General!$C$19)*((D622/100)*E622-(G622/100))*1000</f>
        <v>149.37945898021815</v>
      </c>
    </row>
    <row r="623" spans="1:19" x14ac:dyDescent="0.2">
      <c r="A623" s="53">
        <f>'Raw data'!B623</f>
        <v>51.333361111111479</v>
      </c>
      <c r="B623" s="53">
        <f>'Raw data'!C623</f>
        <v>26156.78515625</v>
      </c>
      <c r="C623" s="53">
        <f>'Raw data'!E623</f>
        <v>18.675763293580403</v>
      </c>
      <c r="D623" s="53">
        <f>'Raw data'!D623</f>
        <v>1.4374168192534065</v>
      </c>
      <c r="E623" s="53">
        <f>(1-F623/100-G623/100)/(1-C623/100-D623/100-General!$C$16)</f>
        <v>0.99133225989403428</v>
      </c>
      <c r="F623" s="53">
        <f>N623*General!$C$13/(N623+O623)+O623*100/(N623+O623)</f>
        <v>21.240111951832773</v>
      </c>
      <c r="G623" s="53">
        <f>N623*General!$C$14/(N623+O623)</f>
        <v>3.9828009126759656E-2</v>
      </c>
      <c r="H623" s="53">
        <f>(N623+O623)*60*(1/General!$C$19)*((F623/100)-E623*(C623/100))*1000/Q623*1000</f>
        <v>120.79736383604693</v>
      </c>
      <c r="I623" s="53">
        <f>(N623+O623)*60*(1/General!$C$19)*((D623/100)*E623-(G623/100))*1000/Q623*1000</f>
        <v>61.374241368196252</v>
      </c>
      <c r="J623" s="53">
        <f t="shared" si="15"/>
        <v>0.50807599950191684</v>
      </c>
      <c r="K623" s="53">
        <f>'Raw data'!H623</f>
        <v>-401.676025390625</v>
      </c>
      <c r="L623" s="53">
        <f>'Raw data'!G623</f>
        <v>-89.877662658691406</v>
      </c>
      <c r="M623" s="53">
        <f>'Raw data'!J623</f>
        <v>-13.100000381469727</v>
      </c>
      <c r="N623" s="53">
        <f>'Raw data'!F623</f>
        <v>3.98000168800354</v>
      </c>
      <c r="O623" s="53">
        <f>'Raw data'!N623</f>
        <v>1.7186999320983887E-2</v>
      </c>
      <c r="P623" s="53">
        <f t="shared" si="16"/>
        <v>265.8</v>
      </c>
      <c r="Q623" s="53">
        <f>2000*General!$C$25+((0-K623)+(0-L623)+(0-M623)-P623)</f>
        <v>2414.853688430786</v>
      </c>
      <c r="R623" s="53">
        <f>(N623+O623)*60*(1/General!$C$19)*((F623/100)-E623*(C623/100))*1000</f>
        <v>291.70795961219358</v>
      </c>
      <c r="S623" s="53">
        <f>(N623+O623)*60*(1/General!$C$19)*((D623/100)*E623-(G623/100))*1000</f>
        <v>148.20981314263005</v>
      </c>
    </row>
    <row r="624" spans="1:19" x14ac:dyDescent="0.2">
      <c r="A624" s="53">
        <f>'Raw data'!B624</f>
        <v>51.416694444444815</v>
      </c>
      <c r="B624" s="53">
        <f>'Raw data'!C624</f>
        <v>26158.955078125</v>
      </c>
      <c r="C624" s="53">
        <f>'Raw data'!E624</f>
        <v>18.663491838656423</v>
      </c>
      <c r="D624" s="53">
        <f>'Raw data'!D624</f>
        <v>1.4328559460620693</v>
      </c>
      <c r="E624" s="53">
        <f>(1-F624/100-G624/100)/(1-C624/100-D624/100-General!$C$16)</f>
        <v>0.99112211585919963</v>
      </c>
      <c r="F624" s="53">
        <f>N624*General!$C$13/(N624+O624)+O624*100/(N624+O624)</f>
        <v>21.240116252627278</v>
      </c>
      <c r="G624" s="53">
        <f>N624*General!$C$14/(N624+O624)</f>
        <v>3.982800695189518E-2</v>
      </c>
      <c r="H624" s="53">
        <f>(N624+O624)*60*(1/General!$C$19)*((F624/100)-E624*(C624/100))*1000/Q624*1000</f>
        <v>121.47421945769686</v>
      </c>
      <c r="I624" s="53">
        <f>(N624+O624)*60*(1/General!$C$19)*((D624/100)*E624-(G624/100))*1000/Q624*1000</f>
        <v>61.142368779982384</v>
      </c>
      <c r="J624" s="53">
        <f t="shared" si="15"/>
        <v>0.50333617332914893</v>
      </c>
      <c r="K624" s="53">
        <f>'Raw data'!H624</f>
        <v>-401.676025390625</v>
      </c>
      <c r="L624" s="53">
        <f>'Raw data'!G624</f>
        <v>-90.177662670612335</v>
      </c>
      <c r="M624" s="53">
        <f>'Raw data'!J624</f>
        <v>-13.48799991607666</v>
      </c>
      <c r="N624" s="53">
        <f>'Raw data'!F624</f>
        <v>3.9799511432647705</v>
      </c>
      <c r="O624" s="53">
        <f>'Raw data'!N624</f>
        <v>1.7186999320983887E-2</v>
      </c>
      <c r="P624" s="53">
        <f t="shared" si="16"/>
        <v>265.8</v>
      </c>
      <c r="Q624" s="53">
        <f>2000*General!$C$25+((0-K624)+(0-L624)+(0-M624)-P624)</f>
        <v>2415.5416879773138</v>
      </c>
      <c r="R624" s="53">
        <f>(N624+O624)*60*(1/General!$C$19)*((F624/100)-E624*(C624/100))*1000</f>
        <v>293.42604111457172</v>
      </c>
      <c r="S624" s="53">
        <f>(N624+O624)*60*(1/General!$C$19)*((D624/100)*E624-(G624/100))*1000</f>
        <v>147.69194068973007</v>
      </c>
    </row>
    <row r="625" spans="1:19" x14ac:dyDescent="0.2">
      <c r="A625" s="53">
        <f>'Raw data'!B625</f>
        <v>51.500027777778151</v>
      </c>
      <c r="B625" s="53">
        <f>'Raw data'!C625</f>
        <v>26161.943359375</v>
      </c>
      <c r="C625" s="53">
        <f>'Raw data'!E625</f>
        <v>18.552666627518146</v>
      </c>
      <c r="D625" s="53">
        <f>'Raw data'!D625</f>
        <v>1.5251117426557828</v>
      </c>
      <c r="E625" s="53">
        <f>(1-F625/100-G625/100)/(1-C625/100-D625/100-General!$C$16)</f>
        <v>0.99088292738825323</v>
      </c>
      <c r="F625" s="53">
        <f>N625*General!$C$13/(N625+O625)+O625*100/(N625+O625)</f>
        <v>21.240714027223436</v>
      </c>
      <c r="G625" s="53">
        <f>N625*General!$C$14/(N625+O625)</f>
        <v>3.982770466385667E-2</v>
      </c>
      <c r="H625" s="53">
        <f>(N625+O625)*60*(1/General!$C$19)*((F625/100)-E625*(C625/100))*1000/Q625*1000</f>
        <v>126.41319448241764</v>
      </c>
      <c r="I625" s="53">
        <f>(N625+O625)*60*(1/General!$C$19)*((D625/100)*E625-(G625/100))*1000/Q625*1000</f>
        <v>65.099471478397234</v>
      </c>
      <c r="J625" s="53">
        <f t="shared" si="15"/>
        <v>0.51497370780746854</v>
      </c>
      <c r="K625" s="53">
        <f>'Raw data'!H625</f>
        <v>-401.676025390625</v>
      </c>
      <c r="L625" s="53">
        <f>'Raw data'!G625</f>
        <v>-90.477662682533264</v>
      </c>
      <c r="M625" s="53">
        <f>'Raw data'!J625</f>
        <v>-16.299999237060547</v>
      </c>
      <c r="N625" s="53">
        <f>'Raw data'!F625</f>
        <v>3.9803371429443359</v>
      </c>
      <c r="O625" s="53">
        <f>'Raw data'!N625</f>
        <v>1.7219007015228271E-2</v>
      </c>
      <c r="P625" s="53">
        <f t="shared" si="16"/>
        <v>265.8</v>
      </c>
      <c r="Q625" s="53">
        <f>2000*General!$C$25+((0-K625)+(0-L625)+(0-M625)-P625)</f>
        <v>2418.6536873102186</v>
      </c>
      <c r="R625" s="53">
        <f>(N625+O625)*60*(1/General!$C$19)*((F625/100)-E625*(C625/100))*1000</f>
        <v>305.74973895956322</v>
      </c>
      <c r="S625" s="53">
        <f>(N625+O625)*60*(1/General!$C$19)*((D625/100)*E625-(G625/100))*1000</f>
        <v>157.45307673317188</v>
      </c>
    </row>
    <row r="626" spans="1:19" x14ac:dyDescent="0.2">
      <c r="A626" s="53">
        <f>'Raw data'!B626</f>
        <v>51.583361111111486</v>
      </c>
      <c r="B626" s="53">
        <f>'Raw data'!C626</f>
        <v>26162.291015625</v>
      </c>
      <c r="C626" s="53">
        <f>'Raw data'!E626</f>
        <v>18.462147353864516</v>
      </c>
      <c r="D626" s="53">
        <f>'Raw data'!D626</f>
        <v>1.6053662153833133</v>
      </c>
      <c r="E626" s="53">
        <f>(1-F626/100-G626/100)/(1-C626/100-D626/100-General!$C$16)</f>
        <v>0.99072808637589471</v>
      </c>
      <c r="F626" s="53">
        <f>N626*General!$C$13/(N626+O626)+O626*100/(N626+O626)</f>
        <v>21.242846630177059</v>
      </c>
      <c r="G626" s="53">
        <f>N626*General!$C$14/(N626+O626)</f>
        <v>3.9826626229998954E-2</v>
      </c>
      <c r="H626" s="53">
        <f>(N626+O626)*60*(1/General!$C$19)*((F626/100)-E626*(C626/100))*1000/Q626*1000</f>
        <v>130.45410699679928</v>
      </c>
      <c r="I626" s="53">
        <f>(N626+O626)*60*(1/General!$C$19)*((D626/100)*E626-(G626/100))*1000/Q626*1000</f>
        <v>68.528995707610235</v>
      </c>
      <c r="J626" s="53">
        <f t="shared" si="15"/>
        <v>0.52531114033298787</v>
      </c>
      <c r="K626" s="53">
        <f>'Raw data'!H626</f>
        <v>-401.676025390625</v>
      </c>
      <c r="L626" s="53">
        <f>'Raw data'!G626</f>
        <v>-90.777662634849548</v>
      </c>
      <c r="M626" s="53">
        <f>'Raw data'!J626</f>
        <v>-18.5</v>
      </c>
      <c r="N626" s="53">
        <f>'Raw data'!F626</f>
        <v>3.9798183441162109</v>
      </c>
      <c r="O626" s="53">
        <f>'Raw data'!N626</f>
        <v>1.7324995249509811E-2</v>
      </c>
      <c r="P626" s="53">
        <f t="shared" si="16"/>
        <v>265.8</v>
      </c>
      <c r="Q626" s="53">
        <f>2000*General!$C$25+((0-K626)+(0-L626)+(0-M626)-P626)</f>
        <v>2421.1536880254744</v>
      </c>
      <c r="R626" s="53">
        <f>(N626+O626)*60*(1/General!$C$19)*((F626/100)-E626*(C626/100))*1000</f>
        <v>315.84944227337047</v>
      </c>
      <c r="S626" s="53">
        <f>(N626+O626)*60*(1/General!$C$19)*((D626/100)*E626-(G626/100))*1000</f>
        <v>165.91923069416242</v>
      </c>
    </row>
    <row r="627" spans="1:19" x14ac:dyDescent="0.2">
      <c r="A627" s="53">
        <f>'Raw data'!B627</f>
        <v>51.666694444444822</v>
      </c>
      <c r="B627" s="53">
        <f>'Raw data'!C627</f>
        <v>26162.92578125</v>
      </c>
      <c r="C627" s="53">
        <f>'Raw data'!E627</f>
        <v>18.417889556542438</v>
      </c>
      <c r="D627" s="53">
        <f>'Raw data'!D627</f>
        <v>1.6337062922295118</v>
      </c>
      <c r="E627" s="53">
        <f>(1-F627/100-G627/100)/(1-C627/100-D627/100-General!$C$16)</f>
        <v>0.99050371990295394</v>
      </c>
      <c r="F627" s="53">
        <f>N627*General!$C$13/(N627+O627)+O627*100/(N627+O627)</f>
        <v>21.244907928883887</v>
      </c>
      <c r="G627" s="53">
        <f>N627*General!$C$14/(N627+O627)</f>
        <v>3.9825583853914596E-2</v>
      </c>
      <c r="H627" s="53">
        <f>(N627+O627)*60*(1/General!$C$19)*((F627/100)-E627*(C627/100))*1000/Q627*1000</f>
        <v>132.6356688780761</v>
      </c>
      <c r="I627" s="53">
        <f>(N627+O627)*60*(1/General!$C$19)*((D627/100)*E627-(G627/100))*1000/Q627*1000</f>
        <v>69.737940965918128</v>
      </c>
      <c r="J627" s="53">
        <f t="shared" si="15"/>
        <v>0.52578572231594789</v>
      </c>
      <c r="K627" s="53">
        <f>'Raw data'!H627</f>
        <v>-401.676025390625</v>
      </c>
      <c r="L627" s="53">
        <f>'Raw data'!G627</f>
        <v>-91.077662706375122</v>
      </c>
      <c r="M627" s="53">
        <f>'Raw data'!J627</f>
        <v>-19</v>
      </c>
      <c r="N627" s="53">
        <f>'Raw data'!F627</f>
        <v>3.9801309108734131</v>
      </c>
      <c r="O627" s="53">
        <f>'Raw data'!N627</f>
        <v>1.7430983483791351E-2</v>
      </c>
      <c r="P627" s="53">
        <f t="shared" si="16"/>
        <v>265.8</v>
      </c>
      <c r="Q627" s="53">
        <f>2000*General!$C$25+((0-K627)+(0-L627)+(0-M627)-P627)</f>
        <v>2421.9536880969999</v>
      </c>
      <c r="R627" s="53">
        <f>(N627+O627)*60*(1/General!$C$19)*((F627/100)-E627*(C627/100))*1000</f>
        <v>321.2374474124689</v>
      </c>
      <c r="S627" s="53">
        <f>(N627+O627)*60*(1/General!$C$19)*((D627/100)*E627-(G627/100))*1000</f>
        <v>168.90206332269625</v>
      </c>
    </row>
    <row r="628" spans="1:19" x14ac:dyDescent="0.2">
      <c r="A628" s="53">
        <f>'Raw data'!B628</f>
        <v>51.750027777778158</v>
      </c>
      <c r="B628" s="53">
        <f>'Raw data'!C628</f>
        <v>26164.736328125</v>
      </c>
      <c r="C628" s="53">
        <f>'Raw data'!E628</f>
        <v>18.375918239056922</v>
      </c>
      <c r="D628" s="53">
        <f>'Raw data'!D628</f>
        <v>1.6628839805141757</v>
      </c>
      <c r="E628" s="53">
        <f>(1-F628/100-G628/100)/(1-C628/100-D628/100-General!$C$16)</f>
        <v>0.99031006107796449</v>
      </c>
      <c r="F628" s="53">
        <f>N628*General!$C$13/(N628+O628)+O628*100/(N628+O628)</f>
        <v>21.247629699821029</v>
      </c>
      <c r="G628" s="53">
        <f>N628*General!$C$14/(N628+O628)</f>
        <v>3.9824207484287721E-2</v>
      </c>
      <c r="H628" s="53">
        <f>(N628+O628)*60*(1/General!$C$19)*((F628/100)-E628*(C628/100))*1000/Q628*1000</f>
        <v>134.66483915940171</v>
      </c>
      <c r="I628" s="53">
        <f>(N628+O628)*60*(1/General!$C$19)*((D628/100)*E628-(G628/100))*1000/Q628*1000</f>
        <v>70.955837311678096</v>
      </c>
      <c r="J628" s="53">
        <f t="shared" si="15"/>
        <v>0.52690693245983999</v>
      </c>
      <c r="K628" s="53">
        <f>'Raw data'!H628</f>
        <v>-401.676025390625</v>
      </c>
      <c r="L628" s="53">
        <f>'Raw data'!G628</f>
        <v>-91.377662658691406</v>
      </c>
      <c r="M628" s="53">
        <f>'Raw data'!J628</f>
        <v>-20.288000106811523</v>
      </c>
      <c r="N628" s="53">
        <f>'Raw data'!F628</f>
        <v>3.980086088180542</v>
      </c>
      <c r="O628" s="53">
        <f>'Raw data'!N628</f>
        <v>1.756894588470459E-2</v>
      </c>
      <c r="P628" s="53">
        <f t="shared" si="16"/>
        <v>265.8</v>
      </c>
      <c r="Q628" s="53">
        <f>2000*General!$C$25+((0-K628)+(0-L628)+(0-M628)-P628)</f>
        <v>2423.5416881561277</v>
      </c>
      <c r="R628" s="53">
        <f>(N628+O628)*60*(1/General!$C$19)*((F628/100)-E628*(C628/100))*1000</f>
        <v>326.36585163164989</v>
      </c>
      <c r="S628" s="53">
        <f>(N628+O628)*60*(1/General!$C$19)*((D628/100)*E628-(G628/100))*1000</f>
        <v>171.96442974287589</v>
      </c>
    </row>
    <row r="629" spans="1:19" x14ac:dyDescent="0.2">
      <c r="A629" s="53">
        <f>'Raw data'!B629</f>
        <v>51.833361111111493</v>
      </c>
      <c r="B629" s="53">
        <f>'Raw data'!C629</f>
        <v>26166.255859375</v>
      </c>
      <c r="C629" s="53">
        <f>'Raw data'!E629</f>
        <v>18.358190291997015</v>
      </c>
      <c r="D629" s="53">
        <f>'Raw data'!D629</f>
        <v>1.6735266763645182</v>
      </c>
      <c r="E629" s="53">
        <f>(1-F629/100-G629/100)/(1-C629/100-D629/100-General!$C$16)</f>
        <v>0.99017002056139325</v>
      </c>
      <c r="F629" s="53">
        <f>N629*General!$C$13/(N629+O629)+O629*100/(N629+O629)</f>
        <v>21.25174698095994</v>
      </c>
      <c r="G629" s="53">
        <f>N629*General!$C$14/(N629+O629)</f>
        <v>3.9822125420500662E-2</v>
      </c>
      <c r="H629" s="53">
        <f>(N629+O629)*60*(1/General!$C$19)*((F629/100)-E629*(C629/100))*1000/Q629*1000</f>
        <v>135.77628764705187</v>
      </c>
      <c r="I629" s="53">
        <f>(N629+O629)*60*(1/General!$C$19)*((D629/100)*E629-(G629/100))*1000/Q629*1000</f>
        <v>71.432492599196209</v>
      </c>
      <c r="J629" s="53">
        <f t="shared" si="15"/>
        <v>0.52610432820849951</v>
      </c>
      <c r="K629" s="53">
        <f>'Raw data'!H629</f>
        <v>-401.676025390625</v>
      </c>
      <c r="L629" s="53">
        <f>'Raw data'!G629</f>
        <v>-91.67766261100769</v>
      </c>
      <c r="M629" s="53">
        <f>'Raw data'!J629</f>
        <v>-19.788000106811523</v>
      </c>
      <c r="N629" s="53">
        <f>'Raw data'!F629</f>
        <v>3.9807493686676025</v>
      </c>
      <c r="O629" s="53">
        <f>'Raw data'!N629</f>
        <v>1.778092235326767E-2</v>
      </c>
      <c r="P629" s="53">
        <f t="shared" si="16"/>
        <v>265.8</v>
      </c>
      <c r="Q629" s="53">
        <f>2000*General!$C$25+((0-K629)+(0-L629)+(0-M629)-P629)</f>
        <v>2423.341688108444</v>
      </c>
      <c r="R629" s="53">
        <f>(N629+O629)*60*(1/General!$C$19)*((F629/100)-E629*(C629/100))*1000</f>
        <v>329.03233811170441</v>
      </c>
      <c r="S629" s="53">
        <f>(N629+O629)*60*(1/General!$C$19)*((D629/100)*E629-(G629/100))*1000</f>
        <v>173.10533720113008</v>
      </c>
    </row>
    <row r="630" spans="1:19" x14ac:dyDescent="0.2">
      <c r="A630" s="53">
        <f>'Raw data'!B630</f>
        <v>51.916694444444829</v>
      </c>
      <c r="B630" s="53">
        <f>'Raw data'!C630</f>
        <v>26167.056640625</v>
      </c>
      <c r="C630" s="53">
        <f>'Raw data'!E630</f>
        <v>18.346433303782948</v>
      </c>
      <c r="D630" s="53">
        <f>'Raw data'!D630</f>
        <v>1.680547523089682</v>
      </c>
      <c r="E630" s="53">
        <f>(1-F630/100-G630/100)/(1-C630/100-D630/100-General!$C$16)</f>
        <v>0.9900575550857823</v>
      </c>
      <c r="F630" s="53">
        <f>N630*General!$C$13/(N630+O630)+O630*100/(N630+O630)</f>
        <v>21.255999938723456</v>
      </c>
      <c r="G630" s="53">
        <f>N630*General!$C$14/(N630+O630)</f>
        <v>3.9819974746536806E-2</v>
      </c>
      <c r="H630" s="53">
        <f>(N630+O630)*60*(1/General!$C$19)*((F630/100)-E630*(C630/100))*1000/Q630*1000</f>
        <v>136.55156366401496</v>
      </c>
      <c r="I630" s="53">
        <f>(N630+O630)*60*(1/General!$C$19)*((D630/100)*E630-(G630/100))*1000/Q630*1000</f>
        <v>71.721894093009013</v>
      </c>
      <c r="J630" s="53">
        <f t="shared" si="15"/>
        <v>0.52523671035712693</v>
      </c>
      <c r="K630" s="53">
        <f>'Raw data'!H630</f>
        <v>-401.676025390625</v>
      </c>
      <c r="L630" s="53">
        <f>'Raw data'!G630</f>
        <v>-91.977662563323975</v>
      </c>
      <c r="M630" s="53">
        <f>'Raw data'!J630</f>
        <v>-19.399999618530273</v>
      </c>
      <c r="N630" s="53">
        <f>'Raw data'!F630</f>
        <v>3.9798681735992432</v>
      </c>
      <c r="O630" s="53">
        <f>'Raw data'!N630</f>
        <v>1.799289882183075E-2</v>
      </c>
      <c r="P630" s="53">
        <f t="shared" si="16"/>
        <v>265.8</v>
      </c>
      <c r="Q630" s="53">
        <f>2000*General!$C$25+((0-K630)+(0-L630)+(0-M630)-P630)</f>
        <v>2423.2536875724791</v>
      </c>
      <c r="R630" s="53">
        <f>(N630+O630)*60*(1/General!$C$19)*((F630/100)-E630*(C630/100))*1000</f>
        <v>330.89908019261242</v>
      </c>
      <c r="S630" s="53">
        <f>(N630+O630)*60*(1/General!$C$19)*((D630/100)*E630-(G630/100))*1000</f>
        <v>173.80034434056688</v>
      </c>
    </row>
    <row r="631" spans="1:19" x14ac:dyDescent="0.2">
      <c r="A631" s="53">
        <f>'Raw data'!B631</f>
        <v>52.000027777778165</v>
      </c>
      <c r="B631" s="53">
        <f>'Raw data'!C631</f>
        <v>26170.400390625</v>
      </c>
      <c r="C631" s="53">
        <f>'Raw data'!E631</f>
        <v>18.302094166829278</v>
      </c>
      <c r="D631" s="53">
        <f>'Raw data'!D631</f>
        <v>1.7053907195574012</v>
      </c>
      <c r="E631" s="53">
        <f>(1-F631/100-G631/100)/(1-C631/100-D631/100-General!$C$16)</f>
        <v>0.98979383426954159</v>
      </c>
      <c r="F631" s="53">
        <f>N631*General!$C$13/(N631+O631)+O631*100/(N631+O631)</f>
        <v>21.25766818833749</v>
      </c>
      <c r="G631" s="53">
        <f>N631*General!$C$14/(N631+O631)</f>
        <v>3.9819131131055632E-2</v>
      </c>
      <c r="H631" s="53">
        <f>(N631+O631)*60*(1/General!$C$19)*((F631/100)-E631*(C631/100))*1000/Q631*1000</f>
        <v>138.71354793999089</v>
      </c>
      <c r="I631" s="53">
        <f>(N631+O631)*60*(1/General!$C$19)*((D631/100)*E631-(G631/100))*1000/Q631*1000</f>
        <v>72.754988945577693</v>
      </c>
      <c r="J631" s="53">
        <f t="shared" si="15"/>
        <v>0.52449807553803152</v>
      </c>
      <c r="K631" s="53">
        <f>'Raw data'!H631</f>
        <v>-401.676025390625</v>
      </c>
      <c r="L631" s="53">
        <f>'Raw data'!G631</f>
        <v>-92.277662754058838</v>
      </c>
      <c r="M631" s="53">
        <f>'Raw data'!J631</f>
        <v>-20.197778701782227</v>
      </c>
      <c r="N631" s="53">
        <f>'Raw data'!F631</f>
        <v>3.9797637462615967</v>
      </c>
      <c r="O631" s="53">
        <f>'Raw data'!N631</f>
        <v>1.8077123910188675E-2</v>
      </c>
      <c r="P631" s="53">
        <f t="shared" si="16"/>
        <v>265.8</v>
      </c>
      <c r="Q631" s="53">
        <f>2000*General!$C$25+((0-K631)+(0-L631)+(0-M631)-P631)</f>
        <v>2424.3514668464659</v>
      </c>
      <c r="R631" s="53">
        <f>(N631+O631)*60*(1/General!$C$19)*((F631/100)-E631*(C631/100))*1000</f>
        <v>336.29039341979444</v>
      </c>
      <c r="S631" s="53">
        <f>(N631+O631)*60*(1/General!$C$19)*((D631/100)*E631-(G631/100))*1000</f>
        <v>176.38366417060968</v>
      </c>
    </row>
    <row r="632" spans="1:19" x14ac:dyDescent="0.2">
      <c r="A632" s="53">
        <f>'Raw data'!B632</f>
        <v>52.0833611111115</v>
      </c>
      <c r="B632" s="53">
        <f>'Raw data'!C632</f>
        <v>26171.423828125</v>
      </c>
      <c r="C632" s="53">
        <f>'Raw data'!E632</f>
        <v>18.267130319810164</v>
      </c>
      <c r="D632" s="53">
        <f>'Raw data'!D632</f>
        <v>1.7381230002633503</v>
      </c>
      <c r="E632" s="53">
        <f>(1-F632/100-G632/100)/(1-C632/100-D632/100-General!$C$16)</f>
        <v>0.98981922264140965</v>
      </c>
      <c r="F632" s="53">
        <f>N632*General!$C$13/(N632+O632)+O632*100/(N632+O632)</f>
        <v>21.253438470008067</v>
      </c>
      <c r="G632" s="53">
        <f>N632*General!$C$14/(N632+O632)</f>
        <v>3.9821270053093265E-2</v>
      </c>
      <c r="H632" s="53">
        <f>(N632+O632)*60*(1/General!$C$19)*((F632/100)-E632*(C632/100))*1000/Q632*1000</f>
        <v>139.9498689239073</v>
      </c>
      <c r="I632" s="53">
        <f>(N632+O632)*60*(1/General!$C$19)*((D632/100)*E632-(G632/100))*1000/Q632*1000</f>
        <v>74.142415166633015</v>
      </c>
      <c r="J632" s="53">
        <f t="shared" si="15"/>
        <v>0.52977838233592978</v>
      </c>
      <c r="K632" s="53">
        <f>'Raw data'!H632</f>
        <v>-401.676025390625</v>
      </c>
      <c r="L632" s="53">
        <f>'Raw data'!G632</f>
        <v>-92.67766261100769</v>
      </c>
      <c r="M632" s="53">
        <f>'Raw data'!J632</f>
        <v>-21.5</v>
      </c>
      <c r="N632" s="53">
        <f>'Raw data'!F632</f>
        <v>3.9803786277770996</v>
      </c>
      <c r="O632" s="53">
        <f>'Raw data'!N632</f>
        <v>1.7865147441625595E-2</v>
      </c>
      <c r="P632" s="53">
        <f t="shared" si="16"/>
        <v>265.8</v>
      </c>
      <c r="Q632" s="53">
        <f>2000*General!$C$25+((0-K632)+(0-L632)+(0-M632)-P632)</f>
        <v>2426.0536880016325</v>
      </c>
      <c r="R632" s="53">
        <f>(N632+O632)*60*(1/General!$C$19)*((F632/100)-E632*(C632/100))*1000</f>
        <v>339.52589563819043</v>
      </c>
      <c r="S632" s="53">
        <f>(N632+O632)*60*(1/General!$C$19)*((D632/100)*E632-(G632/100))*1000</f>
        <v>179.87347975235821</v>
      </c>
    </row>
    <row r="633" spans="1:19" x14ac:dyDescent="0.2">
      <c r="A633" s="53">
        <f>'Raw data'!B633</f>
        <v>52.166694444444836</v>
      </c>
      <c r="B633" s="53">
        <f>'Raw data'!C633</f>
        <v>26173.0078125</v>
      </c>
      <c r="C633" s="53">
        <f>'Raw data'!E633</f>
        <v>18.24058175266736</v>
      </c>
      <c r="D633" s="53">
        <f>'Raw data'!D633</f>
        <v>1.7452066120558505</v>
      </c>
      <c r="E633" s="53">
        <f>(1-F633/100-G633/100)/(1-C633/100-D633/100-General!$C$16)</f>
        <v>0.98962900827225297</v>
      </c>
      <c r="F633" s="53">
        <f>N633*General!$C$13/(N633+O633)+O633*100/(N633+O633)</f>
        <v>21.249298430591985</v>
      </c>
      <c r="G633" s="53">
        <f>N633*General!$C$14/(N633+O633)</f>
        <v>3.9823363625490778E-2</v>
      </c>
      <c r="H633" s="53">
        <f>(N633+O633)*60*(1/General!$C$19)*((F633/100)-E633*(C633/100))*1000/Q633*1000</f>
        <v>140.96426985132015</v>
      </c>
      <c r="I633" s="53">
        <f>(N633+O633)*60*(1/General!$C$19)*((D633/100)*E633-(G633/100))*1000/Q633*1000</f>
        <v>74.376150543394274</v>
      </c>
      <c r="J633" s="53">
        <f t="shared" si="15"/>
        <v>0.5276241321424312</v>
      </c>
      <c r="K633" s="53">
        <f>'Raw data'!H633</f>
        <v>-401.676025390625</v>
      </c>
      <c r="L633" s="53">
        <f>'Raw data'!G633</f>
        <v>-92.977662563323975</v>
      </c>
      <c r="M633" s="53">
        <f>'Raw data'!J633</f>
        <v>-22.81199836730957</v>
      </c>
      <c r="N633" s="53">
        <f>'Raw data'!F633</f>
        <v>3.9799766540527344</v>
      </c>
      <c r="O633" s="53">
        <f>'Raw data'!N633</f>
        <v>1.7653170973062515E-2</v>
      </c>
      <c r="P633" s="53">
        <f t="shared" si="16"/>
        <v>265.8</v>
      </c>
      <c r="Q633" s="53">
        <f>2000*General!$C$25+((0-K633)+(0-L633)+(0-M633)-P633)</f>
        <v>2427.6656863212584</v>
      </c>
      <c r="R633" s="53">
        <f>(N633+O633)*60*(1/General!$C$19)*((F633/100)-E633*(C633/100))*1000</f>
        <v>342.21412091538019</v>
      </c>
      <c r="S633" s="53">
        <f>(N633+O633)*60*(1/General!$C$19)*((D633/100)*E633-(G633/100))*1000</f>
        <v>180.56042855486248</v>
      </c>
    </row>
    <row r="634" spans="1:19" x14ac:dyDescent="0.2">
      <c r="A634" s="53">
        <f>'Raw data'!B634</f>
        <v>52.250027777778172</v>
      </c>
      <c r="B634" s="53">
        <f>'Raw data'!C634</f>
        <v>26174.48046875</v>
      </c>
      <c r="C634" s="53">
        <f>'Raw data'!E634</f>
        <v>18.224023730183326</v>
      </c>
      <c r="D634" s="53">
        <f>'Raw data'!D634</f>
        <v>1.7554982127633514</v>
      </c>
      <c r="E634" s="53">
        <f>(1-F634/100-G634/100)/(1-C634/100-D634/100-General!$C$16)</f>
        <v>0.98958739583991095</v>
      </c>
      <c r="F634" s="53">
        <f>N634*General!$C$13/(N634+O634)+O634*100/(N634+O634)</f>
        <v>21.24640547136061</v>
      </c>
      <c r="G634" s="53">
        <f>N634*General!$C$14/(N634+O634)</f>
        <v>3.982482656315519E-2</v>
      </c>
      <c r="H634" s="53">
        <f>(N634+O634)*60*(1/General!$C$19)*((F634/100)-E634*(C634/100))*1000/Q634*1000</f>
        <v>141.4498151901532</v>
      </c>
      <c r="I634" s="53">
        <f>(N634+O634)*60*(1/General!$C$19)*((D634/100)*E634-(G634/100))*1000/Q634*1000</f>
        <v>74.746425282575345</v>
      </c>
      <c r="J634" s="53">
        <f t="shared" si="15"/>
        <v>0.52843070301712702</v>
      </c>
      <c r="K634" s="53">
        <f>'Raw data'!H634</f>
        <v>-401.676025390625</v>
      </c>
      <c r="L634" s="53">
        <f>'Raw data'!G634</f>
        <v>-93.377662658691406</v>
      </c>
      <c r="M634" s="53">
        <f>'Raw data'!J634</f>
        <v>-24.588001251220703</v>
      </c>
      <c r="N634" s="53">
        <f>'Raw data'!F634</f>
        <v>3.9796762466430664</v>
      </c>
      <c r="O634" s="53">
        <f>'Raw data'!N634</f>
        <v>1.7504999414086342E-2</v>
      </c>
      <c r="P634" s="53">
        <f t="shared" si="16"/>
        <v>265.8</v>
      </c>
      <c r="Q634" s="53">
        <f>2000*General!$C$25+((0-K634)+(0-L634)+(0-M634)-P634)</f>
        <v>2429.8416893005369</v>
      </c>
      <c r="R634" s="53">
        <f>(N634+O634)*60*(1/General!$C$19)*((F634/100)-E634*(C634/100))*1000</f>
        <v>343.7006578928906</v>
      </c>
      <c r="S634" s="53">
        <f>(N634+O634)*60*(1/General!$C$19)*((D634/100)*E634-(G634/100))*1000</f>
        <v>181.62198027778922</v>
      </c>
    </row>
    <row r="635" spans="1:19" x14ac:dyDescent="0.2">
      <c r="A635" s="53">
        <f>'Raw data'!B635</f>
        <v>52.333361111111508</v>
      </c>
      <c r="B635" s="53">
        <f>'Raw data'!C635</f>
        <v>26178.16796875</v>
      </c>
      <c r="C635" s="53">
        <f>'Raw data'!E635</f>
        <v>18.210724471198471</v>
      </c>
      <c r="D635" s="53">
        <f>'Raw data'!D635</f>
        <v>1.7625947675689717</v>
      </c>
      <c r="E635" s="53">
        <f>(1-F635/100-G635/100)/(1-C635/100-D635/100-General!$C$16)</f>
        <v>0.9895106554290406</v>
      </c>
      <c r="F635" s="53">
        <f>N635*General!$C$13/(N635+O635)+O635*100/(N635+O635)</f>
        <v>21.246371898969784</v>
      </c>
      <c r="G635" s="53">
        <f>N635*General!$C$14/(N635+O635)</f>
        <v>3.9824843540343977E-2</v>
      </c>
      <c r="H635" s="53">
        <f>(N635+O635)*60*(1/General!$C$19)*((F635/100)-E635*(C635/100))*1000/Q635*1000</f>
        <v>141.95130516741469</v>
      </c>
      <c r="I635" s="53">
        <f>(N635+O635)*60*(1/General!$C$19)*((D635/100)*E635-(G635/100))*1000/Q635*1000</f>
        <v>74.97676495528161</v>
      </c>
      <c r="J635" s="53">
        <f t="shared" si="15"/>
        <v>0.52818651344456069</v>
      </c>
      <c r="K635" s="53">
        <f>'Raw data'!H635</f>
        <v>-401.676025390625</v>
      </c>
      <c r="L635" s="53">
        <f>'Raw data'!G635</f>
        <v>-93.67766261100769</v>
      </c>
      <c r="M635" s="53">
        <f>'Raw data'!J635</f>
        <v>-26.88800048828125</v>
      </c>
      <c r="N635" s="53">
        <f>'Raw data'!F635</f>
        <v>3.9800636768341064</v>
      </c>
      <c r="O635" s="53">
        <f>'Raw data'!N635</f>
        <v>1.7504999414086342E-2</v>
      </c>
      <c r="P635" s="53">
        <f t="shared" si="16"/>
        <v>265.8</v>
      </c>
      <c r="Q635" s="53">
        <f>2000*General!$C$25+((0-K635)+(0-L635)+(0-M635)-P635)</f>
        <v>2432.4416884899138</v>
      </c>
      <c r="R635" s="53">
        <f>(N635+O635)*60*(1/General!$C$19)*((F635/100)-E635*(C635/100))*1000</f>
        <v>345.2882724247732</v>
      </c>
      <c r="S635" s="53">
        <f>(N635+O635)*60*(1/General!$C$19)*((D635/100)*E635-(G635/100))*1000</f>
        <v>182.37660874533657</v>
      </c>
    </row>
    <row r="636" spans="1:19" x14ac:dyDescent="0.2">
      <c r="A636" s="53">
        <f>'Raw data'!B636</f>
        <v>52.416694444444843</v>
      </c>
      <c r="B636" s="53">
        <f>'Raw data'!C636</f>
        <v>26177.416015625</v>
      </c>
      <c r="C636" s="53">
        <f>'Raw data'!E636</f>
        <v>18.202422747885578</v>
      </c>
      <c r="D636" s="53">
        <f>'Raw data'!D636</f>
        <v>1.7670750916430527</v>
      </c>
      <c r="E636" s="53">
        <f>(1-F636/100-G636/100)/(1-C636/100-D636/100-General!$C$16)</f>
        <v>0.98946307091540409</v>
      </c>
      <c r="F636" s="53">
        <f>N636*General!$C$13/(N636+O636)+O636*100/(N636+O636)</f>
        <v>21.246376030605177</v>
      </c>
      <c r="G636" s="53">
        <f>N636*General!$C$14/(N636+O636)</f>
        <v>3.98248414510214E-2</v>
      </c>
      <c r="H636" s="53">
        <f>(N636+O636)*60*(1/General!$C$19)*((F636/100)-E636*(C636/100))*1000/Q636*1000</f>
        <v>142.26669821384496</v>
      </c>
      <c r="I636" s="53">
        <f>(N636+O636)*60*(1/General!$C$19)*((D636/100)*E636-(G636/100))*1000/Q636*1000</f>
        <v>75.123597237838553</v>
      </c>
      <c r="J636" s="53">
        <f t="shared" si="15"/>
        <v>0.52804766105500123</v>
      </c>
      <c r="K636" s="53">
        <f>'Raw data'!H636</f>
        <v>-401.676025390625</v>
      </c>
      <c r="L636" s="53">
        <f>'Raw data'!G636</f>
        <v>-93.977662563323975</v>
      </c>
      <c r="M636" s="53">
        <f>'Raw data'!J636</f>
        <v>-28</v>
      </c>
      <c r="N636" s="53">
        <f>'Raw data'!F636</f>
        <v>3.9800159931182861</v>
      </c>
      <c r="O636" s="53">
        <f>'Raw data'!N636</f>
        <v>1.7504999414086342E-2</v>
      </c>
      <c r="P636" s="53">
        <f t="shared" si="16"/>
        <v>265.8</v>
      </c>
      <c r="Q636" s="53">
        <f>2000*General!$C$25+((0-K636)+(0-L636)+(0-M636)-P636)</f>
        <v>2433.8536879539488</v>
      </c>
      <c r="R636" s="53">
        <f>(N636+O636)*60*(1/General!$C$19)*((F636/100)-E636*(C636/100))*1000</f>
        <v>346.256328120798</v>
      </c>
      <c r="S636" s="53">
        <f>(N636+O636)*60*(1/General!$C$19)*((D636/100)*E636-(G636/100))*1000</f>
        <v>182.83984418968043</v>
      </c>
    </row>
    <row r="637" spans="1:19" x14ac:dyDescent="0.2">
      <c r="A637" s="53">
        <f>'Raw data'!B637</f>
        <v>52.500027777778179</v>
      </c>
      <c r="B637" s="53">
        <f>'Raw data'!C637</f>
        <v>26179</v>
      </c>
      <c r="C637" s="53">
        <f>'Raw data'!E637</f>
        <v>18.193555154190815</v>
      </c>
      <c r="D637" s="53">
        <f>'Raw data'!D637</f>
        <v>1.7741731686423985</v>
      </c>
      <c r="E637" s="53">
        <f>(1-F637/100-G637/100)/(1-C637/100-D637/100-General!$C$16)</f>
        <v>0.98944113779711618</v>
      </c>
      <c r="F637" s="53">
        <f>N637*General!$C$13/(N637+O637)+O637*100/(N637+O637)</f>
        <v>21.246370019108312</v>
      </c>
      <c r="G637" s="53">
        <f>N637*General!$C$14/(N637+O637)</f>
        <v>3.9824844490969249E-2</v>
      </c>
      <c r="H637" s="53">
        <f>(N637+O637)*60*(1/General!$C$19)*((F637/100)-E637*(C637/100))*1000/Q637*1000</f>
        <v>142.63024848453409</v>
      </c>
      <c r="I637" s="53">
        <f>(N637+O637)*60*(1/General!$C$19)*((D637/100)*E637-(G637/100))*1000/Q637*1000</f>
        <v>75.409793491473025</v>
      </c>
      <c r="J637" s="53">
        <f t="shared" si="15"/>
        <v>0.52870828097624734</v>
      </c>
      <c r="K637" s="53">
        <f>'Raw data'!H637</f>
        <v>-401.676025390625</v>
      </c>
      <c r="L637" s="53">
        <f>'Raw data'!G637</f>
        <v>-94.294026374816895</v>
      </c>
      <c r="M637" s="53">
        <f>'Raw data'!J637</f>
        <v>-28.399999618530273</v>
      </c>
      <c r="N637" s="53">
        <f>'Raw data'!F637</f>
        <v>3.9800853729248047</v>
      </c>
      <c r="O637" s="53">
        <f>'Raw data'!N637</f>
        <v>1.7504999414086342E-2</v>
      </c>
      <c r="P637" s="53">
        <f t="shared" si="16"/>
        <v>265.8</v>
      </c>
      <c r="Q637" s="53">
        <f>2000*General!$C$25+((0-K637)+(0-L637)+(0-M637)-P637)</f>
        <v>2434.570051383972</v>
      </c>
      <c r="R637" s="53">
        <f>(N637+O637)*60*(1/General!$C$19)*((F637/100)-E637*(C637/100))*1000</f>
        <v>347.24333138190087</v>
      </c>
      <c r="S637" s="53">
        <f>(N637+O637)*60*(1/General!$C$19)*((D637/100)*E637-(G637/100))*1000</f>
        <v>183.59042481539018</v>
      </c>
    </row>
    <row r="638" spans="1:19" x14ac:dyDescent="0.2">
      <c r="A638" s="53">
        <f>'Raw data'!B638</f>
        <v>52.583361111111515</v>
      </c>
      <c r="B638" s="53">
        <f>'Raw data'!C638</f>
        <v>26182.123046875</v>
      </c>
      <c r="C638" s="53">
        <f>'Raw data'!E638</f>
        <v>18.188137054443359</v>
      </c>
      <c r="D638" s="53">
        <f>'Raw data'!D638</f>
        <v>1.7842311437504201</v>
      </c>
      <c r="E638" s="53">
        <f>(1-F638/100-G638/100)/(1-C638/100-D638/100-General!$C$16)</f>
        <v>0.98949897521068053</v>
      </c>
      <c r="F638" s="53">
        <f>N638*General!$C$13/(N638+O638)+O638*100/(N638+O638)</f>
        <v>21.246359979754047</v>
      </c>
      <c r="G638" s="53">
        <f>N638*General!$C$14/(N638+O638)</f>
        <v>3.9824849567760279E-2</v>
      </c>
      <c r="H638" s="53">
        <f>(N638+O638)*60*(1/General!$C$19)*((F638/100)-E638*(C638/100))*1000/Q638*1000</f>
        <v>142.80600472864461</v>
      </c>
      <c r="I638" s="53">
        <f>(N638+O638)*60*(1/General!$C$19)*((D638/100)*E638-(G638/100))*1000/Q638*1000</f>
        <v>75.844747658047638</v>
      </c>
      <c r="J638" s="53">
        <f t="shared" si="15"/>
        <v>0.53110335102620787</v>
      </c>
      <c r="K638" s="53">
        <f>'Raw data'!H638</f>
        <v>-401.676025390625</v>
      </c>
      <c r="L638" s="53">
        <f>'Raw data'!G638</f>
        <v>-94.67766284942627</v>
      </c>
      <c r="M638" s="53">
        <f>'Raw data'!J638</f>
        <v>-28.31199836730957</v>
      </c>
      <c r="N638" s="53">
        <f>'Raw data'!F638</f>
        <v>3.980201244354248</v>
      </c>
      <c r="O638" s="53">
        <f>'Raw data'!N638</f>
        <v>1.7504999414086342E-2</v>
      </c>
      <c r="P638" s="53">
        <f t="shared" si="16"/>
        <v>265.8</v>
      </c>
      <c r="Q638" s="53">
        <f>2000*General!$C$25+((0-K638)+(0-L638)+(0-M638)-P638)</f>
        <v>2434.8656866073607</v>
      </c>
      <c r="R638" s="53">
        <f>(N638+O638)*60*(1/General!$C$19)*((F638/100)-E638*(C638/100))*1000</f>
        <v>347.71344075526525</v>
      </c>
      <c r="S638" s="53">
        <f>(N638+O638)*60*(1/General!$C$19)*((D638/100)*E638-(G638/100))*1000</f>
        <v>184.67177358197415</v>
      </c>
    </row>
    <row r="639" spans="1:19" x14ac:dyDescent="0.2">
      <c r="A639" s="53">
        <f>'Raw data'!B639</f>
        <v>52.66669444444485</v>
      </c>
      <c r="B639" s="53">
        <f>'Raw data'!C639</f>
        <v>26182.6953125</v>
      </c>
      <c r="C639" s="53">
        <f>'Raw data'!E639</f>
        <v>18.188137054443359</v>
      </c>
      <c r="D639" s="53">
        <f>'Raw data'!D639</f>
        <v>1.7806821052507473</v>
      </c>
      <c r="E639" s="53">
        <f>(1-F639/100-G639/100)/(1-C639/100-D639/100-General!$C$16)</f>
        <v>0.98945519458022368</v>
      </c>
      <c r="F639" s="53">
        <f>N639*General!$C$13/(N639+O639)+O639*100/(N639+O639)</f>
        <v>21.246331063056097</v>
      </c>
      <c r="G639" s="53">
        <f>N639*General!$C$14/(N639+O639)</f>
        <v>3.9824864190616385E-2</v>
      </c>
      <c r="H639" s="53">
        <f>(N639+O639)*60*(1/General!$C$19)*((F639/100)-E639*(C639/100))*1000/Q639*1000</f>
        <v>142.80028185012182</v>
      </c>
      <c r="I639" s="53">
        <f>(N639+O639)*60*(1/General!$C$19)*((D639/100)*E639-(G639/100))*1000/Q639*1000</f>
        <v>75.666071924843351</v>
      </c>
      <c r="J639" s="53">
        <f t="shared" si="15"/>
        <v>0.52987340742268152</v>
      </c>
      <c r="K639" s="53">
        <f>'Raw data'!H639</f>
        <v>-401.676025390625</v>
      </c>
      <c r="L639" s="53">
        <f>'Raw data'!G639</f>
        <v>-94.977662563323975</v>
      </c>
      <c r="M639" s="53">
        <f>'Raw data'!J639</f>
        <v>-28.88800048828125</v>
      </c>
      <c r="N639" s="53">
        <f>'Raw data'!F639</f>
        <v>3.9805350303649902</v>
      </c>
      <c r="O639" s="53">
        <f>'Raw data'!N639</f>
        <v>1.7504999414086342E-2</v>
      </c>
      <c r="P639" s="53">
        <f t="shared" si="16"/>
        <v>265.8</v>
      </c>
      <c r="Q639" s="53">
        <f>2000*General!$C$25+((0-K639)+(0-L639)+(0-M639)-P639)</f>
        <v>2435.74168844223</v>
      </c>
      <c r="R639" s="53">
        <f>(N639+O639)*60*(1/General!$C$19)*((F639/100)-E639*(C639/100))*1000</f>
        <v>347.82459962364203</v>
      </c>
      <c r="S639" s="53">
        <f>(N639+O639)*60*(1/General!$C$19)*((D639/100)*E639-(G639/100))*1000</f>
        <v>184.30300578800916</v>
      </c>
    </row>
    <row r="640" spans="1:19" x14ac:dyDescent="0.2">
      <c r="A640" s="53">
        <f>'Raw data'!B640</f>
        <v>52.750027777778186</v>
      </c>
      <c r="B640" s="53">
        <f>'Raw data'!C640</f>
        <v>26184.830078125</v>
      </c>
      <c r="C640" s="53">
        <f>'Raw data'!E640</f>
        <v>18.188137054443359</v>
      </c>
      <c r="D640" s="53">
        <f>'Raw data'!D640</f>
        <v>1.7784296652403129</v>
      </c>
      <c r="E640" s="53">
        <f>(1-F640/100-G640/100)/(1-C640/100-D640/100-General!$C$16)</f>
        <v>0.98942652303869327</v>
      </c>
      <c r="F640" s="53">
        <f>N640*General!$C$13/(N640+O640)+O640*100/(N640+O640)</f>
        <v>21.246383364500744</v>
      </c>
      <c r="G640" s="53">
        <f>N640*General!$C$14/(N640+O640)</f>
        <v>3.9824837742351078E-2</v>
      </c>
      <c r="H640" s="53">
        <f>(N640+O640)*60*(1/General!$C$19)*((F640/100)-E640*(C640/100))*1000/Q640*1000</f>
        <v>142.71533620582653</v>
      </c>
      <c r="I640" s="53">
        <f>(N640+O640)*60*(1/General!$C$19)*((D640/100)*E640-(G640/100))*1000/Q640*1000</f>
        <v>75.507625135344767</v>
      </c>
      <c r="J640" s="53">
        <f t="shared" si="15"/>
        <v>0.52907856396348574</v>
      </c>
      <c r="K640" s="53">
        <f>'Raw data'!H640</f>
        <v>-401.676025390625</v>
      </c>
      <c r="L640" s="53">
        <f>'Raw data'!G640</f>
        <v>-95.277662754058838</v>
      </c>
      <c r="M640" s="53">
        <f>'Raw data'!J640</f>
        <v>-30.100000381469727</v>
      </c>
      <c r="N640" s="53">
        <f>'Raw data'!F640</f>
        <v>3.9799313545227051</v>
      </c>
      <c r="O640" s="53">
        <f>'Raw data'!N640</f>
        <v>1.7504999414086342E-2</v>
      </c>
      <c r="P640" s="53">
        <f t="shared" si="16"/>
        <v>265.8</v>
      </c>
      <c r="Q640" s="53">
        <f>2000*General!$C$25+((0-K640)+(0-L640)+(0-M640)-P640)</f>
        <v>2437.2536885261534</v>
      </c>
      <c r="R640" s="53">
        <f>(N640+O640)*60*(1/General!$C$19)*((F640/100)-E640*(C640/100))*1000</f>
        <v>347.83347957690074</v>
      </c>
      <c r="S640" s="53">
        <f>(N640+O640)*60*(1/General!$C$19)*((D640/100)*E640-(G640/100))*1000</f>
        <v>184.03123787296914</v>
      </c>
    </row>
    <row r="641" spans="1:19" x14ac:dyDescent="0.2">
      <c r="A641" s="53">
        <f>'Raw data'!B641</f>
        <v>52.833361111111522</v>
      </c>
      <c r="B641" s="53">
        <f>'Raw data'!C641</f>
        <v>26187.61328125</v>
      </c>
      <c r="C641" s="53">
        <f>'Raw data'!E641</f>
        <v>18.188137054443359</v>
      </c>
      <c r="D641" s="53">
        <f>'Raw data'!D641</f>
        <v>1.7748813513299619</v>
      </c>
      <c r="E641" s="53">
        <f>(1-F641/100-G641/100)/(1-C641/100-D641/100-General!$C$16)</f>
        <v>0.9893823556311927</v>
      </c>
      <c r="F641" s="53">
        <f>N641*General!$C$13/(N641+O641)+O641*100/(N641+O641)</f>
        <v>21.246386463423196</v>
      </c>
      <c r="G641" s="53">
        <f>N641*General!$C$14/(N641+O641)</f>
        <v>3.982483617526008E-2</v>
      </c>
      <c r="H641" s="53">
        <f>(N641+O641)*60*(1/General!$C$19)*((F641/100)-E641*(C641/100))*1000/Q641*1000</f>
        <v>142.65651666680424</v>
      </c>
      <c r="I641" s="53">
        <f>(N641+O641)*60*(1/General!$C$19)*((D641/100)*E641-(G641/100))*1000/Q641*1000</f>
        <v>75.300306126907273</v>
      </c>
      <c r="J641" s="53">
        <f t="shared" si="15"/>
        <v>0.52784343741395612</v>
      </c>
      <c r="K641" s="53">
        <f>'Raw data'!H641</f>
        <v>-401.676025390625</v>
      </c>
      <c r="L641" s="53">
        <f>'Raw data'!G641</f>
        <v>-95.577662467956543</v>
      </c>
      <c r="M641" s="53">
        <f>'Raw data'!J641</f>
        <v>-31.38800048828125</v>
      </c>
      <c r="N641" s="53">
        <f>'Raw data'!F641</f>
        <v>3.9798955917358398</v>
      </c>
      <c r="O641" s="53">
        <f>'Raw data'!N641</f>
        <v>1.7504999414086342E-2</v>
      </c>
      <c r="P641" s="53">
        <f t="shared" si="16"/>
        <v>265.8</v>
      </c>
      <c r="Q641" s="53">
        <f>2000*General!$C$25+((0-K641)+(0-L641)+(0-M641)-P641)</f>
        <v>2438.8416883468626</v>
      </c>
      <c r="R641" s="53">
        <f>(N641+O641)*60*(1/General!$C$19)*((F641/100)-E641*(C641/100))*1000</f>
        <v>347.91665996135117</v>
      </c>
      <c r="S641" s="53">
        <f>(N641+O641)*60*(1/General!$C$19)*((D641/100)*E641-(G641/100))*1000</f>
        <v>183.64552572758214</v>
      </c>
    </row>
    <row r="642" spans="1:19" x14ac:dyDescent="0.2">
      <c r="A642" s="53">
        <f>'Raw data'!B642</f>
        <v>52.916694444444857</v>
      </c>
      <c r="B642" s="53">
        <f>'Raw data'!C642</f>
        <v>26187.978515625</v>
      </c>
      <c r="C642" s="53">
        <f>'Raw data'!E642</f>
        <v>18.188233068169925</v>
      </c>
      <c r="D642" s="53">
        <f>'Raw data'!D642</f>
        <v>1.7669236660003662</v>
      </c>
      <c r="E642" s="53">
        <f>(1-F642/100-G642/100)/(1-C642/100-D642/100-General!$C$16)</f>
        <v>0.98928434002566012</v>
      </c>
      <c r="F642" s="53">
        <f>N642*General!$C$13/(N642+O642)+O642*100/(N642+O642)</f>
        <v>21.24640702101269</v>
      </c>
      <c r="G642" s="53">
        <f>N642*General!$C$14/(N642+O642)</f>
        <v>3.9824825779513177E-2</v>
      </c>
      <c r="H642" s="53">
        <f>(N642+O642)*60*(1/General!$C$19)*((F642/100)-E642*(C642/100))*1000/Q642*1000</f>
        <v>142.64477306164014</v>
      </c>
      <c r="I642" s="53">
        <f>(N642+O642)*60*(1/General!$C$19)*((D642/100)*E642-(G642/100))*1000/Q642*1000</f>
        <v>74.901740794500981</v>
      </c>
      <c r="J642" s="53">
        <f t="shared" ref="J642:J705" si="17">I642/H642</f>
        <v>0.52509278248936742</v>
      </c>
      <c r="K642" s="53">
        <f>'Raw data'!H642</f>
        <v>-401.676025390625</v>
      </c>
      <c r="L642" s="53">
        <f>'Raw data'!G642</f>
        <v>-95.903117179870605</v>
      </c>
      <c r="M642" s="53">
        <f>'Raw data'!J642</f>
        <v>-32.400001525878906</v>
      </c>
      <c r="N642" s="53">
        <f>'Raw data'!F642</f>
        <v>3.9796583652496338</v>
      </c>
      <c r="O642" s="53">
        <f>'Raw data'!N642</f>
        <v>1.7504999414086342E-2</v>
      </c>
      <c r="P642" s="53">
        <f t="shared" si="16"/>
        <v>265.8</v>
      </c>
      <c r="Q642" s="53">
        <f>2000*General!$C$25+((0-K642)+(0-L642)+(0-M642)-P642)</f>
        <v>2440.1791440963743</v>
      </c>
      <c r="R642" s="53">
        <f>(N642+O642)*60*(1/General!$C$19)*((F642/100)-E642*(C642/100))*1000</f>
        <v>348.07880023937457</v>
      </c>
      <c r="S642" s="53">
        <f>(N642+O642)*60*(1/General!$C$19)*((D642/100)*E642-(G642/100))*1000</f>
        <v>182.7736657432539</v>
      </c>
    </row>
    <row r="643" spans="1:19" x14ac:dyDescent="0.2">
      <c r="A643" s="53">
        <f>'Raw data'!B643</f>
        <v>53.000027777778193</v>
      </c>
      <c r="B643" s="53">
        <f>'Raw data'!C643</f>
        <v>26189.9296875</v>
      </c>
      <c r="C643" s="53">
        <f>'Raw data'!E643</f>
        <v>18.192664470933483</v>
      </c>
      <c r="D643" s="53">
        <f>'Raw data'!D643</f>
        <v>1.7669236660003662</v>
      </c>
      <c r="E643" s="53">
        <f>(1-F643/100-G643/100)/(1-C643/100-D643/100-General!$C$16)</f>
        <v>0.98934020889147511</v>
      </c>
      <c r="F643" s="53">
        <f>N643*General!$C$13/(N643+O643)+O643*100/(N643+O643)</f>
        <v>21.24634587193319</v>
      </c>
      <c r="G643" s="53">
        <f>N643*General!$C$14/(N643+O643)</f>
        <v>3.9824856701930117E-2</v>
      </c>
      <c r="H643" s="53">
        <f>(N643+O643)*60*(1/General!$C$19)*((F643/100)-E643*(C643/100))*1000/Q643*1000</f>
        <v>142.33275998169361</v>
      </c>
      <c r="I643" s="53">
        <f>(N643+O643)*60*(1/General!$C$19)*((D643/100)*E643-(G643/100))*1000/Q643*1000</f>
        <v>74.867915898041687</v>
      </c>
      <c r="J643" s="53">
        <f t="shared" si="17"/>
        <v>0.52600621183535656</v>
      </c>
      <c r="K643" s="53">
        <f>'Raw data'!H643</f>
        <v>-401.676025390625</v>
      </c>
      <c r="L643" s="53">
        <f>'Raw data'!G643</f>
        <v>-96.17766284942627</v>
      </c>
      <c r="M643" s="53">
        <f>'Raw data'!J643</f>
        <v>-33.799999237060547</v>
      </c>
      <c r="N643" s="53">
        <f>'Raw data'!F643</f>
        <v>3.9803640842437744</v>
      </c>
      <c r="O643" s="53">
        <f>'Raw data'!N643</f>
        <v>1.7504999414086342E-2</v>
      </c>
      <c r="P643" s="53">
        <f t="shared" si="16"/>
        <v>265.8</v>
      </c>
      <c r="Q643" s="53">
        <f>2000*General!$C$25+((0-K643)+(0-L643)+(0-M643)-P643)</f>
        <v>2441.8536874771116</v>
      </c>
      <c r="R643" s="53">
        <f>(N643+O643)*60*(1/General!$C$19)*((F643/100)-E643*(C643/100))*1000</f>
        <v>347.55577481009323</v>
      </c>
      <c r="S643" s="53">
        <f>(N643+O643)*60*(1/General!$C$19)*((D643/100)*E643-(G643/100))*1000</f>
        <v>182.81649650935938</v>
      </c>
    </row>
    <row r="644" spans="1:19" x14ac:dyDescent="0.2">
      <c r="A644" s="53">
        <f>'Raw data'!B644</f>
        <v>53.083361111111529</v>
      </c>
      <c r="B644" s="53">
        <f>'Raw data'!C644</f>
        <v>26194.078125</v>
      </c>
      <c r="C644" s="53">
        <f>'Raw data'!E644</f>
        <v>18.19546366409519</v>
      </c>
      <c r="D644" s="53">
        <f>'Raw data'!D644</f>
        <v>1.7725004783623215</v>
      </c>
      <c r="E644" s="53">
        <f>(1-F644/100-G644/100)/(1-C644/100-D644/100-General!$C$16)</f>
        <v>0.98944379617518774</v>
      </c>
      <c r="F644" s="53">
        <f>N644*General!$C$13/(N644+O644)+O644*100/(N644+O644)</f>
        <v>21.246391876340756</v>
      </c>
      <c r="G644" s="53">
        <f>N644*General!$C$14/(N644+O644)</f>
        <v>3.9824833438007204E-2</v>
      </c>
      <c r="H644" s="53">
        <f>(N644+O644)*60*(1/General!$C$19)*((F644/100)-E644*(C644/100))*1000/Q644*1000</f>
        <v>142.00724179500386</v>
      </c>
      <c r="I644" s="53">
        <f>(N644+O644)*60*(1/General!$C$19)*((D644/100)*E644-(G644/100))*1000/Q644*1000</f>
        <v>75.052471939388937</v>
      </c>
      <c r="J644" s="53">
        <f t="shared" si="17"/>
        <v>0.52851158145675248</v>
      </c>
      <c r="K644" s="53">
        <f>'Raw data'!H644</f>
        <v>-401.676025390625</v>
      </c>
      <c r="L644" s="53">
        <f>'Raw data'!G644</f>
        <v>-96.577662467956543</v>
      </c>
      <c r="M644" s="53">
        <f>'Raw data'!J644</f>
        <v>-35.200000762939453</v>
      </c>
      <c r="N644" s="53">
        <f>'Raw data'!F644</f>
        <v>3.9798331260681152</v>
      </c>
      <c r="O644" s="53">
        <f>'Raw data'!N644</f>
        <v>1.7504999414086342E-2</v>
      </c>
      <c r="P644" s="53">
        <f t="shared" si="16"/>
        <v>265.8</v>
      </c>
      <c r="Q644" s="53">
        <f>2000*General!$C$25+((0-K644)+(0-L644)+(0-M644)-P644)</f>
        <v>2443.6536886215208</v>
      </c>
      <c r="R644" s="53">
        <f>(N644+O644)*60*(1/General!$C$19)*((F644/100)-E644*(C644/100))*1000</f>
        <v>347.01652022332939</v>
      </c>
      <c r="S644" s="53">
        <f>(N644+O644)*60*(1/General!$C$19)*((D644/100)*E644-(G644/100))*1000</f>
        <v>183.40224989485097</v>
      </c>
    </row>
    <row r="645" spans="1:19" x14ac:dyDescent="0.2">
      <c r="A645" s="53">
        <f>'Raw data'!B645</f>
        <v>53.166694444444865</v>
      </c>
      <c r="B645" s="53">
        <f>'Raw data'!C645</f>
        <v>26194.8359375</v>
      </c>
      <c r="C645" s="53">
        <f>'Raw data'!E645</f>
        <v>18.199896234861583</v>
      </c>
      <c r="D645" s="53">
        <f>'Raw data'!D645</f>
        <v>1.7618577825119797</v>
      </c>
      <c r="E645" s="53">
        <f>(1-F645/100-G645/100)/(1-C645/100-D645/100-General!$C$16)</f>
        <v>0.98936614173023218</v>
      </c>
      <c r="F645" s="53">
        <f>N645*General!$C$13/(N645+O645)+O645*100/(N645+O645)</f>
        <v>21.246425493933174</v>
      </c>
      <c r="G645" s="53">
        <f>N645*General!$C$14/(N645+O645)</f>
        <v>3.9824816437960465E-2</v>
      </c>
      <c r="H645" s="53">
        <f>(N645+O645)*60*(1/General!$C$19)*((F645/100)-E645*(C645/100))*1000/Q645*1000</f>
        <v>141.75387127162045</v>
      </c>
      <c r="I645" s="53">
        <f>(N645+O645)*60*(1/General!$C$19)*((D645/100)*E645-(G645/100))*1000/Q645*1000</f>
        <v>74.519825395121146</v>
      </c>
      <c r="J645" s="53">
        <f t="shared" si="17"/>
        <v>0.52569869680899672</v>
      </c>
      <c r="K645" s="53">
        <f>'Raw data'!H645</f>
        <v>-401.676025390625</v>
      </c>
      <c r="L645" s="53">
        <f>'Raw data'!G645</f>
        <v>-96.777662754058838</v>
      </c>
      <c r="M645" s="53">
        <f>'Raw data'!J645</f>
        <v>-36.912002563476563</v>
      </c>
      <c r="N645" s="53">
        <f>'Raw data'!F645</f>
        <v>3.979445219039917</v>
      </c>
      <c r="O645" s="53">
        <f>'Raw data'!N645</f>
        <v>1.7504999414086342E-2</v>
      </c>
      <c r="P645" s="53">
        <f t="shared" si="16"/>
        <v>265.8</v>
      </c>
      <c r="Q645" s="53">
        <f>2000*General!$C$25+((0-K645)+(0-L645)+(0-M645)-P645)</f>
        <v>2445.5656907081602</v>
      </c>
      <c r="R645" s="53">
        <f>(N645+O645)*60*(1/General!$C$19)*((F645/100)-E645*(C645/100))*1000</f>
        <v>346.66840410693612</v>
      </c>
      <c r="S645" s="53">
        <f>(N645+O645)*60*(1/General!$C$19)*((D645/100)*E645-(G645/100))*1000</f>
        <v>182.24312826387094</v>
      </c>
    </row>
    <row r="646" spans="1:19" x14ac:dyDescent="0.2">
      <c r="A646" s="53">
        <f>'Raw data'!B646</f>
        <v>53.2500277777782</v>
      </c>
      <c r="B646" s="53">
        <f>'Raw data'!C646</f>
        <v>26195.404296875</v>
      </c>
      <c r="C646" s="53">
        <f>'Raw data'!E646</f>
        <v>18.202904029812046</v>
      </c>
      <c r="D646" s="53">
        <f>'Raw data'!D646</f>
        <v>1.7551035506842376</v>
      </c>
      <c r="E646" s="53">
        <f>(1-F646/100-G646/100)/(1-C646/100-D646/100-General!$C$16)</f>
        <v>0.98932012688410598</v>
      </c>
      <c r="F646" s="53">
        <f>N646*General!$C$13/(N646+O646)+O646*100/(N646+O646)</f>
        <v>21.246379976408988</v>
      </c>
      <c r="G646" s="53">
        <f>N646*General!$C$14/(N646+O646)</f>
        <v>3.9824839455671814E-2</v>
      </c>
      <c r="H646" s="53">
        <f>(N646+O646)*60*(1/General!$C$19)*((F646/100)-E646*(C646/100))*1000/Q646*1000</f>
        <v>141.51700415447073</v>
      </c>
      <c r="I646" s="53">
        <f>(N646+O646)*60*(1/General!$C$19)*((D646/100)*E646-(G646/100))*1000/Q646*1000</f>
        <v>74.149882439067753</v>
      </c>
      <c r="J646" s="53">
        <f t="shared" si="17"/>
        <v>0.52396447255292788</v>
      </c>
      <c r="K646" s="53">
        <f>'Raw data'!H646</f>
        <v>-401.676025390625</v>
      </c>
      <c r="L646" s="53">
        <f>'Raw data'!G646</f>
        <v>-97.17766284942627</v>
      </c>
      <c r="M646" s="53">
        <f>'Raw data'!J646</f>
        <v>-39.2760009765625</v>
      </c>
      <c r="N646" s="53">
        <f>'Raw data'!F646</f>
        <v>3.9799704551696777</v>
      </c>
      <c r="O646" s="53">
        <f>'Raw data'!N646</f>
        <v>1.7504999414086342E-2</v>
      </c>
      <c r="P646" s="53">
        <f t="shared" si="16"/>
        <v>265.8</v>
      </c>
      <c r="Q646" s="53">
        <f>2000*General!$C$25+((0-K646)+(0-L646)+(0-M646)-P646)</f>
        <v>2448.3296892166136</v>
      </c>
      <c r="R646" s="53">
        <f>(N646+O646)*60*(1/General!$C$19)*((F646/100)-E646*(C646/100))*1000</f>
        <v>346.48028280038153</v>
      </c>
      <c r="S646" s="53">
        <f>(N646+O646)*60*(1/General!$C$19)*((D646/100)*E646-(G646/100))*1000</f>
        <v>181.54335862749119</v>
      </c>
    </row>
    <row r="647" spans="1:19" x14ac:dyDescent="0.2">
      <c r="A647" s="53">
        <f>'Raw data'!B647</f>
        <v>53.333361111111536</v>
      </c>
      <c r="B647" s="53">
        <f>'Raw data'!C647</f>
        <v>26197.80078125</v>
      </c>
      <c r="C647" s="53">
        <f>'Raw data'!E647</f>
        <v>18.216181602275931</v>
      </c>
      <c r="D647" s="53">
        <f>'Raw data'!D647</f>
        <v>1.7444759671948991</v>
      </c>
      <c r="E647" s="53">
        <f>(1-F647/100-G647/100)/(1-C647/100-D647/100-General!$C$16)</f>
        <v>0.98935272716118183</v>
      </c>
      <c r="F647" s="53">
        <f>N647*General!$C$13/(N647+O647)+O647*100/(N647+O647)</f>
        <v>21.246407971472827</v>
      </c>
      <c r="G647" s="53">
        <f>N647*General!$C$14/(N647+O647)</f>
        <v>3.9824825298875946E-2</v>
      </c>
      <c r="H647" s="53">
        <f>(N647+O647)*60*(1/General!$C$19)*((F647/100)-E647*(C647/100))*1000/Q647*1000</f>
        <v>140.80186612925246</v>
      </c>
      <c r="I647" s="53">
        <f>(N647+O647)*60*(1/General!$C$19)*((D647/100)*E647-(G647/100))*1000/Q647*1000</f>
        <v>73.632021869795466</v>
      </c>
      <c r="J647" s="53">
        <f t="shared" si="17"/>
        <v>0.5229477697561421</v>
      </c>
      <c r="K647" s="53">
        <f>'Raw data'!H647</f>
        <v>-401.676025390625</v>
      </c>
      <c r="L647" s="53">
        <f>'Raw data'!G647</f>
        <v>-97.377662658691406</v>
      </c>
      <c r="M647" s="53">
        <f>'Raw data'!J647</f>
        <v>-40.900001525878906</v>
      </c>
      <c r="N647" s="53">
        <f>'Raw data'!F647</f>
        <v>3.9796473979949951</v>
      </c>
      <c r="O647" s="53">
        <f>'Raw data'!N647</f>
        <v>1.7504999414086342E-2</v>
      </c>
      <c r="P647" s="53">
        <f t="shared" si="16"/>
        <v>265.8</v>
      </c>
      <c r="Q647" s="53">
        <f>2000*General!$C$25+((0-K647)+(0-L647)+(0-M647)-P647)</f>
        <v>2450.1536895751951</v>
      </c>
      <c r="R647" s="53">
        <f>(N647+O647)*60*(1/General!$C$19)*((F647/100)-E647*(C647/100))*1000</f>
        <v>344.98621179566067</v>
      </c>
      <c r="S647" s="53">
        <f>(N647+O647)*60*(1/General!$C$19)*((D647/100)*E647-(G647/100))*1000</f>
        <v>180.40977005516081</v>
      </c>
    </row>
    <row r="648" spans="1:19" x14ac:dyDescent="0.2">
      <c r="A648" s="53">
        <f>'Raw data'!B648</f>
        <v>53.416694444444872</v>
      </c>
      <c r="B648" s="53">
        <f>'Raw data'!C648</f>
        <v>26198.013671875</v>
      </c>
      <c r="C648" s="53">
        <f>'Raw data'!E648</f>
        <v>18.224608872656308</v>
      </c>
      <c r="D648" s="53">
        <f>'Raw data'!D648</f>
        <v>1.7377306254554976</v>
      </c>
      <c r="E648" s="53">
        <f>(1-F648/100-G648/100)/(1-C648/100-D648/100-General!$C$16)</f>
        <v>0.9893739185799153</v>
      </c>
      <c r="F648" s="53">
        <f>N648*General!$C$13/(N648+O648)+O648*100/(N648+O648)</f>
        <v>21.246386008911102</v>
      </c>
      <c r="G648" s="53">
        <f>N648*General!$C$14/(N648+O648)</f>
        <v>3.982483640510185E-2</v>
      </c>
      <c r="H648" s="53">
        <f>(N648+O648)*60*(1/General!$C$19)*((F648/100)-E648*(C648/100))*1000/Q648*1000</f>
        <v>140.33147219581031</v>
      </c>
      <c r="I648" s="53">
        <f>(N648+O648)*60*(1/General!$C$19)*((D648/100)*E648-(G648/100))*1000/Q648*1000</f>
        <v>73.295987786108142</v>
      </c>
      <c r="J648" s="53">
        <f t="shared" si="17"/>
        <v>0.5223061273371038</v>
      </c>
      <c r="K648" s="53">
        <f>'Raw data'!H648</f>
        <v>-401.676025390625</v>
      </c>
      <c r="L648" s="53">
        <f>'Raw data'!G648</f>
        <v>-97.777662754058838</v>
      </c>
      <c r="M648" s="53">
        <f>'Raw data'!J648</f>
        <v>-42.200000762939453</v>
      </c>
      <c r="N648" s="53">
        <f>'Raw data'!F648</f>
        <v>3.9799008369445801</v>
      </c>
      <c r="O648" s="53">
        <f>'Raw data'!N648</f>
        <v>1.7504999414086342E-2</v>
      </c>
      <c r="P648" s="53">
        <f t="shared" si="16"/>
        <v>265.8</v>
      </c>
      <c r="Q648" s="53">
        <f>2000*General!$C$25+((0-K648)+(0-L648)+(0-M648)-P648)</f>
        <v>2451.8536889076231</v>
      </c>
      <c r="R648" s="53">
        <f>(N648+O648)*60*(1/General!$C$19)*((F648/100)-E648*(C648/100))*1000</f>
        <v>344.07223777313504</v>
      </c>
      <c r="S648" s="53">
        <f>(N648+O648)*60*(1/General!$C$19)*((D648/100)*E648-(G648/100))*1000</f>
        <v>179.71103803549735</v>
      </c>
    </row>
    <row r="649" spans="1:19" x14ac:dyDescent="0.2">
      <c r="A649" s="53">
        <f>'Raw data'!B649</f>
        <v>53.500027777778207</v>
      </c>
      <c r="B649" s="53">
        <f>'Raw data'!C649</f>
        <v>26199.064453125</v>
      </c>
      <c r="C649" s="53">
        <f>'Raw data'!E649</f>
        <v>18.237906963399858</v>
      </c>
      <c r="D649" s="53">
        <f>'Raw data'!D649</f>
        <v>1.7270857567395261</v>
      </c>
      <c r="E649" s="53">
        <f>(1-F649/100-G649/100)/(1-C649/100-D649/100-General!$C$16)</f>
        <v>0.9894072273416038</v>
      </c>
      <c r="F649" s="53">
        <f>N649*General!$C$13/(N649+O649)+O649*100/(N649+O649)</f>
        <v>21.246361095209117</v>
      </c>
      <c r="G649" s="53">
        <f>N649*General!$C$14/(N649+O649)</f>
        <v>3.9824849003686921E-2</v>
      </c>
      <c r="H649" s="53">
        <f>(N649+O649)*60*(1/General!$C$19)*((F649/100)-E649*(C649/100))*1000/Q649*1000</f>
        <v>139.74405207376904</v>
      </c>
      <c r="I649" s="53">
        <f>(N649+O649)*60*(1/General!$C$19)*((D649/100)*E649-(G649/100))*1000/Q649*1000</f>
        <v>72.846356781308188</v>
      </c>
      <c r="J649" s="53">
        <f t="shared" si="17"/>
        <v>0.52128413124054507</v>
      </c>
      <c r="K649" s="53">
        <f>'Raw data'!H649</f>
        <v>-401.676025390625</v>
      </c>
      <c r="L649" s="53">
        <f>'Raw data'!G649</f>
        <v>-97.977663040161133</v>
      </c>
      <c r="M649" s="53">
        <f>'Raw data'!J649</f>
        <v>-41.923999786376953</v>
      </c>
      <c r="N649" s="53">
        <f>'Raw data'!F649</f>
        <v>3.9801883697509766</v>
      </c>
      <c r="O649" s="53">
        <f>'Raw data'!N649</f>
        <v>1.7504999414086342E-2</v>
      </c>
      <c r="P649" s="53">
        <f t="shared" si="16"/>
        <v>265.8</v>
      </c>
      <c r="Q649" s="53">
        <f>2000*General!$C$25+((0-K649)+(0-L649)+(0-M649)-P649)</f>
        <v>2451.7776882171629</v>
      </c>
      <c r="R649" s="53">
        <f>(N649+O649)*60*(1/General!$C$19)*((F649/100)-E649*(C649/100))*1000</f>
        <v>342.62134893552434</v>
      </c>
      <c r="S649" s="53">
        <f>(N649+O649)*60*(1/General!$C$19)*((D649/100)*E649-(G649/100))*1000</f>
        <v>178.60307222431842</v>
      </c>
    </row>
    <row r="650" spans="1:19" x14ac:dyDescent="0.2">
      <c r="A650" s="53">
        <f>'Raw data'!B650</f>
        <v>53.583361111111543</v>
      </c>
      <c r="B650" s="53">
        <f>'Raw data'!C650</f>
        <v>26201.63671875</v>
      </c>
      <c r="C650" s="53">
        <f>'Raw data'!E650</f>
        <v>18.26061653648738</v>
      </c>
      <c r="D650" s="53">
        <f>'Raw data'!D650</f>
        <v>1.7202476268147215</v>
      </c>
      <c r="E650" s="53">
        <f>(1-F650/100-G650/100)/(1-C650/100-D650/100-General!$C$16)</f>
        <v>0.98960460048278565</v>
      </c>
      <c r="F650" s="53">
        <f>N650*General!$C$13/(N650+O650)+O650*100/(N650+O650)</f>
        <v>21.246365226586764</v>
      </c>
      <c r="G650" s="53">
        <f>N650*General!$C$14/(N650+O650)</f>
        <v>3.9824846914494685E-2</v>
      </c>
      <c r="H650" s="53">
        <f>(N650+O650)*60*(1/General!$C$19)*((F650/100)-E650*(C650/100))*1000/Q650*1000</f>
        <v>138.60025170908733</v>
      </c>
      <c r="I650" s="53">
        <f>(N650+O650)*60*(1/General!$C$19)*((D650/100)*E650-(G650/100))*1000/Q650*1000</f>
        <v>72.562755424056078</v>
      </c>
      <c r="J650" s="53">
        <f t="shared" si="17"/>
        <v>0.52353985313360363</v>
      </c>
      <c r="K650" s="53">
        <f>'Raw data'!H650</f>
        <v>-401.676025390625</v>
      </c>
      <c r="L650" s="53">
        <f>'Raw data'!G650</f>
        <v>-98.27766227722168</v>
      </c>
      <c r="M650" s="53">
        <f>'Raw data'!J650</f>
        <v>-41.700000762939453</v>
      </c>
      <c r="N650" s="53">
        <f>'Raw data'!F650</f>
        <v>3.9801406860351563</v>
      </c>
      <c r="O650" s="53">
        <f>'Raw data'!N650</f>
        <v>1.7504999414086342E-2</v>
      </c>
      <c r="P650" s="53">
        <f t="shared" si="16"/>
        <v>265.8</v>
      </c>
      <c r="Q650" s="53">
        <f>2000*General!$C$25+((0-K650)+(0-L650)+(0-M650)-P650)</f>
        <v>2451.853688430786</v>
      </c>
      <c r="R650" s="53">
        <f>(N650+O650)*60*(1/General!$C$19)*((F650/100)-E650*(C650/100))*1000</f>
        <v>339.82753837036108</v>
      </c>
      <c r="S650" s="53">
        <f>(N650+O650)*60*(1/General!$C$19)*((D650/100)*E650-(G650/100))*1000</f>
        <v>177.9132595291729</v>
      </c>
    </row>
    <row r="651" spans="1:19" x14ac:dyDescent="0.2">
      <c r="A651" s="53">
        <f>'Raw data'!B651</f>
        <v>53.666694444444879</v>
      </c>
      <c r="B651" s="53">
        <f>'Raw data'!C651</f>
        <v>26202.263671875</v>
      </c>
      <c r="C651" s="53">
        <f>'Raw data'!E651</f>
        <v>18.26504071462854</v>
      </c>
      <c r="D651" s="53">
        <f>'Raw data'!D651</f>
        <v>1.7060804761108848</v>
      </c>
      <c r="E651" s="53">
        <f>(1-F651/100-G651/100)/(1-C651/100-D651/100-General!$C$16)</f>
        <v>0.98948342208789852</v>
      </c>
      <c r="F651" s="53">
        <f>N651*General!$C$13/(N651+O651)+O651*100/(N651+O651)</f>
        <v>21.246363326140802</v>
      </c>
      <c r="G651" s="53">
        <f>N651*General!$C$14/(N651+O651)</f>
        <v>3.9824847875529298E-2</v>
      </c>
      <c r="H651" s="53">
        <f>(N651+O651)*60*(1/General!$C$19)*((F651/100)-E651*(C651/100))*1000/Q651*1000</f>
        <v>138.38859020092647</v>
      </c>
      <c r="I651" s="53">
        <f>(N651+O651)*60*(1/General!$C$19)*((D651/100)*E651-(G651/100))*1000/Q651*1000</f>
        <v>71.881005333525152</v>
      </c>
      <c r="J651" s="53">
        <f t="shared" si="17"/>
        <v>0.51941424671760206</v>
      </c>
      <c r="K651" s="53">
        <f>'Raw data'!H651</f>
        <v>-401.676025390625</v>
      </c>
      <c r="L651" s="53">
        <f>'Raw data'!G651</f>
        <v>-98.577662467956543</v>
      </c>
      <c r="M651" s="53">
        <f>'Raw data'!J651</f>
        <v>-43.487998962402344</v>
      </c>
      <c r="N651" s="53">
        <f>'Raw data'!F651</f>
        <v>3.9801626205444336</v>
      </c>
      <c r="O651" s="53">
        <f>'Raw data'!N651</f>
        <v>1.7504999414086342E-2</v>
      </c>
      <c r="P651" s="53">
        <f t="shared" si="16"/>
        <v>265.8</v>
      </c>
      <c r="Q651" s="53">
        <f>2000*General!$C$25+((0-K651)+(0-L651)+(0-M651)-P651)</f>
        <v>2453.9416868209837</v>
      </c>
      <c r="R651" s="53">
        <f>(N651+O651)*60*(1/General!$C$19)*((F651/100)-E651*(C651/100))*1000</f>
        <v>339.5975304744394</v>
      </c>
      <c r="S651" s="53">
        <f>(N651+O651)*60*(1/General!$C$19)*((D651/100)*E651-(G651/100))*1000</f>
        <v>176.39179547853882</v>
      </c>
    </row>
    <row r="652" spans="1:19" x14ac:dyDescent="0.2">
      <c r="A652" s="53">
        <f>'Raw data'!B652</f>
        <v>53.750027777778214</v>
      </c>
      <c r="B652" s="53">
        <f>'Raw data'!C652</f>
        <v>26204.19921875</v>
      </c>
      <c r="C652" s="53">
        <f>'Raw data'!E652</f>
        <v>18.260711348589957</v>
      </c>
      <c r="D652" s="53">
        <f>'Raw data'!D652</f>
        <v>1.697246933776954</v>
      </c>
      <c r="E652" s="53">
        <f>(1-F652/100-G652/100)/(1-C652/100-D652/100-General!$C$16)</f>
        <v>0.98932771519663365</v>
      </c>
      <c r="F652" s="53">
        <f>N652*General!$C$13/(N652+O652)+O652*100/(N652+O652)</f>
        <v>21.245727121379414</v>
      </c>
      <c r="G652" s="53">
        <f>N652*General!$C$14/(N652+O652)</f>
        <v>3.9825169597279692E-2</v>
      </c>
      <c r="H652" s="53">
        <f>(N652+O652)*60*(1/General!$C$19)*((F652/100)-E652*(C652/100))*1000/Q652*1000</f>
        <v>138.5900458687567</v>
      </c>
      <c r="I652" s="53">
        <f>(N652+O652)*60*(1/General!$C$19)*((D652/100)*E652-(G652/100))*1000/Q652*1000</f>
        <v>71.446227315409487</v>
      </c>
      <c r="J652" s="53">
        <f t="shared" si="17"/>
        <v>0.51552206991163207</v>
      </c>
      <c r="K652" s="53">
        <f>'Raw data'!H652</f>
        <v>-401.676025390625</v>
      </c>
      <c r="L652" s="53">
        <f>'Raw data'!G652</f>
        <v>-98.877662658691406</v>
      </c>
      <c r="M652" s="53">
        <f>'Raw data'!J652</f>
        <v>-44.687999725341797</v>
      </c>
      <c r="N652" s="53">
        <f>'Raw data'!F652</f>
        <v>3.9802839756011963</v>
      </c>
      <c r="O652" s="53">
        <f>'Raw data'!N652</f>
        <v>1.7473237589001656E-2</v>
      </c>
      <c r="P652" s="53">
        <f t="shared" si="16"/>
        <v>265.8</v>
      </c>
      <c r="Q652" s="53">
        <f>2000*General!$C$25+((0-K652)+(0-L652)+(0-M652)-P652)</f>
        <v>2455.441687774658</v>
      </c>
      <c r="R652" s="53">
        <f>(N652+O652)*60*(1/General!$C$19)*((F652/100)-E652*(C652/100))*1000</f>
        <v>340.29977613674725</v>
      </c>
      <c r="S652" s="53">
        <f>(N652+O652)*60*(1/General!$C$19)*((D652/100)*E652-(G652/100))*1000</f>
        <v>175.43204498448094</v>
      </c>
    </row>
    <row r="653" spans="1:19" x14ac:dyDescent="0.2">
      <c r="A653" s="53">
        <f>'Raw data'!B653</f>
        <v>53.83336111111155</v>
      </c>
      <c r="B653" s="53">
        <f>'Raw data'!C653</f>
        <v>26206.34375</v>
      </c>
      <c r="C653" s="53">
        <f>'Raw data'!E653</f>
        <v>18.269578942284721</v>
      </c>
      <c r="D653" s="53">
        <f>'Raw data'!D653</f>
        <v>1.6901488567776082</v>
      </c>
      <c r="E653" s="53">
        <f>(1-F653/100-G653/100)/(1-C653/100-D653/100-General!$C$16)</f>
        <v>0.98937568645509244</v>
      </c>
      <c r="F653" s="53">
        <f>N653*General!$C$13/(N653+O653)+O653*100/(N653+O653)</f>
        <v>21.243660028152753</v>
      </c>
      <c r="G653" s="53">
        <f>N653*General!$C$14/(N653+O653)</f>
        <v>3.9826214903589001E-2</v>
      </c>
      <c r="H653" s="53">
        <f>(N653+O653)*60*(1/General!$C$19)*((F653/100)-E653*(C653/100))*1000/Q653*1000</f>
        <v>137.99965120265875</v>
      </c>
      <c r="I653" s="53">
        <f>(N653+O653)*60*(1/General!$C$19)*((D653/100)*E653-(G653/100))*1000/Q653*1000</f>
        <v>71.102568032590895</v>
      </c>
      <c r="J653" s="53">
        <f t="shared" si="17"/>
        <v>0.51523730250718924</v>
      </c>
      <c r="K653" s="53">
        <f>'Raw data'!H653</f>
        <v>-401.676025390625</v>
      </c>
      <c r="L653" s="53">
        <f>'Raw data'!G653</f>
        <v>-99.077662467956543</v>
      </c>
      <c r="M653" s="53">
        <f>'Raw data'!J653</f>
        <v>-45.676002502441406</v>
      </c>
      <c r="N653" s="53">
        <f>'Raw data'!F653</f>
        <v>3.9800140857696533</v>
      </c>
      <c r="O653" s="53">
        <f>'Raw data'!N653</f>
        <v>1.7367132008075714E-2</v>
      </c>
      <c r="P653" s="53">
        <f t="shared" ref="P653:P716" si="18">75+120-12+82.8</f>
        <v>265.8</v>
      </c>
      <c r="Q653" s="53">
        <f>2000*General!$C$25+((0-K653)+(0-L653)+(0-M653)-P653)</f>
        <v>2456.6296903610228</v>
      </c>
      <c r="R653" s="53">
        <f>(N653+O653)*60*(1/General!$C$19)*((F653/100)-E653*(C653/100))*1000</f>
        <v>339.01404040391668</v>
      </c>
      <c r="S653" s="53">
        <f>(N653+O653)*60*(1/General!$C$19)*((D653/100)*E653-(G653/100))*1000</f>
        <v>174.67267968977731</v>
      </c>
    </row>
    <row r="654" spans="1:19" x14ac:dyDescent="0.2">
      <c r="A654" s="53">
        <f>'Raw data'!B654</f>
        <v>53.916694444444886</v>
      </c>
      <c r="B654" s="53">
        <f>'Raw data'!C654</f>
        <v>26206.599609375</v>
      </c>
      <c r="C654" s="53">
        <f>'Raw data'!E654</f>
        <v>18.275271949900564</v>
      </c>
      <c r="D654" s="53">
        <f>'Raw data'!D654</f>
        <v>1.6857433169866993</v>
      </c>
      <c r="E654" s="53">
        <f>(1-F654/100-G654/100)/(1-C654/100-D654/100-General!$C$16)</f>
        <v>0.98941791435987714</v>
      </c>
      <c r="F654" s="53">
        <f>N654*General!$C$13/(N654+O654)+O654*100/(N654+O654)</f>
        <v>21.241573088286067</v>
      </c>
      <c r="G654" s="53">
        <f>N654*General!$C$14/(N654+O654)</f>
        <v>3.9827270246125882E-2</v>
      </c>
      <c r="H654" s="53">
        <f>(N654+O654)*60*(1/General!$C$19)*((F654/100)-E654*(C654/100))*1000/Q654*1000</f>
        <v>137.53555719761778</v>
      </c>
      <c r="I654" s="53">
        <f>(N654+O654)*60*(1/General!$C$19)*((D654/100)*E654-(G654/100))*1000/Q654*1000</f>
        <v>70.867209179584151</v>
      </c>
      <c r="J654" s="53">
        <f t="shared" si="17"/>
        <v>0.5152646386400187</v>
      </c>
      <c r="K654" s="53">
        <f>'Raw data'!H654</f>
        <v>-401.676025390625</v>
      </c>
      <c r="L654" s="53">
        <f>'Raw data'!G654</f>
        <v>-99.457662582397461</v>
      </c>
      <c r="M654" s="53">
        <f>'Raw data'!J654</f>
        <v>-46.88800048828125</v>
      </c>
      <c r="N654" s="53">
        <f>'Raw data'!F654</f>
        <v>3.9799718856811523</v>
      </c>
      <c r="O654" s="53">
        <f>'Raw data'!N654</f>
        <v>1.7261026427149773E-2</v>
      </c>
      <c r="P654" s="53">
        <f t="shared" si="18"/>
        <v>265.8</v>
      </c>
      <c r="Q654" s="53">
        <f>2000*General!$C$25+((0-K654)+(0-L654)+(0-M654)-P654)</f>
        <v>2458.2216884613035</v>
      </c>
      <c r="R654" s="53">
        <f>(N654+O654)*60*(1/General!$C$19)*((F654/100)-E654*(C654/100))*1000</f>
        <v>338.0928896377942</v>
      </c>
      <c r="S654" s="53">
        <f>(N654+O654)*60*(1/General!$C$19)*((D654/100)*E654-(G654/100))*1000</f>
        <v>174.20731060597774</v>
      </c>
    </row>
    <row r="655" spans="1:19" x14ac:dyDescent="0.2">
      <c r="A655" s="53">
        <f>'Raw data'!B655</f>
        <v>54.000027777778222</v>
      </c>
      <c r="B655" s="53">
        <f>'Raw data'!C655</f>
        <v>26209.46875</v>
      </c>
      <c r="C655" s="53">
        <f>'Raw data'!E655</f>
        <v>18.288573924682638</v>
      </c>
      <c r="D655" s="53">
        <f>'Raw data'!D655</f>
        <v>1.6821942784870265</v>
      </c>
      <c r="E655" s="53">
        <f>(1-F655/100-G655/100)/(1-C655/100-D655/100-General!$C$16)</f>
        <v>0.98954908481329751</v>
      </c>
      <c r="F655" s="53">
        <f>N655*General!$C$13/(N655+O655)+O655*100/(N655+O655)</f>
        <v>21.240787711365847</v>
      </c>
      <c r="G655" s="53">
        <f>N655*General!$C$14/(N655+O655)</f>
        <v>3.982766740259628E-2</v>
      </c>
      <c r="H655" s="53">
        <f>(N655+O655)*60*(1/General!$C$19)*((F655/100)-E655*(C655/100))*1000/Q655*1000</f>
        <v>136.74285715954974</v>
      </c>
      <c r="I655" s="53">
        <f>(N655+O655)*60*(1/General!$C$19)*((D655/100)*E655-(G655/100))*1000/Q655*1000</f>
        <v>70.681970945258982</v>
      </c>
      <c r="J655" s="53">
        <f t="shared" si="17"/>
        <v>0.51689698762684333</v>
      </c>
      <c r="K655" s="53">
        <f>'Raw data'!H655</f>
        <v>-401.676025390625</v>
      </c>
      <c r="L655" s="53">
        <f>'Raw data'!G655</f>
        <v>-99.577662467956543</v>
      </c>
      <c r="M655" s="53">
        <f>'Raw data'!J655</f>
        <v>-47.900001525878906</v>
      </c>
      <c r="N655" s="53">
        <f>'Raw data'!F655</f>
        <v>3.9794809818267822</v>
      </c>
      <c r="O655" s="53">
        <f>'Raw data'!N655</f>
        <v>1.7219042405486107E-2</v>
      </c>
      <c r="P655" s="53">
        <f t="shared" si="18"/>
        <v>265.8</v>
      </c>
      <c r="Q655" s="53">
        <f>2000*General!$C$25+((0-K655)+(0-L655)+(0-M655)-P655)</f>
        <v>2459.3536893844603</v>
      </c>
      <c r="R655" s="53">
        <f>(N655+O655)*60*(1/General!$C$19)*((F655/100)-E655*(C655/100))*1000</f>
        <v>336.29905025231091</v>
      </c>
      <c r="S655" s="53">
        <f>(N655+O655)*60*(1/General!$C$19)*((D655/100)*E655-(G655/100))*1000</f>
        <v>173.83196601718788</v>
      </c>
    </row>
    <row r="656" spans="1:19" x14ac:dyDescent="0.2">
      <c r="A656" s="53">
        <f>'Raw data'!B656</f>
        <v>54.083361111111557</v>
      </c>
      <c r="B656" s="53">
        <f>'Raw data'!C656</f>
        <v>26210.556640625</v>
      </c>
      <c r="C656" s="53">
        <f>'Raw data'!E656</f>
        <v>18.282224655151367</v>
      </c>
      <c r="D656" s="53">
        <f>'Raw data'!D656</f>
        <v>1.6800258159637451</v>
      </c>
      <c r="E656" s="53">
        <f>(1-F656/100-G656/100)/(1-C656/100-D656/100-General!$C$16)</f>
        <v>0.98941727163654813</v>
      </c>
      <c r="F656" s="53">
        <f>N656*General!$C$13/(N656+O656)+O656*100/(N656+O656)</f>
        <v>21.242847000285987</v>
      </c>
      <c r="G656" s="53">
        <f>N656*General!$C$14/(N656+O656)</f>
        <v>3.9826626042838945E-2</v>
      </c>
      <c r="H656" s="53">
        <f>(N656+O656)*60*(1/General!$C$19)*((F656/100)-E656*(C656/100))*1000/Q656*1000</f>
        <v>137.12068256077927</v>
      </c>
      <c r="I656" s="53">
        <f>(N656+O656)*60*(1/General!$C$19)*((D656/100)*E656-(G656/100))*1000/Q656*1000</f>
        <v>70.532785334501426</v>
      </c>
      <c r="J656" s="53">
        <f t="shared" si="17"/>
        <v>0.51438473042341737</v>
      </c>
      <c r="K656" s="53">
        <f>'Raw data'!H656</f>
        <v>-401.676025390625</v>
      </c>
      <c r="L656" s="53">
        <f>'Raw data'!G656</f>
        <v>-99.977663040161133</v>
      </c>
      <c r="M656" s="53">
        <f>'Raw data'!J656</f>
        <v>-49.38800048828125</v>
      </c>
      <c r="N656" s="53">
        <f>'Raw data'!F656</f>
        <v>3.9798221588134766</v>
      </c>
      <c r="O656" s="53">
        <f>'Raw data'!N656</f>
        <v>1.7325030639767647E-2</v>
      </c>
      <c r="P656" s="53">
        <f t="shared" si="18"/>
        <v>265.8</v>
      </c>
      <c r="Q656" s="53">
        <f>2000*General!$C$25+((0-K656)+(0-L656)+(0-M656)-P656)</f>
        <v>2461.2416889190672</v>
      </c>
      <c r="R656" s="53">
        <f>(N656+O656)*60*(1/General!$C$19)*((F656/100)-E656*(C656/100))*1000</f>
        <v>337.4871403316277</v>
      </c>
      <c r="S656" s="53">
        <f>(N656+O656)*60*(1/General!$C$19)*((D656/100)*E656-(G656/100))*1000</f>
        <v>173.59823170085431</v>
      </c>
    </row>
    <row r="657" spans="1:19" x14ac:dyDescent="0.2">
      <c r="A657" s="53">
        <f>'Raw data'!B657</f>
        <v>54.166694444444893</v>
      </c>
      <c r="B657" s="53">
        <f>'Raw data'!C657</f>
        <v>26212.138671875</v>
      </c>
      <c r="C657" s="53">
        <f>'Raw data'!E657</f>
        <v>18.282224655151367</v>
      </c>
      <c r="D657" s="53">
        <f>'Raw data'!D657</f>
        <v>1.6800258159637451</v>
      </c>
      <c r="E657" s="53">
        <f>(1-F657/100-G657/100)/(1-C657/100-D657/100-General!$C$16)</f>
        <v>0.98939098527959557</v>
      </c>
      <c r="F657" s="53">
        <f>N657*General!$C$13/(N657+O657)+O657*100/(N657+O657)</f>
        <v>21.244939382029941</v>
      </c>
      <c r="G657" s="53">
        <f>N657*General!$C$14/(N657+O657)</f>
        <v>3.9825567948404576E-2</v>
      </c>
      <c r="H657" s="53">
        <f>(N657+O657)*60*(1/General!$C$19)*((F657/100)-E657*(C657/100))*1000/Q657*1000</f>
        <v>137.11141513681531</v>
      </c>
      <c r="I657" s="53">
        <f>(N657+O657)*60*(1/General!$C$19)*((D657/100)*E657-(G657/100))*1000/Q657*1000</f>
        <v>70.468659766557678</v>
      </c>
      <c r="J657" s="53">
        <f t="shared" si="17"/>
        <v>0.5139518084343393</v>
      </c>
      <c r="K657" s="53">
        <f>'Raw data'!H657</f>
        <v>-401.676025390625</v>
      </c>
      <c r="L657" s="53">
        <f>'Raw data'!G657</f>
        <v>-100.17584419250488</v>
      </c>
      <c r="M657" s="53">
        <f>'Raw data'!J657</f>
        <v>-51.400001525878906</v>
      </c>
      <c r="N657" s="53">
        <f>'Raw data'!F657</f>
        <v>3.9797744750976563</v>
      </c>
      <c r="O657" s="53">
        <f>'Raw data'!N657</f>
        <v>1.7431018874049187E-2</v>
      </c>
      <c r="P657" s="53">
        <f t="shared" si="18"/>
        <v>265.8</v>
      </c>
      <c r="Q657" s="53">
        <f>2000*General!$C$25+((0-K657)+(0-L657)+(0-M657)-P657)</f>
        <v>2463.4518711090086</v>
      </c>
      <c r="R657" s="53">
        <f>(N657+O657)*60*(1/General!$C$19)*((F657/100)-E657*(C657/100))*1000</f>
        <v>337.76737216919173</v>
      </c>
      <c r="S657" s="53">
        <f>(N657+O657)*60*(1/General!$C$19)*((D657/100)*E657-(G657/100))*1000</f>
        <v>173.59615175647062</v>
      </c>
    </row>
    <row r="658" spans="1:19" x14ac:dyDescent="0.2">
      <c r="A658" s="53">
        <f>'Raw data'!B658</f>
        <v>54.250027777778229</v>
      </c>
      <c r="B658" s="53">
        <f>'Raw data'!C658</f>
        <v>26213.681640625</v>
      </c>
      <c r="C658" s="53">
        <f>'Raw data'!E658</f>
        <v>18.275284646459745</v>
      </c>
      <c r="D658" s="53">
        <f>'Raw data'!D658</f>
        <v>1.6798676169280204</v>
      </c>
      <c r="E658" s="53">
        <f>(1-F658/100-G658/100)/(1-C658/100-D658/100-General!$C$16)</f>
        <v>0.98929279018989358</v>
      </c>
      <c r="F658" s="53">
        <f>N658*General!$C$13/(N658+O658)+O658*100/(N658+O658)</f>
        <v>21.245729906759678</v>
      </c>
      <c r="G658" s="53">
        <f>N658*General!$C$14/(N658+O658)</f>
        <v>3.9825168188743529E-2</v>
      </c>
      <c r="H658" s="53">
        <f>(N658+O658)*60*(1/General!$C$19)*((F658/100)-E658*(C658/100))*1000/Q658*1000</f>
        <v>137.3495513496465</v>
      </c>
      <c r="I658" s="53">
        <f>(N658+O658)*60*(1/General!$C$19)*((D658/100)*E658-(G658/100))*1000/Q658*1000</f>
        <v>70.366394634856519</v>
      </c>
      <c r="J658" s="53">
        <f t="shared" si="17"/>
        <v>0.51231615934242813</v>
      </c>
      <c r="K658" s="53">
        <f>'Raw data'!H658</f>
        <v>-401.676025390625</v>
      </c>
      <c r="L658" s="53">
        <f>'Raw data'!G658</f>
        <v>-100.37766265869141</v>
      </c>
      <c r="M658" s="53">
        <f>'Raw data'!J658</f>
        <v>-54.576000213623047</v>
      </c>
      <c r="N658" s="53">
        <f>'Raw data'!F658</f>
        <v>3.9801957607269287</v>
      </c>
      <c r="O658" s="53">
        <f>'Raw data'!N658</f>
        <v>1.7472991719841957E-2</v>
      </c>
      <c r="P658" s="53">
        <f t="shared" si="18"/>
        <v>265.8</v>
      </c>
      <c r="Q658" s="53">
        <f>2000*General!$C$25+((0-K658)+(0-L658)+(0-M658)-P658)</f>
        <v>2466.8296882629393</v>
      </c>
      <c r="R658" s="53">
        <f>(N658+O658)*60*(1/General!$C$19)*((F658/100)-E658*(C658/100))*1000</f>
        <v>338.81795093890304</v>
      </c>
      <c r="S658" s="53">
        <f>(N658+O658)*60*(1/General!$C$19)*((D658/100)*E658-(G658/100))*1000</f>
        <v>173.58191134129007</v>
      </c>
    </row>
    <row r="659" spans="1:19" x14ac:dyDescent="0.2">
      <c r="A659" s="53">
        <f>'Raw data'!B659</f>
        <v>54.333361111111564</v>
      </c>
      <c r="B659" s="53">
        <f>'Raw data'!C659</f>
        <v>26215.400390625</v>
      </c>
      <c r="C659" s="53">
        <f>'Raw data'!E659</f>
        <v>18.28855951308045</v>
      </c>
      <c r="D659" s="53">
        <f>'Raw data'!D659</f>
        <v>1.6727840780166838</v>
      </c>
      <c r="E659" s="53">
        <f>(1-F659/100-G659/100)/(1-C659/100-D659/100-General!$C$16)</f>
        <v>0.98939573326771113</v>
      </c>
      <c r="F659" s="53">
        <f>N659*General!$C$13/(N659+O659)+O659*100/(N659+O659)</f>
        <v>21.243663727206034</v>
      </c>
      <c r="G659" s="53">
        <f>N659*General!$C$14/(N659+O659)</f>
        <v>3.9826213033018441E-2</v>
      </c>
      <c r="H659" s="53">
        <f>(N659+O659)*60*(1/General!$C$19)*((F659/100)-E659*(C659/100))*1000/Q659*1000</f>
        <v>136.47379209234995</v>
      </c>
      <c r="I659" s="53">
        <f>(N659+O659)*60*(1/General!$C$19)*((D659/100)*E659-(G659/100))*1000/Q659*1000</f>
        <v>70.000705964990686</v>
      </c>
      <c r="J659" s="53">
        <f t="shared" si="17"/>
        <v>0.51292416581802136</v>
      </c>
      <c r="K659" s="53">
        <f>'Raw data'!H659</f>
        <v>-401.676025390625</v>
      </c>
      <c r="L659" s="53">
        <f>'Raw data'!G659</f>
        <v>-100.6667537689209</v>
      </c>
      <c r="M659" s="53">
        <f>'Raw data'!J659</f>
        <v>-56.5</v>
      </c>
      <c r="N659" s="53">
        <f>'Raw data'!F659</f>
        <v>3.9799416065216064</v>
      </c>
      <c r="O659" s="53">
        <f>'Raw data'!N659</f>
        <v>1.7367003485560417E-2</v>
      </c>
      <c r="P659" s="53">
        <f t="shared" si="18"/>
        <v>265.8</v>
      </c>
      <c r="Q659" s="53">
        <f>2000*General!$C$25+((0-K659)+(0-L659)+(0-M659)-P659)</f>
        <v>2469.0427791595457</v>
      </c>
      <c r="R659" s="53">
        <f>(N659+O659)*60*(1/General!$C$19)*((F659/100)-E659*(C659/100))*1000</f>
        <v>336.95963091013772</v>
      </c>
      <c r="S659" s="53">
        <f>(N659+O659)*60*(1/General!$C$19)*((D659/100)*E659-(G659/100))*1000</f>
        <v>172.83473759893079</v>
      </c>
    </row>
    <row r="660" spans="1:19" x14ac:dyDescent="0.2">
      <c r="A660" s="53">
        <f>'Raw data'!B660</f>
        <v>54.4166944444449</v>
      </c>
      <c r="B660" s="53">
        <f>'Raw data'!C660</f>
        <v>26216.07421875</v>
      </c>
      <c r="C660" s="53">
        <f>'Raw data'!E660</f>
        <v>18.282224655151367</v>
      </c>
      <c r="D660" s="53">
        <f>'Raw data'!D660</f>
        <v>1.6683637791988704</v>
      </c>
      <c r="E660" s="53">
        <f>(1-F660/100-G660/100)/(1-C660/100-D660/100-General!$C$16)</f>
        <v>0.98928829271672525</v>
      </c>
      <c r="F660" s="53">
        <f>N660*General!$C$13/(N660+O660)+O660*100/(N660+O660)</f>
        <v>21.241570708516022</v>
      </c>
      <c r="G660" s="53">
        <f>N660*General!$C$14/(N660+O660)</f>
        <v>3.9827271449549416E-2</v>
      </c>
      <c r="H660" s="53">
        <f>(N660+O660)*60*(1/General!$C$19)*((F660/100)-E660*(C660/100))*1000/Q660*1000</f>
        <v>136.67728467707576</v>
      </c>
      <c r="I660" s="53">
        <f>(N660+O660)*60*(1/General!$C$19)*((D660/100)*E660-(G660/100))*1000/Q660*1000</f>
        <v>69.771421057279809</v>
      </c>
      <c r="J660" s="53">
        <f t="shared" si="17"/>
        <v>0.51048293227457009</v>
      </c>
      <c r="K660" s="53">
        <f>'Raw data'!H660</f>
        <v>-401.676025390625</v>
      </c>
      <c r="L660" s="53">
        <f>'Raw data'!G660</f>
        <v>-100.87766265869141</v>
      </c>
      <c r="M660" s="53">
        <f>'Raw data'!J660</f>
        <v>-57.38800048828125</v>
      </c>
      <c r="N660" s="53">
        <f>'Raw data'!F660</f>
        <v>3.9799971580505371</v>
      </c>
      <c r="O660" s="53">
        <f>'Raw data'!N660</f>
        <v>1.7261015251278877E-2</v>
      </c>
      <c r="P660" s="53">
        <f t="shared" si="18"/>
        <v>265.8</v>
      </c>
      <c r="Q660" s="53">
        <f>2000*General!$C$25+((0-K660)+(0-L660)+(0-M660)-P660)</f>
        <v>2470.1416885375975</v>
      </c>
      <c r="R660" s="53">
        <f>(N660+O660)*60*(1/General!$C$19)*((F660/100)-E660*(C660/100))*1000</f>
        <v>337.61225875696584</v>
      </c>
      <c r="S660" s="53">
        <f>(N660+O660)*60*(1/General!$C$19)*((D660/100)*E660-(G660/100))*1000</f>
        <v>172.34529582209683</v>
      </c>
    </row>
    <row r="661" spans="1:19" x14ac:dyDescent="0.2">
      <c r="A661" s="53">
        <f>'Raw data'!B661</f>
        <v>54.500027777778236</v>
      </c>
      <c r="B661" s="53">
        <f>'Raw data'!C661</f>
        <v>26216.939453125</v>
      </c>
      <c r="C661" s="53">
        <f>'Raw data'!E661</f>
        <v>18.282224655151367</v>
      </c>
      <c r="D661" s="53">
        <f>'Raw data'!D661</f>
        <v>1.6648140158138829</v>
      </c>
      <c r="E661" s="53">
        <f>(1-F661/100-G661/100)/(1-C661/100-D661/100-General!$C$16)</f>
        <v>0.98926224466092505</v>
      </c>
      <c r="F661" s="53">
        <f>N661*General!$C$13/(N661+O661)+O661*100/(N661+O661)</f>
        <v>21.240131001932625</v>
      </c>
      <c r="G661" s="53">
        <f>N661*General!$C$14/(N661+O661)</f>
        <v>3.9827999493333696E-2</v>
      </c>
      <c r="H661" s="53">
        <f>(N661+O661)*60*(1/General!$C$19)*((F661/100)-E661*(C661/100))*1000/Q661*1000</f>
        <v>136.57929602961644</v>
      </c>
      <c r="I661" s="53">
        <f>(N661+O661)*60*(1/General!$C$19)*((D661/100)*E661-(G661/100))*1000/Q661*1000</f>
        <v>69.58872719948647</v>
      </c>
      <c r="J661" s="53">
        <f t="shared" si="17"/>
        <v>0.50951153814994443</v>
      </c>
      <c r="K661" s="53">
        <f>'Raw data'!H661</f>
        <v>-401.676025390625</v>
      </c>
      <c r="L661" s="53">
        <f>'Raw data'!G661</f>
        <v>-101.07766246795654</v>
      </c>
      <c r="M661" s="53">
        <f>'Raw data'!J661</f>
        <v>-58.023998260498047</v>
      </c>
      <c r="N661" s="53">
        <f>'Raw data'!F661</f>
        <v>3.9797778129577637</v>
      </c>
      <c r="O661" s="53">
        <f>'Raw data'!N661</f>
        <v>1.7186999320983887E-2</v>
      </c>
      <c r="P661" s="53">
        <f t="shared" si="18"/>
        <v>265.8</v>
      </c>
      <c r="Q661" s="53">
        <f>2000*General!$C$25+((0-K661)+(0-L661)+(0-M661)-P661)</f>
        <v>2470.9776861190794</v>
      </c>
      <c r="R661" s="53">
        <f>(N661+O661)*60*(1/General!$C$19)*((F661/100)-E661*(C661/100))*1000</f>
        <v>337.48439287503436</v>
      </c>
      <c r="S661" s="53">
        <f>(N661+O661)*60*(1/General!$C$19)*((D661/100)*E661-(G661/100))*1000</f>
        <v>171.95219211535894</v>
      </c>
    </row>
    <row r="662" spans="1:19" x14ac:dyDescent="0.2">
      <c r="A662" s="53">
        <f>'Raw data'!B662</f>
        <v>54.583361111111572</v>
      </c>
      <c r="B662" s="53">
        <f>'Raw data'!C662</f>
        <v>26217.50390625</v>
      </c>
      <c r="C662" s="53">
        <f>'Raw data'!E662</f>
        <v>18.303937911987305</v>
      </c>
      <c r="D662" s="53">
        <f>'Raw data'!D662</f>
        <v>1.6626462936401367</v>
      </c>
      <c r="E662" s="53">
        <f>(1-F662/100-G662/100)/(1-C662/100-D662/100-General!$C$16)</f>
        <v>0.98950546253089822</v>
      </c>
      <c r="F662" s="53">
        <f>N662*General!$C$13/(N662+O662)+O662*100/(N662+O662)</f>
        <v>21.240117469853018</v>
      </c>
      <c r="G662" s="53">
        <f>N662*General!$C$14/(N662+O662)</f>
        <v>3.982800633635751E-2</v>
      </c>
      <c r="H662" s="53">
        <f>(N662+O662)*60*(1/General!$C$19)*((F662/100)-E662*(C662/100))*1000/Q662*1000</f>
        <v>135.49638599601977</v>
      </c>
      <c r="I662" s="53">
        <f>(N662+O662)*60*(1/General!$C$19)*((D662/100)*E662-(G662/100))*1000/Q662*1000</f>
        <v>69.534187512474901</v>
      </c>
      <c r="J662" s="53">
        <f t="shared" si="17"/>
        <v>0.51318112288631434</v>
      </c>
      <c r="K662" s="53">
        <f>'Raw data'!H662</f>
        <v>-401.676025390625</v>
      </c>
      <c r="L662" s="53">
        <f>'Raw data'!G662</f>
        <v>-101.34857177734375</v>
      </c>
      <c r="M662" s="53">
        <f>'Raw data'!J662</f>
        <v>-57.11199951171875</v>
      </c>
      <c r="N662" s="53">
        <f>'Raw data'!F662</f>
        <v>3.9799368381500244</v>
      </c>
      <c r="O662" s="53">
        <f>'Raw data'!N662</f>
        <v>1.7186999320983887E-2</v>
      </c>
      <c r="P662" s="53">
        <f t="shared" si="18"/>
        <v>265.8</v>
      </c>
      <c r="Q662" s="53">
        <f>2000*General!$C$25+((0-K662)+(0-L662)+(0-M662)-P662)</f>
        <v>2470.3365966796873</v>
      </c>
      <c r="R662" s="53">
        <f>(N662+O662)*60*(1/General!$C$19)*((F662/100)-E662*(C662/100))*1000</f>
        <v>334.72168104380472</v>
      </c>
      <c r="S662" s="53">
        <f>(N662+O662)*60*(1/General!$C$19)*((D662/100)*E662-(G662/100))*1000</f>
        <v>171.77284813245447</v>
      </c>
    </row>
    <row r="663" spans="1:19" x14ac:dyDescent="0.2">
      <c r="A663" s="53">
        <f>'Raw data'!B663</f>
        <v>54.666694444444907</v>
      </c>
      <c r="B663" s="53">
        <f>'Raw data'!C663</f>
        <v>26219.771484375</v>
      </c>
      <c r="C663" s="53">
        <f>'Raw data'!E663</f>
        <v>18.303937911987305</v>
      </c>
      <c r="D663" s="53">
        <f>'Raw data'!D663</f>
        <v>1.6626462936401367</v>
      </c>
      <c r="E663" s="53">
        <f>(1-F663/100-G663/100)/(1-C663/100-D663/100-General!$C$16)</f>
        <v>0.98950573523434582</v>
      </c>
      <c r="F663" s="53">
        <f>N663*General!$C$13/(N663+O663)+O663*100/(N663+O663)</f>
        <v>21.240095763968299</v>
      </c>
      <c r="G663" s="53">
        <f>N663*General!$C$14/(N663+O663)</f>
        <v>3.982801731278468E-2</v>
      </c>
      <c r="H663" s="53">
        <f>(N663+O663)*60*(1/General!$C$19)*((F663/100)-E663*(C663/100))*1000/Q663*1000</f>
        <v>135.45490679082886</v>
      </c>
      <c r="I663" s="53">
        <f>(N663+O663)*60*(1/General!$C$19)*((D663/100)*E663-(G663/100))*1000/Q663*1000</f>
        <v>69.513513570218123</v>
      </c>
      <c r="J663" s="53">
        <f t="shared" si="17"/>
        <v>0.51318564396904243</v>
      </c>
      <c r="K663" s="53">
        <f>'Raw data'!H663</f>
        <v>-401.676025390625</v>
      </c>
      <c r="L663" s="53">
        <f>'Raw data'!G663</f>
        <v>-101.57766246795654</v>
      </c>
      <c r="M663" s="53">
        <f>'Raw data'!J663</f>
        <v>-57.7760009765625</v>
      </c>
      <c r="N663" s="53">
        <f>'Raw data'!F663</f>
        <v>3.9801919460296631</v>
      </c>
      <c r="O663" s="53">
        <f>'Raw data'!N663</f>
        <v>1.7186999320983887E-2</v>
      </c>
      <c r="P663" s="53">
        <f t="shared" si="18"/>
        <v>265.8</v>
      </c>
      <c r="Q663" s="53">
        <f>2000*General!$C$25+((0-K663)+(0-L663)+(0-M663)-P663)</f>
        <v>2471.2296888351439</v>
      </c>
      <c r="R663" s="53">
        <f>(N663+O663)*60*(1/General!$C$19)*((F663/100)-E663*(C663/100))*1000</f>
        <v>334.74018715989342</v>
      </c>
      <c r="S663" s="53">
        <f>(N663+O663)*60*(1/General!$C$19)*((D663/100)*E663-(G663/100))*1000</f>
        <v>171.78385850996767</v>
      </c>
    </row>
    <row r="664" spans="1:19" x14ac:dyDescent="0.2">
      <c r="A664" s="53">
        <f>'Raw data'!B664</f>
        <v>54.750027777778243</v>
      </c>
      <c r="B664" s="53">
        <f>'Raw data'!C664</f>
        <v>26221.205078125</v>
      </c>
      <c r="C664" s="53">
        <f>'Raw data'!E664</f>
        <v>18.296503362252466</v>
      </c>
      <c r="D664" s="53">
        <f>'Raw data'!D664</f>
        <v>1.6626462936401367</v>
      </c>
      <c r="E664" s="53">
        <f>(1-F664/100-G664/100)/(1-C664/100-D664/100-General!$C$16)</f>
        <v>0.98941275750932911</v>
      </c>
      <c r="F664" s="53">
        <f>N664*General!$C$13/(N664+O664)+O664*100/(N664+O664)</f>
        <v>21.240136784333973</v>
      </c>
      <c r="G664" s="53">
        <f>N664*General!$C$14/(N664+O664)</f>
        <v>3.9827996569236933E-2</v>
      </c>
      <c r="H664" s="53">
        <f>(N664+O664)*60*(1/General!$C$19)*((F664/100)-E664*(C664/100))*1000/Q664*1000</f>
        <v>135.7274907770624</v>
      </c>
      <c r="I664" s="53">
        <f>(N664+O664)*60*(1/General!$C$19)*((D664/100)*E664-(G664/100))*1000/Q664*1000</f>
        <v>69.444708591766215</v>
      </c>
      <c r="J664" s="53">
        <f t="shared" si="17"/>
        <v>0.51164806918763284</v>
      </c>
      <c r="K664" s="53">
        <f>'Raw data'!H664</f>
        <v>-401.676025390625</v>
      </c>
      <c r="L664" s="53">
        <f>'Raw data'!G664</f>
        <v>-101.77766227722168</v>
      </c>
      <c r="M664" s="53">
        <f>'Raw data'!J664</f>
        <v>-59.487998962402344</v>
      </c>
      <c r="N664" s="53">
        <f>'Raw data'!F664</f>
        <v>3.9797098636627197</v>
      </c>
      <c r="O664" s="53">
        <f>'Raw data'!N664</f>
        <v>1.7186999320983887E-2</v>
      </c>
      <c r="P664" s="53">
        <f t="shared" si="18"/>
        <v>265.8</v>
      </c>
      <c r="Q664" s="53">
        <f>2000*General!$C$25+((0-K664)+(0-L664)+(0-M664)-P664)</f>
        <v>2473.1416866302488</v>
      </c>
      <c r="R664" s="53">
        <f>(N664+O664)*60*(1/General!$C$19)*((F664/100)-E664*(C664/100))*1000</f>
        <v>335.67331546247561</v>
      </c>
      <c r="S664" s="53">
        <f>(N664+O664)*60*(1/General!$C$19)*((D664/100)*E664-(G664/100))*1000</f>
        <v>171.74660373418683</v>
      </c>
    </row>
    <row r="665" spans="1:19" x14ac:dyDescent="0.2">
      <c r="A665" s="53">
        <f>'Raw data'!B665</f>
        <v>54.833361111111579</v>
      </c>
      <c r="B665" s="53">
        <f>'Raw data'!C665</f>
        <v>26223.96484375</v>
      </c>
      <c r="C665" s="53">
        <f>'Raw data'!E665</f>
        <v>18.28763460007784</v>
      </c>
      <c r="D665" s="53">
        <f>'Raw data'!D665</f>
        <v>1.6626462936401367</v>
      </c>
      <c r="E665" s="53">
        <f>(1-F665/100-G665/100)/(1-C665/100-D665/100-General!$C$16)</f>
        <v>0.98930288788526688</v>
      </c>
      <c r="F665" s="53">
        <f>N665*General!$C$13/(N665+O665)+O665*100/(N665+O665)</f>
        <v>21.24010436484728</v>
      </c>
      <c r="G665" s="53">
        <f>N665*General!$C$14/(N665+O665)</f>
        <v>3.9828012963414781E-2</v>
      </c>
      <c r="H665" s="53">
        <f>(N665+O665)*60*(1/General!$C$19)*((F665/100)-E665*(C665/100))*1000/Q665*1000</f>
        <v>136.04059069730508</v>
      </c>
      <c r="I665" s="53">
        <f>(N665+O665)*60*(1/General!$C$19)*((D665/100)*E665-(G665/100))*1000/Q665*1000</f>
        <v>69.359288870237123</v>
      </c>
      <c r="J665" s="53">
        <f t="shared" si="17"/>
        <v>0.50984260296666817</v>
      </c>
      <c r="K665" s="53">
        <f>'Raw data'!H665</f>
        <v>-401.676025390625</v>
      </c>
      <c r="L665" s="53">
        <f>'Raw data'!G665</f>
        <v>-101.97766304016113</v>
      </c>
      <c r="M665" s="53">
        <f>'Raw data'!J665</f>
        <v>-62.287998199462891</v>
      </c>
      <c r="N665" s="53">
        <f>'Raw data'!F665</f>
        <v>3.980090856552124</v>
      </c>
      <c r="O665" s="53">
        <f>'Raw data'!N665</f>
        <v>1.7186999320983887E-2</v>
      </c>
      <c r="P665" s="53">
        <f t="shared" si="18"/>
        <v>265.8</v>
      </c>
      <c r="Q665" s="53">
        <f>2000*General!$C$25+((0-K665)+(0-L665)+(0-M665)-P665)</f>
        <v>2476.1416866302488</v>
      </c>
      <c r="R665" s="53">
        <f>(N665+O665)*60*(1/General!$C$19)*((F665/100)-E665*(C665/100))*1000</f>
        <v>336.85577769940028</v>
      </c>
      <c r="S665" s="53">
        <f>(N665+O665)*60*(1/General!$C$19)*((D665/100)*E665-(G665/100))*1000</f>
        <v>171.74342652662361</v>
      </c>
    </row>
    <row r="666" spans="1:19" x14ac:dyDescent="0.2">
      <c r="A666" s="53">
        <f>'Raw data'!B666</f>
        <v>54.916694444444914</v>
      </c>
      <c r="B666" s="53">
        <f>'Raw data'!C666</f>
        <v>26224.51171875</v>
      </c>
      <c r="C666" s="53">
        <f>'Raw data'!E666</f>
        <v>18.274893574308589</v>
      </c>
      <c r="D666" s="53">
        <f>'Raw data'!D666</f>
        <v>1.6683637946630898</v>
      </c>
      <c r="E666" s="53">
        <f>(1-F666/100-G666/100)/(1-C666/100-D666/100-General!$C$16)</f>
        <v>0.98921575102190795</v>
      </c>
      <c r="F666" s="53">
        <f>N666*General!$C$13/(N666+O666)+O666*100/(N666+O666)</f>
        <v>21.240090165516669</v>
      </c>
      <c r="G666" s="53">
        <f>N666*General!$C$14/(N666+O666)</f>
        <v>3.9828020143860096E-2</v>
      </c>
      <c r="H666" s="53">
        <f>(N666+O666)*60*(1/General!$C$19)*((F666/100)-E666*(C666/100))*1000/Q666*1000</f>
        <v>136.53788210420316</v>
      </c>
      <c r="I666" s="53">
        <f>(N666+O666)*60*(1/General!$C$19)*((D666/100)*E666-(G666/100))*1000/Q666*1000</f>
        <v>69.538559661875269</v>
      </c>
      <c r="J666" s="53">
        <f t="shared" si="17"/>
        <v>0.50929865463128199</v>
      </c>
      <c r="K666" s="53">
        <f>'Raw data'!H666</f>
        <v>-401.676025390625</v>
      </c>
      <c r="L666" s="53">
        <f>'Raw data'!G666</f>
        <v>-102.27766227722168</v>
      </c>
      <c r="M666" s="53">
        <f>'Raw data'!J666</f>
        <v>-64.187995910644531</v>
      </c>
      <c r="N666" s="53">
        <f>'Raw data'!F666</f>
        <v>3.9802577495574951</v>
      </c>
      <c r="O666" s="53">
        <f>'Raw data'!N666</f>
        <v>1.7186999320983887E-2</v>
      </c>
      <c r="P666" s="53">
        <f t="shared" si="18"/>
        <v>265.8</v>
      </c>
      <c r="Q666" s="53">
        <f>2000*General!$C$25+((0-K666)+(0-L666)+(0-M666)-P666)</f>
        <v>2478.341683578491</v>
      </c>
      <c r="R666" s="53">
        <f>(N666+O666)*60*(1/General!$C$19)*((F666/100)-E666*(C666/100))*1000</f>
        <v>338.38752460637244</v>
      </c>
      <c r="S666" s="53">
        <f>(N666+O666)*60*(1/General!$C$19)*((D666/100)*E666-(G666/100))*1000</f>
        <v>172.34031102603527</v>
      </c>
    </row>
    <row r="667" spans="1:19" x14ac:dyDescent="0.2">
      <c r="A667" s="53">
        <f>'Raw data'!B667</f>
        <v>55.00002777777825</v>
      </c>
      <c r="B667" s="53">
        <f>'Raw data'!C667</f>
        <v>26226.2109375</v>
      </c>
      <c r="C667" s="53">
        <f>'Raw data'!E667</f>
        <v>18.270459193221278</v>
      </c>
      <c r="D667" s="53">
        <f>'Raw data'!D667</f>
        <v>1.6648147561634168</v>
      </c>
      <c r="E667" s="53">
        <f>(1-F667/100-G667/100)/(1-C667/100-D667/100-General!$C$16)</f>
        <v>0.98909278887943952</v>
      </c>
      <c r="F667" s="53">
        <f>N667*General!$C$13/(N667+O667)+O667*100/(N667+O667)</f>
        <v>21.24197989341917</v>
      </c>
      <c r="G667" s="53">
        <f>N667*General!$C$14/(N667+O667)</f>
        <v>3.9827064529244414E-2</v>
      </c>
      <c r="H667" s="53">
        <f>(N667+O667)*60*(1/General!$C$19)*((F667/100)-E667*(C667/100))*1000/Q667*1000</f>
        <v>136.85246510506664</v>
      </c>
      <c r="I667" s="53">
        <f>(N667+O667)*60*(1/General!$C$19)*((D667/100)*E667-(G667/100))*1000/Q667*1000</f>
        <v>69.351112077233637</v>
      </c>
      <c r="J667" s="53">
        <f t="shared" si="17"/>
        <v>0.50675822334650855</v>
      </c>
      <c r="K667" s="53">
        <f>'Raw data'!H667</f>
        <v>-401.676025390625</v>
      </c>
      <c r="L667" s="53">
        <f>'Raw data'!G667</f>
        <v>-102.47766304016113</v>
      </c>
      <c r="M667" s="53">
        <f>'Raw data'!J667</f>
        <v>-65</v>
      </c>
      <c r="N667" s="53">
        <f>'Raw data'!F667</f>
        <v>3.9802341461181641</v>
      </c>
      <c r="O667" s="53">
        <f>'Raw data'!N667</f>
        <v>1.7282811924815178E-2</v>
      </c>
      <c r="P667" s="53">
        <f t="shared" si="18"/>
        <v>265.8</v>
      </c>
      <c r="Q667" s="53">
        <f>2000*General!$C$25+((0-K667)+(0-L667)+(0-M667)-P667)</f>
        <v>2479.353688430786</v>
      </c>
      <c r="R667" s="53">
        <f>(N667+O667)*60*(1/General!$C$19)*((F667/100)-E667*(C667/100))*1000</f>
        <v>339.30566412909235</v>
      </c>
      <c r="S667" s="53">
        <f>(N667+O667)*60*(1/General!$C$19)*((D667/100)*E667-(G667/100))*1000</f>
        <v>171.94593552546604</v>
      </c>
    </row>
    <row r="668" spans="1:19" x14ac:dyDescent="0.2">
      <c r="A668" s="53">
        <f>'Raw data'!B668</f>
        <v>55.083361111111586</v>
      </c>
      <c r="B668" s="53">
        <f>'Raw data'!C668</f>
        <v>26226.873046875</v>
      </c>
      <c r="C668" s="53">
        <f>'Raw data'!E668</f>
        <v>18.274807866699966</v>
      </c>
      <c r="D668" s="53">
        <f>'Raw data'!D668</f>
        <v>1.6800979797465923</v>
      </c>
      <c r="E668" s="53">
        <f>(1-F668/100-G668/100)/(1-C668/100-D668/100-General!$C$16)</f>
        <v>0.98925785048601089</v>
      </c>
      <c r="F668" s="53">
        <f>N668*General!$C$13/(N668+O668)+O668*100/(N668+O668)</f>
        <v>21.248267445787278</v>
      </c>
      <c r="G668" s="53">
        <f>N668*General!$C$14/(N668+O668)</f>
        <v>3.9823884983166989E-2</v>
      </c>
      <c r="H668" s="53">
        <f>(N668+O668)*60*(1/General!$C$19)*((F668/100)-E668*(C668/100))*1000/Q668*1000</f>
        <v>136.81513423386909</v>
      </c>
      <c r="I668" s="53">
        <f>(N668+O668)*60*(1/General!$C$19)*((D668/100)*E668-(G668/100))*1000/Q668*1000</f>
        <v>70.019300683712785</v>
      </c>
      <c r="J668" s="53">
        <f t="shared" si="17"/>
        <v>0.51178037485255967</v>
      </c>
      <c r="K668" s="53">
        <f>'Raw data'!H668</f>
        <v>-401.676025390625</v>
      </c>
      <c r="L668" s="53">
        <f>'Raw data'!G668</f>
        <v>-102.67766284942627</v>
      </c>
      <c r="M668" s="53">
        <f>'Raw data'!J668</f>
        <v>-64.699996948242188</v>
      </c>
      <c r="N668" s="53">
        <f>'Raw data'!F668</f>
        <v>3.9799633026123047</v>
      </c>
      <c r="O668" s="53">
        <f>'Raw data'!N668</f>
        <v>1.7600776627659798E-2</v>
      </c>
      <c r="P668" s="53">
        <f t="shared" si="18"/>
        <v>265.8</v>
      </c>
      <c r="Q668" s="53">
        <f>2000*General!$C$25+((0-K668)+(0-L668)+(0-M668)-P668)</f>
        <v>2479.2536851882933</v>
      </c>
      <c r="R668" s="53">
        <f>(N668+O668)*60*(1/General!$C$19)*((F668/100)-E668*(C668/100))*1000</f>
        <v>339.19942573885095</v>
      </c>
      <c r="S668" s="53">
        <f>(N668+O668)*60*(1/General!$C$19)*((D668/100)*E668-(G668/100))*1000</f>
        <v>173.59560925440212</v>
      </c>
    </row>
    <row r="669" spans="1:19" x14ac:dyDescent="0.2">
      <c r="A669" s="53">
        <f>'Raw data'!B669</f>
        <v>55.166694444444921</v>
      </c>
      <c r="B669" s="53">
        <f>'Raw data'!C669</f>
        <v>26228.23046875</v>
      </c>
      <c r="C669" s="53">
        <f>'Raw data'!E669</f>
        <v>18.265940273005207</v>
      </c>
      <c r="D669" s="53">
        <f>'Raw data'!D669</f>
        <v>1.6836470182462648</v>
      </c>
      <c r="E669" s="53">
        <f>(1-F669/100-G669/100)/(1-C669/100-D669/100-General!$C$16)</f>
        <v>0.98911328680566324</v>
      </c>
      <c r="F669" s="53">
        <f>N669*General!$C$13/(N669+O669)+O669*100/(N669+O669)</f>
        <v>21.254512394358557</v>
      </c>
      <c r="G669" s="53">
        <f>N669*General!$C$14/(N669+O669)</f>
        <v>3.9820726981361035E-2</v>
      </c>
      <c r="H669" s="53">
        <f>(N669+O669)*60*(1/General!$C$19)*((F669/100)-E669*(C669/100))*1000/Q669*1000</f>
        <v>137.61204137215697</v>
      </c>
      <c r="I669" s="53">
        <f>(N669+O669)*60*(1/General!$C$19)*((D669/100)*E669-(G669/100))*1000/Q669*1000</f>
        <v>70.178192469049122</v>
      </c>
      <c r="J669" s="53">
        <f t="shared" si="17"/>
        <v>0.50997130606659447</v>
      </c>
      <c r="K669" s="53">
        <f>'Raw data'!H669</f>
        <v>-401.676025390625</v>
      </c>
      <c r="L669" s="53">
        <f>'Raw data'!G669</f>
        <v>-102.87766265869141</v>
      </c>
      <c r="M669" s="53">
        <f>'Raw data'!J669</f>
        <v>-64.199996948242188</v>
      </c>
      <c r="N669" s="53">
        <f>'Raw data'!F669</f>
        <v>3.9801712036132813</v>
      </c>
      <c r="O669" s="53">
        <f>'Raw data'!N669</f>
        <v>1.7918741330504417E-2</v>
      </c>
      <c r="P669" s="53">
        <f t="shared" si="18"/>
        <v>265.8</v>
      </c>
      <c r="Q669" s="53">
        <f>2000*General!$C$25+((0-K669)+(0-L669)+(0-M669)-P669)</f>
        <v>2478.9536849975584</v>
      </c>
      <c r="R669" s="53">
        <f>(N669+O669)*60*(1/General!$C$19)*((F669/100)-E669*(C669/100))*1000</f>
        <v>341.133877059545</v>
      </c>
      <c r="S669" s="53">
        <f>(N669+O669)*60*(1/General!$C$19)*((D669/100)*E669-(G669/100))*1000</f>
        <v>173.96848882761722</v>
      </c>
    </row>
    <row r="670" spans="1:19" x14ac:dyDescent="0.2">
      <c r="A670" s="53">
        <f>'Raw data'!B670</f>
        <v>55.250027777778257</v>
      </c>
      <c r="B670" s="53">
        <f>'Raw data'!C670</f>
        <v>26230.087890625</v>
      </c>
      <c r="C670" s="53">
        <f>'Raw data'!E670</f>
        <v>18.245936063904306</v>
      </c>
      <c r="D670" s="53">
        <f>'Raw data'!D670</f>
        <v>1.6858190298080444</v>
      </c>
      <c r="E670" s="53">
        <f>(1-F670/100-G670/100)/(1-C670/100-D670/100-General!$C$16)</f>
        <v>0.98884470080287801</v>
      </c>
      <c r="F670" s="53">
        <f>N670*General!$C$13/(N670+O670)+O670*100/(N670+O670)</f>
        <v>21.258252922183686</v>
      </c>
      <c r="G670" s="53">
        <f>N670*General!$C$14/(N670+O670)</f>
        <v>3.9818835437580948E-2</v>
      </c>
      <c r="H670" s="53">
        <f>(N670+O670)*60*(1/General!$C$19)*((F670/100)-E670*(C670/100))*1000/Q670*1000</f>
        <v>138.72121695416351</v>
      </c>
      <c r="I670" s="53">
        <f>(N670+O670)*60*(1/General!$C$19)*((D670/100)*E670-(G670/100))*1000/Q670*1000</f>
        <v>70.191701087060594</v>
      </c>
      <c r="J670" s="53">
        <f t="shared" si="17"/>
        <v>0.50599109947437559</v>
      </c>
      <c r="K670" s="53">
        <f>'Raw data'!H670</f>
        <v>-401.676025390625</v>
      </c>
      <c r="L670" s="53">
        <f>'Raw data'!G670</f>
        <v>-103.17766284942627</v>
      </c>
      <c r="M670" s="53">
        <f>'Raw data'!J670</f>
        <v>-66.187995910644531</v>
      </c>
      <c r="N670" s="53">
        <f>'Raw data'!F670</f>
        <v>3.9802658557891846</v>
      </c>
      <c r="O670" s="53">
        <f>'Raw data'!N670</f>
        <v>1.8109096214175224E-2</v>
      </c>
      <c r="P670" s="53">
        <f t="shared" si="18"/>
        <v>265.8</v>
      </c>
      <c r="Q670" s="53">
        <f>2000*General!$C$25+((0-K670)+(0-L670)+(0-M670)-P670)</f>
        <v>2481.2416841506956</v>
      </c>
      <c r="R670" s="53">
        <f>(N670+O670)*60*(1/General!$C$19)*((F670/100)-E670*(C670/100))*1000</f>
        <v>344.20086598278272</v>
      </c>
      <c r="S670" s="53">
        <f>(N670+O670)*60*(1/General!$C$19)*((D670/100)*E670-(G670/100))*1000</f>
        <v>174.16257461866044</v>
      </c>
    </row>
    <row r="671" spans="1:19" x14ac:dyDescent="0.2">
      <c r="A671" s="53">
        <f>'Raw data'!B671</f>
        <v>55.333361111111593</v>
      </c>
      <c r="B671" s="53">
        <f>'Raw data'!C671</f>
        <v>26231.736328125</v>
      </c>
      <c r="C671" s="53">
        <f>'Raw data'!E671</f>
        <v>18.241503756403556</v>
      </c>
      <c r="D671" s="53">
        <f>'Raw data'!D671</f>
        <v>1.6858190298080444</v>
      </c>
      <c r="E671" s="53">
        <f>(1-F671/100-G671/100)/(1-C671/100-D671/100-General!$C$16)</f>
        <v>0.98881501773740788</v>
      </c>
      <c r="F671" s="53">
        <f>N671*General!$C$13/(N671+O671)+O671*100/(N671+O671)</f>
        <v>21.256231636353661</v>
      </c>
      <c r="G671" s="53">
        <f>N671*General!$C$14/(N671+O671)</f>
        <v>3.9819857579593602E-2</v>
      </c>
      <c r="H671" s="53">
        <f>(N671+O671)*60*(1/General!$C$19)*((F671/100)-E671*(C671/100))*1000/Q671*1000</f>
        <v>138.69338000958606</v>
      </c>
      <c r="I671" s="53">
        <f>(N671+O671)*60*(1/General!$C$19)*((D671/100)*E671-(G671/100))*1000/Q671*1000</f>
        <v>70.112121474985784</v>
      </c>
      <c r="J671" s="53">
        <f t="shared" si="17"/>
        <v>0.50551887530709716</v>
      </c>
      <c r="K671" s="53">
        <f>'Raw data'!H671</f>
        <v>-401.676025390625</v>
      </c>
      <c r="L671" s="53">
        <f>'Raw data'!G671</f>
        <v>-103.37766265869141</v>
      </c>
      <c r="M671" s="53">
        <f>'Raw data'!J671</f>
        <v>-68.199996948242188</v>
      </c>
      <c r="N671" s="53">
        <f>'Raw data'!F671</f>
        <v>3.9795246124267578</v>
      </c>
      <c r="O671" s="53">
        <f>'Raw data'!N671</f>
        <v>1.8003107979893684E-2</v>
      </c>
      <c r="P671" s="53">
        <f t="shared" si="18"/>
        <v>265.8</v>
      </c>
      <c r="Q671" s="53">
        <f>2000*General!$C$25+((0-K671)+(0-L671)+(0-M671)-P671)</f>
        <v>2483.4536849975584</v>
      </c>
      <c r="R671" s="53">
        <f>(N671+O671)*60*(1/General!$C$19)*((F671/100)-E671*(C671/100))*1000</f>
        <v>344.43858566957317</v>
      </c>
      <c r="S671" s="53">
        <f>(N671+O671)*60*(1/General!$C$19)*((D671/100)*E671-(G671/100))*1000</f>
        <v>174.12020644004991</v>
      </c>
    </row>
    <row r="672" spans="1:19" x14ac:dyDescent="0.2">
      <c r="A672" s="53">
        <f>'Raw data'!B672</f>
        <v>55.416694444444929</v>
      </c>
      <c r="B672" s="53">
        <f>'Raw data'!C672</f>
        <v>26234</v>
      </c>
      <c r="C672" s="53">
        <f>'Raw data'!E672</f>
        <v>18.231467085564283</v>
      </c>
      <c r="D672" s="53">
        <f>'Raw data'!D672</f>
        <v>1.6915365308309969</v>
      </c>
      <c r="E672" s="53">
        <f>(1-F672/100-G672/100)/(1-C672/100-D672/100-General!$C$16)</f>
        <v>0.98878855656180553</v>
      </c>
      <c r="F672" s="53">
        <f>N672*General!$C$13/(N672+O672)+O672*100/(N672+O672)</f>
        <v>21.254065951825716</v>
      </c>
      <c r="G672" s="53">
        <f>N672*General!$C$14/(N672+O672)</f>
        <v>3.9820952742439589E-2</v>
      </c>
      <c r="H672" s="53">
        <f>(N672+O672)*60*(1/General!$C$19)*((F672/100)-E672*(C672/100))*1000/Q672*1000</f>
        <v>138.91316038313411</v>
      </c>
      <c r="I672" s="53">
        <f>(N672+O672)*60*(1/General!$C$19)*((D672/100)*E672-(G672/100))*1000/Q672*1000</f>
        <v>70.285282996302129</v>
      </c>
      <c r="J672" s="53">
        <f t="shared" si="17"/>
        <v>0.50596561767401615</v>
      </c>
      <c r="K672" s="53">
        <f>'Raw data'!H672</f>
        <v>-401.676025390625</v>
      </c>
      <c r="L672" s="53">
        <f>'Raw data'!G672</f>
        <v>-103.67766284942627</v>
      </c>
      <c r="M672" s="53">
        <f>'Raw data'!J672</f>
        <v>-70.800003051757813</v>
      </c>
      <c r="N672" s="53">
        <f>'Raw data'!F672</f>
        <v>3.9804036617279053</v>
      </c>
      <c r="O672" s="53">
        <f>'Raw data'!N672</f>
        <v>1.7897119745612144E-2</v>
      </c>
      <c r="P672" s="53">
        <f t="shared" si="18"/>
        <v>265.8</v>
      </c>
      <c r="Q672" s="53">
        <f>2000*General!$C$25+((0-K672)+(0-L672)+(0-M672)-P672)</f>
        <v>2486.3536912918089</v>
      </c>
      <c r="R672" s="53">
        <f>(N672+O672)*60*(1/General!$C$19)*((F672/100)-E672*(C672/100))*1000</f>
        <v>345.38724908761657</v>
      </c>
      <c r="S672" s="53">
        <f>(N672+O672)*60*(1/General!$C$19)*((D672/100)*E672-(G672/100))*1000</f>
        <v>174.7540728213452</v>
      </c>
    </row>
    <row r="673" spans="1:19" x14ac:dyDescent="0.2">
      <c r="A673" s="53">
        <f>'Raw data'!B673</f>
        <v>55.500027777778264</v>
      </c>
      <c r="B673" s="53">
        <f>'Raw data'!C673</f>
        <v>26234.54296875</v>
      </c>
      <c r="C673" s="53">
        <f>'Raw data'!E673</f>
        <v>18.227033872956834</v>
      </c>
      <c r="D673" s="53">
        <f>'Raw data'!D673</f>
        <v>1.6879874923313241</v>
      </c>
      <c r="E673" s="53">
        <f>(1-F673/100-G673/100)/(1-C673/100-D673/100-General!$C$16)</f>
        <v>0.98872260111817445</v>
      </c>
      <c r="F673" s="53">
        <f>N673*General!$C$13/(N673+O673)+O673*100/(N673+O673)</f>
        <v>21.251422339095029</v>
      </c>
      <c r="G673" s="53">
        <f>N673*General!$C$14/(N673+O673)</f>
        <v>3.9822289588321104E-2</v>
      </c>
      <c r="H673" s="53">
        <f>(N673+O673)*60*(1/General!$C$19)*((F673/100)-E673*(C673/100))*1000/Q673*1000</f>
        <v>138.95017012887982</v>
      </c>
      <c r="I673" s="53">
        <f>(N673+O673)*60*(1/General!$C$19)*((D673/100)*E673-(G673/100))*1000/Q673*1000</f>
        <v>70.08415786159712</v>
      </c>
      <c r="J673" s="53">
        <f t="shared" si="17"/>
        <v>0.50438339007856037</v>
      </c>
      <c r="K673" s="53">
        <f>'Raw data'!H673</f>
        <v>-401.676025390625</v>
      </c>
      <c r="L673" s="53">
        <f>'Raw data'!G673</f>
        <v>-103.77766227722168</v>
      </c>
      <c r="M673" s="53">
        <f>'Raw data'!J673</f>
        <v>-71.711997985839844</v>
      </c>
      <c r="N673" s="53">
        <f>'Raw data'!F673</f>
        <v>3.9795901775360107</v>
      </c>
      <c r="O673" s="53">
        <f>'Raw data'!N673</f>
        <v>1.7759265378117561E-2</v>
      </c>
      <c r="P673" s="53">
        <f t="shared" si="18"/>
        <v>265.8</v>
      </c>
      <c r="Q673" s="53">
        <f>2000*General!$C$25+((0-K673)+(0-L673)+(0-M673)-P673)</f>
        <v>2487.3656856536863</v>
      </c>
      <c r="R673" s="53">
        <f>(N673+O673)*60*(1/General!$C$19)*((F673/100)-E673*(C673/100))*1000</f>
        <v>345.61988519431748</v>
      </c>
      <c r="S673" s="53">
        <f>(N673+O673)*60*(1/General!$C$19)*((D673/100)*E673-(G673/100))*1000</f>
        <v>174.32492937287273</v>
      </c>
    </row>
    <row r="674" spans="1:19" x14ac:dyDescent="0.2">
      <c r="A674" s="53">
        <f>'Raw data'!B674</f>
        <v>55.5833611111116</v>
      </c>
      <c r="B674" s="53">
        <f>'Raw data'!C674</f>
        <v>26235.708984375</v>
      </c>
      <c r="C674" s="53">
        <f>'Raw data'!E674</f>
        <v>18.223808839084825</v>
      </c>
      <c r="D674" s="53">
        <f>'Raw data'!D674</f>
        <v>1.6976534327438826</v>
      </c>
      <c r="E674" s="53">
        <f>(1-F674/100-G674/100)/(1-C674/100-D674/100-General!$C$16)</f>
        <v>0.98885550816793977</v>
      </c>
      <c r="F674" s="53">
        <f>N674*General!$C$13/(N674+O674)+O674*100/(N674+O674)</f>
        <v>21.247209068049401</v>
      </c>
      <c r="G674" s="53">
        <f>N674*General!$C$14/(N674+O674)</f>
        <v>3.9824420193148219E-2</v>
      </c>
      <c r="H674" s="53">
        <f>(N674+O674)*60*(1/General!$C$19)*((F674/100)-E674*(C674/100))*1000/Q674*1000</f>
        <v>138.74308873871294</v>
      </c>
      <c r="I674" s="53">
        <f>(N674+O674)*60*(1/General!$C$19)*((D674/100)*E674-(G674/100))*1000/Q674*1000</f>
        <v>70.475034875304004</v>
      </c>
      <c r="J674" s="53">
        <f t="shared" si="17"/>
        <v>0.50795348089752912</v>
      </c>
      <c r="K674" s="53">
        <f>'Raw data'!H674</f>
        <v>-401.676025390625</v>
      </c>
      <c r="L674" s="53">
        <f>'Raw data'!G674</f>
        <v>-104.07766246795654</v>
      </c>
      <c r="M674" s="53">
        <f>'Raw data'!J674</f>
        <v>-72.599998474121094</v>
      </c>
      <c r="N674" s="53">
        <f>'Raw data'!F674</f>
        <v>3.9800169467926025</v>
      </c>
      <c r="O674" s="53">
        <f>'Raw data'!N674</f>
        <v>1.7547288909554482E-2</v>
      </c>
      <c r="P674" s="53">
        <f t="shared" si="18"/>
        <v>265.8</v>
      </c>
      <c r="Q674" s="53">
        <f>2000*General!$C$25+((0-K674)+(0-L674)+(0-M674)-P674)</f>
        <v>2488.5536863327025</v>
      </c>
      <c r="R674" s="53">
        <f>(N674+O674)*60*(1/General!$C$19)*((F674/100)-E674*(C674/100))*1000</f>
        <v>345.26962493390937</v>
      </c>
      <c r="S674" s="53">
        <f>(N674+O674)*60*(1/General!$C$19)*((D674/100)*E674-(G674/100))*1000</f>
        <v>175.38090783336355</v>
      </c>
    </row>
    <row r="675" spans="1:19" x14ac:dyDescent="0.2">
      <c r="A675" s="53">
        <f>'Raw data'!B675</f>
        <v>55.666694444444936</v>
      </c>
      <c r="B675" s="53">
        <f>'Raw data'!C675</f>
        <v>26235.17578125</v>
      </c>
      <c r="C675" s="53">
        <f>'Raw data'!E675</f>
        <v>18.201679940423784</v>
      </c>
      <c r="D675" s="53">
        <f>'Raw data'!D675</f>
        <v>1.7082809433372022</v>
      </c>
      <c r="E675" s="53">
        <f>(1-F675/100-G675/100)/(1-C675/100-D675/100-General!$C$16)</f>
        <v>0.9887647864398309</v>
      </c>
      <c r="F675" s="53">
        <f>N675*General!$C$13/(N675+O675)+O675*100/(N675+O675)</f>
        <v>21.243056256303365</v>
      </c>
      <c r="G675" s="53">
        <f>N675*General!$C$14/(N675+O675)</f>
        <v>3.9826520224372511E-2</v>
      </c>
      <c r="H675" s="53">
        <f>(N675+O675)*60*(1/General!$C$19)*((F675/100)-E675*(C675/100))*1000/Q675*1000</f>
        <v>139.57639426266013</v>
      </c>
      <c r="I675" s="53">
        <f>(N675+O675)*60*(1/General!$C$19)*((D675/100)*E675-(G675/100))*1000/Q675*1000</f>
        <v>70.920137106154968</v>
      </c>
      <c r="J675" s="53">
        <f t="shared" si="17"/>
        <v>0.50810982387677084</v>
      </c>
      <c r="K675" s="53">
        <f>'Raw data'!H675</f>
        <v>-401.676025390625</v>
      </c>
      <c r="L675" s="53">
        <f>'Raw data'!G675</f>
        <v>-104.27766227722168</v>
      </c>
      <c r="M675" s="53">
        <f>'Raw data'!J675</f>
        <v>-72.099998474121094</v>
      </c>
      <c r="N675" s="53">
        <f>'Raw data'!F675</f>
        <v>3.9797444343566895</v>
      </c>
      <c r="O675" s="53">
        <f>'Raw data'!N675</f>
        <v>1.7335312440991402E-2</v>
      </c>
      <c r="P675" s="53">
        <f t="shared" si="18"/>
        <v>265.8</v>
      </c>
      <c r="Q675" s="53">
        <f>2000*General!$C$25+((0-K675)+(0-L675)+(0-M675)-P675)</f>
        <v>2488.2536861419676</v>
      </c>
      <c r="R675" s="53">
        <f>(N675+O675)*60*(1/General!$C$19)*((F675/100)-E675*(C675/100))*1000</f>
        <v>347.30147752246864</v>
      </c>
      <c r="S675" s="53">
        <f>(N675+O675)*60*(1/General!$C$19)*((D675/100)*E675-(G675/100))*1000</f>
        <v>176.46729257608385</v>
      </c>
    </row>
    <row r="676" spans="1:19" x14ac:dyDescent="0.2">
      <c r="A676" s="53">
        <f>'Raw data'!B676</f>
        <v>55.750027777778271</v>
      </c>
      <c r="B676" s="53">
        <f>'Raw data'!C676</f>
        <v>26237.556640625</v>
      </c>
      <c r="C676" s="53">
        <f>'Raw data'!E676</f>
        <v>18.187835604572957</v>
      </c>
      <c r="D676" s="53">
        <f>'Raw data'!D676</f>
        <v>1.7205781936645508</v>
      </c>
      <c r="E676" s="53">
        <f>(1-F676/100-G676/100)/(1-C676/100-D676/100-General!$C$16)</f>
        <v>0.98877516620081429</v>
      </c>
      <c r="F676" s="53">
        <f>N676*General!$C$13/(N676+O676)+O676*100/(N676+O676)</f>
        <v>21.2406989954465</v>
      </c>
      <c r="G676" s="53">
        <f>N676*General!$C$14/(N676+O676)</f>
        <v>3.9827712265260939E-2</v>
      </c>
      <c r="H676" s="53">
        <f>(N676+O676)*60*(1/General!$C$19)*((F676/100)-E676*(C676/100))*1000/Q676*1000</f>
        <v>140.02702143239904</v>
      </c>
      <c r="I676" s="53">
        <f>(N676+O676)*60*(1/General!$C$19)*((D676/100)*E676-(G676/100))*1000/Q676*1000</f>
        <v>71.429158343410933</v>
      </c>
      <c r="J676" s="53">
        <f t="shared" si="17"/>
        <v>0.51010981746758677</v>
      </c>
      <c r="K676" s="53">
        <f>'Raw data'!H676</f>
        <v>-401.676025390625</v>
      </c>
      <c r="L676" s="53">
        <f>'Raw data'!G676</f>
        <v>-104.57766246795654</v>
      </c>
      <c r="M676" s="53">
        <f>'Raw data'!J676</f>
        <v>-72.687995910644531</v>
      </c>
      <c r="N676" s="53">
        <f>'Raw data'!F676</f>
        <v>3.9804730415344238</v>
      </c>
      <c r="O676" s="53">
        <f>'Raw data'!N676</f>
        <v>1.7218831926584244E-2</v>
      </c>
      <c r="P676" s="53">
        <f t="shared" si="18"/>
        <v>265.8</v>
      </c>
      <c r="Q676" s="53">
        <f>2000*General!$C$25+((0-K676)+(0-L676)+(0-M676)-P676)</f>
        <v>2489.1416837692259</v>
      </c>
      <c r="R676" s="53">
        <f>(N676+O676)*60*(1/General!$C$19)*((F676/100)-E676*(C676/100))*1000</f>
        <v>348.54709590143125</v>
      </c>
      <c r="S676" s="53">
        <f>(N676+O676)*60*(1/General!$C$19)*((D676/100)*E676-(G676/100))*1000</f>
        <v>177.79729546913654</v>
      </c>
    </row>
    <row r="677" spans="1:19" x14ac:dyDescent="0.2">
      <c r="A677" s="53">
        <f>'Raw data'!B677</f>
        <v>55.833361111111607</v>
      </c>
      <c r="B677" s="53">
        <f>'Raw data'!C677</f>
        <v>26238.50390625</v>
      </c>
      <c r="C677" s="53">
        <f>'Raw data'!E677</f>
        <v>18.174536345588102</v>
      </c>
      <c r="D677" s="53">
        <f>'Raw data'!D677</f>
        <v>1.7205781936645508</v>
      </c>
      <c r="E677" s="53">
        <f>(1-F677/100-G677/100)/(1-C677/100-D677/100-General!$C$16)</f>
        <v>0.98858367844784056</v>
      </c>
      <c r="F677" s="53">
        <f>N677*General!$C$13/(N677+O677)+O677*100/(N677+O677)</f>
        <v>21.24279756324071</v>
      </c>
      <c r="G677" s="53">
        <f>N677*General!$C$14/(N677+O677)</f>
        <v>3.982665104260899E-2</v>
      </c>
      <c r="H677" s="53">
        <f>(N677+O677)*60*(1/General!$C$19)*((F677/100)-E677*(C677/100))*1000/Q677*1000</f>
        <v>140.75675281453226</v>
      </c>
      <c r="I677" s="53">
        <f>(N677+O677)*60*(1/General!$C$19)*((D677/100)*E677-(G677/100))*1000/Q677*1000</f>
        <v>71.376772944714688</v>
      </c>
      <c r="J677" s="53">
        <f t="shared" si="17"/>
        <v>0.50709306315672176</v>
      </c>
      <c r="K677" s="53">
        <f>'Raw data'!H677</f>
        <v>-401.676025390625</v>
      </c>
      <c r="L677" s="53">
        <f>'Raw data'!G677</f>
        <v>-104.77766227722168</v>
      </c>
      <c r="M677" s="53">
        <f>'Raw data'!J677</f>
        <v>-73.812004089355469</v>
      </c>
      <c r="N677" s="53">
        <f>'Raw data'!F677</f>
        <v>3.9803502559661865</v>
      </c>
      <c r="O677" s="53">
        <f>'Raw data'!N677</f>
        <v>1.7324820160865784E-2</v>
      </c>
      <c r="P677" s="53">
        <f t="shared" si="18"/>
        <v>265.8</v>
      </c>
      <c r="Q677" s="53">
        <f>2000*General!$C$25+((0-K677)+(0-L677)+(0-M677)-P677)</f>
        <v>2490.465691757202</v>
      </c>
      <c r="R677" s="53">
        <f>(N677+O677)*60*(1/General!$C$19)*((F677/100)-E677*(C677/100))*1000</f>
        <v>350.54986376774156</v>
      </c>
      <c r="S677" s="53">
        <f>(N677+O677)*60*(1/General!$C$19)*((D677/100)*E677-(G677/100))*1000</f>
        <v>177.76140420715561</v>
      </c>
    </row>
    <row r="678" spans="1:19" x14ac:dyDescent="0.2">
      <c r="A678" s="53">
        <f>'Raw data'!B678</f>
        <v>55.916694444444943</v>
      </c>
      <c r="B678" s="53">
        <f>'Raw data'!C678</f>
        <v>26241.7734375</v>
      </c>
      <c r="C678" s="53">
        <f>'Raw data'!E678</f>
        <v>18.159089356606042</v>
      </c>
      <c r="D678" s="53">
        <f>'Raw data'!D678</f>
        <v>1.7262945116746693</v>
      </c>
      <c r="E678" s="53">
        <f>(1-F678/100-G678/100)/(1-C678/100-D678/100-General!$C$16)</f>
        <v>0.98843636341753516</v>
      </c>
      <c r="F678" s="53">
        <f>N678*General!$C$13/(N678+O678)+O678*100/(N678+O678)</f>
        <v>21.244910650745524</v>
      </c>
      <c r="G678" s="53">
        <f>N678*General!$C$14/(N678+O678)</f>
        <v>3.9825582477499101E-2</v>
      </c>
      <c r="H678" s="53">
        <f>(N678+O678)*60*(1/General!$C$19)*((F678/100)-E678*(C678/100))*1000/Q678*1000</f>
        <v>141.46579445665367</v>
      </c>
      <c r="I678" s="53">
        <f>(N678+O678)*60*(1/General!$C$19)*((D678/100)*E678-(G678/100))*1000/Q678*1000</f>
        <v>71.531414018871374</v>
      </c>
      <c r="J678" s="53">
        <f t="shared" si="17"/>
        <v>0.50564459269897366</v>
      </c>
      <c r="K678" s="53">
        <f>'Raw data'!H678</f>
        <v>-401.676025390625</v>
      </c>
      <c r="L678" s="53">
        <f>'Raw data'!G678</f>
        <v>-105.07766246795654</v>
      </c>
      <c r="M678" s="53">
        <f>'Raw data'!J678</f>
        <v>-76.087997436523438</v>
      </c>
      <c r="N678" s="53">
        <f>'Raw data'!F678</f>
        <v>3.9800593852996826</v>
      </c>
      <c r="O678" s="53">
        <f>'Raw data'!N678</f>
        <v>1.7430808395147324E-2</v>
      </c>
      <c r="P678" s="53">
        <f t="shared" si="18"/>
        <v>265.8</v>
      </c>
      <c r="Q678" s="53">
        <f>2000*General!$C$25+((0-K678)+(0-L678)+(0-M678)-P678)</f>
        <v>2493.0416852951048</v>
      </c>
      <c r="R678" s="53">
        <f>(N678+O678)*60*(1/General!$C$19)*((F678/100)-E678*(C678/100))*1000</f>
        <v>352.68012262382672</v>
      </c>
      <c r="S678" s="53">
        <f>(N678+O678)*60*(1/General!$C$19)*((D678/100)*E678-(G678/100))*1000</f>
        <v>178.33079695714898</v>
      </c>
    </row>
    <row r="679" spans="1:19" x14ac:dyDescent="0.2">
      <c r="A679" s="53">
        <f>'Raw data'!B679</f>
        <v>56.000027777778278</v>
      </c>
      <c r="B679" s="53">
        <f>'Raw data'!C679</f>
        <v>26242.703125</v>
      </c>
      <c r="C679" s="53">
        <f>'Raw data'!E679</f>
        <v>18.154656143998597</v>
      </c>
      <c r="D679" s="53">
        <f>'Raw data'!D679</f>
        <v>1.7227454731749963</v>
      </c>
      <c r="E679" s="53">
        <f>(1-F679/100-G679/100)/(1-C679/100-D679/100-General!$C$16)</f>
        <v>0.98831925183144065</v>
      </c>
      <c r="F679" s="53">
        <f>N679*General!$C$13/(N679+O679)+O679*100/(N679+O679)</f>
        <v>21.246348681012321</v>
      </c>
      <c r="G679" s="53">
        <f>N679*General!$C$14/(N679+O679)</f>
        <v>3.9824855281409693E-2</v>
      </c>
      <c r="H679" s="53">
        <f>(N679+O679)*60*(1/General!$C$19)*((F679/100)-E679*(C679/100))*1000/Q679*1000</f>
        <v>141.67085031524587</v>
      </c>
      <c r="I679" s="53">
        <f>(N679+O679)*60*(1/General!$C$19)*((D679/100)*E679-(G679/100))*1000/Q679*1000</f>
        <v>71.303754868875203</v>
      </c>
      <c r="J679" s="53">
        <f t="shared" si="17"/>
        <v>0.50330575916083042</v>
      </c>
      <c r="K679" s="53">
        <f>'Raw data'!H679</f>
        <v>-401.676025390625</v>
      </c>
      <c r="L679" s="53">
        <f>'Raw data'!G679</f>
        <v>-105.27766227722168</v>
      </c>
      <c r="M679" s="53">
        <f>'Raw data'!J679</f>
        <v>-78.497779846191406</v>
      </c>
      <c r="N679" s="53">
        <f>'Raw data'!F679</f>
        <v>3.9803316593170166</v>
      </c>
      <c r="O679" s="53">
        <f>'Raw data'!N679</f>
        <v>1.7504999414086342E-2</v>
      </c>
      <c r="P679" s="53">
        <f t="shared" si="18"/>
        <v>265.8</v>
      </c>
      <c r="Q679" s="53">
        <f>2000*General!$C$25+((0-K679)+(0-L679)+(0-M679)-P679)</f>
        <v>2495.6514675140379</v>
      </c>
      <c r="R679" s="53">
        <f>(N679+O679)*60*(1/General!$C$19)*((F679/100)-E679*(C679/100))*1000</f>
        <v>353.56106549320498</v>
      </c>
      <c r="S679" s="53">
        <f>(N679+O679)*60*(1/General!$C$19)*((D679/100)*E679-(G679/100))*1000</f>
        <v>177.94932047776965</v>
      </c>
    </row>
    <row r="680" spans="1:19" x14ac:dyDescent="0.2">
      <c r="A680" s="53">
        <f>'Raw data'!B680</f>
        <v>56.083361111111614</v>
      </c>
      <c r="B680" s="53">
        <f>'Raw data'!C680</f>
        <v>26244.599609375</v>
      </c>
      <c r="C680" s="53">
        <f>'Raw data'!E680</f>
        <v>18.151674021354097</v>
      </c>
      <c r="D680" s="53">
        <f>'Raw data'!D680</f>
        <v>1.7209449261336709</v>
      </c>
      <c r="E680" s="53">
        <f>(1-F680/100-G680/100)/(1-C680/100-D680/100-General!$C$16)</f>
        <v>0.98825903629387213</v>
      </c>
      <c r="F680" s="53">
        <f>N680*General!$C$13/(N680+O680)+O680*100/(N680+O680)</f>
        <v>21.246418013609436</v>
      </c>
      <c r="G680" s="53">
        <f>N680*General!$C$14/(N680+O680)</f>
        <v>3.9824820220677903E-2</v>
      </c>
      <c r="H680" s="53">
        <f>(N680+O680)*60*(1/General!$C$19)*((F680/100)-E680*(C680/100))*1000/Q680*1000</f>
        <v>141.73337485697567</v>
      </c>
      <c r="I680" s="53">
        <f>(N680+O680)*60*(1/General!$C$19)*((D680/100)*E680-(G680/100))*1000/Q680*1000</f>
        <v>71.165911774895619</v>
      </c>
      <c r="J680" s="53">
        <f t="shared" si="17"/>
        <v>0.50211117774278458</v>
      </c>
      <c r="K680" s="53">
        <f>'Raw data'!H680</f>
        <v>-401.676025390625</v>
      </c>
      <c r="L680" s="53">
        <f>'Raw data'!G680</f>
        <v>-105.47766304016113</v>
      </c>
      <c r="M680" s="53">
        <f>'Raw data'!J680</f>
        <v>-79.800003051757813</v>
      </c>
      <c r="N680" s="53">
        <f>'Raw data'!F680</f>
        <v>3.9795315265655518</v>
      </c>
      <c r="O680" s="53">
        <f>'Raw data'!N680</f>
        <v>1.7504999414086342E-2</v>
      </c>
      <c r="P680" s="53">
        <f t="shared" si="18"/>
        <v>265.8</v>
      </c>
      <c r="Q680" s="53">
        <f>2000*General!$C$25+((0-K680)+(0-L680)+(0-M680)-P680)</f>
        <v>2497.1536914825438</v>
      </c>
      <c r="R680" s="53">
        <f>(N680+O680)*60*(1/General!$C$19)*((F680/100)-E680*(C680/100))*1000</f>
        <v>353.93002023037599</v>
      </c>
      <c r="S680" s="53">
        <f>(N680+O680)*60*(1/General!$C$19)*((D680/100)*E680-(G680/100))*1000</f>
        <v>177.71221929640163</v>
      </c>
    </row>
    <row r="681" spans="1:19" x14ac:dyDescent="0.2">
      <c r="A681" s="53">
        <f>'Raw data'!B681</f>
        <v>56.16669444444495</v>
      </c>
      <c r="B681" s="53">
        <f>'Raw data'!C681</f>
        <v>26244.6953125</v>
      </c>
      <c r="C681" s="53">
        <f>'Raw data'!E681</f>
        <v>18.138372046572023</v>
      </c>
      <c r="D681" s="53">
        <f>'Raw data'!D681</f>
        <v>1.7386900456020442</v>
      </c>
      <c r="E681" s="53">
        <f>(1-F681/100-G681/100)/(1-C681/100-D681/100-General!$C$16)</f>
        <v>0.98831450846768898</v>
      </c>
      <c r="F681" s="53">
        <f>N681*General!$C$13/(N681+O681)+O681*100/(N681+O681)</f>
        <v>21.246390925968939</v>
      </c>
      <c r="G681" s="53">
        <f>N681*General!$C$14/(N681+O681)</f>
        <v>3.9824833918599777E-2</v>
      </c>
      <c r="H681" s="53">
        <f>(N681+O681)*60*(1/General!$C$19)*((F681/100)-E681*(C681/100))*1000/Q681*1000</f>
        <v>142.25409075070613</v>
      </c>
      <c r="I681" s="53">
        <f>(N681+O681)*60*(1/General!$C$19)*((D681/100)*E681-(G681/100))*1000/Q681*1000</f>
        <v>71.922321552714536</v>
      </c>
      <c r="J681" s="53">
        <f t="shared" si="17"/>
        <v>0.50559053292010536</v>
      </c>
      <c r="K681" s="53">
        <f>'Raw data'!H681</f>
        <v>-401.676025390625</v>
      </c>
      <c r="L681" s="53">
        <f>'Raw data'!G681</f>
        <v>-105.74266242980957</v>
      </c>
      <c r="M681" s="53">
        <f>'Raw data'!J681</f>
        <v>-79.699996948242188</v>
      </c>
      <c r="N681" s="53">
        <f>'Raw data'!F681</f>
        <v>3.9798440933227539</v>
      </c>
      <c r="O681" s="53">
        <f>'Raw data'!N681</f>
        <v>1.7504999414086342E-2</v>
      </c>
      <c r="P681" s="53">
        <f t="shared" si="18"/>
        <v>265.8</v>
      </c>
      <c r="Q681" s="53">
        <f>2000*General!$C$25+((0-K681)+(0-L681)+(0-M681)-P681)</f>
        <v>2497.3186847686766</v>
      </c>
      <c r="R681" s="53">
        <f>(N681+O681)*60*(1/General!$C$19)*((F681/100)-E681*(C681/100))*1000</f>
        <v>355.25379881651742</v>
      </c>
      <c r="S681" s="53">
        <f>(N681+O681)*60*(1/General!$C$19)*((D681/100)*E681-(G681/100))*1000</f>
        <v>179.61295746553492</v>
      </c>
    </row>
    <row r="682" spans="1:19" x14ac:dyDescent="0.2">
      <c r="A682" s="53">
        <f>'Raw data'!B682</f>
        <v>56.250027777778286</v>
      </c>
      <c r="B682" s="53">
        <f>'Raw data'!C682</f>
        <v>26246.123046875</v>
      </c>
      <c r="C682" s="53">
        <f>'Raw data'!E682</f>
        <v>18.122687564256616</v>
      </c>
      <c r="D682" s="53">
        <f>'Raw data'!D682</f>
        <v>1.7553373575210571</v>
      </c>
      <c r="E682" s="53">
        <f>(1-F682/100-G682/100)/(1-C682/100-D682/100-General!$C$16)</f>
        <v>0.9883422831355293</v>
      </c>
      <c r="F682" s="53">
        <f>N682*General!$C$13/(N682+O682)+O682*100/(N682+O682)</f>
        <v>21.245129794765429</v>
      </c>
      <c r="G682" s="53">
        <f>N682*General!$C$14/(N682+O682)</f>
        <v>3.9825471658778547E-2</v>
      </c>
      <c r="H682" s="53">
        <f>(N682+O682)*60*(1/General!$C$19)*((F682/100)-E682*(C682/100))*1000/Q682*1000</f>
        <v>142.82712098736627</v>
      </c>
      <c r="I682" s="53">
        <f>(N682+O682)*60*(1/General!$C$19)*((D682/100)*E682-(G682/100))*1000/Q682*1000</f>
        <v>72.62143948346916</v>
      </c>
      <c r="J682" s="53">
        <f t="shared" si="17"/>
        <v>0.50845693017849791</v>
      </c>
      <c r="K682" s="53">
        <f>'Raw data'!H682</f>
        <v>-401.676025390625</v>
      </c>
      <c r="L682" s="53">
        <f>'Raw data'!G682</f>
        <v>-106.0303897857666</v>
      </c>
      <c r="M682" s="53">
        <f>'Raw data'!J682</f>
        <v>-79.699996948242188</v>
      </c>
      <c r="N682" s="53">
        <f>'Raw data'!F682</f>
        <v>3.9799327850341797</v>
      </c>
      <c r="O682" s="53">
        <f>'Raw data'!N682</f>
        <v>1.744137704372406E-2</v>
      </c>
      <c r="P682" s="53">
        <f t="shared" si="18"/>
        <v>265.8</v>
      </c>
      <c r="Q682" s="53">
        <f>2000*General!$C$25+((0-K682)+(0-L682)+(0-M682)-P682)</f>
        <v>2497.6064121246336</v>
      </c>
      <c r="R682" s="53">
        <f>(N682+O682)*60*(1/General!$C$19)*((F682/100)-E682*(C682/100))*1000</f>
        <v>356.72593320334687</v>
      </c>
      <c r="S682" s="53">
        <f>(N682+O682)*60*(1/General!$C$19)*((D682/100)*E682-(G682/100))*1000</f>
        <v>181.37977291163364</v>
      </c>
    </row>
    <row r="683" spans="1:19" x14ac:dyDescent="0.2">
      <c r="A683" s="53">
        <f>'Raw data'!B683</f>
        <v>56.333361111111621</v>
      </c>
      <c r="B683" s="53">
        <f>'Raw data'!C683</f>
        <v>26248.232421875</v>
      </c>
      <c r="C683" s="53">
        <f>'Raw data'!E683</f>
        <v>18.109413863734524</v>
      </c>
      <c r="D683" s="53">
        <f>'Raw data'!D683</f>
        <v>1.7553373575210571</v>
      </c>
      <c r="E683" s="53">
        <f>(1-F683/100-G683/100)/(1-C683/100-D683/100-General!$C$16)</f>
        <v>0.9882305434815275</v>
      </c>
      <c r="F683" s="53">
        <f>N683*General!$C$13/(N683+O683)+O683*100/(N683+O683)</f>
        <v>21.240909522162937</v>
      </c>
      <c r="G683" s="53">
        <f>N683*General!$C$14/(N683+O683)</f>
        <v>3.982760580421596E-2</v>
      </c>
      <c r="H683" s="53">
        <f>(N683+O683)*60*(1/General!$C$19)*((F683/100)-E683*(C683/100))*1000/Q683*1000</f>
        <v>143.23226279084054</v>
      </c>
      <c r="I683" s="53">
        <f>(N683+O683)*60*(1/General!$C$19)*((D683/100)*E683-(G683/100))*1000/Q683*1000</f>
        <v>72.581120535608505</v>
      </c>
      <c r="J683" s="53">
        <f t="shared" si="17"/>
        <v>0.50673723308831187</v>
      </c>
      <c r="K683" s="53">
        <f>'Raw data'!H683</f>
        <v>-401.676025390625</v>
      </c>
      <c r="L683" s="53">
        <f>'Raw data'!G683</f>
        <v>-106.17766189575195</v>
      </c>
      <c r="M683" s="53">
        <f>'Raw data'!J683</f>
        <v>-80.788002014160156</v>
      </c>
      <c r="N683" s="53">
        <f>'Raw data'!F683</f>
        <v>3.9803693294525146</v>
      </c>
      <c r="O683" s="53">
        <f>'Raw data'!N683</f>
        <v>1.7229069024324417E-2</v>
      </c>
      <c r="P683" s="53">
        <f t="shared" si="18"/>
        <v>265.8</v>
      </c>
      <c r="Q683" s="53">
        <f>2000*General!$C$25+((0-K683)+(0-L683)+(0-M683)-P683)</f>
        <v>2498.8416893005369</v>
      </c>
      <c r="R683" s="53">
        <f>(N683+O683)*60*(1/General!$C$19)*((F683/100)-E683*(C683/100))*1000</f>
        <v>357.91474951460242</v>
      </c>
      <c r="S683" s="53">
        <f>(N683+O683)*60*(1/General!$C$19)*((D683/100)*E683-(G683/100))*1000</f>
        <v>181.36872985052585</v>
      </c>
    </row>
    <row r="684" spans="1:19" x14ac:dyDescent="0.2">
      <c r="A684" s="53">
        <f>'Raw data'!B684</f>
        <v>56.416694444444957</v>
      </c>
      <c r="B684" s="53">
        <f>'Raw data'!C684</f>
        <v>26248.591796875</v>
      </c>
      <c r="C684" s="53">
        <f>'Raw data'!E684</f>
        <v>18.086809158325195</v>
      </c>
      <c r="D684" s="53">
        <f>'Raw data'!D684</f>
        <v>1.7667651762763303</v>
      </c>
      <c r="E684" s="53">
        <f>(1-F684/100-G684/100)/(1-C684/100-D684/100-General!$C$16)</f>
        <v>0.9881440791208802</v>
      </c>
      <c r="F684" s="53">
        <f>N684*General!$C$13/(N684+O684)+O684*100/(N684+O684)</f>
        <v>21.236750517173121</v>
      </c>
      <c r="G684" s="53">
        <f>N684*General!$C$14/(N684+O684)</f>
        <v>3.9829708967295513E-2</v>
      </c>
      <c r="H684" s="53">
        <f>(N684+O684)*60*(1/General!$C$19)*((F684/100)-E684*(C684/100))*1000/Q684*1000</f>
        <v>143.95612650315118</v>
      </c>
      <c r="I684" s="53">
        <f>(N684+O684)*60*(1/General!$C$19)*((D684/100)*E684-(G684/100))*1000/Q684*1000</f>
        <v>72.99643741771699</v>
      </c>
      <c r="J684" s="53">
        <f t="shared" si="17"/>
        <v>0.50707419816633581</v>
      </c>
      <c r="K684" s="53">
        <f>'Raw data'!H684</f>
        <v>-401.676025390625</v>
      </c>
      <c r="L684" s="53">
        <f>'Raw data'!G684</f>
        <v>-106.47766304016113</v>
      </c>
      <c r="M684" s="53">
        <f>'Raw data'!J684</f>
        <v>-82.288002014160156</v>
      </c>
      <c r="N684" s="53">
        <f>'Raw data'!F684</f>
        <v>3.980083703994751</v>
      </c>
      <c r="O684" s="53">
        <f>'Raw data'!N684</f>
        <v>1.7016759142279625E-2</v>
      </c>
      <c r="P684" s="53">
        <f t="shared" si="18"/>
        <v>265.8</v>
      </c>
      <c r="Q684" s="53">
        <f>2000*General!$C$25+((0-K684)+(0-L684)+(0-M684)-P684)</f>
        <v>2500.6416904449461</v>
      </c>
      <c r="R684" s="53">
        <f>(N684+O684)*60*(1/General!$C$19)*((F684/100)-E684*(C684/100))*1000</f>
        <v>359.9826915287465</v>
      </c>
      <c r="S684" s="53">
        <f>(N684+O684)*60*(1/General!$C$19)*((D684/100)*E684-(G684/100))*1000</f>
        <v>182.53793466069851</v>
      </c>
    </row>
    <row r="685" spans="1:19" x14ac:dyDescent="0.2">
      <c r="A685" s="53">
        <f>'Raw data'!B685</f>
        <v>56.500027777778293</v>
      </c>
      <c r="B685" s="53">
        <f>'Raw data'!C685</f>
        <v>26250.755859375</v>
      </c>
      <c r="C685" s="53">
        <f>'Raw data'!E685</f>
        <v>18.086809158325195</v>
      </c>
      <c r="D685" s="53">
        <f>'Raw data'!D685</f>
        <v>1.7596686214707102</v>
      </c>
      <c r="E685" s="53">
        <f>(1-F685/100-G685/100)/(1-C685/100-D685/100-General!$C$16)</f>
        <v>0.98807682451159229</v>
      </c>
      <c r="F685" s="53">
        <f>N685*General!$C$13/(N685+O685)+O685*100/(N685+O685)</f>
        <v>21.235095776356637</v>
      </c>
      <c r="G685" s="53">
        <f>N685*General!$C$14/(N685+O685)</f>
        <v>3.9830545751526357E-2</v>
      </c>
      <c r="H685" s="53">
        <f>(N685+O685)*60*(1/General!$C$19)*((F685/100)-E685*(C685/100))*1000/Q685*1000</f>
        <v>143.74052610804651</v>
      </c>
      <c r="I685" s="53">
        <f>(N685+O685)*60*(1/General!$C$19)*((D685/100)*E685-(G685/100))*1000/Q685*1000</f>
        <v>72.591877082653895</v>
      </c>
      <c r="J685" s="53">
        <f t="shared" si="17"/>
        <v>0.50502025453898935</v>
      </c>
      <c r="K685" s="53">
        <f>'Raw data'!H685</f>
        <v>-401.676025390625</v>
      </c>
      <c r="L685" s="53">
        <f>'Raw data'!G685</f>
        <v>-106.67766189575195</v>
      </c>
      <c r="M685" s="53">
        <f>'Raw data'!J685</f>
        <v>-85.288002014160156</v>
      </c>
      <c r="N685" s="53">
        <f>'Raw data'!F685</f>
        <v>3.9798104763031006</v>
      </c>
      <c r="O685" s="53">
        <f>'Raw data'!N685</f>
        <v>1.6931623220443726E-2</v>
      </c>
      <c r="P685" s="53">
        <f t="shared" si="18"/>
        <v>265.8</v>
      </c>
      <c r="Q685" s="53">
        <f>2000*General!$C$25+((0-K685)+(0-L685)+(0-M685)-P685)</f>
        <v>2503.8416893005369</v>
      </c>
      <c r="R685" s="53">
        <f>(N685+O685)*60*(1/General!$C$19)*((F685/100)-E685*(C685/100))*1000</f>
        <v>359.90352171131912</v>
      </c>
      <c r="S685" s="53">
        <f>(N685+O685)*60*(1/General!$C$19)*((D685/100)*E685-(G685/100))*1000</f>
        <v>181.75856814412907</v>
      </c>
    </row>
    <row r="686" spans="1:19" x14ac:dyDescent="0.2">
      <c r="A686" s="53">
        <f>'Raw data'!B686</f>
        <v>56.583361111111628</v>
      </c>
      <c r="B686" s="53">
        <f>'Raw data'!C686</f>
        <v>26251.716796875</v>
      </c>
      <c r="C686" s="53">
        <f>'Raw data'!E686</f>
        <v>18.086529841392768</v>
      </c>
      <c r="D686" s="53">
        <f>'Raw data'!D686</f>
        <v>1.7556354752214884</v>
      </c>
      <c r="E686" s="53">
        <f>(1-F686/100-G686/100)/(1-C686/100-D686/100-General!$C$16)</f>
        <v>0.9879709898889385</v>
      </c>
      <c r="F686" s="53">
        <f>N686*General!$C$13/(N686+O686)+O686*100/(N686+O686)</f>
        <v>21.239269677737326</v>
      </c>
      <c r="G686" s="53">
        <f>N686*General!$C$14/(N686+O686)</f>
        <v>3.9828435055505776E-2</v>
      </c>
      <c r="H686" s="53">
        <f>(N686+O686)*60*(1/General!$C$19)*((F686/100)-E686*(C686/100))*1000/Q686*1000</f>
        <v>143.92214224467969</v>
      </c>
      <c r="I686" s="53">
        <f>(N686+O686)*60*(1/General!$C$19)*((D686/100)*E686-(G686/100))*1000/Q686*1000</f>
        <v>72.368331616544722</v>
      </c>
      <c r="J686" s="53">
        <f t="shared" si="17"/>
        <v>0.50282972785044078</v>
      </c>
      <c r="K686" s="53">
        <f>'Raw data'!H686</f>
        <v>-401.676025390625</v>
      </c>
      <c r="L686" s="53">
        <f>'Raw data'!G686</f>
        <v>-106.87766265869141</v>
      </c>
      <c r="M686" s="53">
        <f>'Raw data'!J686</f>
        <v>-86.900001525878906</v>
      </c>
      <c r="N686" s="53">
        <f>'Raw data'!F686</f>
        <v>3.9799818992614746</v>
      </c>
      <c r="O686" s="53">
        <f>'Raw data'!N686</f>
        <v>1.7144167795777321E-2</v>
      </c>
      <c r="P686" s="53">
        <f t="shared" si="18"/>
        <v>265.8</v>
      </c>
      <c r="Q686" s="53">
        <f>2000*General!$C$25+((0-K686)+(0-L686)+(0-M686)-P686)</f>
        <v>2505.6536895751951</v>
      </c>
      <c r="R686" s="53">
        <f>(N686+O686)*60*(1/General!$C$19)*((F686/100)-E686*(C686/100))*1000</f>
        <v>360.61904672694772</v>
      </c>
      <c r="S686" s="53">
        <f>(N686+O686)*60*(1/General!$C$19)*((D686/100)*E686-(G686/100))*1000</f>
        <v>181.32997712339653</v>
      </c>
    </row>
    <row r="687" spans="1:19" x14ac:dyDescent="0.2">
      <c r="A687" s="53">
        <f>'Raw data'!B687</f>
        <v>56.666694444444964</v>
      </c>
      <c r="B687" s="53">
        <f>'Raw data'!C687</f>
        <v>26251.400390625</v>
      </c>
      <c r="C687" s="53">
        <f>'Raw data'!E687</f>
        <v>18.073229035090559</v>
      </c>
      <c r="D687" s="53">
        <f>'Raw data'!D687</f>
        <v>1.7698315561901881</v>
      </c>
      <c r="E687" s="53">
        <f>(1-F687/100-G687/100)/(1-C687/100-D687/100-General!$C$16)</f>
        <v>0.98792920808734552</v>
      </c>
      <c r="F687" s="53">
        <f>N687*General!$C$13/(N687+O687)+O687*100/(N687+O687)</f>
        <v>21.243485425038923</v>
      </c>
      <c r="G687" s="53">
        <f>N687*General!$C$14/(N687+O687)</f>
        <v>3.9826303198463246E-2</v>
      </c>
      <c r="H687" s="53">
        <f>(N687+O687)*60*(1/General!$C$19)*((F687/100)-E687*(C687/100))*1000/Q687*1000</f>
        <v>144.66264698713954</v>
      </c>
      <c r="I687" s="53">
        <f>(N687+O687)*60*(1/General!$C$19)*((D687/100)*E687-(G687/100))*1000/Q687*1000</f>
        <v>72.947588506488628</v>
      </c>
      <c r="J687" s="53">
        <f t="shared" si="17"/>
        <v>0.5042600147705969</v>
      </c>
      <c r="K687" s="53">
        <f>'Raw data'!H687</f>
        <v>-401.676025390625</v>
      </c>
      <c r="L687" s="53">
        <f>'Raw data'!G687</f>
        <v>-107.17766189575195</v>
      </c>
      <c r="M687" s="53">
        <f>'Raw data'!J687</f>
        <v>-87.099998474121094</v>
      </c>
      <c r="N687" s="53">
        <f>'Raw data'!F687</f>
        <v>3.9796574115753174</v>
      </c>
      <c r="O687" s="53">
        <f>'Raw data'!N687</f>
        <v>1.7356714233756065E-2</v>
      </c>
      <c r="P687" s="53">
        <f t="shared" si="18"/>
        <v>265.8</v>
      </c>
      <c r="Q687" s="53">
        <f>2000*General!$C$25+((0-K687)+(0-L687)+(0-M687)-P687)</f>
        <v>2506.1536857604979</v>
      </c>
      <c r="R687" s="53">
        <f>(N687+O687)*60*(1/General!$C$19)*((F687/100)-E687*(C687/100))*1000</f>
        <v>362.54682593868955</v>
      </c>
      <c r="S687" s="53">
        <f>(N687+O687)*60*(1/General!$C$19)*((D687/100)*E687-(G687/100))*1000</f>
        <v>182.81786780287661</v>
      </c>
    </row>
    <row r="688" spans="1:19" x14ac:dyDescent="0.2">
      <c r="A688" s="53">
        <f>'Raw data'!B688</f>
        <v>56.7500277777783</v>
      </c>
      <c r="B688" s="53">
        <f>'Raw data'!C688</f>
        <v>26254.037109375</v>
      </c>
      <c r="C688" s="53">
        <f>'Raw data'!E688</f>
        <v>18.057859420776367</v>
      </c>
      <c r="D688" s="53">
        <f>'Raw data'!D688</f>
        <v>1.7843033075332642</v>
      </c>
      <c r="E688" s="53">
        <f>(1-F688/100-G688/100)/(1-C688/100-D688/100-General!$C$16)</f>
        <v>0.987881943785474</v>
      </c>
      <c r="F688" s="53">
        <f>N688*General!$C$13/(N688+O688)+O688*100/(N688+O688)</f>
        <v>21.246365846301913</v>
      </c>
      <c r="G688" s="53">
        <f>N688*General!$C$14/(N688+O688)</f>
        <v>3.9824846601111547E-2</v>
      </c>
      <c r="H688" s="53">
        <f>(N688+O688)*60*(1/General!$C$19)*((F688/100)-E688*(C688/100))*1000/Q688*1000</f>
        <v>145.46982641980597</v>
      </c>
      <c r="I688" s="53">
        <f>(N688+O688)*60*(1/General!$C$19)*((D688/100)*E688-(G688/100))*1000/Q688*1000</f>
        <v>73.554190114643632</v>
      </c>
      <c r="J688" s="53">
        <f t="shared" si="17"/>
        <v>0.50563193704773057</v>
      </c>
      <c r="K688" s="53">
        <f>'Raw data'!H688</f>
        <v>-401.676025390625</v>
      </c>
      <c r="L688" s="53">
        <f>'Raw data'!G688</f>
        <v>-107.47766304016113</v>
      </c>
      <c r="M688" s="53">
        <f>'Raw data'!J688</f>
        <v>-87.199996948242188</v>
      </c>
      <c r="N688" s="53">
        <f>'Raw data'!F688</f>
        <v>3.9801335334777832</v>
      </c>
      <c r="O688" s="53">
        <f>'Raw data'!N688</f>
        <v>1.7504999414086342E-2</v>
      </c>
      <c r="P688" s="53">
        <f t="shared" si="18"/>
        <v>265.8</v>
      </c>
      <c r="Q688" s="53">
        <f>2000*General!$C$25+((0-K688)+(0-L688)+(0-M688)-P688)</f>
        <v>2506.5536853790281</v>
      </c>
      <c r="R688" s="53">
        <f>(N688+O688)*60*(1/General!$C$19)*((F688/100)-E688*(C688/100))*1000</f>
        <v>364.62792952401213</v>
      </c>
      <c r="S688" s="53">
        <f>(N688+O688)*60*(1/General!$C$19)*((D688/100)*E688-(G688/100))*1000</f>
        <v>184.36752630692968</v>
      </c>
    </row>
    <row r="689" spans="1:19" x14ac:dyDescent="0.2">
      <c r="A689" s="53">
        <f>'Raw data'!B689</f>
        <v>56.833361111111635</v>
      </c>
      <c r="B689" s="53">
        <f>'Raw data'!C689</f>
        <v>26256.048828125</v>
      </c>
      <c r="C689" s="53">
        <f>'Raw data'!E689</f>
        <v>18.057859420776367</v>
      </c>
      <c r="D689" s="53">
        <f>'Raw data'!D689</f>
        <v>1.7843033075332642</v>
      </c>
      <c r="E689" s="53">
        <f>(1-F689/100-G689/100)/(1-C689/100-D689/100-General!$C$16)</f>
        <v>0.98788175954115942</v>
      </c>
      <c r="F689" s="53">
        <f>N689*General!$C$13/(N689+O689)+O689*100/(N689+O689)</f>
        <v>21.246380534200025</v>
      </c>
      <c r="G689" s="53">
        <f>N689*General!$C$14/(N689+O689)</f>
        <v>3.9824839173603022E-2</v>
      </c>
      <c r="H689" s="53">
        <f>(N689+O689)*60*(1/General!$C$19)*((F689/100)-E689*(C689/100))*1000/Q689*1000</f>
        <v>145.40711231711413</v>
      </c>
      <c r="I689" s="53">
        <f>(N689+O689)*60*(1/General!$C$19)*((D689/100)*E689-(G689/100))*1000/Q689*1000</f>
        <v>73.52207742954414</v>
      </c>
      <c r="J689" s="53">
        <f t="shared" si="17"/>
        <v>0.5056291694260594</v>
      </c>
      <c r="K689" s="53">
        <f>'Raw data'!H689</f>
        <v>-401.676025390625</v>
      </c>
      <c r="L689" s="53">
        <f>'Raw data'!G689</f>
        <v>-107.57766342163086</v>
      </c>
      <c r="M689" s="53">
        <f>'Raw data'!J689</f>
        <v>-88.087997436523438</v>
      </c>
      <c r="N689" s="53">
        <f>'Raw data'!F689</f>
        <v>3.979964017868042</v>
      </c>
      <c r="O689" s="53">
        <f>'Raw data'!N689</f>
        <v>1.7504999414086342E-2</v>
      </c>
      <c r="P689" s="53">
        <f t="shared" si="18"/>
        <v>265.8</v>
      </c>
      <c r="Q689" s="53">
        <f>2000*General!$C$25+((0-K689)+(0-L689)+(0-M689)-P689)</f>
        <v>2507.5416862487791</v>
      </c>
      <c r="R689" s="53">
        <f>(N689+O689)*60*(1/General!$C$19)*((F689/100)-E689*(C689/100))*1000</f>
        <v>364.61439561222193</v>
      </c>
      <c r="S689" s="53">
        <f>(N689+O689)*60*(1/General!$C$19)*((D689/100)*E689-(G689/100))*1000</f>
        <v>184.35967401419242</v>
      </c>
    </row>
    <row r="690" spans="1:19" x14ac:dyDescent="0.2">
      <c r="A690" s="53">
        <f>'Raw data'!B690</f>
        <v>56.916694444444971</v>
      </c>
      <c r="B690" s="53">
        <f>'Raw data'!C690</f>
        <v>26257.244140625</v>
      </c>
      <c r="C690" s="53">
        <f>'Raw data'!E690</f>
        <v>18.050522205929703</v>
      </c>
      <c r="D690" s="53">
        <f>'Raw data'!D690</f>
        <v>1.7844615404430391</v>
      </c>
      <c r="E690" s="53">
        <f>(1-F690/100-G690/100)/(1-C690/100-D690/100-General!$C$16)</f>
        <v>0.98779313359956833</v>
      </c>
      <c r="F690" s="53">
        <f>N690*General!$C$13/(N690+O690)+O690*100/(N690+O690)</f>
        <v>21.246350829162402</v>
      </c>
      <c r="G690" s="53">
        <f>N690*General!$C$14/(N690+O690)</f>
        <v>3.9824854195113835E-2</v>
      </c>
      <c r="H690" s="53">
        <f>(N690+O690)*60*(1/General!$C$19)*((F690/100)-E690*(C690/100))*1000/Q690*1000</f>
        <v>145.71969042847633</v>
      </c>
      <c r="I690" s="53">
        <f>(N690+O690)*60*(1/General!$C$19)*((D690/100)*E690-(G690/100))*1000/Q690*1000</f>
        <v>73.489852697751388</v>
      </c>
      <c r="J690" s="53">
        <f t="shared" si="17"/>
        <v>0.5043234204084619</v>
      </c>
      <c r="K690" s="53">
        <f>'Raw data'!H690</f>
        <v>-401.676025390625</v>
      </c>
      <c r="L690" s="53">
        <f>'Raw data'!G690</f>
        <v>-107.87766265869141</v>
      </c>
      <c r="M690" s="53">
        <f>'Raw data'!J690</f>
        <v>-89.099998474121094</v>
      </c>
      <c r="N690" s="53">
        <f>'Raw data'!F690</f>
        <v>3.98030686378479</v>
      </c>
      <c r="O690" s="53">
        <f>'Raw data'!N690</f>
        <v>1.7504999414086342E-2</v>
      </c>
      <c r="P690" s="53">
        <f t="shared" si="18"/>
        <v>265.8</v>
      </c>
      <c r="Q690" s="53">
        <f>2000*General!$C$25+((0-K690)+(0-L690)+(0-M690)-P690)</f>
        <v>2508.8536865234373</v>
      </c>
      <c r="R690" s="53">
        <f>(N690+O690)*60*(1/General!$C$19)*((F690/100)-E690*(C690/100))*1000</f>
        <v>365.58938253053685</v>
      </c>
      <c r="S690" s="53">
        <f>(N690+O690)*60*(1/General!$C$19)*((D690/100)*E690-(G690/100))*1000</f>
        <v>184.37528786281794</v>
      </c>
    </row>
    <row r="691" spans="1:19" x14ac:dyDescent="0.2">
      <c r="A691" s="53">
        <f>'Raw data'!B691</f>
        <v>57.000027777778307</v>
      </c>
      <c r="B691" s="53">
        <f>'Raw data'!C691</f>
        <v>26259.68359375</v>
      </c>
      <c r="C691" s="53">
        <f>'Raw data'!E691</f>
        <v>18.046097125999278</v>
      </c>
      <c r="D691" s="53">
        <f>'Raw data'!D691</f>
        <v>1.791546596102598</v>
      </c>
      <c r="E691" s="53">
        <f>(1-F691/100-G691/100)/(1-C691/100-D691/100-General!$C$16)</f>
        <v>0.98782534094525187</v>
      </c>
      <c r="F691" s="53">
        <f>N691*General!$C$13/(N691+O691)+O691*100/(N691+O691)</f>
        <v>21.246411959329809</v>
      </c>
      <c r="G691" s="53">
        <f>N691*General!$C$14/(N691+O691)</f>
        <v>3.982482328226053E-2</v>
      </c>
      <c r="H691" s="53">
        <f>(N691+O691)*60*(1/General!$C$19)*((F691/100)-E691*(C691/100))*1000/Q691*1000</f>
        <v>145.72531652248966</v>
      </c>
      <c r="I691" s="53">
        <f>(N691+O691)*60*(1/General!$C$19)*((D691/100)*E691-(G691/100))*1000/Q691*1000</f>
        <v>73.710601980771244</v>
      </c>
      <c r="J691" s="53">
        <f t="shared" si="17"/>
        <v>0.50581878111340761</v>
      </c>
      <c r="K691" s="53">
        <f>'Raw data'!H691</f>
        <v>-401.676025390625</v>
      </c>
      <c r="L691" s="53">
        <f>'Raw data'!G691</f>
        <v>-108.07766342163086</v>
      </c>
      <c r="M691" s="53">
        <f>'Raw data'!J691</f>
        <v>-91.187995910644531</v>
      </c>
      <c r="N691" s="53">
        <f>'Raw data'!F691</f>
        <v>3.9796013832092285</v>
      </c>
      <c r="O691" s="53">
        <f>'Raw data'!N691</f>
        <v>1.7504999414086342E-2</v>
      </c>
      <c r="P691" s="53">
        <f t="shared" si="18"/>
        <v>265.8</v>
      </c>
      <c r="Q691" s="53">
        <f>2000*General!$C$25+((0-K691)+(0-L691)+(0-M691)-P691)</f>
        <v>2511.1416847229002</v>
      </c>
      <c r="R691" s="53">
        <f>(N691+O691)*60*(1/General!$C$19)*((F691/100)-E691*(C691/100))*1000</f>
        <v>365.93691683906258</v>
      </c>
      <c r="S691" s="53">
        <f>(N691+O691)*60*(1/General!$C$19)*((D691/100)*E691-(G691/100))*1000</f>
        <v>185.09776523993304</v>
      </c>
    </row>
    <row r="692" spans="1:19" x14ac:dyDescent="0.2">
      <c r="A692" s="53">
        <f>'Raw data'!B692</f>
        <v>57.083361111111643</v>
      </c>
      <c r="B692" s="53">
        <f>'Raw data'!C692</f>
        <v>26261.26953125</v>
      </c>
      <c r="C692" s="53">
        <f>'Raw data'!E692</f>
        <v>18.043091908556661</v>
      </c>
      <c r="D692" s="53">
        <f>'Raw data'!D692</f>
        <v>1.7846156213146658</v>
      </c>
      <c r="E692" s="53">
        <f>(1-F692/100-G692/100)/(1-C692/100-D692/100-General!$C$16)</f>
        <v>0.9877021992534446</v>
      </c>
      <c r="F692" s="53">
        <f>N692*General!$C$13/(N692+O692)+O692*100/(N692+O692)</f>
        <v>21.246410368308499</v>
      </c>
      <c r="G692" s="53">
        <f>N692*General!$C$14/(N692+O692)</f>
        <v>3.9824824086822502E-2</v>
      </c>
      <c r="H692" s="53">
        <f>(N692+O692)*60*(1/General!$C$19)*((F692/100)-E692*(C692/100))*1000/Q692*1000</f>
        <v>145.85995516351898</v>
      </c>
      <c r="I692" s="53">
        <f>(N692+O692)*60*(1/General!$C$19)*((D692/100)*E692-(G692/100))*1000/Q692*1000</f>
        <v>73.366020966279734</v>
      </c>
      <c r="J692" s="53">
        <f t="shared" si="17"/>
        <v>0.50298946605345796</v>
      </c>
      <c r="K692" s="53">
        <f>'Raw data'!H692</f>
        <v>-401.676025390625</v>
      </c>
      <c r="L692" s="53">
        <f>'Raw data'!G692</f>
        <v>-108.37766265869141</v>
      </c>
      <c r="M692" s="53">
        <f>'Raw data'!J692</f>
        <v>-92.38800048828125</v>
      </c>
      <c r="N692" s="53">
        <f>'Raw data'!F692</f>
        <v>3.9796197414398193</v>
      </c>
      <c r="O692" s="53">
        <f>'Raw data'!N692</f>
        <v>1.7504999414086342E-2</v>
      </c>
      <c r="P692" s="53">
        <f t="shared" si="18"/>
        <v>265.8</v>
      </c>
      <c r="Q692" s="53">
        <f>2000*General!$C$25+((0-K692)+(0-L692)+(0-M692)-P692)</f>
        <v>2512.6416885375975</v>
      </c>
      <c r="R692" s="53">
        <f>(N692+O692)*60*(1/General!$C$19)*((F692/100)-E692*(C692/100))*1000</f>
        <v>366.49380403208255</v>
      </c>
      <c r="S692" s="53">
        <f>(N692+O692)*60*(1/General!$C$19)*((D692/100)*E692-(G692/100))*1000</f>
        <v>184.34252280199792</v>
      </c>
    </row>
    <row r="693" spans="1:19" x14ac:dyDescent="0.2">
      <c r="A693" s="53">
        <f>'Raw data'!B693</f>
        <v>57.166694444444978</v>
      </c>
      <c r="B693" s="53">
        <f>'Raw data'!C693</f>
        <v>26262.005859375</v>
      </c>
      <c r="C693" s="53">
        <f>'Raw data'!E693</f>
        <v>18.029789933774587</v>
      </c>
      <c r="D693" s="53">
        <f>'Raw data'!D693</f>
        <v>1.7988117022833661</v>
      </c>
      <c r="E693" s="53">
        <f>(1-F693/100-G693/100)/(1-C693/100-D693/100-General!$C$16)</f>
        <v>0.98771380408225484</v>
      </c>
      <c r="F693" s="53">
        <f>N693*General!$C$13/(N693+O693)+O693*100/(N693+O693)</f>
        <v>21.246368635047524</v>
      </c>
      <c r="G693" s="53">
        <f>N693*General!$C$14/(N693+O693)</f>
        <v>3.9824845190873571E-2</v>
      </c>
      <c r="H693" s="53">
        <f>(N693+O693)*60*(1/General!$C$19)*((F693/100)-E693*(C693/100))*1000/Q693*1000</f>
        <v>146.24015131160024</v>
      </c>
      <c r="I693" s="53">
        <f>(N693+O693)*60*(1/General!$C$19)*((D693/100)*E693-(G693/100))*1000/Q693*1000</f>
        <v>73.87882674795209</v>
      </c>
      <c r="J693" s="53">
        <f t="shared" si="17"/>
        <v>0.50518839104956381</v>
      </c>
      <c r="K693" s="53">
        <f>'Raw data'!H693</f>
        <v>-401.676025390625</v>
      </c>
      <c r="L693" s="53">
        <f>'Raw data'!G693</f>
        <v>-108.57766342163086</v>
      </c>
      <c r="M693" s="53">
        <f>'Raw data'!J693</f>
        <v>-95.38800048828125</v>
      </c>
      <c r="N693" s="53">
        <f>'Raw data'!F693</f>
        <v>3.9801013469696045</v>
      </c>
      <c r="O693" s="53">
        <f>'Raw data'!N693</f>
        <v>1.7504999414086342E-2</v>
      </c>
      <c r="P693" s="53">
        <f t="shared" si="18"/>
        <v>265.8</v>
      </c>
      <c r="Q693" s="53">
        <f>2000*General!$C$25+((0-K693)+(0-L693)+(0-M693)-P693)</f>
        <v>2515.8416893005369</v>
      </c>
      <c r="R693" s="53">
        <f>(N693+O693)*60*(1/General!$C$19)*((F693/100)-E693*(C693/100))*1000</f>
        <v>367.91706931934243</v>
      </c>
      <c r="S693" s="53">
        <f>(N693+O693)*60*(1/General!$C$19)*((D693/100)*E693-(G693/100))*1000</f>
        <v>185.86743228910947</v>
      </c>
    </row>
    <row r="694" spans="1:19" x14ac:dyDescent="0.2">
      <c r="A694" s="53">
        <f>'Raw data'!B694</f>
        <v>57.250027777778314</v>
      </c>
      <c r="B694" s="53">
        <f>'Raw data'!C694</f>
        <v>26262.615234375</v>
      </c>
      <c r="C694" s="53">
        <f>'Raw data'!E694</f>
        <v>18.014432907104492</v>
      </c>
      <c r="D694" s="53">
        <f>'Raw data'!D694</f>
        <v>1.8132692575454712</v>
      </c>
      <c r="E694" s="53">
        <f>(1-F694/100-G694/100)/(1-C694/100-D694/100-General!$C$16)</f>
        <v>0.9876860686158272</v>
      </c>
      <c r="F694" s="53">
        <f>N694*General!$C$13/(N694+O694)+O694*100/(N694+O694)</f>
        <v>21.247691229059654</v>
      </c>
      <c r="G694" s="53">
        <f>N694*General!$C$14/(N694+O694)</f>
        <v>3.982417636962849E-2</v>
      </c>
      <c r="H694" s="53">
        <f>(N694+O694)*60*(1/General!$C$19)*((F694/100)-E694*(C694/100))*1000/Q694*1000</f>
        <v>146.81014368749473</v>
      </c>
      <c r="I694" s="53">
        <f>(N694+O694)*60*(1/General!$C$19)*((D694/100)*E694-(G694/100))*1000/Q694*1000</f>
        <v>74.406721093943261</v>
      </c>
      <c r="J694" s="53">
        <f t="shared" si="17"/>
        <v>0.5068227523319373</v>
      </c>
      <c r="K694" s="53">
        <f>'Raw data'!H694</f>
        <v>-401.676025390625</v>
      </c>
      <c r="L694" s="53">
        <f>'Raw data'!G694</f>
        <v>-108.87766265869141</v>
      </c>
      <c r="M694" s="53">
        <f>'Raw data'!J694</f>
        <v>-97.300003051757813</v>
      </c>
      <c r="N694" s="53">
        <f>'Raw data'!F694</f>
        <v>3.9793946743011475</v>
      </c>
      <c r="O694" s="53">
        <f>'Raw data'!N694</f>
        <v>1.7569016665220261E-2</v>
      </c>
      <c r="P694" s="53">
        <f t="shared" si="18"/>
        <v>265.8</v>
      </c>
      <c r="Q694" s="53">
        <f>2000*General!$C$25+((0-K694)+(0-L694)+(0-M694)-P694)</f>
        <v>2518.053691101074</v>
      </c>
      <c r="R694" s="53">
        <f>(N694+O694)*60*(1/General!$C$19)*((F694/100)-E694*(C694/100))*1000</f>
        <v>369.67582420337516</v>
      </c>
      <c r="S694" s="53">
        <f>(N694+O694)*60*(1/General!$C$19)*((D694/100)*E694-(G694/100))*1000</f>
        <v>187.360118693332</v>
      </c>
    </row>
    <row r="695" spans="1:19" x14ac:dyDescent="0.2">
      <c r="A695" s="53">
        <f>'Raw data'!B695</f>
        <v>57.33336111111165</v>
      </c>
      <c r="B695" s="53">
        <f>'Raw data'!C695</f>
        <v>26263.583984375</v>
      </c>
      <c r="C695" s="53">
        <f>'Raw data'!E695</f>
        <v>18.014432907104492</v>
      </c>
      <c r="D695" s="53">
        <f>'Raw data'!D695</f>
        <v>1.8132692575454712</v>
      </c>
      <c r="E695" s="53">
        <f>(1-F695/100-G695/100)/(1-C695/100-D695/100-General!$C$16)</f>
        <v>0.98763452828301423</v>
      </c>
      <c r="F695" s="53">
        <f>N695*General!$C$13/(N695+O695)+O695*100/(N695+O695)</f>
        <v>21.251800753667542</v>
      </c>
      <c r="G695" s="53">
        <f>N695*General!$C$14/(N695+O695)</f>
        <v>3.9822098228233863E-2</v>
      </c>
      <c r="H695" s="53">
        <f>(N695+O695)*60*(1/General!$C$19)*((F695/100)-E695*(C695/100))*1000/Q695*1000</f>
        <v>146.9826589280498</v>
      </c>
      <c r="I695" s="53">
        <f>(N695+O695)*60*(1/General!$C$19)*((D695/100)*E695-(G695/100))*1000/Q695*1000</f>
        <v>74.381809454621674</v>
      </c>
      <c r="J695" s="53">
        <f t="shared" si="17"/>
        <v>0.50605840169916017</v>
      </c>
      <c r="K695" s="53">
        <f>'Raw data'!H695</f>
        <v>-401.676025390625</v>
      </c>
      <c r="L695" s="53">
        <f>'Raw data'!G695</f>
        <v>-109.07766342163086</v>
      </c>
      <c r="M695" s="53">
        <f>'Raw data'!J695</f>
        <v>-98.424003601074219</v>
      </c>
      <c r="N695" s="53">
        <f>'Raw data'!F695</f>
        <v>3.9801540374755859</v>
      </c>
      <c r="O695" s="53">
        <f>'Raw data'!N695</f>
        <v>1.778099313378334E-2</v>
      </c>
      <c r="P695" s="53">
        <f t="shared" si="18"/>
        <v>265.8</v>
      </c>
      <c r="Q695" s="53">
        <f>2000*General!$C$25+((0-K695)+(0-L695)+(0-M695)-P695)</f>
        <v>2519.3776924133299</v>
      </c>
      <c r="R695" s="53">
        <f>(N695+O695)*60*(1/General!$C$19)*((F695/100)-E695*(C695/100))*1000</f>
        <v>370.30483207492563</v>
      </c>
      <c r="S695" s="53">
        <f>(N695+O695)*60*(1/General!$C$19)*((D695/100)*E695-(G695/100))*1000</f>
        <v>187.39587146131277</v>
      </c>
    </row>
    <row r="696" spans="1:19" x14ac:dyDescent="0.2">
      <c r="A696" s="53">
        <f>'Raw data'!B696</f>
        <v>57.416694444444985</v>
      </c>
      <c r="B696" s="53">
        <f>'Raw data'!C696</f>
        <v>26265.173828125</v>
      </c>
      <c r="C696" s="53">
        <f>'Raw data'!E696</f>
        <v>18.006989895446942</v>
      </c>
      <c r="D696" s="53">
        <f>'Raw data'!D696</f>
        <v>1.8132692575454712</v>
      </c>
      <c r="E696" s="53">
        <f>(1-F696/100-G696/100)/(1-C696/100-D696/100-General!$C$16)</f>
        <v>0.98748962888418901</v>
      </c>
      <c r="F696" s="53">
        <f>N696*General!$C$13/(N696+O696)+O696*100/(N696+O696)</f>
        <v>21.256000568551123</v>
      </c>
      <c r="G696" s="53">
        <f>N696*General!$C$14/(N696+O696)</f>
        <v>3.9819974428039889E-2</v>
      </c>
      <c r="H696" s="53">
        <f>(N696+O696)*60*(1/General!$C$19)*((F696/100)-E696*(C696/100))*1000/Q696*1000</f>
        <v>147.50119062000886</v>
      </c>
      <c r="I696" s="53">
        <f>(N696+O696)*60*(1/General!$C$19)*((D696/100)*E696-(G696/100))*1000/Q696*1000</f>
        <v>74.328928007947809</v>
      </c>
      <c r="J696" s="53">
        <f t="shared" si="17"/>
        <v>0.50392086799782709</v>
      </c>
      <c r="K696" s="53">
        <f>'Raw data'!H696</f>
        <v>-401.676025390625</v>
      </c>
      <c r="L696" s="53">
        <f>'Raw data'!G696</f>
        <v>-109.37766265869141</v>
      </c>
      <c r="M696" s="53">
        <f>'Raw data'!J696</f>
        <v>-99.5</v>
      </c>
      <c r="N696" s="53">
        <f>'Raw data'!F696</f>
        <v>3.9798767566680908</v>
      </c>
      <c r="O696" s="53">
        <f>'Raw data'!N696</f>
        <v>1.799296960234642E-2</v>
      </c>
      <c r="P696" s="53">
        <f t="shared" si="18"/>
        <v>265.8</v>
      </c>
      <c r="Q696" s="53">
        <f>2000*General!$C$25+((0-K696)+(0-L696)+(0-M696)-P696)</f>
        <v>2520.7536880493162</v>
      </c>
      <c r="R696" s="53">
        <f>(N696+O696)*60*(1/General!$C$19)*((F696/100)-E696*(C696/100))*1000</f>
        <v>371.81417024705252</v>
      </c>
      <c r="S696" s="53">
        <f>(N696+O696)*60*(1/General!$C$19)*((D696/100)*E696-(G696/100))*1000</f>
        <v>187.36491940478658</v>
      </c>
    </row>
    <row r="697" spans="1:19" x14ac:dyDescent="0.2">
      <c r="A697" s="53">
        <f>'Raw data'!B697</f>
        <v>57.500027777778321</v>
      </c>
      <c r="B697" s="53">
        <f>'Raw data'!C697</f>
        <v>26264.591796875</v>
      </c>
      <c r="C697" s="53">
        <f>'Raw data'!E697</f>
        <v>17.998138569249789</v>
      </c>
      <c r="D697" s="53">
        <f>'Raw data'!D697</f>
        <v>1.8132692575454712</v>
      </c>
      <c r="E697" s="53">
        <f>(1-F697/100-G697/100)/(1-C697/100-D697/100-General!$C$16)</f>
        <v>0.98736672732725628</v>
      </c>
      <c r="F697" s="53">
        <f>N697*General!$C$13/(N697+O697)+O697*100/(N697+O697)</f>
        <v>21.25705700821312</v>
      </c>
      <c r="G697" s="53">
        <f>N697*General!$C$14/(N697+O697)</f>
        <v>3.9819440198122308E-2</v>
      </c>
      <c r="H697" s="53">
        <f>(N697+O697)*60*(1/General!$C$19)*((F697/100)-E697*(C697/100))*1000/Q697*1000</f>
        <v>147.97773328774431</v>
      </c>
      <c r="I697" s="53">
        <f>(N697+O697)*60*(1/General!$C$19)*((D697/100)*E697-(G697/100))*1000/Q697*1000</f>
        <v>74.302767638305212</v>
      </c>
      <c r="J697" s="53">
        <f t="shared" si="17"/>
        <v>0.50212127181204125</v>
      </c>
      <c r="K697" s="53">
        <f>'Raw data'!H697</f>
        <v>-401.676025390625</v>
      </c>
      <c r="L697" s="53">
        <f>'Raw data'!G697</f>
        <v>-109.57766342163086</v>
      </c>
      <c r="M697" s="53">
        <f>'Raw data'!J697</f>
        <v>-99.687995910644531</v>
      </c>
      <c r="N697" s="53">
        <f>'Raw data'!F697</f>
        <v>3.9795403480529785</v>
      </c>
      <c r="O697" s="53">
        <f>'Raw data'!N697</f>
        <v>1.8045080825686455E-2</v>
      </c>
      <c r="P697" s="53">
        <f t="shared" si="18"/>
        <v>265.8</v>
      </c>
      <c r="Q697" s="53">
        <f>2000*General!$C$25+((0-K697)+(0-L697)+(0-M697)-P697)</f>
        <v>2521.1416847229002</v>
      </c>
      <c r="R697" s="53">
        <f>(N697+O697)*60*(1/General!$C$19)*((F697/100)-E697*(C697/100))*1000</f>
        <v>373.07283180253967</v>
      </c>
      <c r="S697" s="53">
        <f>(N697+O697)*60*(1/General!$C$19)*((D697/100)*E697-(G697/100))*1000</f>
        <v>187.32780478321098</v>
      </c>
    </row>
    <row r="698" spans="1:19" x14ac:dyDescent="0.2">
      <c r="A698" s="53">
        <f>'Raw data'!B698</f>
        <v>57.583361111111657</v>
      </c>
      <c r="B698" s="53">
        <f>'Raw data'!C698</f>
        <v>26266.85546875</v>
      </c>
      <c r="C698" s="53">
        <f>'Raw data'!E698</f>
        <v>17.992721557617188</v>
      </c>
      <c r="D698" s="53">
        <f>'Raw data'!D698</f>
        <v>1.8075564721498296</v>
      </c>
      <c r="E698" s="53">
        <f>(1-F698/100-G698/100)/(1-C698/100-D698/100-General!$C$16)</f>
        <v>0.98730799063627872</v>
      </c>
      <c r="F698" s="53">
        <f>N698*General!$C$13/(N698+O698)+O698*100/(N698+O698)</f>
        <v>21.250747188745184</v>
      </c>
      <c r="G698" s="53">
        <f>N698*General!$C$14/(N698+O698)</f>
        <v>3.9822631004427213E-2</v>
      </c>
      <c r="H698" s="53">
        <f>(N698+O698)*60*(1/General!$C$19)*((F698/100)-E698*(C698/100))*1000/Q698*1000</f>
        <v>147.91322887042944</v>
      </c>
      <c r="I698" s="53">
        <f>(N698+O698)*60*(1/General!$C$19)*((D698/100)*E698-(G698/100))*1000/Q698*1000</f>
        <v>74.024394345046503</v>
      </c>
      <c r="J698" s="53">
        <f t="shared" si="17"/>
        <v>0.5004582410265086</v>
      </c>
      <c r="K698" s="53">
        <f>'Raw data'!H698</f>
        <v>-401.676025390625</v>
      </c>
      <c r="L698" s="53">
        <f>'Raw data'!G698</f>
        <v>-109.87766265869141</v>
      </c>
      <c r="M698" s="53">
        <f>'Raw data'!J698</f>
        <v>-100.68799591064453</v>
      </c>
      <c r="N698" s="53">
        <f>'Raw data'!F698</f>
        <v>3.9800665378570557</v>
      </c>
      <c r="O698" s="53">
        <f>'Raw data'!N698</f>
        <v>1.7727116122841835E-2</v>
      </c>
      <c r="P698" s="53">
        <f t="shared" si="18"/>
        <v>265.8</v>
      </c>
      <c r="Q698" s="53">
        <f>2000*General!$C$25+((0-K698)+(0-L698)+(0-M698)-P698)</f>
        <v>2522.4416839599608</v>
      </c>
      <c r="R698" s="53">
        <f>(N698+O698)*60*(1/General!$C$19)*((F698/100)-E698*(C698/100))*1000</f>
        <v>373.10249411188113</v>
      </c>
      <c r="S698" s="53">
        <f>(N698+O698)*60*(1/General!$C$19)*((D698/100)*E698-(G698/100))*1000</f>
        <v>186.72221792583528</v>
      </c>
    </row>
    <row r="699" spans="1:19" x14ac:dyDescent="0.2">
      <c r="A699" s="53">
        <f>'Raw data'!B699</f>
        <v>57.666694444444992</v>
      </c>
      <c r="B699" s="53">
        <f>'Raw data'!C699</f>
        <v>26266.80078125</v>
      </c>
      <c r="C699" s="53">
        <f>'Raw data'!E699</f>
        <v>17.992721557617188</v>
      </c>
      <c r="D699" s="53">
        <f>'Raw data'!D699</f>
        <v>1.8111047860601805</v>
      </c>
      <c r="E699" s="53">
        <f>(1-F699/100-G699/100)/(1-C699/100-D699/100-General!$C$16)</f>
        <v>0.98743052044845459</v>
      </c>
      <c r="F699" s="53">
        <f>N699*General!$C$13/(N699+O699)+O699*100/(N699+O699)</f>
        <v>21.244479502531224</v>
      </c>
      <c r="G699" s="53">
        <f>N699*General!$C$14/(N699+O699)</f>
        <v>3.9825800504408988E-2</v>
      </c>
      <c r="H699" s="53">
        <f>(N699+O699)*60*(1/General!$C$19)*((F699/100)-E699*(C699/100))*1000/Q699*1000</f>
        <v>147.43194805068009</v>
      </c>
      <c r="I699" s="53">
        <f>(N699+O699)*60*(1/General!$C$19)*((D699/100)*E699-(G699/100))*1000/Q699*1000</f>
        <v>74.121052563771457</v>
      </c>
      <c r="J699" s="53">
        <f t="shared" si="17"/>
        <v>0.50274756281652178</v>
      </c>
      <c r="K699" s="53">
        <f>'Raw data'!H699</f>
        <v>-401.676025390625</v>
      </c>
      <c r="L699" s="53">
        <f>'Raw data'!G699</f>
        <v>-110.07766342163086</v>
      </c>
      <c r="M699" s="53">
        <f>'Raw data'!J699</f>
        <v>-102.40000152587891</v>
      </c>
      <c r="N699" s="53">
        <f>'Raw data'!F699</f>
        <v>3.9801113605499268</v>
      </c>
      <c r="O699" s="53">
        <f>'Raw data'!N699</f>
        <v>1.7409151419997215E-2</v>
      </c>
      <c r="P699" s="53">
        <f t="shared" si="18"/>
        <v>265.8</v>
      </c>
      <c r="Q699" s="53">
        <f>2000*General!$C$25+((0-K699)+(0-L699)+(0-M699)-P699)</f>
        <v>2524.3536903381346</v>
      </c>
      <c r="R699" s="53">
        <f>(N699+O699)*60*(1/General!$C$19)*((F699/100)-E699*(C699/100))*1000</f>
        <v>372.17038213547437</v>
      </c>
      <c r="S699" s="53">
        <f>(N699+O699)*60*(1/General!$C$19)*((D699/100)*E699-(G699/100))*1000</f>
        <v>187.1077525711033</v>
      </c>
    </row>
    <row r="700" spans="1:19" x14ac:dyDescent="0.2">
      <c r="A700" s="53">
        <f>'Raw data'!B700</f>
        <v>57.750027777778328</v>
      </c>
      <c r="B700" s="53">
        <f>'Raw data'!C700</f>
        <v>26269.37890625</v>
      </c>
      <c r="C700" s="53">
        <f>'Raw data'!E700</f>
        <v>17.985577769685555</v>
      </c>
      <c r="D700" s="53">
        <f>'Raw data'!D700</f>
        <v>1.8248556852340698</v>
      </c>
      <c r="E700" s="53">
        <f>(1-F700/100-G700/100)/(1-C700/100-D700/100-General!$C$16)</f>
        <v>0.98756687671439825</v>
      </c>
      <c r="F700" s="53">
        <f>N700*General!$C$13/(N700+O700)+O700*100/(N700+O700)</f>
        <v>21.240132259841801</v>
      </c>
      <c r="G700" s="53">
        <f>N700*General!$C$14/(N700+O700)</f>
        <v>3.9827998857222859E-2</v>
      </c>
      <c r="H700" s="53">
        <f>(N700+O700)*60*(1/General!$C$19)*((F700/100)-E700*(C700/100))*1000/Q700*1000</f>
        <v>147.27723108038739</v>
      </c>
      <c r="I700" s="53">
        <f>(N700+O700)*60*(1/General!$C$19)*((D700/100)*E700-(G700/100))*1000/Q700*1000</f>
        <v>74.62323822363247</v>
      </c>
      <c r="J700" s="53">
        <f t="shared" si="17"/>
        <v>0.50668550512673161</v>
      </c>
      <c r="K700" s="53">
        <f>'Raw data'!H700</f>
        <v>-401.676025390625</v>
      </c>
      <c r="L700" s="53">
        <f>'Raw data'!G700</f>
        <v>-110.37766265869141</v>
      </c>
      <c r="M700" s="53">
        <f>'Raw data'!J700</f>
        <v>-104.57599639892578</v>
      </c>
      <c r="N700" s="53">
        <f>'Raw data'!F700</f>
        <v>3.9797630310058594</v>
      </c>
      <c r="O700" s="53">
        <f>'Raw data'!N700</f>
        <v>1.7186999320983887E-2</v>
      </c>
      <c r="P700" s="53">
        <f t="shared" si="18"/>
        <v>265.8</v>
      </c>
      <c r="Q700" s="53">
        <f>2000*General!$C$25+((0-K700)+(0-L700)+(0-M700)-P700)</f>
        <v>2526.829684448242</v>
      </c>
      <c r="R700" s="53">
        <f>(N700+O700)*60*(1/General!$C$19)*((F700/100)-E700*(C700/100))*1000</f>
        <v>372.14447933726609</v>
      </c>
      <c r="S700" s="53">
        <f>(N700+O700)*60*(1/General!$C$19)*((D700/100)*E700-(G700/100))*1000</f>
        <v>188.56021349312721</v>
      </c>
    </row>
    <row r="701" spans="1:19" x14ac:dyDescent="0.2">
      <c r="A701" s="53">
        <f>'Raw data'!B701</f>
        <v>57.833361111111664</v>
      </c>
      <c r="B701" s="53">
        <f>'Raw data'!C701</f>
        <v>26270.90234375</v>
      </c>
      <c r="C701" s="53">
        <f>'Raw data'!E701</f>
        <v>17.99001215077287</v>
      </c>
      <c r="D701" s="53">
        <f>'Raw data'!D701</f>
        <v>1.8248556852340698</v>
      </c>
      <c r="E701" s="53">
        <f>(1-F701/100-G701/100)/(1-C701/100-D701/100-General!$C$16)</f>
        <v>0.98762268716977919</v>
      </c>
      <c r="F701" s="53">
        <f>N701*General!$C$13/(N701+O701)+O701*100/(N701+O701)</f>
        <v>21.240063007528548</v>
      </c>
      <c r="G701" s="53">
        <f>N701*General!$C$14/(N701+O701)</f>
        <v>3.9828033877355978E-2</v>
      </c>
      <c r="H701" s="53">
        <f>(N701+O701)*60*(1/General!$C$19)*((F701/100)-E701*(C701/100))*1000/Q701*1000</f>
        <v>146.91791610608379</v>
      </c>
      <c r="I701" s="53">
        <f>(N701+O701)*60*(1/General!$C$19)*((D701/100)*E701-(G701/100))*1000/Q701*1000</f>
        <v>74.5623661997993</v>
      </c>
      <c r="J701" s="53">
        <f t="shared" si="17"/>
        <v>0.50751037161431467</v>
      </c>
      <c r="K701" s="53">
        <f>'Raw data'!H701</f>
        <v>-401.676025390625</v>
      </c>
      <c r="L701" s="53">
        <f>'Raw data'!G701</f>
        <v>-110.57766342163086</v>
      </c>
      <c r="M701" s="53">
        <f>'Raw data'!J701</f>
        <v>-107.09999847412109</v>
      </c>
      <c r="N701" s="53">
        <f>'Raw data'!F701</f>
        <v>3.9805769920349121</v>
      </c>
      <c r="O701" s="53">
        <f>'Raw data'!N701</f>
        <v>1.7186999320983887E-2</v>
      </c>
      <c r="P701" s="53">
        <f t="shared" si="18"/>
        <v>265.8</v>
      </c>
      <c r="Q701" s="53">
        <f>2000*General!$C$25+((0-K701)+(0-L701)+(0-M701)-P701)</f>
        <v>2529.5536872863768</v>
      </c>
      <c r="R701" s="53">
        <f>(N701+O701)*60*(1/General!$C$19)*((F701/100)-E701*(C701/100))*1000</f>
        <v>371.63675641457485</v>
      </c>
      <c r="S701" s="53">
        <f>(N701+O701)*60*(1/General!$C$19)*((D701/100)*E701-(G701/100))*1000</f>
        <v>188.60950835349942</v>
      </c>
    </row>
    <row r="702" spans="1:19" x14ac:dyDescent="0.2">
      <c r="A702" s="53">
        <f>'Raw data'!B702</f>
        <v>57.916694444445</v>
      </c>
      <c r="B702" s="53">
        <f>'Raw data'!C702</f>
        <v>26272.42578125</v>
      </c>
      <c r="C702" s="53">
        <f>'Raw data'!E702</f>
        <v>17.985586427587954</v>
      </c>
      <c r="D702" s="53">
        <f>'Raw data'!D702</f>
        <v>1.8305662569407664</v>
      </c>
      <c r="E702" s="53">
        <f>(1-F702/100-G702/100)/(1-C702/100-D702/100-General!$C$16)</f>
        <v>0.98763819151763843</v>
      </c>
      <c r="F702" s="53">
        <f>N702*General!$C$13/(N702+O702)+O702*100/(N702+O702)</f>
        <v>21.240096189944989</v>
      </c>
      <c r="G702" s="53">
        <f>N702*General!$C$14/(N702+O702)</f>
        <v>3.982801709737295E-2</v>
      </c>
      <c r="H702" s="53">
        <f>(N702+O702)*60*(1/General!$C$19)*((F702/100)-E702*(C702/100))*1000/Q702*1000</f>
        <v>146.97931139849322</v>
      </c>
      <c r="I702" s="53">
        <f>(N702+O702)*60*(1/General!$C$19)*((D702/100)*E702-(G702/100))*1000/Q702*1000</f>
        <v>74.744639736934957</v>
      </c>
      <c r="J702" s="53">
        <f t="shared" si="17"/>
        <v>0.50853850807809142</v>
      </c>
      <c r="K702" s="53">
        <f>'Raw data'!H702</f>
        <v>-401.676025390625</v>
      </c>
      <c r="L702" s="53">
        <f>'Raw data'!G702</f>
        <v>-110.87766265869141</v>
      </c>
      <c r="M702" s="53">
        <f>'Raw data'!J702</f>
        <v>-108.5</v>
      </c>
      <c r="N702" s="53">
        <f>'Raw data'!F702</f>
        <v>3.980186939239502</v>
      </c>
      <c r="O702" s="53">
        <f>'Raw data'!N702</f>
        <v>1.7186999320983887E-2</v>
      </c>
      <c r="P702" s="53">
        <f t="shared" si="18"/>
        <v>265.8</v>
      </c>
      <c r="Q702" s="53">
        <f>2000*General!$C$25+((0-K702)+(0-L702)+(0-M702)-P702)</f>
        <v>2531.2536880493162</v>
      </c>
      <c r="R702" s="53">
        <f>(N702+O702)*60*(1/General!$C$19)*((F702/100)-E702*(C702/100))*1000</f>
        <v>372.04192404438487</v>
      </c>
      <c r="S702" s="53">
        <f>(N702+O702)*60*(1/General!$C$19)*((D702/100)*E702-(G702/100))*1000</f>
        <v>189.19764499603409</v>
      </c>
    </row>
    <row r="703" spans="1:19" x14ac:dyDescent="0.2">
      <c r="A703" s="53">
        <f>'Raw data'!B703</f>
        <v>58.000027777778335</v>
      </c>
      <c r="B703" s="53">
        <f>'Raw data'!C703</f>
        <v>26273.2421875</v>
      </c>
      <c r="C703" s="53">
        <f>'Raw data'!E703</f>
        <v>17.990011771827728</v>
      </c>
      <c r="D703" s="53">
        <f>'Raw data'!D703</f>
        <v>1.8270244510445164</v>
      </c>
      <c r="E703" s="53">
        <f>(1-F703/100-G703/100)/(1-C703/100-D703/100-General!$C$16)</f>
        <v>0.98764898372664234</v>
      </c>
      <c r="F703" s="53">
        <f>N703*General!$C$13/(N703+O703)+O703*100/(N703+O703)</f>
        <v>21.240108624877678</v>
      </c>
      <c r="G703" s="53">
        <f>N703*General!$C$14/(N703+O703)</f>
        <v>3.982801080916426E-2</v>
      </c>
      <c r="H703" s="53">
        <f>(N703+O703)*60*(1/General!$C$19)*((F703/100)-E703*(C703/100))*1000/Q703*1000</f>
        <v>146.80469797510867</v>
      </c>
      <c r="I703" s="53">
        <f>(N703+O703)*60*(1/General!$C$19)*((D703/100)*E703-(G703/100))*1000/Q703*1000</f>
        <v>74.60666112786825</v>
      </c>
      <c r="J703" s="53">
        <f t="shared" si="17"/>
        <v>0.5082034986408821</v>
      </c>
      <c r="K703" s="53">
        <f>'Raw data'!H703</f>
        <v>-401.676025390625</v>
      </c>
      <c r="L703" s="53">
        <f>'Raw data'!G703</f>
        <v>-111.07766342163086</v>
      </c>
      <c r="M703" s="53">
        <f>'Raw data'!J703</f>
        <v>-107.90000152587891</v>
      </c>
      <c r="N703" s="53">
        <f>'Raw data'!F703</f>
        <v>3.9800407886505127</v>
      </c>
      <c r="O703" s="53">
        <f>'Raw data'!N703</f>
        <v>1.7186999320983887E-2</v>
      </c>
      <c r="P703" s="53">
        <f t="shared" si="18"/>
        <v>265.8</v>
      </c>
      <c r="Q703" s="53">
        <f>2000*General!$C$25+((0-K703)+(0-L703)+(0-M703)-P703)</f>
        <v>2530.8536903381346</v>
      </c>
      <c r="R703" s="53">
        <f>(N703+O703)*60*(1/General!$C$19)*((F703/100)-E703*(C703/100))*1000</f>
        <v>371.54121162927908</v>
      </c>
      <c r="S703" s="53">
        <f>(N703+O703)*60*(1/General!$C$19)*((D703/100)*E703-(G703/100))*1000</f>
        <v>188.81854363927201</v>
      </c>
    </row>
    <row r="704" spans="1:19" x14ac:dyDescent="0.2">
      <c r="A704" s="53">
        <f>'Raw data'!B704</f>
        <v>58.083361111111671</v>
      </c>
      <c r="B704" s="53">
        <f>'Raw data'!C704</f>
        <v>26274.84375</v>
      </c>
      <c r="C704" s="53">
        <f>'Raw data'!E704</f>
        <v>17.97834233787809</v>
      </c>
      <c r="D704" s="53">
        <f>'Raw data'!D704</f>
        <v>1.8306488990783691</v>
      </c>
      <c r="E704" s="53">
        <f>(1-F704/100-G704/100)/(1-C704/100-D704/100-General!$C$16)</f>
        <v>0.9875493447056175</v>
      </c>
      <c r="F704" s="53">
        <f>N704*General!$C$13/(N704+O704)+O704*100/(N704+O704)</f>
        <v>21.240105480559212</v>
      </c>
      <c r="G704" s="53">
        <f>N704*General!$C$14/(N704+O704)</f>
        <v>3.9828012399211521E-2</v>
      </c>
      <c r="H704" s="53">
        <f>(N704+O704)*60*(1/General!$C$19)*((F704/100)-E704*(C704/100))*1000/Q704*1000</f>
        <v>147.29909915782733</v>
      </c>
      <c r="I704" s="53">
        <f>(N704+O704)*60*(1/General!$C$19)*((D704/100)*E704-(G704/100))*1000/Q704*1000</f>
        <v>74.715559070340547</v>
      </c>
      <c r="J704" s="53">
        <f t="shared" si="17"/>
        <v>0.50723704012802329</v>
      </c>
      <c r="K704" s="53">
        <f>'Raw data'!H704</f>
        <v>-401.676025390625</v>
      </c>
      <c r="L704" s="53">
        <f>'Raw data'!G704</f>
        <v>-111.37766265869141</v>
      </c>
      <c r="M704" s="53">
        <f>'Raw data'!J704</f>
        <v>-108.80000305175781</v>
      </c>
      <c r="N704" s="53">
        <f>'Raw data'!F704</f>
        <v>3.9800777435302734</v>
      </c>
      <c r="O704" s="53">
        <f>'Raw data'!N704</f>
        <v>1.7186999320983887E-2</v>
      </c>
      <c r="P704" s="53">
        <f t="shared" si="18"/>
        <v>265.8</v>
      </c>
      <c r="Q704" s="53">
        <f>2000*General!$C$25+((0-K704)+(0-L704)+(0-M704)-P704)</f>
        <v>2532.053691101074</v>
      </c>
      <c r="R704" s="53">
        <f>(N704+O704)*60*(1/General!$C$19)*((F704/100)-E704*(C704/100))*1000</f>
        <v>372.96922771843975</v>
      </c>
      <c r="S704" s="53">
        <f>(N704+O704)*60*(1/General!$C$19)*((D704/100)*E704-(G704/100))*1000</f>
        <v>189.1838071267361</v>
      </c>
    </row>
    <row r="705" spans="1:19" x14ac:dyDescent="0.2">
      <c r="A705" s="53">
        <f>'Raw data'!B705</f>
        <v>58.166694444445007</v>
      </c>
      <c r="B705" s="53">
        <f>'Raw data'!C705</f>
        <v>26276.4453125</v>
      </c>
      <c r="C705" s="53">
        <f>'Raw data'!E705</f>
        <v>17.982776718965404</v>
      </c>
      <c r="D705" s="53">
        <f>'Raw data'!D705</f>
        <v>1.8306488990783691</v>
      </c>
      <c r="E705" s="53">
        <f>(1-F705/100-G705/100)/(1-C705/100-D705/100-General!$C$16)</f>
        <v>0.9876041451366101</v>
      </c>
      <c r="F705" s="53">
        <f>N705*General!$C$13/(N705+O705)+O705*100/(N705+O705)</f>
        <v>21.240116617794083</v>
      </c>
      <c r="G705" s="53">
        <f>N705*General!$C$14/(N705+O705)</f>
        <v>3.9828006767234345E-2</v>
      </c>
      <c r="H705" s="53">
        <f>(N705+O705)*60*(1/General!$C$19)*((F705/100)-E705*(C705/100))*1000/Q705*1000</f>
        <v>146.99838234727676</v>
      </c>
      <c r="I705" s="53">
        <f>(N705+O705)*60*(1/General!$C$19)*((D705/100)*E705-(G705/100))*1000/Q705*1000</f>
        <v>74.681958481571243</v>
      </c>
      <c r="J705" s="53">
        <f t="shared" si="17"/>
        <v>0.50804612465148513</v>
      </c>
      <c r="K705" s="53">
        <f>'Raw data'!H705</f>
        <v>-401.676025390625</v>
      </c>
      <c r="L705" s="53">
        <f>'Raw data'!G705</f>
        <v>-111.57766342163086</v>
      </c>
      <c r="M705" s="53">
        <f>'Raw data'!J705</f>
        <v>-109.80000305175781</v>
      </c>
      <c r="N705" s="53">
        <f>'Raw data'!F705</f>
        <v>3.9799468517303467</v>
      </c>
      <c r="O705" s="53">
        <f>'Raw data'!N705</f>
        <v>1.7186999320983887E-2</v>
      </c>
      <c r="P705" s="53">
        <f t="shared" si="18"/>
        <v>265.8</v>
      </c>
      <c r="Q705" s="53">
        <f>2000*General!$C$25+((0-K705)+(0-L705)+(0-M705)-P705)</f>
        <v>2533.2536918640135</v>
      </c>
      <c r="R705" s="53">
        <f>(N705+O705)*60*(1/General!$C$19)*((F705/100)-E705*(C705/100))*1000</f>
        <v>372.38419477927664</v>
      </c>
      <c r="S705" s="53">
        <f>(N705+O705)*60*(1/General!$C$19)*((D705/100)*E705-(G705/100))*1000</f>
        <v>189.18834703907535</v>
      </c>
    </row>
    <row r="706" spans="1:19" x14ac:dyDescent="0.2">
      <c r="A706" s="53">
        <f>'Raw data'!B706</f>
        <v>58.250027777778342</v>
      </c>
      <c r="B706" s="53">
        <f>'Raw data'!C706</f>
        <v>26277.529296875</v>
      </c>
      <c r="C706" s="53">
        <f>'Raw data'!E706</f>
        <v>17.977961030959602</v>
      </c>
      <c r="D706" s="53">
        <f>'Raw data'!D706</f>
        <v>1.8307246103417465</v>
      </c>
      <c r="E706" s="53">
        <f>(1-F706/100-G706/100)/(1-C706/100-D706/100-General!$C$16)</f>
        <v>0.98753778315179708</v>
      </c>
      <c r="F706" s="53">
        <f>N706*General!$C$13/(N706+O706)+O706*100/(N706+O706)</f>
        <v>21.240725607714694</v>
      </c>
      <c r="G706" s="53">
        <f>N706*General!$C$14/(N706+O706)</f>
        <v>3.9827698807729614E-2</v>
      </c>
      <c r="H706" s="53">
        <f>(N706+O706)*60*(1/General!$C$19)*((F706/100)-E706*(C706/100))*1000/Q706*1000</f>
        <v>147.15793964358554</v>
      </c>
      <c r="I706" s="53">
        <f>(N706+O706)*60*(1/General!$C$19)*((D706/100)*E706-(G706/100))*1000/Q706*1000</f>
        <v>74.620447013734804</v>
      </c>
      <c r="J706" s="53">
        <f t="shared" ref="J706:J769" si="19">I706/H706</f>
        <v>0.50707727489569698</v>
      </c>
      <c r="K706" s="53">
        <f>'Raw data'!H706</f>
        <v>-401.676025390625</v>
      </c>
      <c r="L706" s="53">
        <f>'Raw data'!G706</f>
        <v>-111.87766265869141</v>
      </c>
      <c r="M706" s="53">
        <f>'Raw data'!J706</f>
        <v>-111.68799591064453</v>
      </c>
      <c r="N706" s="53">
        <f>'Raw data'!F706</f>
        <v>3.9801771640777588</v>
      </c>
      <c r="O706" s="53">
        <f>'Raw data'!N706</f>
        <v>1.7218902707099915E-2</v>
      </c>
      <c r="P706" s="53">
        <f t="shared" si="18"/>
        <v>265.8</v>
      </c>
      <c r="Q706" s="53">
        <f>2000*General!$C$25+((0-K706)+(0-L706)+(0-M706)-P706)</f>
        <v>2535.4416839599608</v>
      </c>
      <c r="R706" s="53">
        <f>(N706+O706)*60*(1/General!$C$19)*((F706/100)-E706*(C706/100))*1000</f>
        <v>373.11037429801075</v>
      </c>
      <c r="S706" s="53">
        <f>(N706+O706)*60*(1/General!$C$19)*((D706/100)*E706-(G706/100))*1000</f>
        <v>189.1957918343488</v>
      </c>
    </row>
    <row r="707" spans="1:19" x14ac:dyDescent="0.2">
      <c r="A707" s="53">
        <f>'Raw data'!B707</f>
        <v>58.333361111111678</v>
      </c>
      <c r="B707" s="53">
        <f>'Raw data'!C707</f>
        <v>26278.572265625</v>
      </c>
      <c r="C707" s="53">
        <f>'Raw data'!E707</f>
        <v>17.964660224657393</v>
      </c>
      <c r="D707" s="53">
        <f>'Raw data'!D707</f>
        <v>1.8342735758114279</v>
      </c>
      <c r="E707" s="53">
        <f>(1-F707/100-G707/100)/(1-C707/100-D707/100-General!$C$16)</f>
        <v>0.98739066876466253</v>
      </c>
      <c r="F707" s="53">
        <f>N707*General!$C$13/(N707+O707)+O707*100/(N707+O707)</f>
        <v>21.242824698967208</v>
      </c>
      <c r="G707" s="53">
        <f>N707*General!$C$14/(N707+O707)</f>
        <v>3.9826637320370561E-2</v>
      </c>
      <c r="H707" s="53">
        <f>(N707+O707)*60*(1/General!$C$19)*((F707/100)-E707*(C707/100))*1000/Q707*1000</f>
        <v>147.78853667574546</v>
      </c>
      <c r="I707" s="53">
        <f>(N707+O707)*60*(1/General!$C$19)*((D707/100)*E707-(G707/100))*1000/Q707*1000</f>
        <v>74.694403408115051</v>
      </c>
      <c r="J707" s="53">
        <f t="shared" si="19"/>
        <v>0.50541405367588055</v>
      </c>
      <c r="K707" s="53">
        <f>'Raw data'!H707</f>
        <v>-401.676025390625</v>
      </c>
      <c r="L707" s="53">
        <f>'Raw data'!G707</f>
        <v>-112.07766342163086</v>
      </c>
      <c r="M707" s="53">
        <f>'Raw data'!J707</f>
        <v>-113.59999847412109</v>
      </c>
      <c r="N707" s="53">
        <f>'Raw data'!F707</f>
        <v>3.9800500869750977</v>
      </c>
      <c r="O707" s="53">
        <f>'Raw data'!N707</f>
        <v>1.7324890941381454E-2</v>
      </c>
      <c r="P707" s="53">
        <f t="shared" si="18"/>
        <v>265.8</v>
      </c>
      <c r="Q707" s="53">
        <f>2000*General!$C$25+((0-K707)+(0-L707)+(0-M707)-P707)</f>
        <v>2537.5536872863768</v>
      </c>
      <c r="R707" s="53">
        <f>(N707+O707)*60*(1/General!$C$19)*((F707/100)-E707*(C707/100))*1000</f>
        <v>375.02134618019579</v>
      </c>
      <c r="S707" s="53">
        <f>(N707+O707)*60*(1/General!$C$19)*((D707/100)*E707-(G707/100))*1000</f>
        <v>189.54105878791844</v>
      </c>
    </row>
    <row r="708" spans="1:19" x14ac:dyDescent="0.2">
      <c r="A708" s="53">
        <f>'Raw data'!B708</f>
        <v>58.416694444445014</v>
      </c>
      <c r="B708" s="53">
        <f>'Raw data'!C708</f>
        <v>26278</v>
      </c>
      <c r="C708" s="53">
        <f>'Raw data'!E708</f>
        <v>17.949295043945313</v>
      </c>
      <c r="D708" s="53">
        <f>'Raw data'!D708</f>
        <v>1.8422352075576782</v>
      </c>
      <c r="E708" s="53">
        <f>(1-F708/100-G708/100)/(1-C708/100-D708/100-General!$C$16)</f>
        <v>0.98727265478597448</v>
      </c>
      <c r="F708" s="53">
        <f>N708*General!$C$13/(N708+O708)+O708*100/(N708+O708)</f>
        <v>21.244924820431915</v>
      </c>
      <c r="G708" s="53">
        <f>N708*General!$C$14/(N708+O708)</f>
        <v>3.9825575312044545E-2</v>
      </c>
      <c r="H708" s="53">
        <f>(N708+O708)*60*(1/General!$C$19)*((F708/100)-E708*(C708/100))*1000/Q708*1000</f>
        <v>148.49448136475226</v>
      </c>
      <c r="I708" s="53">
        <f>(N708+O708)*60*(1/General!$C$19)*((D708/100)*E708-(G708/100))*1000/Q708*1000</f>
        <v>74.960392392216235</v>
      </c>
      <c r="J708" s="53">
        <f t="shared" si="19"/>
        <v>0.50480254689120985</v>
      </c>
      <c r="K708" s="53">
        <f>'Raw data'!H708</f>
        <v>-401.676025390625</v>
      </c>
      <c r="L708" s="53">
        <f>'Raw data'!G708</f>
        <v>-112.37766265869141</v>
      </c>
      <c r="M708" s="53">
        <f>'Raw data'!J708</f>
        <v>-115.18799591064453</v>
      </c>
      <c r="N708" s="53">
        <f>'Raw data'!F708</f>
        <v>3.9799113273620605</v>
      </c>
      <c r="O708" s="53">
        <f>'Raw data'!N708</f>
        <v>1.7430879175662994E-2</v>
      </c>
      <c r="P708" s="53">
        <f t="shared" si="18"/>
        <v>265.8</v>
      </c>
      <c r="Q708" s="53">
        <f>2000*General!$C$25+((0-K708)+(0-L708)+(0-M708)-P708)</f>
        <v>2539.4416839599608</v>
      </c>
      <c r="R708" s="53">
        <f>(N708+O708)*60*(1/General!$C$19)*((F708/100)-E708*(C708/100))*1000</f>
        <v>377.09307581566753</v>
      </c>
      <c r="S708" s="53">
        <f>(N708+O708)*60*(1/General!$C$19)*((D708/100)*E708-(G708/100))*1000</f>
        <v>190.35754508678903</v>
      </c>
    </row>
    <row r="709" spans="1:19" x14ac:dyDescent="0.2">
      <c r="A709" s="53">
        <f>'Raw data'!B709</f>
        <v>58.50002777777835</v>
      </c>
      <c r="B709" s="53">
        <f>'Raw data'!C709</f>
        <v>26279.2109375</v>
      </c>
      <c r="C709" s="53">
        <f>'Raw data'!E709</f>
        <v>17.949295043945313</v>
      </c>
      <c r="D709" s="53">
        <f>'Raw data'!D709</f>
        <v>1.8422352075576782</v>
      </c>
      <c r="E709" s="53">
        <f>(1-F709/100-G709/100)/(1-C709/100-D709/100-General!$C$16)</f>
        <v>0.98723894131001122</v>
      </c>
      <c r="F709" s="53">
        <f>N709*General!$C$13/(N709+O709)+O709*100/(N709+O709)</f>
        <v>21.24761415586644</v>
      </c>
      <c r="G709" s="53">
        <f>N709*General!$C$14/(N709+O709)</f>
        <v>3.9824215344694595E-2</v>
      </c>
      <c r="H709" s="53">
        <f>(N709+O709)*60*(1/General!$C$19)*((F709/100)-E709*(C709/100))*1000/Q709*1000</f>
        <v>148.56647333268924</v>
      </c>
      <c r="I709" s="53">
        <f>(N709+O709)*60*(1/General!$C$19)*((D709/100)*E709-(G709/100))*1000/Q709*1000</f>
        <v>74.9241306104053</v>
      </c>
      <c r="J709" s="53">
        <f t="shared" si="19"/>
        <v>0.50431385311695132</v>
      </c>
      <c r="K709" s="53">
        <f>'Raw data'!H709</f>
        <v>-401.676025390625</v>
      </c>
      <c r="L709" s="53">
        <f>'Raw data'!G709</f>
        <v>-112.57766342163086</v>
      </c>
      <c r="M709" s="53">
        <f>'Raw data'!J709</f>
        <v>-116.41200256347656</v>
      </c>
      <c r="N709" s="53">
        <f>'Raw data'!F709</f>
        <v>3.9802167415618896</v>
      </c>
      <c r="O709" s="53">
        <f>'Raw data'!N709</f>
        <v>1.7568733543157578E-2</v>
      </c>
      <c r="P709" s="53">
        <f t="shared" si="18"/>
        <v>265.8</v>
      </c>
      <c r="Q709" s="53">
        <f>2000*General!$C$25+((0-K709)+(0-L709)+(0-M709)-P709)</f>
        <v>2540.8656913757322</v>
      </c>
      <c r="R709" s="53">
        <f>(N709+O709)*60*(1/General!$C$19)*((F709/100)-E709*(C709/100))*1000</f>
        <v>377.48745497971777</v>
      </c>
      <c r="S709" s="53">
        <f>(N709+O709)*60*(1/General!$C$19)*((D709/100)*E709-(G709/100))*1000</f>
        <v>190.37215292413313</v>
      </c>
    </row>
    <row r="710" spans="1:19" x14ac:dyDescent="0.2">
      <c r="A710" s="53">
        <f>'Raw data'!B710</f>
        <v>58.583361111111685</v>
      </c>
      <c r="B710" s="53">
        <f>'Raw data'!C710</f>
        <v>26281.19921875</v>
      </c>
      <c r="C710" s="53">
        <f>'Raw data'!E710</f>
        <v>17.941956190247076</v>
      </c>
      <c r="D710" s="53">
        <f>'Raw data'!D710</f>
        <v>1.8536607783489589</v>
      </c>
      <c r="E710" s="53">
        <f>(1-F710/100-G710/100)/(1-C710/100-D710/100-General!$C$16)</f>
        <v>0.98723708692721468</v>
      </c>
      <c r="F710" s="53">
        <f>N710*General!$C$13/(N710+O710)+O710*100/(N710+O710)</f>
        <v>21.251798680554529</v>
      </c>
      <c r="G710" s="53">
        <f>N710*General!$C$14/(N710+O710)</f>
        <v>3.9822099276584311E-2</v>
      </c>
      <c r="H710" s="53">
        <f>(N710+O710)*60*(1/General!$C$19)*((F710/100)-E710*(C710/100))*1000/Q710*1000</f>
        <v>148.8965394523247</v>
      </c>
      <c r="I710" s="53">
        <f>(N710+O710)*60*(1/General!$C$19)*((D710/100)*E710-(G710/100))*1000/Q710*1000</f>
        <v>75.32189491576662</v>
      </c>
      <c r="J710" s="53">
        <f t="shared" si="19"/>
        <v>0.50586733038133502</v>
      </c>
      <c r="K710" s="53">
        <f>'Raw data'!H710</f>
        <v>-401.676025390625</v>
      </c>
      <c r="L710" s="53">
        <f>'Raw data'!G710</f>
        <v>-112.87766265869141</v>
      </c>
      <c r="M710" s="53">
        <f>'Raw data'!J710</f>
        <v>-118.78800201416016</v>
      </c>
      <c r="N710" s="53">
        <f>'Raw data'!F710</f>
        <v>3.980114221572876</v>
      </c>
      <c r="O710" s="53">
        <f>'Raw data'!N710</f>
        <v>1.7780710011720657E-2</v>
      </c>
      <c r="P710" s="53">
        <f t="shared" si="18"/>
        <v>265.8</v>
      </c>
      <c r="Q710" s="53">
        <f>2000*General!$C$25+((0-K710)+(0-L710)+(0-M710)-P710)</f>
        <v>2543.5416900634764</v>
      </c>
      <c r="R710" s="53">
        <f>(N710+O710)*60*(1/General!$C$19)*((F710/100)-E710*(C710/100))*1000</f>
        <v>378.72455560316905</v>
      </c>
      <c r="S710" s="53">
        <f>(N710+O710)*60*(1/General!$C$19)*((D710/100)*E710-(G710/100))*1000</f>
        <v>191.5843798928326</v>
      </c>
    </row>
    <row r="711" spans="1:19" x14ac:dyDescent="0.2">
      <c r="A711" s="53">
        <f>'Raw data'!B711</f>
        <v>58.666694444445021</v>
      </c>
      <c r="B711" s="53">
        <f>'Raw data'!C711</f>
        <v>26282.232421875</v>
      </c>
      <c r="C711" s="53">
        <f>'Raw data'!E711</f>
        <v>17.937523882746326</v>
      </c>
      <c r="D711" s="53">
        <f>'Raw data'!D711</f>
        <v>1.8465641505282571</v>
      </c>
      <c r="E711" s="53">
        <f>(1-F711/100-G711/100)/(1-C711/100-D711/100-General!$C$16)</f>
        <v>0.98704162363381376</v>
      </c>
      <c r="F711" s="53">
        <f>N711*General!$C$13/(N711+O711)+O711*100/(N711+O711)</f>
        <v>21.256004758228915</v>
      </c>
      <c r="G711" s="53">
        <f>N711*General!$C$14/(N711+O711)</f>
        <v>3.981997230936591E-2</v>
      </c>
      <c r="H711" s="53">
        <f>(N711+O711)*60*(1/General!$C$19)*((F711/100)-E711*(C711/100))*1000/Q711*1000</f>
        <v>149.28786823988301</v>
      </c>
      <c r="I711" s="53">
        <f>(N711+O711)*60*(1/General!$C$19)*((D711/100)*E711-(G711/100))*1000/Q711*1000</f>
        <v>74.953139349518111</v>
      </c>
      <c r="J711" s="53">
        <f t="shared" si="19"/>
        <v>0.50207120131878202</v>
      </c>
      <c r="K711" s="53">
        <f>'Raw data'!H711</f>
        <v>-401.676025390625</v>
      </c>
      <c r="L711" s="53">
        <f>'Raw data'!G711</f>
        <v>-112.97766304016113</v>
      </c>
      <c r="M711" s="53">
        <f>'Raw data'!J711</f>
        <v>-120.59999847412109</v>
      </c>
      <c r="N711" s="53">
        <f>'Raw data'!F711</f>
        <v>3.9797670841217041</v>
      </c>
      <c r="O711" s="53">
        <f>'Raw data'!N711</f>
        <v>1.7992686480283737E-2</v>
      </c>
      <c r="P711" s="53">
        <f t="shared" si="18"/>
        <v>265.8</v>
      </c>
      <c r="Q711" s="53">
        <f>2000*General!$C$25+((0-K711)+(0-L711)+(0-M711)-P711)</f>
        <v>2545.453686904907</v>
      </c>
      <c r="R711" s="53">
        <f>(N711+O711)*60*(1/General!$C$19)*((F711/100)-E711*(C711/100))*1000</f>
        <v>380.00535462138419</v>
      </c>
      <c r="S711" s="53">
        <f>(N711+O711)*60*(1/General!$C$19)*((D711/100)*E711-(G711/100))*1000</f>
        <v>190.78974490232815</v>
      </c>
    </row>
    <row r="712" spans="1:19" x14ac:dyDescent="0.2">
      <c r="A712" s="53">
        <f>'Raw data'!B712</f>
        <v>58.750027777778357</v>
      </c>
      <c r="B712" s="53">
        <f>'Raw data'!C712</f>
        <v>26283.57421875</v>
      </c>
      <c r="C712" s="53">
        <f>'Raw data'!E712</f>
        <v>17.934820175170898</v>
      </c>
      <c r="D712" s="53">
        <f>'Raw data'!D712</f>
        <v>1.8424622996480147</v>
      </c>
      <c r="E712" s="53">
        <f>(1-F712/100-G712/100)/(1-C712/100-D712/100-General!$C$16)</f>
        <v>0.98692144882526034</v>
      </c>
      <c r="F712" s="53">
        <f>N712*General!$C$13/(N712+O712)+O712*100/(N712+O712)</f>
        <v>21.258872088550323</v>
      </c>
      <c r="G712" s="53">
        <f>N712*General!$C$14/(N712+O712)</f>
        <v>3.9818522331959379E-2</v>
      </c>
      <c r="H712" s="53">
        <f>(N712+O712)*60*(1/General!$C$19)*((F712/100)-E712*(C712/100))*1000/Q712*1000</f>
        <v>149.59880947103329</v>
      </c>
      <c r="I712" s="53">
        <f>(N712+O712)*60*(1/General!$C$19)*((D712/100)*E712-(G712/100))*1000/Q712*1000</f>
        <v>74.767470239823211</v>
      </c>
      <c r="J712" s="53">
        <f t="shared" si="19"/>
        <v>0.49978653242090393</v>
      </c>
      <c r="K712" s="53">
        <f>'Raw data'!H712</f>
        <v>-401.676025390625</v>
      </c>
      <c r="L712" s="53">
        <f>'Raw data'!G712</f>
        <v>-113.27766227722168</v>
      </c>
      <c r="M712" s="53">
        <f>'Raw data'!J712</f>
        <v>-120.98799896240234</v>
      </c>
      <c r="N712" s="53">
        <f>'Raw data'!F712</f>
        <v>3.9803674221038818</v>
      </c>
      <c r="O712" s="53">
        <f>'Raw data'!N712</f>
        <v>1.8140999600291252E-2</v>
      </c>
      <c r="P712" s="53">
        <f t="shared" si="18"/>
        <v>265.8</v>
      </c>
      <c r="Q712" s="53">
        <f>2000*General!$C$25+((0-K712)+(0-L712)+(0-M712)-P712)</f>
        <v>2546.1416866302488</v>
      </c>
      <c r="R712" s="53">
        <f>(N712+O712)*60*(1/General!$C$19)*((F712/100)-E712*(C712/100))*1000</f>
        <v>380.89976506445396</v>
      </c>
      <c r="S712" s="53">
        <f>(N712+O712)*60*(1/General!$C$19)*((D712/100)*E712-(G712/100))*1000</f>
        <v>190.36857278150038</v>
      </c>
    </row>
    <row r="713" spans="1:19" x14ac:dyDescent="0.2">
      <c r="A713" s="53">
        <f>'Raw data'!B713</f>
        <v>58.833361111111692</v>
      </c>
      <c r="B713" s="53">
        <f>'Raw data'!C713</f>
        <v>26283.861328125</v>
      </c>
      <c r="C713" s="53">
        <f>'Raw data'!E713</f>
        <v>17.934820175170898</v>
      </c>
      <c r="D713" s="53">
        <f>'Raw data'!D713</f>
        <v>1.853107241379067</v>
      </c>
      <c r="E713" s="53">
        <f>(1-F713/100-G713/100)/(1-C713/100-D713/100-General!$C$16)</f>
        <v>0.98705311762624659</v>
      </c>
      <c r="F713" s="53">
        <f>N713*General!$C$13/(N713+O713)+O713*100/(N713+O713)</f>
        <v>21.258879385560839</v>
      </c>
      <c r="G713" s="53">
        <f>N713*General!$C$14/(N713+O713)</f>
        <v>3.9818518641941428E-2</v>
      </c>
      <c r="H713" s="53">
        <f>(N713+O713)*60*(1/General!$C$19)*((F713/100)-E713*(C713/100))*1000/Q713*1000</f>
        <v>149.47402660641816</v>
      </c>
      <c r="I713" s="53">
        <f>(N713+O713)*60*(1/General!$C$19)*((D713/100)*E713-(G713/100))*1000/Q713*1000</f>
        <v>75.206382700074187</v>
      </c>
      <c r="J713" s="53">
        <f t="shared" si="19"/>
        <v>0.50314014018034725</v>
      </c>
      <c r="K713" s="53">
        <f>'Raw data'!H713</f>
        <v>-401.676025390625</v>
      </c>
      <c r="L713" s="53">
        <f>'Raw data'!G713</f>
        <v>-113.47766304016113</v>
      </c>
      <c r="M713" s="53">
        <f>'Raw data'!J713</f>
        <v>-121.17599487304688</v>
      </c>
      <c r="N713" s="53">
        <f>'Raw data'!F713</f>
        <v>3.9802861213684082</v>
      </c>
      <c r="O713" s="53">
        <f>'Raw data'!N713</f>
        <v>1.8140999600291252E-2</v>
      </c>
      <c r="P713" s="53">
        <f t="shared" si="18"/>
        <v>265.8</v>
      </c>
      <c r="Q713" s="53">
        <f>2000*General!$C$25+((0-K713)+(0-L713)+(0-M713)-P713)</f>
        <v>2546.5296833038328</v>
      </c>
      <c r="R713" s="53">
        <f>(N713+O713)*60*(1/General!$C$19)*((F713/100)-E713*(C713/100))*1000</f>
        <v>380.64004563619079</v>
      </c>
      <c r="S713" s="53">
        <f>(N713+O713)*60*(1/General!$C$19)*((D713/100)*E713-(G713/100))*1000</f>
        <v>191.51528591964677</v>
      </c>
    </row>
    <row r="714" spans="1:19" x14ac:dyDescent="0.2">
      <c r="A714" s="53">
        <f>'Raw data'!B714</f>
        <v>58.916694444445028</v>
      </c>
      <c r="B714" s="53">
        <f>'Raw data'!C714</f>
        <v>26286.1015625</v>
      </c>
      <c r="C714" s="53">
        <f>'Raw data'!E714</f>
        <v>17.92025510380774</v>
      </c>
      <c r="D714" s="53">
        <f>'Raw data'!D714</f>
        <v>1.8654079437255859</v>
      </c>
      <c r="E714" s="53">
        <f>(1-F714/100-G714/100)/(1-C714/100-D714/100-General!$C$16)</f>
        <v>0.98702484978445981</v>
      </c>
      <c r="F714" s="53">
        <f>N714*General!$C$13/(N714+O714)+O714*100/(N714+O714)</f>
        <v>21.258898303532966</v>
      </c>
      <c r="G714" s="53">
        <f>N714*General!$C$14/(N714+O714)</f>
        <v>3.9818509075330986E-2</v>
      </c>
      <c r="H714" s="53">
        <f>(N714+O714)*60*(1/General!$C$19)*((F714/100)-E714*(C714/100))*1000/Q714*1000</f>
        <v>149.99162607546725</v>
      </c>
      <c r="I714" s="53">
        <f>(N714+O714)*60*(1/General!$C$19)*((D714/100)*E714-(G714/100))*1000/Q714*1000</f>
        <v>75.659630869661328</v>
      </c>
      <c r="J714" s="53">
        <f t="shared" si="19"/>
        <v>0.50442569928266334</v>
      </c>
      <c r="K714" s="53">
        <f>'Raw data'!H714</f>
        <v>-401.676025390625</v>
      </c>
      <c r="L714" s="53">
        <f>'Raw data'!G714</f>
        <v>-113.77766227722168</v>
      </c>
      <c r="M714" s="53">
        <f>'Raw data'!J714</f>
        <v>-122.58799743652344</v>
      </c>
      <c r="N714" s="53">
        <f>'Raw data'!F714</f>
        <v>3.9800753593444824</v>
      </c>
      <c r="O714" s="53">
        <f>'Raw data'!N714</f>
        <v>1.8140999600291252E-2</v>
      </c>
      <c r="P714" s="53">
        <f t="shared" si="18"/>
        <v>265.8</v>
      </c>
      <c r="Q714" s="53">
        <f>2000*General!$C$25+((0-K714)+(0-L714)+(0-M714)-P714)</f>
        <v>2548.2416851043699</v>
      </c>
      <c r="R714" s="53">
        <f>(N714+O714)*60*(1/General!$C$19)*((F714/100)-E714*(C714/100))*1000</f>
        <v>382.21491398209326</v>
      </c>
      <c r="S714" s="53">
        <f>(N714+O714)*60*(1/General!$C$19)*((D714/100)*E714-(G714/100))*1000</f>
        <v>192.79902526168041</v>
      </c>
    </row>
    <row r="715" spans="1:19" x14ac:dyDescent="0.2">
      <c r="A715" s="53">
        <f>'Raw data'!B715</f>
        <v>59.000027777778364</v>
      </c>
      <c r="B715" s="53">
        <f>'Raw data'!C715</f>
        <v>26287.35546875</v>
      </c>
      <c r="C715" s="53">
        <f>'Raw data'!E715</f>
        <v>17.915818910920187</v>
      </c>
      <c r="D715" s="53">
        <f>'Raw data'!D715</f>
        <v>1.8654079437255859</v>
      </c>
      <c r="E715" s="53">
        <f>(1-F715/100-G715/100)/(1-C715/100-D715/100-General!$C$16)</f>
        <v>0.98698573172781356</v>
      </c>
      <c r="F715" s="53">
        <f>N715*General!$C$13/(N715+O715)+O715*100/(N715+O715)</f>
        <v>21.257638319492937</v>
      </c>
      <c r="G715" s="53">
        <f>N715*General!$C$14/(N715+O715)</f>
        <v>3.9819146235401802E-2</v>
      </c>
      <c r="H715" s="53">
        <f>(N715+O715)*60*(1/General!$C$19)*((F715/100)-E715*(C715/100))*1000/Q715*1000</f>
        <v>150.07032613226076</v>
      </c>
      <c r="I715" s="53">
        <f>(N715+O715)*60*(1/General!$C$19)*((D715/100)*E715-(G715/100))*1000/Q715*1000</f>
        <v>75.615362722015334</v>
      </c>
      <c r="J715" s="53">
        <f t="shared" si="19"/>
        <v>0.5038661850802777</v>
      </c>
      <c r="K715" s="53">
        <f>'Raw data'!H715</f>
        <v>-401.676025390625</v>
      </c>
      <c r="L715" s="53">
        <f>'Raw data'!G715</f>
        <v>-113.87766265869141</v>
      </c>
      <c r="M715" s="53">
        <f>'Raw data'!J715</f>
        <v>-123.88800048828125</v>
      </c>
      <c r="N715" s="53">
        <f>'Raw data'!F715</f>
        <v>3.9801583290100098</v>
      </c>
      <c r="O715" s="53">
        <f>'Raw data'!N715</f>
        <v>1.8077399581670761E-2</v>
      </c>
      <c r="P715" s="53">
        <f t="shared" si="18"/>
        <v>265.8</v>
      </c>
      <c r="Q715" s="53">
        <f>2000*General!$C$25+((0-K715)+(0-L715)+(0-M715)-P715)</f>
        <v>2549.6416885375975</v>
      </c>
      <c r="R715" s="53">
        <f>(N715+O715)*60*(1/General!$C$19)*((F715/100)-E715*(C715/100))*1000</f>
        <v>382.6255597192453</v>
      </c>
      <c r="S715" s="53">
        <f>(N715+O715)*60*(1/General!$C$19)*((D715/100)*E715-(G715/100))*1000</f>
        <v>192.79208108994206</v>
      </c>
    </row>
    <row r="716" spans="1:19" x14ac:dyDescent="0.2">
      <c r="A716" s="53">
        <f>'Raw data'!B716</f>
        <v>59.083361111111699</v>
      </c>
      <c r="B716" s="53">
        <f>'Raw data'!C716</f>
        <v>26289.232421875</v>
      </c>
      <c r="C716" s="53">
        <f>'Raw data'!E716</f>
        <v>17.905868530273438</v>
      </c>
      <c r="D716" s="53">
        <f>'Raw data'!D716</f>
        <v>1.8711196960342464</v>
      </c>
      <c r="E716" s="53">
        <f>(1-F716/100-G716/100)/(1-C716/100-D716/100-General!$C$16)</f>
        <v>0.9869857248439321</v>
      </c>
      <c r="F716" s="53">
        <f>N716*General!$C$13/(N716+O716)+O716*100/(N716+O716)</f>
        <v>21.253453286427931</v>
      </c>
      <c r="G716" s="53">
        <f>N716*General!$C$14/(N716+O716)</f>
        <v>3.98212625605927E-2</v>
      </c>
      <c r="H716" s="53">
        <f>(N716+O716)*60*(1/General!$C$19)*((F716/100)-E716*(C716/100))*1000/Q716*1000</f>
        <v>150.20138203091838</v>
      </c>
      <c r="I716" s="53">
        <f>(N716+O716)*60*(1/General!$C$19)*((D716/100)*E716-(G716/100))*1000/Q716*1000</f>
        <v>75.798664808640766</v>
      </c>
      <c r="J716" s="53">
        <f t="shared" si="19"/>
        <v>0.50464691991341259</v>
      </c>
      <c r="K716" s="53">
        <f>'Raw data'!H716</f>
        <v>-401.676025390625</v>
      </c>
      <c r="L716" s="53">
        <f>'Raw data'!G716</f>
        <v>-114.20311737060547</v>
      </c>
      <c r="M716" s="53">
        <f>'Raw data'!J716</f>
        <v>-125.28800201416016</v>
      </c>
      <c r="N716" s="53">
        <f>'Raw data'!F716</f>
        <v>3.9802670478820801</v>
      </c>
      <c r="O716" s="53">
        <f>'Raw data'!N716</f>
        <v>1.7865398898720741E-2</v>
      </c>
      <c r="P716" s="53">
        <f t="shared" si="18"/>
        <v>265.8</v>
      </c>
      <c r="Q716" s="53">
        <f>2000*General!$C$25+((0-K716)+(0-L716)+(0-M716)-P716)</f>
        <v>2551.3671447753904</v>
      </c>
      <c r="R716" s="53">
        <f>(N716+O716)*60*(1/General!$C$19)*((F716/100)-E716*(C716/100))*1000</f>
        <v>383.21887121354183</v>
      </c>
      <c r="S716" s="53">
        <f>(N716+O716)*60*(1/General!$C$19)*((D716/100)*E716-(G716/100))*1000</f>
        <v>193.39022301060865</v>
      </c>
    </row>
    <row r="717" spans="1:19" x14ac:dyDescent="0.2">
      <c r="A717" s="53">
        <f>'Raw data'!B717</f>
        <v>59.166694444445035</v>
      </c>
      <c r="B717" s="53">
        <f>'Raw data'!C717</f>
        <v>26291.318359375</v>
      </c>
      <c r="C717" s="53">
        <f>'Raw data'!E717</f>
        <v>17.905868530273438</v>
      </c>
      <c r="D717" s="53">
        <f>'Raw data'!D717</f>
        <v>1.8675778901379967</v>
      </c>
      <c r="E717" s="53">
        <f>(1-F717/100-G717/100)/(1-C717/100-D717/100-General!$C$16)</f>
        <v>0.98699450848041337</v>
      </c>
      <c r="F717" s="53">
        <f>N717*General!$C$13/(N717+O717)+O717*100/(N717+O717)</f>
        <v>21.2492549733415</v>
      </c>
      <c r="G717" s="53">
        <f>N717*General!$C$14/(N717+O717)</f>
        <v>3.9823385601344373E-2</v>
      </c>
      <c r="H717" s="53">
        <f>(N717+O717)*60*(1/General!$C$19)*((F717/100)-E717*(C717/100))*1000/Q717*1000</f>
        <v>149.84572311341876</v>
      </c>
      <c r="I717" s="53">
        <f>(N717+O717)*60*(1/General!$C$19)*((D717/100)*E717-(G717/100))*1000/Q717*1000</f>
        <v>75.565408250183737</v>
      </c>
      <c r="J717" s="53">
        <f t="shared" si="19"/>
        <v>0.50428805494160156</v>
      </c>
      <c r="K717" s="53">
        <f>'Raw data'!H717</f>
        <v>-401.676025390625</v>
      </c>
      <c r="L717" s="53">
        <f>'Raw data'!G717</f>
        <v>-114.37766265869141</v>
      </c>
      <c r="M717" s="53">
        <f>'Raw data'!J717</f>
        <v>-128.0880126953125</v>
      </c>
      <c r="N717" s="53">
        <f>'Raw data'!F717</f>
        <v>3.9805257320404053</v>
      </c>
      <c r="O717" s="53">
        <f>'Raw data'!N717</f>
        <v>1.7653400078415871E-2</v>
      </c>
      <c r="P717" s="53">
        <f t="shared" ref="P717:P780" si="20">75+120-12+82.8</f>
        <v>265.8</v>
      </c>
      <c r="Q717" s="53">
        <f>2000*General!$C$25+((0-K717)+(0-L717)+(0-M717)-P717)</f>
        <v>2554.3417007446287</v>
      </c>
      <c r="R717" s="53">
        <f>(N717+O717)*60*(1/General!$C$19)*((F717/100)-E717*(C717/100))*1000</f>
        <v>382.75717922683879</v>
      </c>
      <c r="S717" s="53">
        <f>(N717+O717)*60*(1/General!$C$19)*((D717/100)*E717-(G717/100))*1000</f>
        <v>193.01987342723652</v>
      </c>
    </row>
    <row r="718" spans="1:19" x14ac:dyDescent="0.2">
      <c r="A718" s="53">
        <f>'Raw data'!B718</f>
        <v>59.250027777778371</v>
      </c>
      <c r="B718" s="53">
        <f>'Raw data'!C718</f>
        <v>26291.24609375</v>
      </c>
      <c r="C718" s="53">
        <f>'Raw data'!E718</f>
        <v>17.905478435810629</v>
      </c>
      <c r="D718" s="53">
        <f>'Raw data'!D718</f>
        <v>1.865798258255851</v>
      </c>
      <c r="E718" s="53">
        <f>(1-F718/100-G718/100)/(1-C718/100-D718/100-General!$C$16)</f>
        <v>0.98700353506890015</v>
      </c>
      <c r="F718" s="53">
        <f>N718*General!$C$13/(N718+O718)+O718*100/(N718+O718)</f>
        <v>21.246392144925039</v>
      </c>
      <c r="G718" s="53">
        <f>N718*General!$C$14/(N718+O718)</f>
        <v>3.9824833302187085E-2</v>
      </c>
      <c r="H718" s="53">
        <f>(N718+O718)*60*(1/General!$C$19)*((F718/100)-E718*(C718/100))*1000/Q718*1000</f>
        <v>149.59154541410135</v>
      </c>
      <c r="I718" s="53">
        <f>(N718+O718)*60*(1/General!$C$19)*((D718/100)*E718-(G718/100))*1000/Q718*1000</f>
        <v>75.42006445670188</v>
      </c>
      <c r="J718" s="53">
        <f t="shared" si="19"/>
        <v>0.5041733090457956</v>
      </c>
      <c r="K718" s="53">
        <f>'Raw data'!H718</f>
        <v>-401.676025390625</v>
      </c>
      <c r="L718" s="53">
        <f>'Raw data'!G718</f>
        <v>-114.67766189575195</v>
      </c>
      <c r="M718" s="53">
        <f>'Raw data'!J718</f>
        <v>-129.69999694824219</v>
      </c>
      <c r="N718" s="53">
        <f>'Raw data'!F718</f>
        <v>3.9798300266265869</v>
      </c>
      <c r="O718" s="53">
        <f>'Raw data'!N718</f>
        <v>1.7504999414086342E-2</v>
      </c>
      <c r="P718" s="53">
        <f t="shared" si="20"/>
        <v>265.8</v>
      </c>
      <c r="Q718" s="53">
        <f>2000*General!$C$25+((0-K718)+(0-L718)+(0-M718)-P718)</f>
        <v>2556.253684234619</v>
      </c>
      <c r="R718" s="53">
        <f>(N718+O718)*60*(1/General!$C$19)*((F718/100)-E718*(C718/100))*1000</f>
        <v>382.39393909514689</v>
      </c>
      <c r="S718" s="53">
        <f>(N718+O718)*60*(1/General!$C$19)*((D718/100)*E718-(G718/100))*1000</f>
        <v>192.79281763265661</v>
      </c>
    </row>
    <row r="719" spans="1:19" x14ac:dyDescent="0.2">
      <c r="A719" s="53">
        <f>'Raw data'!B719</f>
        <v>59.333361111111707</v>
      </c>
      <c r="B719" s="53">
        <f>'Raw data'!C719</f>
        <v>26290.998046875</v>
      </c>
      <c r="C719" s="53">
        <f>'Raw data'!E719</f>
        <v>17.887746869325024</v>
      </c>
      <c r="D719" s="53">
        <f>'Raw data'!D719</f>
        <v>1.8835398278076048</v>
      </c>
      <c r="E719" s="53">
        <f>(1-F719/100-G719/100)/(1-C719/100-D719/100-General!$C$16)</f>
        <v>0.98700373059167212</v>
      </c>
      <c r="F719" s="53">
        <f>N719*General!$C$13/(N719+O719)+O719*100/(N719+O719)</f>
        <v>21.246386422103868</v>
      </c>
      <c r="G719" s="53">
        <f>N719*General!$C$14/(N719+O719)</f>
        <v>3.982483619615481E-2</v>
      </c>
      <c r="H719" s="53">
        <f>(N719+O719)*60*(1/General!$C$19)*((F719/100)-E719*(C719/100))*1000/Q719*1000</f>
        <v>150.34388280526292</v>
      </c>
      <c r="I719" s="53">
        <f>(N719+O719)*60*(1/General!$C$19)*((D719/100)*E719-(G719/100))*1000/Q719*1000</f>
        <v>76.163285221792165</v>
      </c>
      <c r="J719" s="53">
        <f t="shared" si="19"/>
        <v>0.5065938420683519</v>
      </c>
      <c r="K719" s="53">
        <f>'Raw data'!H719</f>
        <v>-401.676025390625</v>
      </c>
      <c r="L719" s="53">
        <f>'Raw data'!G719</f>
        <v>-114.87766265869141</v>
      </c>
      <c r="M719" s="53">
        <f>'Raw data'!J719</f>
        <v>-129.19999694824219</v>
      </c>
      <c r="N719" s="53">
        <f>'Raw data'!F719</f>
        <v>3.979896068572998</v>
      </c>
      <c r="O719" s="53">
        <f>'Raw data'!N719</f>
        <v>1.7504999414086342E-2</v>
      </c>
      <c r="P719" s="53">
        <f t="shared" si="20"/>
        <v>265.8</v>
      </c>
      <c r="Q719" s="53">
        <f>2000*General!$C$25+((0-K719)+(0-L719)+(0-M719)-P719)</f>
        <v>2555.9536849975584</v>
      </c>
      <c r="R719" s="53">
        <f>(N719+O719)*60*(1/General!$C$19)*((F719/100)-E719*(C719/100))*1000</f>
        <v>384.27200127295282</v>
      </c>
      <c r="S719" s="53">
        <f>(N719+O719)*60*(1/General!$C$19)*((D719/100)*E719-(G719/100))*1000</f>
        <v>194.66982952415978</v>
      </c>
    </row>
    <row r="720" spans="1:19" x14ac:dyDescent="0.2">
      <c r="A720" s="53">
        <f>'Raw data'!B720</f>
        <v>59.416694444445042</v>
      </c>
      <c r="B720" s="53">
        <f>'Raw data'!C720</f>
        <v>26292.4453125</v>
      </c>
      <c r="C720" s="53">
        <f>'Raw data'!E720</f>
        <v>17.869405577454291</v>
      </c>
      <c r="D720" s="53">
        <f>'Raw data'!D720</f>
        <v>1.9003137712237708</v>
      </c>
      <c r="E720" s="53">
        <f>(1-F720/100-G720/100)/(1-C720/100-D720/100-General!$C$16)</f>
        <v>0.98698474482070209</v>
      </c>
      <c r="F720" s="53">
        <f>N720*General!$C$13/(N720+O720)+O720*100/(N720+O720)</f>
        <v>21.246353576354704</v>
      </c>
      <c r="G720" s="53">
        <f>N720*General!$C$14/(N720+O720)</f>
        <v>3.9824852805888898E-2</v>
      </c>
      <c r="H720" s="53">
        <f>(N720+O720)*60*(1/General!$C$19)*((F720/100)-E720*(C720/100))*1000/Q720*1000</f>
        <v>151.10986054998713</v>
      </c>
      <c r="I720" s="53">
        <f>(N720+O720)*60*(1/General!$C$19)*((D720/100)*E720-(G720/100))*1000/Q720*1000</f>
        <v>76.852487231318619</v>
      </c>
      <c r="J720" s="53">
        <f t="shared" si="19"/>
        <v>0.50858684503845342</v>
      </c>
      <c r="K720" s="53">
        <f>'Raw data'!H720</f>
        <v>-401.676025390625</v>
      </c>
      <c r="L720" s="53">
        <f>'Raw data'!G720</f>
        <v>-115.11220741271973</v>
      </c>
      <c r="M720" s="53">
        <f>'Raw data'!J720</f>
        <v>-129.28800964355469</v>
      </c>
      <c r="N720" s="53">
        <f>'Raw data'!F720</f>
        <v>3.9802751541137695</v>
      </c>
      <c r="O720" s="53">
        <f>'Raw data'!N720</f>
        <v>1.7504999414086342E-2</v>
      </c>
      <c r="P720" s="53">
        <f t="shared" si="20"/>
        <v>265.8</v>
      </c>
      <c r="Q720" s="53">
        <f>2000*General!$C$25+((0-K720)+(0-L720)+(0-M720)-P720)</f>
        <v>2556.2762424468992</v>
      </c>
      <c r="R720" s="53">
        <f>(N720+O720)*60*(1/General!$C$19)*((F720/100)-E720*(C720/100))*1000</f>
        <v>386.27854652339602</v>
      </c>
      <c r="S720" s="53">
        <f>(N720+O720)*60*(1/General!$C$19)*((D720/100)*E720-(G720/100))*1000</f>
        <v>196.45618728237343</v>
      </c>
    </row>
    <row r="721" spans="1:19" x14ac:dyDescent="0.2">
      <c r="A721" s="53">
        <f>'Raw data'!B721</f>
        <v>59.500027777778378</v>
      </c>
      <c r="B721" s="53">
        <f>'Raw data'!C721</f>
        <v>26294.025390625</v>
      </c>
      <c r="C721" s="53">
        <f>'Raw data'!E721</f>
        <v>17.856107486710737</v>
      </c>
      <c r="D721" s="53">
        <f>'Raw data'!D721</f>
        <v>1.9074103990444726</v>
      </c>
      <c r="E721" s="53">
        <f>(1-F721/100-G721/100)/(1-C721/100-D721/100-General!$C$16)</f>
        <v>0.98690745967264393</v>
      </c>
      <c r="F721" s="53">
        <f>N721*General!$C$13/(N721+O721)+O721*100/(N721+O721)</f>
        <v>21.246396958852458</v>
      </c>
      <c r="G721" s="53">
        <f>N721*General!$C$14/(N721+O721)</f>
        <v>3.9824830867836933E-2</v>
      </c>
      <c r="H721" s="53">
        <f>(N721+O721)*60*(1/General!$C$19)*((F721/100)-E721*(C721/100))*1000/Q721*1000</f>
        <v>151.5648848295364</v>
      </c>
      <c r="I721" s="53">
        <f>(N721+O721)*60*(1/General!$C$19)*((D721/100)*E721-(G721/100))*1000/Q721*1000</f>
        <v>77.061228448736202</v>
      </c>
      <c r="J721" s="53">
        <f t="shared" si="19"/>
        <v>0.50843721839267875</v>
      </c>
      <c r="K721" s="53">
        <f>'Raw data'!H721</f>
        <v>-401.676025390625</v>
      </c>
      <c r="L721" s="53">
        <f>'Raw data'!G721</f>
        <v>-115.27766227722168</v>
      </c>
      <c r="M721" s="53">
        <f>'Raw data'!J721</f>
        <v>-131.39999389648438</v>
      </c>
      <c r="N721" s="53">
        <f>'Raw data'!F721</f>
        <v>3.9797744750976563</v>
      </c>
      <c r="O721" s="53">
        <f>'Raw data'!N721</f>
        <v>1.7504999414086342E-2</v>
      </c>
      <c r="P721" s="53">
        <f t="shared" si="20"/>
        <v>265.8</v>
      </c>
      <c r="Q721" s="53">
        <f>2000*General!$C$25+((0-K721)+(0-L721)+(0-M721)-P721)</f>
        <v>2558.5536815643309</v>
      </c>
      <c r="R721" s="53">
        <f>(N721+O721)*60*(1/General!$C$19)*((F721/100)-E721*(C721/100))*1000</f>
        <v>387.78689407648415</v>
      </c>
      <c r="S721" s="53">
        <f>(N721+O721)*60*(1/General!$C$19)*((D721/100)*E721-(G721/100))*1000</f>
        <v>197.16528975338395</v>
      </c>
    </row>
    <row r="722" spans="1:19" x14ac:dyDescent="0.2">
      <c r="A722" s="53">
        <f>'Raw data'!B722</f>
        <v>59.583361111111714</v>
      </c>
      <c r="B722" s="53">
        <f>'Raw data'!C722</f>
        <v>26295.8046875</v>
      </c>
      <c r="C722" s="53">
        <f>'Raw data'!E722</f>
        <v>17.840730667114258</v>
      </c>
      <c r="D722" s="53">
        <f>'Raw data'!D722</f>
        <v>1.9117535352706909</v>
      </c>
      <c r="E722" s="53">
        <f>(1-F722/100-G722/100)/(1-C722/100-D722/100-General!$C$16)</f>
        <v>0.98677108385353507</v>
      </c>
      <c r="F722" s="53">
        <f>N722*General!$C$13/(N722+O722)+O722*100/(N722+O722)</f>
        <v>21.246386298145936</v>
      </c>
      <c r="G722" s="53">
        <f>N722*General!$C$14/(N722+O722)</f>
        <v>3.9824836258838973E-2</v>
      </c>
      <c r="H722" s="53">
        <f>(N722+O722)*60*(1/General!$C$19)*((F722/100)-E722*(C722/100))*1000/Q722*1000</f>
        <v>152.19918364112948</v>
      </c>
      <c r="I722" s="53">
        <f>(N722+O722)*60*(1/General!$C$19)*((D722/100)*E722-(G722/100))*1000/Q722*1000</f>
        <v>77.17802607032327</v>
      </c>
      <c r="J722" s="53">
        <f t="shared" si="19"/>
        <v>0.50708567696592488</v>
      </c>
      <c r="K722" s="53">
        <f>'Raw data'!H722</f>
        <v>-401.676025390625</v>
      </c>
      <c r="L722" s="53">
        <f>'Raw data'!G722</f>
        <v>-115.57766342163086</v>
      </c>
      <c r="M722" s="53">
        <f>'Raw data'!J722</f>
        <v>-132.88800048828125</v>
      </c>
      <c r="N722" s="53">
        <f>'Raw data'!F722</f>
        <v>3.9798974990844727</v>
      </c>
      <c r="O722" s="53">
        <f>'Raw data'!N722</f>
        <v>1.7504999414086342E-2</v>
      </c>
      <c r="P722" s="53">
        <f t="shared" si="20"/>
        <v>265.8</v>
      </c>
      <c r="Q722" s="53">
        <f>2000*General!$C$25+((0-K722)+(0-L722)+(0-M722)-P722)</f>
        <v>2560.3416893005369</v>
      </c>
      <c r="R722" s="53">
        <f>(N722+O722)*60*(1/General!$C$19)*((F722/100)-E722*(C722/100))*1000</f>
        <v>389.68191495389209</v>
      </c>
      <c r="S722" s="53">
        <f>(N722+O722)*60*(1/General!$C$19)*((D722/100)*E722-(G722/100))*1000</f>
        <v>197.60211764577238</v>
      </c>
    </row>
    <row r="723" spans="1:19" x14ac:dyDescent="0.2">
      <c r="A723" s="53">
        <f>'Raw data'!B723</f>
        <v>59.666694444445049</v>
      </c>
      <c r="B723" s="53">
        <f>'Raw data'!C723</f>
        <v>26298.34765625</v>
      </c>
      <c r="C723" s="53">
        <f>'Raw data'!E723</f>
        <v>17.840730667114258</v>
      </c>
      <c r="D723" s="53">
        <f>'Raw data'!D723</f>
        <v>1.9117535352706909</v>
      </c>
      <c r="E723" s="53">
        <f>(1-F723/100-G723/100)/(1-C723/100-D723/100-General!$C$16)</f>
        <v>0.98677105097777107</v>
      </c>
      <c r="F723" s="53">
        <f>N723*General!$C$13/(N723+O723)+O723*100/(N723+O723)</f>
        <v>21.246388921941122</v>
      </c>
      <c r="G723" s="53">
        <f>N723*General!$C$14/(N723+O723)</f>
        <v>3.9824834932014608E-2</v>
      </c>
      <c r="H723" s="53">
        <f>(N723+O723)*60*(1/General!$C$19)*((F723/100)-E723*(C723/100))*1000/Q723*1000</f>
        <v>152.10240066436791</v>
      </c>
      <c r="I723" s="53">
        <f>(N723+O723)*60*(1/General!$C$19)*((D723/100)*E723-(G723/100))*1000/Q723*1000</f>
        <v>77.128878246204849</v>
      </c>
      <c r="J723" s="53">
        <f t="shared" si="19"/>
        <v>0.50708521304932541</v>
      </c>
      <c r="K723" s="53">
        <f>'Raw data'!H723</f>
        <v>-401.676025390625</v>
      </c>
      <c r="L723" s="53">
        <f>'Raw data'!G723</f>
        <v>-115.77766227722168</v>
      </c>
      <c r="M723" s="53">
        <f>'Raw data'!J723</f>
        <v>-134.30000305175781</v>
      </c>
      <c r="N723" s="53">
        <f>'Raw data'!F723</f>
        <v>3.9798672199249268</v>
      </c>
      <c r="O723" s="53">
        <f>'Raw data'!N723</f>
        <v>1.7504999414086342E-2</v>
      </c>
      <c r="P723" s="53">
        <f t="shared" si="20"/>
        <v>265.8</v>
      </c>
      <c r="Q723" s="53">
        <f>2000*General!$C$25+((0-K723)+(0-L723)+(0-M723)-P723)</f>
        <v>2561.9536907196043</v>
      </c>
      <c r="R723" s="53">
        <f>(N723+O723)*60*(1/General!$C$19)*((F723/100)-E723*(C723/100))*1000</f>
        <v>389.6793067493893</v>
      </c>
      <c r="S723" s="53">
        <f>(N723+O723)*60*(1/General!$C$19)*((D723/100)*E723-(G723/100))*1000</f>
        <v>197.60061428392751</v>
      </c>
    </row>
    <row r="724" spans="1:19" x14ac:dyDescent="0.2">
      <c r="A724" s="53">
        <f>'Raw data'!B724</f>
        <v>59.750027777778385</v>
      </c>
      <c r="B724" s="53">
        <f>'Raw data'!C724</f>
        <v>26299.3515625</v>
      </c>
      <c r="C724" s="53">
        <f>'Raw data'!E724</f>
        <v>17.840541453143285</v>
      </c>
      <c r="D724" s="53">
        <f>'Raw data'!D724</f>
        <v>1.9119807185691164</v>
      </c>
      <c r="E724" s="53">
        <f>(1-F724/100-G724/100)/(1-C724/100-D724/100-General!$C$16)</f>
        <v>0.98677917588883413</v>
      </c>
      <c r="F724" s="53">
        <f>N724*General!$C$13/(N724+O724)+O724*100/(N724+O724)</f>
        <v>21.245777963916407</v>
      </c>
      <c r="G724" s="53">
        <f>N724*General!$C$14/(N724+O724)</f>
        <v>3.9825143886767937E-2</v>
      </c>
      <c r="H724" s="53">
        <f>(N724+O724)*60*(1/General!$C$19)*((F724/100)-E724*(C724/100))*1000/Q724*1000</f>
        <v>152.02139611271252</v>
      </c>
      <c r="I724" s="53">
        <f>(N724+O724)*60*(1/General!$C$19)*((D724/100)*E724-(G724/100))*1000/Q724*1000</f>
        <v>77.109848334300693</v>
      </c>
      <c r="J724" s="53">
        <f t="shared" si="19"/>
        <v>0.50723023407264001</v>
      </c>
      <c r="K724" s="53">
        <f>'Raw data'!H724</f>
        <v>-401.676025390625</v>
      </c>
      <c r="L724" s="53">
        <f>'Raw data'!G724</f>
        <v>-115.97766304016113</v>
      </c>
      <c r="M724" s="53">
        <f>'Raw data'!J724</f>
        <v>-134.88800048828125</v>
      </c>
      <c r="N724" s="53">
        <f>'Raw data'!F724</f>
        <v>3.9796240329742432</v>
      </c>
      <c r="O724" s="53">
        <f>'Raw data'!N724</f>
        <v>1.7472920939326286E-2</v>
      </c>
      <c r="P724" s="53">
        <f t="shared" si="20"/>
        <v>265.8</v>
      </c>
      <c r="Q724" s="53">
        <f>2000*General!$C$25+((0-K724)+(0-L724)+(0-M724)-P724)</f>
        <v>2562.7416889190672</v>
      </c>
      <c r="R724" s="53">
        <f>(N724+O724)*60*(1/General!$C$19)*((F724/100)-E724*(C724/100))*1000</f>
        <v>389.59156942572736</v>
      </c>
      <c r="S724" s="53">
        <f>(N724+O724)*60*(1/General!$C$19)*((D724/100)*E724-(G724/100))*1000</f>
        <v>197.61262295253889</v>
      </c>
    </row>
    <row r="725" spans="1:19" x14ac:dyDescent="0.2">
      <c r="A725" s="53">
        <f>'Raw data'!B725</f>
        <v>59.833361111111721</v>
      </c>
      <c r="B725" s="53">
        <f>'Raw data'!C725</f>
        <v>26299.3359375</v>
      </c>
      <c r="C725" s="53">
        <f>'Raw data'!E725</f>
        <v>17.831672048257001</v>
      </c>
      <c r="D725" s="53">
        <f>'Raw data'!D725</f>
        <v>1.9226299356791707</v>
      </c>
      <c r="E725" s="53">
        <f>(1-F725/100-G725/100)/(1-C725/100-D725/100-General!$C$16)</f>
        <v>0.98682774654090899</v>
      </c>
      <c r="F725" s="53">
        <f>N725*General!$C$13/(N725+O725)+O725*100/(N725+O725)</f>
        <v>21.243658827599472</v>
      </c>
      <c r="G725" s="53">
        <f>N725*General!$C$14/(N725+O725)</f>
        <v>3.9826215510695588E-2</v>
      </c>
      <c r="H725" s="53">
        <f>(N725+O725)*60*(1/General!$C$19)*((F725/100)-E725*(C725/100))*1000/Q725*1000</f>
        <v>152.14639955982713</v>
      </c>
      <c r="I725" s="53">
        <f>(N725+O725)*60*(1/General!$C$19)*((D725/100)*E725-(G725/100))*1000/Q725*1000</f>
        <v>77.493477138861081</v>
      </c>
      <c r="J725" s="53">
        <f t="shared" si="19"/>
        <v>0.50933493899991389</v>
      </c>
      <c r="K725" s="53">
        <f>'Raw data'!H725</f>
        <v>-401.676025390625</v>
      </c>
      <c r="L725" s="53">
        <f>'Raw data'!G725</f>
        <v>-116.17766189575195</v>
      </c>
      <c r="M725" s="53">
        <f>'Raw data'!J725</f>
        <v>-136.80000305175781</v>
      </c>
      <c r="N725" s="53">
        <f>'Raw data'!F725</f>
        <v>3.9799823760986328</v>
      </c>
      <c r="O725" s="53">
        <f>'Raw data'!N725</f>
        <v>1.7366932705044746E-2</v>
      </c>
      <c r="P725" s="53">
        <f t="shared" si="20"/>
        <v>265.8</v>
      </c>
      <c r="Q725" s="53">
        <f>2000*General!$C$25+((0-K725)+(0-L725)+(0-M725)-P725)</f>
        <v>2564.8536903381346</v>
      </c>
      <c r="R725" s="53">
        <f>(N725+O725)*60*(1/General!$C$19)*((F725/100)-E725*(C725/100))*1000</f>
        <v>390.23325438268296</v>
      </c>
      <c r="S725" s="53">
        <f>(N725+O725)*60*(1/General!$C$19)*((D725/100)*E725-(G725/100))*1000</f>
        <v>198.75943081674171</v>
      </c>
    </row>
    <row r="726" spans="1:19" x14ac:dyDescent="0.2">
      <c r="A726" s="53">
        <f>'Raw data'!B726</f>
        <v>59.916694444445056</v>
      </c>
      <c r="B726" s="53">
        <f>'Raw data'!C726</f>
        <v>26301.49609375</v>
      </c>
      <c r="C726" s="53">
        <f>'Raw data'!E726</f>
        <v>17.804542541503906</v>
      </c>
      <c r="D726" s="53">
        <f>'Raw data'!D726</f>
        <v>1.9465860459228832</v>
      </c>
      <c r="E726" s="53">
        <f>(1-F726/100-G726/100)/(1-C726/100-D726/100-General!$C$16)</f>
        <v>0.98681472261707115</v>
      </c>
      <c r="F726" s="53">
        <f>N726*General!$C$13/(N726+O726)+O726*100/(N726+O726)</f>
        <v>21.241565096743422</v>
      </c>
      <c r="G726" s="53">
        <f>N726*General!$C$14/(N726+O726)</f>
        <v>3.9827274287361103E-2</v>
      </c>
      <c r="H726" s="53">
        <f>(N726+O726)*60*(1/General!$C$19)*((F726/100)-E726*(C726/100))*1000/Q726*1000</f>
        <v>153.03631244480428</v>
      </c>
      <c r="I726" s="53">
        <f>(N726+O726)*60*(1/General!$C$19)*((D726/100)*E726-(G726/100))*1000/Q726*1000</f>
        <v>78.402145113486242</v>
      </c>
      <c r="J726" s="53">
        <f t="shared" si="19"/>
        <v>0.51231073110026482</v>
      </c>
      <c r="K726" s="53">
        <f>'Raw data'!H726</f>
        <v>-401.676025390625</v>
      </c>
      <c r="L726" s="53">
        <f>'Raw data'!G726</f>
        <v>-116.57766342163086</v>
      </c>
      <c r="M726" s="53">
        <f>'Raw data'!J726</f>
        <v>-138.87599182128906</v>
      </c>
      <c r="N726" s="53">
        <f>'Raw data'!F726</f>
        <v>3.9800465106964111</v>
      </c>
      <c r="O726" s="53">
        <f>'Raw data'!N726</f>
        <v>1.7260944470763206E-2</v>
      </c>
      <c r="P726" s="53">
        <f t="shared" si="20"/>
        <v>265.8</v>
      </c>
      <c r="Q726" s="53">
        <f>2000*General!$C$25+((0-K726)+(0-L726)+(0-M726)-P726)</f>
        <v>2567.3296806335447</v>
      </c>
      <c r="R726" s="53">
        <f>(N726+O726)*60*(1/General!$C$19)*((F726/100)-E726*(C726/100))*1000</f>
        <v>392.89466715425476</v>
      </c>
      <c r="S726" s="53">
        <f>(N726+O726)*60*(1/General!$C$19)*((D726/100)*E726-(G726/100))*1000</f>
        <v>201.28415417519147</v>
      </c>
    </row>
    <row r="727" spans="1:19" x14ac:dyDescent="0.2">
      <c r="A727" s="53">
        <f>'Raw data'!B727</f>
        <v>60.000027777778392</v>
      </c>
      <c r="B727" s="53">
        <f>'Raw data'!C727</f>
        <v>26303.54296875</v>
      </c>
      <c r="C727" s="53">
        <f>'Raw data'!E727</f>
        <v>17.804542541503906</v>
      </c>
      <c r="D727" s="53">
        <f>'Raw data'!D727</f>
        <v>1.950135084422556</v>
      </c>
      <c r="E727" s="53">
        <f>(1-F727/100-G727/100)/(1-C727/100-D727/100-General!$C$16)</f>
        <v>0.9868691298966531</v>
      </c>
      <c r="F727" s="53">
        <f>N727*General!$C$13/(N727+O727)+O727*100/(N727+O727)</f>
        <v>21.240727018880918</v>
      </c>
      <c r="G727" s="53">
        <f>N727*General!$C$14/(N727+O727)</f>
        <v>3.9827698094118374E-2</v>
      </c>
      <c r="H727" s="53">
        <f>(N727+O727)*60*(1/General!$C$19)*((F727/100)-E727*(C727/100))*1000/Q727*1000</f>
        <v>152.79764545897652</v>
      </c>
      <c r="I727" s="53">
        <f>(N727+O727)*60*(1/General!$C$19)*((D727/100)*E727-(G727/100))*1000/Q727*1000</f>
        <v>78.468625751956196</v>
      </c>
      <c r="J727" s="53">
        <f t="shared" si="19"/>
        <v>0.51354604003386717</v>
      </c>
      <c r="K727" s="53">
        <f>'Raw data'!H727</f>
        <v>-401.676025390625</v>
      </c>
      <c r="L727" s="53">
        <f>'Raw data'!G727</f>
        <v>-116.67766189575195</v>
      </c>
      <c r="M727" s="53">
        <f>'Raw data'!J727</f>
        <v>-141.5880126953125</v>
      </c>
      <c r="N727" s="53">
        <f>'Raw data'!F727</f>
        <v>3.9801928997039795</v>
      </c>
      <c r="O727" s="53">
        <f>'Raw data'!N727</f>
        <v>1.7219042405486107E-2</v>
      </c>
      <c r="P727" s="53">
        <f t="shared" si="20"/>
        <v>265.8</v>
      </c>
      <c r="Q727" s="53">
        <f>2000*General!$C$25+((0-K727)+(0-L727)+(0-M727)-P727)</f>
        <v>2570.1416999816893</v>
      </c>
      <c r="R727" s="53">
        <f>(N727+O727)*60*(1/General!$C$19)*((F727/100)-E727*(C727/100))*1000</f>
        <v>392.71160025313333</v>
      </c>
      <c r="S727" s="53">
        <f>(N727+O727)*60*(1/General!$C$19)*((D727/100)*E727-(G727/100))*1000</f>
        <v>201.67548718535966</v>
      </c>
    </row>
    <row r="728" spans="1:19" x14ac:dyDescent="0.2">
      <c r="A728" s="53">
        <f>'Raw data'!B728</f>
        <v>60.083361111111728</v>
      </c>
      <c r="B728" s="53">
        <f>'Raw data'!C728</f>
        <v>26305</v>
      </c>
      <c r="C728" s="53">
        <f>'Raw data'!E728</f>
        <v>17.797203851630595</v>
      </c>
      <c r="D728" s="53">
        <f>'Raw data'!D728</f>
        <v>1.9522256156739954</v>
      </c>
      <c r="E728" s="53">
        <f>(1-F728/100-G728/100)/(1-C728/100-D728/100-General!$C$16)</f>
        <v>0.98677801587667702</v>
      </c>
      <c r="F728" s="53">
        <f>N728*General!$C$13/(N728+O728)+O728*100/(N728+O728)</f>
        <v>21.242817186984944</v>
      </c>
      <c r="G728" s="53">
        <f>N728*General!$C$14/(N728+O728)</f>
        <v>3.9826641119097374E-2</v>
      </c>
      <c r="H728" s="53">
        <f>(N728+O728)*60*(1/General!$C$19)*((F728/100)-E728*(C728/100))*1000/Q728*1000</f>
        <v>153.16749737126327</v>
      </c>
      <c r="I728" s="53">
        <f>(N728+O728)*60*(1/General!$C$19)*((D728/100)*E728-(G728/100))*1000/Q728*1000</f>
        <v>78.502971280092808</v>
      </c>
      <c r="J728" s="53">
        <f t="shared" si="19"/>
        <v>0.51253022101555379</v>
      </c>
      <c r="K728" s="53">
        <f>'Raw data'!H728</f>
        <v>-401.676025390625</v>
      </c>
      <c r="L728" s="53">
        <f>'Raw data'!G728</f>
        <v>-117.17766189575195</v>
      </c>
      <c r="M728" s="53">
        <f>'Raw data'!J728</f>
        <v>-142.5880126953125</v>
      </c>
      <c r="N728" s="53">
        <f>'Raw data'!F728</f>
        <v>3.9801697731018066</v>
      </c>
      <c r="O728" s="53">
        <f>'Raw data'!N728</f>
        <v>1.7325030639767647E-2</v>
      </c>
      <c r="P728" s="53">
        <f t="shared" si="20"/>
        <v>265.8</v>
      </c>
      <c r="Q728" s="53">
        <f>2000*General!$C$25+((0-K728)+(0-L728)+(0-M728)-P728)</f>
        <v>2571.6416999816893</v>
      </c>
      <c r="R728" s="53">
        <f>(N728+O728)*60*(1/General!$C$19)*((F728/100)-E728*(C728/100))*1000</f>
        <v>393.89192332177635</v>
      </c>
      <c r="S728" s="53">
        <f>(N728+O728)*60*(1/General!$C$19)*((D728/100)*E728-(G728/100))*1000</f>
        <v>201.88151451635161</v>
      </c>
    </row>
    <row r="729" spans="1:19" x14ac:dyDescent="0.2">
      <c r="A729" s="53">
        <f>'Raw data'!B729</f>
        <v>60.166694444445064</v>
      </c>
      <c r="B729" s="53">
        <f>'Raw data'!C729</f>
        <v>26304.376953125</v>
      </c>
      <c r="C729" s="53">
        <f>'Raw data'!E729</f>
        <v>17.792778771700167</v>
      </c>
      <c r="D729" s="53">
        <f>'Raw data'!D729</f>
        <v>1.9486830878442158</v>
      </c>
      <c r="E729" s="53">
        <f>(1-F729/100-G729/100)/(1-C729/100-D729/100-General!$C$16)</f>
        <v>0.98665269218627738</v>
      </c>
      <c r="F729" s="53">
        <f>N729*General!$C$13/(N729+O729)+O729*100/(N729+O729)</f>
        <v>21.244954340240565</v>
      </c>
      <c r="G729" s="53">
        <f>N729*General!$C$14/(N729+O729)</f>
        <v>3.9825560384201993E-2</v>
      </c>
      <c r="H729" s="53">
        <f>(N729+O729)*60*(1/General!$C$19)*((F729/100)-E729*(C729/100))*1000/Q729*1000</f>
        <v>153.52508291210543</v>
      </c>
      <c r="I729" s="53">
        <f>(N729+O729)*60*(1/General!$C$19)*((D729/100)*E729-(G729/100))*1000/Q729*1000</f>
        <v>78.344420343552329</v>
      </c>
      <c r="J729" s="53">
        <f t="shared" si="19"/>
        <v>0.51030371622339554</v>
      </c>
      <c r="K729" s="53">
        <f>'Raw data'!H729</f>
        <v>-401.676025390625</v>
      </c>
      <c r="L729" s="53">
        <f>'Raw data'!G729</f>
        <v>-117.27766227722168</v>
      </c>
      <c r="M729" s="53">
        <f>'Raw data'!J729</f>
        <v>-142.28800964355469</v>
      </c>
      <c r="N729" s="53">
        <f>'Raw data'!F729</f>
        <v>3.9796011447906494</v>
      </c>
      <c r="O729" s="53">
        <f>'Raw data'!N729</f>
        <v>1.7431018874049187E-2</v>
      </c>
      <c r="P729" s="53">
        <f t="shared" si="20"/>
        <v>265.8</v>
      </c>
      <c r="Q729" s="53">
        <f>2000*General!$C$25+((0-K729)+(0-L729)+(0-M729)-P729)</f>
        <v>2571.4416973114012</v>
      </c>
      <c r="R729" s="53">
        <f>(N729+O729)*60*(1/General!$C$19)*((F729/100)-E729*(C729/100))*1000</f>
        <v>394.78079978337797</v>
      </c>
      <c r="S729" s="53">
        <f>(N729+O729)*60*(1/General!$C$19)*((D729/100)*E729-(G729/100))*1000</f>
        <v>201.45810922310204</v>
      </c>
    </row>
    <row r="730" spans="1:19" x14ac:dyDescent="0.2">
      <c r="A730" s="53">
        <f>'Raw data'!B730</f>
        <v>60.250027777778399</v>
      </c>
      <c r="B730" s="53">
        <f>'Raw data'!C730</f>
        <v>26305.310546875</v>
      </c>
      <c r="C730" s="53">
        <f>'Raw data'!E730</f>
        <v>17.775592803955078</v>
      </c>
      <c r="D730" s="53">
        <f>'Raw data'!D730</f>
        <v>1.9523828088056825</v>
      </c>
      <c r="E730" s="53">
        <f>(1-F730/100-G730/100)/(1-C730/100-D730/100-General!$C$16)</f>
        <v>0.9864681717981687</v>
      </c>
      <c r="F730" s="53">
        <f>N730*General!$C$13/(N730+O730)+O730*100/(N730+O730)</f>
        <v>21.246372353444855</v>
      </c>
      <c r="G730" s="53">
        <f>N730*General!$C$14/(N730+O730)</f>
        <v>3.9824843310520934E-2</v>
      </c>
      <c r="H730" s="53">
        <f>(N730+O730)*60*(1/General!$C$19)*((F730/100)-E730*(C730/100))*1000/Q730*1000</f>
        <v>154.3969079527686</v>
      </c>
      <c r="I730" s="53">
        <f>(N730+O730)*60*(1/General!$C$19)*((D730/100)*E730-(G730/100))*1000/Q730*1000</f>
        <v>78.46650376616536</v>
      </c>
      <c r="J730" s="53">
        <f t="shared" si="19"/>
        <v>0.50821292217956182</v>
      </c>
      <c r="K730" s="53">
        <f>'Raw data'!H730</f>
        <v>-401.676025390625</v>
      </c>
      <c r="L730" s="53">
        <f>'Raw data'!G730</f>
        <v>-117.49402618408203</v>
      </c>
      <c r="M730" s="53">
        <f>'Raw data'!J730</f>
        <v>-142.89999389648438</v>
      </c>
      <c r="N730" s="53">
        <f>'Raw data'!F730</f>
        <v>3.9800584316253662</v>
      </c>
      <c r="O730" s="53">
        <f>'Raw data'!N730</f>
        <v>1.7504999414086342E-2</v>
      </c>
      <c r="P730" s="53">
        <f t="shared" si="20"/>
        <v>265.8</v>
      </c>
      <c r="Q730" s="53">
        <f>2000*General!$C$25+((0-K730)+(0-L730)+(0-M730)-P730)</f>
        <v>2572.2700454711912</v>
      </c>
      <c r="R730" s="53">
        <f>(N730+O730)*60*(1/General!$C$19)*((F730/100)-E730*(C730/100))*1000</f>
        <v>397.15054144027943</v>
      </c>
      <c r="S730" s="53">
        <f>(N730+O730)*60*(1/General!$C$19)*((D730/100)*E730-(G730/100))*1000</f>
        <v>201.83703721055957</v>
      </c>
    </row>
    <row r="731" spans="1:19" x14ac:dyDescent="0.2">
      <c r="A731" s="53">
        <f>'Raw data'!B731</f>
        <v>60.333361111111735</v>
      </c>
      <c r="B731" s="53">
        <f>'Raw data'!C731</f>
        <v>26307.50390625</v>
      </c>
      <c r="C731" s="53">
        <f>'Raw data'!E731</f>
        <v>17.775592803955078</v>
      </c>
      <c r="D731" s="53">
        <f>'Raw data'!D731</f>
        <v>1.9559318473053555</v>
      </c>
      <c r="E731" s="53">
        <f>(1-F731/100-G731/100)/(1-C731/100-D731/100-General!$C$16)</f>
        <v>0.98651247683594245</v>
      </c>
      <c r="F731" s="53">
        <f>N731*General!$C$13/(N731+O731)+O731*100/(N731+O731)</f>
        <v>21.246338250470078</v>
      </c>
      <c r="G731" s="53">
        <f>N731*General!$C$14/(N731+O731)</f>
        <v>3.9824860556020192E-2</v>
      </c>
      <c r="H731" s="53">
        <f>(N731+O731)*60*(1/General!$C$19)*((F731/100)-E731*(C731/100))*1000/Q731*1000</f>
        <v>154.312916684225</v>
      </c>
      <c r="I731" s="53">
        <f>(N731+O731)*60*(1/General!$C$19)*((D731/100)*E731-(G731/100))*1000/Q731*1000</f>
        <v>78.590388683768481</v>
      </c>
      <c r="J731" s="53">
        <f t="shared" si="19"/>
        <v>0.50929235460301925</v>
      </c>
      <c r="K731" s="53">
        <f>'Raw data'!H731</f>
        <v>-401.676025390625</v>
      </c>
      <c r="L731" s="53">
        <f>'Raw data'!G731</f>
        <v>-117.67766189575195</v>
      </c>
      <c r="M731" s="53">
        <f>'Raw data'!J731</f>
        <v>-143.80000305175781</v>
      </c>
      <c r="N731" s="53">
        <f>'Raw data'!F731</f>
        <v>3.9804520606994629</v>
      </c>
      <c r="O731" s="53">
        <f>'Raw data'!N731</f>
        <v>1.7504999414086342E-2</v>
      </c>
      <c r="P731" s="53">
        <f t="shared" si="20"/>
        <v>265.8</v>
      </c>
      <c r="Q731" s="53">
        <f>2000*General!$C$25+((0-K731)+(0-L731)+(0-M731)-P731)</f>
        <v>2573.3536903381346</v>
      </c>
      <c r="R731" s="53">
        <f>(N731+O731)*60*(1/General!$C$19)*((F731/100)-E731*(C731/100))*1000</f>
        <v>397.10171361619155</v>
      </c>
      <c r="S731" s="53">
        <f>(N731+O731)*60*(1/General!$C$19)*((D731/100)*E731-(G731/100))*1000</f>
        <v>202.24086674448398</v>
      </c>
    </row>
    <row r="732" spans="1:19" x14ac:dyDescent="0.2">
      <c r="A732" s="53">
        <f>'Raw data'!B732</f>
        <v>60.416694444445071</v>
      </c>
      <c r="B732" s="53">
        <f>'Raw data'!C732</f>
        <v>26309.34375</v>
      </c>
      <c r="C732" s="53">
        <f>'Raw data'!E732</f>
        <v>17.761116027832031</v>
      </c>
      <c r="D732" s="53">
        <f>'Raw data'!D732</f>
        <v>1.9697587671159453</v>
      </c>
      <c r="E732" s="53">
        <f>(1-F732/100-G732/100)/(1-C732/100-D732/100-General!$C$16)</f>
        <v>0.98650441241579823</v>
      </c>
      <c r="F732" s="53">
        <f>N732*General!$C$13/(N732+O732)+O732*100/(N732+O732)</f>
        <v>21.24634062568683</v>
      </c>
      <c r="G732" s="53">
        <f>N732*General!$C$14/(N732+O732)</f>
        <v>3.9824859354899204E-2</v>
      </c>
      <c r="H732" s="53">
        <f>(N732+O732)*60*(1/General!$C$19)*((F732/100)-E732*(C732/100))*1000/Q732*1000</f>
        <v>154.76751201802412</v>
      </c>
      <c r="I732" s="53">
        <f>(N732+O732)*60*(1/General!$C$19)*((D732/100)*E732-(G732/100))*1000/Q732*1000</f>
        <v>79.082711589262132</v>
      </c>
      <c r="J732" s="53">
        <f t="shared" si="19"/>
        <v>0.5109774690960478</v>
      </c>
      <c r="K732" s="53">
        <f>'Raw data'!H732</f>
        <v>-401.676025390625</v>
      </c>
      <c r="L732" s="53">
        <f>'Raw data'!G732</f>
        <v>-117.97766304016113</v>
      </c>
      <c r="M732" s="53">
        <f>'Raw data'!J732</f>
        <v>-145.89999389648438</v>
      </c>
      <c r="N732" s="53">
        <f>'Raw data'!F732</f>
        <v>3.9804246425628662</v>
      </c>
      <c r="O732" s="53">
        <f>'Raw data'!N732</f>
        <v>1.7504999414086342E-2</v>
      </c>
      <c r="P732" s="53">
        <f t="shared" si="20"/>
        <v>265.8</v>
      </c>
      <c r="Q732" s="53">
        <f>2000*General!$C$25+((0-K732)+(0-L732)+(0-M732)-P732)</f>
        <v>2575.7536823272703</v>
      </c>
      <c r="R732" s="53">
        <f>(N732+O732)*60*(1/General!$C$19)*((F732/100)-E732*(C732/100))*1000</f>
        <v>398.64298898505575</v>
      </c>
      <c r="S732" s="53">
        <f>(N732+O732)*60*(1/General!$C$19)*((D732/100)*E732-(G732/100))*1000</f>
        <v>203.69758558446745</v>
      </c>
    </row>
    <row r="733" spans="1:19" x14ac:dyDescent="0.2">
      <c r="A733" s="53">
        <f>'Raw data'!B733</f>
        <v>60.500027777778406</v>
      </c>
      <c r="B733" s="53">
        <f>'Raw data'!C733</f>
        <v>26310.400390625</v>
      </c>
      <c r="C733" s="53">
        <f>'Raw data'!E733</f>
        <v>17.761116027832031</v>
      </c>
      <c r="D733" s="53">
        <f>'Raw data'!D733</f>
        <v>1.9733070810262965</v>
      </c>
      <c r="E733" s="53">
        <f>(1-F733/100-G733/100)/(1-C733/100-D733/100-General!$C$16)</f>
        <v>0.98655558838085489</v>
      </c>
      <c r="F733" s="53">
        <f>N733*General!$C$13/(N733+O733)+O733*100/(N733+O733)</f>
        <v>21.24575757592363</v>
      </c>
      <c r="G733" s="53">
        <f>N733*General!$C$14/(N733+O733)</f>
        <v>3.9825154196751637E-2</v>
      </c>
      <c r="H733" s="53">
        <f>(N733+O733)*60*(1/General!$C$19)*((F733/100)-E733*(C733/100))*1000/Q733*1000</f>
        <v>154.55806845358492</v>
      </c>
      <c r="I733" s="53">
        <f>(N733+O733)*60*(1/General!$C$19)*((D733/100)*E733-(G733/100))*1000/Q733*1000</f>
        <v>79.156817491536614</v>
      </c>
      <c r="J733" s="53">
        <f t="shared" si="19"/>
        <v>0.51214937067687327</v>
      </c>
      <c r="K733" s="53">
        <f>'Raw data'!H733</f>
        <v>-401.676025390625</v>
      </c>
      <c r="L733" s="53">
        <f>'Raw data'!G733</f>
        <v>-118.07766342163086</v>
      </c>
      <c r="M733" s="53">
        <f>'Raw data'!J733</f>
        <v>-147.88800048828125</v>
      </c>
      <c r="N733" s="53">
        <f>'Raw data'!F733</f>
        <v>3.9798839092254639</v>
      </c>
      <c r="O733" s="53">
        <f>'Raw data'!N733</f>
        <v>1.7473027110099792E-2</v>
      </c>
      <c r="P733" s="53">
        <f t="shared" si="20"/>
        <v>265.8</v>
      </c>
      <c r="Q733" s="53">
        <f>2000*General!$C$25+((0-K733)+(0-L733)+(0-M733)-P733)</f>
        <v>2577.8416893005369</v>
      </c>
      <c r="R733" s="53">
        <f>(N733+O733)*60*(1/General!$C$19)*((F733/100)-E733*(C733/100))*1000</f>
        <v>398.42623227741734</v>
      </c>
      <c r="S733" s="53">
        <f>(N733+O733)*60*(1/General!$C$19)*((D733/100)*E733-(G733/100))*1000</f>
        <v>204.05374412203705</v>
      </c>
    </row>
    <row r="734" spans="1:19" x14ac:dyDescent="0.2">
      <c r="A734" s="53">
        <f>'Raw data'!B734</f>
        <v>60.583361111111742</v>
      </c>
      <c r="B734" s="53">
        <f>'Raw data'!C734</f>
        <v>26312.400390625</v>
      </c>
      <c r="C734" s="53">
        <f>'Raw data'!E734</f>
        <v>17.753678630385728</v>
      </c>
      <c r="D734" s="53">
        <f>'Raw data'!D734</f>
        <v>1.9812718629837036</v>
      </c>
      <c r="E734" s="53">
        <f>(1-F734/100-G734/100)/(1-C734/100-D734/100-General!$C$16)</f>
        <v>0.98658820859441243</v>
      </c>
      <c r="F734" s="53">
        <f>N734*General!$C$13/(N734+O734)+O734*100/(N734+O734)</f>
        <v>21.24367416120193</v>
      </c>
      <c r="G734" s="53">
        <f>N734*General!$C$14/(N734+O734)</f>
        <v>3.9826207756661479E-2</v>
      </c>
      <c r="H734" s="53">
        <f>(N734+O734)*60*(1/General!$C$19)*((F734/100)-E734*(C734/100))*1000/Q734*1000</f>
        <v>154.65979888625108</v>
      </c>
      <c r="I734" s="53">
        <f>(N734+O734)*60*(1/General!$C$19)*((D734/100)*E734-(G734/100))*1000/Q734*1000</f>
        <v>79.438207370604033</v>
      </c>
      <c r="J734" s="53">
        <f t="shared" si="19"/>
        <v>0.51363190656305657</v>
      </c>
      <c r="K734" s="53">
        <f>'Raw data'!H734</f>
        <v>-401.676025390625</v>
      </c>
      <c r="L734" s="53">
        <f>'Raw data'!G734</f>
        <v>-118.31220817565918</v>
      </c>
      <c r="M734" s="53">
        <f>'Raw data'!J734</f>
        <v>-149.0880126953125</v>
      </c>
      <c r="N734" s="53">
        <f>'Raw data'!F734</f>
        <v>3.9798283576965332</v>
      </c>
      <c r="O734" s="53">
        <f>'Raw data'!N734</f>
        <v>1.7367038875818253E-2</v>
      </c>
      <c r="P734" s="53">
        <f t="shared" si="20"/>
        <v>265.8</v>
      </c>
      <c r="Q734" s="53">
        <f>2000*General!$C$25+((0-K734)+(0-L734)+(0-M734)-P734)</f>
        <v>2579.2762462615965</v>
      </c>
      <c r="R734" s="53">
        <f>(N734+O734)*60*(1/General!$C$19)*((F734/100)-E734*(C734/100))*1000</f>
        <v>398.91034551890311</v>
      </c>
      <c r="S734" s="53">
        <f>(N734+O734)*60*(1/General!$C$19)*((D734/100)*E734-(G734/100))*1000</f>
        <v>204.89308131660184</v>
      </c>
    </row>
    <row r="735" spans="1:19" x14ac:dyDescent="0.2">
      <c r="A735" s="53">
        <f>'Raw data'!B735</f>
        <v>60.666694444445078</v>
      </c>
      <c r="B735" s="53">
        <f>'Raw data'!C735</f>
        <v>26313.48046875</v>
      </c>
      <c r="C735" s="53">
        <f>'Raw data'!E735</f>
        <v>17.744814656855773</v>
      </c>
      <c r="D735" s="53">
        <f>'Raw data'!D735</f>
        <v>1.9812718629837036</v>
      </c>
      <c r="E735" s="53">
        <f>(1-F735/100-G735/100)/(1-C735/100-D735/100-General!$C$16)</f>
        <v>0.98650514766373787</v>
      </c>
      <c r="F735" s="53">
        <f>N735*General!$C$13/(N735+O735)+O735*100/(N735+O735)</f>
        <v>21.241555882136019</v>
      </c>
      <c r="G735" s="53">
        <f>N735*General!$C$14/(N735+O735)</f>
        <v>3.9827278947086722E-2</v>
      </c>
      <c r="H735" s="53">
        <f>(N735+O735)*60*(1/General!$C$19)*((F735/100)-E735*(C735/100))*1000/Q735*1000</f>
        <v>154.91203590930519</v>
      </c>
      <c r="I735" s="53">
        <f>(N735+O735)*60*(1/General!$C$19)*((D735/100)*E735-(G735/100))*1000/Q735*1000</f>
        <v>79.388380480259755</v>
      </c>
      <c r="J735" s="53">
        <f t="shared" si="19"/>
        <v>0.51247393408952735</v>
      </c>
      <c r="K735" s="53">
        <f>'Raw data'!H735</f>
        <v>-401.676025390625</v>
      </c>
      <c r="L735" s="53">
        <f>'Raw data'!G735</f>
        <v>-118.47766304016113</v>
      </c>
      <c r="M735" s="53">
        <f>'Raw data'!J735</f>
        <v>-150.47599792480469</v>
      </c>
      <c r="N735" s="53">
        <f>'Raw data'!F735</f>
        <v>3.9801788330078125</v>
      </c>
      <c r="O735" s="53">
        <f>'Raw data'!N735</f>
        <v>1.7261050641536713E-2</v>
      </c>
      <c r="P735" s="53">
        <f t="shared" si="20"/>
        <v>265.8</v>
      </c>
      <c r="Q735" s="53">
        <f>2000*General!$C$25+((0-K735)+(0-L735)+(0-M735)-P735)</f>
        <v>2580.8296863555906</v>
      </c>
      <c r="R735" s="53">
        <f>(N735+O735)*60*(1/General!$C$19)*((F735/100)-E735*(C735/100))*1000</f>
        <v>399.80158104851813</v>
      </c>
      <c r="S735" s="53">
        <f>(N735+O735)*60*(1/General!$C$19)*((D735/100)*E735-(G735/100))*1000</f>
        <v>204.88788909514707</v>
      </c>
    </row>
    <row r="736" spans="1:19" x14ac:dyDescent="0.2">
      <c r="A736" s="53">
        <f>'Raw data'!B736</f>
        <v>60.750027777778413</v>
      </c>
      <c r="B736" s="53">
        <f>'Raw data'!C736</f>
        <v>26314.615234375</v>
      </c>
      <c r="C736" s="53">
        <f>'Raw data'!E736</f>
        <v>17.732166290283203</v>
      </c>
      <c r="D736" s="53">
        <f>'Raw data'!D736</f>
        <v>1.9869916123323128</v>
      </c>
      <c r="E736" s="53">
        <f>(1-F736/100-G736/100)/(1-C736/100-D736/100-General!$C$16)</f>
        <v>0.98642945828893414</v>
      </c>
      <c r="F736" s="53">
        <f>N736*General!$C$13/(N736+O736)+O736*100/(N736+O736)</f>
        <v>21.240760555125469</v>
      </c>
      <c r="G736" s="53">
        <f>N736*General!$C$14/(N736+O736)</f>
        <v>3.9827681135208362E-2</v>
      </c>
      <c r="H736" s="53">
        <f>(N736+O736)*60*(1/General!$C$19)*((F736/100)-E736*(C736/100))*1000/Q736*1000</f>
        <v>155.25352718431262</v>
      </c>
      <c r="I736" s="53">
        <f>(N736+O736)*60*(1/General!$C$19)*((D736/100)*E736-(G736/100))*1000/Q736*1000</f>
        <v>79.5144007583053</v>
      </c>
      <c r="J736" s="53">
        <f t="shared" si="19"/>
        <v>0.51215841727001821</v>
      </c>
      <c r="K736" s="53">
        <f>'Raw data'!H736</f>
        <v>-401.676025390625</v>
      </c>
      <c r="L736" s="53">
        <f>'Raw data'!G736</f>
        <v>-118.77766227722168</v>
      </c>
      <c r="M736" s="53">
        <f>'Raw data'!J736</f>
        <v>-153.18800354003906</v>
      </c>
      <c r="N736" s="53">
        <f>'Raw data'!F736</f>
        <v>3.9797749519348145</v>
      </c>
      <c r="O736" s="53">
        <f>'Raw data'!N736</f>
        <v>1.7218936234712601E-2</v>
      </c>
      <c r="P736" s="53">
        <f t="shared" si="20"/>
        <v>265.8</v>
      </c>
      <c r="Q736" s="53">
        <f>2000*General!$C$25+((0-K736)+(0-L736)+(0-M736)-P736)</f>
        <v>2583.8416912078856</v>
      </c>
      <c r="R736" s="53">
        <f>(N736+O736)*60*(1/General!$C$19)*((F736/100)-E736*(C736/100))*1000</f>
        <v>401.15053624590377</v>
      </c>
      <c r="S736" s="53">
        <f>(N736+O736)*60*(1/General!$C$19)*((D736/100)*E736-(G736/100))*1000</f>
        <v>205.45262373072111</v>
      </c>
    </row>
    <row r="737" spans="1:19" x14ac:dyDescent="0.2">
      <c r="A737" s="53">
        <f>'Raw data'!B737</f>
        <v>60.833361111111749</v>
      </c>
      <c r="B737" s="53">
        <f>'Raw data'!C737</f>
        <v>26315.63671875</v>
      </c>
      <c r="C737" s="53">
        <f>'Raw data'!E737</f>
        <v>17.732166290283203</v>
      </c>
      <c r="D737" s="53">
        <f>'Raw data'!D737</f>
        <v>1.9834426468626314</v>
      </c>
      <c r="E737" s="53">
        <f>(1-F737/100-G737/100)/(1-C737/100-D737/100-General!$C$16)</f>
        <v>0.98635994615669476</v>
      </c>
      <c r="F737" s="53">
        <f>N737*General!$C$13/(N737+O737)+O737*100/(N737+O737)</f>
        <v>21.242808266359685</v>
      </c>
      <c r="G737" s="53">
        <f>N737*General!$C$14/(N737+O737)</f>
        <v>3.9826645630159453E-2</v>
      </c>
      <c r="H737" s="53">
        <f>(N737+O737)*60*(1/General!$C$19)*((F737/100)-E737*(C737/100))*1000/Q737*1000</f>
        <v>155.32704713349392</v>
      </c>
      <c r="I737" s="53">
        <f>(N737+O737)*60*(1/General!$C$19)*((D737/100)*E737-(G737/100))*1000/Q737*1000</f>
        <v>79.331940668721074</v>
      </c>
      <c r="J737" s="53">
        <f t="shared" si="19"/>
        <v>0.51074131732215455</v>
      </c>
      <c r="K737" s="53">
        <f>'Raw data'!H737</f>
        <v>-401.676025390625</v>
      </c>
      <c r="L737" s="53">
        <f>'Raw data'!G737</f>
        <v>-118.97766304016113</v>
      </c>
      <c r="M737" s="53">
        <f>'Raw data'!J737</f>
        <v>-154.39999389648438</v>
      </c>
      <c r="N737" s="53">
        <f>'Raw data'!F737</f>
        <v>3.9802494049072266</v>
      </c>
      <c r="O737" s="53">
        <f>'Raw data'!N737</f>
        <v>1.7324924468994141E-2</v>
      </c>
      <c r="P737" s="53">
        <f t="shared" si="20"/>
        <v>265.8</v>
      </c>
      <c r="Q737" s="53">
        <f>2000*General!$C$25+((0-K737)+(0-L737)+(0-M737)-P737)</f>
        <v>2585.2536823272703</v>
      </c>
      <c r="R737" s="53">
        <f>(N737+O737)*60*(1/General!$C$19)*((F737/100)-E737*(C737/100))*1000</f>
        <v>401.55982056688657</v>
      </c>
      <c r="S737" s="53">
        <f>(N737+O737)*60*(1/General!$C$19)*((D737/100)*E737-(G737/100))*1000</f>
        <v>205.09319173997969</v>
      </c>
    </row>
    <row r="738" spans="1:19" x14ac:dyDescent="0.2">
      <c r="A738" s="53">
        <f>'Raw data'!B738</f>
        <v>60.916694444445085</v>
      </c>
      <c r="B738" s="53">
        <f>'Raw data'!C738</f>
        <v>26315.595703125</v>
      </c>
      <c r="C738" s="53">
        <f>'Raw data'!E738</f>
        <v>17.753574287395796</v>
      </c>
      <c r="D738" s="53">
        <f>'Raw data'!D738</f>
        <v>1.9872278474945855</v>
      </c>
      <c r="E738" s="53">
        <f>(1-F738/100-G738/100)/(1-C738/100-D738/100-General!$C$16)</f>
        <v>0.98664473044184131</v>
      </c>
      <c r="F738" s="53">
        <f>N738*General!$C$13/(N738+O738)+O738*100/(N738+O738)</f>
        <v>21.244938606953369</v>
      </c>
      <c r="G738" s="53">
        <f>N738*General!$C$14/(N738+O738)</f>
        <v>3.982556834035228E-2</v>
      </c>
      <c r="H738" s="53">
        <f>(N738+O738)*60*(1/General!$C$19)*((F738/100)-E738*(C738/100))*1000/Q738*1000</f>
        <v>154.37152156986627</v>
      </c>
      <c r="I738" s="53">
        <f>(N738+O738)*60*(1/General!$C$19)*((D738/100)*E738-(G738/100))*1000/Q738*1000</f>
        <v>79.530367765300213</v>
      </c>
      <c r="J738" s="53">
        <f t="shared" si="19"/>
        <v>0.51518807974763625</v>
      </c>
      <c r="K738" s="53">
        <f>'Raw data'!H738</f>
        <v>-401.676025390625</v>
      </c>
      <c r="L738" s="53">
        <f>'Raw data'!G738</f>
        <v>-119.17766189575195</v>
      </c>
      <c r="M738" s="53">
        <f>'Raw data'!J738</f>
        <v>-153.28800964355469</v>
      </c>
      <c r="N738" s="53">
        <f>'Raw data'!F738</f>
        <v>3.9797592163085938</v>
      </c>
      <c r="O738" s="53">
        <f>'Raw data'!N738</f>
        <v>1.7430912703275681E-2</v>
      </c>
      <c r="P738" s="53">
        <f t="shared" si="20"/>
        <v>265.8</v>
      </c>
      <c r="Q738" s="53">
        <f>2000*General!$C$25+((0-K738)+(0-L738)+(0-M738)-P738)</f>
        <v>2584.3416969299315</v>
      </c>
      <c r="R738" s="53">
        <f>(N738+O738)*60*(1/General!$C$19)*((F738/100)-E738*(C738/100))*1000</f>
        <v>398.94876001152375</v>
      </c>
      <c r="S738" s="53">
        <f>(N738+O738)*60*(1/General!$C$19)*((D738/100)*E738-(G738/100))*1000</f>
        <v>205.53364558803747</v>
      </c>
    </row>
    <row r="739" spans="1:19" x14ac:dyDescent="0.2">
      <c r="A739" s="53">
        <f>'Raw data'!B739</f>
        <v>61.000027777778421</v>
      </c>
      <c r="B739" s="53">
        <f>'Raw data'!C739</f>
        <v>26317.19921875</v>
      </c>
      <c r="C739" s="53">
        <f>'Raw data'!E739</f>
        <v>17.740302125515637</v>
      </c>
      <c r="D739" s="53">
        <f>'Raw data'!D739</f>
        <v>1.9943100160083991</v>
      </c>
      <c r="E739" s="53">
        <f>(1-F739/100-G739/100)/(1-C739/100-D739/100-General!$C$16)</f>
        <v>0.9865425157719091</v>
      </c>
      <c r="F739" s="53">
        <f>N739*General!$C$13/(N739+O739)+O739*100/(N739+O739)</f>
        <v>21.246987712413386</v>
      </c>
      <c r="G739" s="53">
        <f>N739*General!$C$14/(N739+O739)</f>
        <v>3.9824532130258716E-2</v>
      </c>
      <c r="H739" s="53">
        <f>(N739+O739)*60*(1/General!$C$19)*((F739/100)-E739*(C739/100))*1000/Q739*1000</f>
        <v>155.04051389417461</v>
      </c>
      <c r="I739" s="53">
        <f>(N739+O739)*60*(1/General!$C$19)*((D739/100)*E739-(G739/100))*1000/Q739*1000</f>
        <v>79.794245359636534</v>
      </c>
      <c r="J739" s="53">
        <f t="shared" si="19"/>
        <v>0.51466705930877765</v>
      </c>
      <c r="K739" s="53">
        <f>'Raw data'!H739</f>
        <v>-401.676025390625</v>
      </c>
      <c r="L739" s="53">
        <f>'Raw data'!G739</f>
        <v>-119.37766265869141</v>
      </c>
      <c r="M739" s="53">
        <f>'Raw data'!J739</f>
        <v>-154</v>
      </c>
      <c r="N739" s="53">
        <f>'Raw data'!F739</f>
        <v>3.9802103042602539</v>
      </c>
      <c r="O739" s="53">
        <f>'Raw data'!N739</f>
        <v>1.7536904662847519E-2</v>
      </c>
      <c r="P739" s="53">
        <f t="shared" si="20"/>
        <v>265.8</v>
      </c>
      <c r="Q739" s="53">
        <f>2000*General!$C$25+((0-K739)+(0-L739)+(0-M739)-P739)</f>
        <v>2585.2536880493162</v>
      </c>
      <c r="R739" s="53">
        <f>(N739+O739)*60*(1/General!$C$19)*((F739/100)-E739*(C739/100))*1000</f>
        <v>400.81906034197618</v>
      </c>
      <c r="S739" s="53">
        <f>(N739+O739)*60*(1/General!$C$19)*((D739/100)*E739-(G739/100))*1000</f>
        <v>206.28836710111236</v>
      </c>
    </row>
    <row r="740" spans="1:19" x14ac:dyDescent="0.2">
      <c r="A740" s="53">
        <f>'Raw data'!B740</f>
        <v>61.083361111111756</v>
      </c>
      <c r="B740" s="53">
        <f>'Raw data'!C740</f>
        <v>26319</v>
      </c>
      <c r="C740" s="53">
        <f>'Raw data'!E740</f>
        <v>17.724639776922132</v>
      </c>
      <c r="D740" s="53">
        <f>'Raw data'!D740</f>
        <v>1.998651385307312</v>
      </c>
      <c r="E740" s="53">
        <f>(1-F740/100-G740/100)/(1-C740/100-D740/100-General!$C$16)</f>
        <v>0.98637619988429492</v>
      </c>
      <c r="F740" s="53">
        <f>N740*General!$C$13/(N740+O740)+O740*100/(N740+O740)</f>
        <v>21.2490918641709</v>
      </c>
      <c r="G740" s="53">
        <f>N740*General!$C$14/(N740+O740)</f>
        <v>3.9823468083857949E-2</v>
      </c>
      <c r="H740" s="53">
        <f>(N740+O740)*60*(1/General!$C$19)*((F740/100)-E740*(C740/100))*1000/Q740*1000</f>
        <v>155.78907939285438</v>
      </c>
      <c r="I740" s="53">
        <f>(N740+O740)*60*(1/General!$C$19)*((D740/100)*E740-(G740/100))*1000/Q740*1000</f>
        <v>79.906439759852489</v>
      </c>
      <c r="J740" s="53">
        <f t="shared" si="19"/>
        <v>0.51291425606509866</v>
      </c>
      <c r="K740" s="53">
        <f>'Raw data'!H740</f>
        <v>-401.676025390625</v>
      </c>
      <c r="L740" s="53">
        <f>'Raw data'!G740</f>
        <v>-119.77766227722168</v>
      </c>
      <c r="M740" s="53">
        <f>'Raw data'!J740</f>
        <v>-155.21199035644531</v>
      </c>
      <c r="N740" s="53">
        <f>'Raw data'!F740</f>
        <v>3.9800264835357666</v>
      </c>
      <c r="O740" s="53">
        <f>'Raw data'!N740</f>
        <v>1.7642905935645103E-2</v>
      </c>
      <c r="P740" s="53">
        <f t="shared" si="20"/>
        <v>265.8</v>
      </c>
      <c r="Q740" s="53">
        <f>2000*General!$C$25+((0-K740)+(0-L740)+(0-M740)-P740)</f>
        <v>2586.8656780242918</v>
      </c>
      <c r="R740" s="53">
        <f>(N740+O740)*60*(1/General!$C$19)*((F740/100)-E740*(C740/100))*1000</f>
        <v>403.00542249237651</v>
      </c>
      <c r="S740" s="53">
        <f>(N740+O740)*60*(1/General!$C$19)*((D740/100)*E740-(G740/100))*1000</f>
        <v>206.70722646787803</v>
      </c>
    </row>
    <row r="741" spans="1:19" x14ac:dyDescent="0.2">
      <c r="A741" s="53">
        <f>'Raw data'!B741</f>
        <v>61.166694444445092</v>
      </c>
      <c r="B741" s="53">
        <f>'Raw data'!C741</f>
        <v>26319.861328125</v>
      </c>
      <c r="C741" s="53">
        <f>'Raw data'!E741</f>
        <v>17.711341686178582</v>
      </c>
      <c r="D741" s="53">
        <f>'Raw data'!D741</f>
        <v>1.998651385307312</v>
      </c>
      <c r="E741" s="53">
        <f>(1-F741/100-G741/100)/(1-C741/100-D741/100-General!$C$16)</f>
        <v>0.98618594742032573</v>
      </c>
      <c r="F741" s="53">
        <f>N741*General!$C$13/(N741+O741)+O741*100/(N741+O741)</f>
        <v>21.251160331722033</v>
      </c>
      <c r="G741" s="53">
        <f>N741*General!$C$14/(N741+O741)</f>
        <v>3.9822422082567872E-2</v>
      </c>
      <c r="H741" s="53">
        <f>(N741+O741)*60*(1/General!$C$19)*((F741/100)-E741*(C741/100))*1000/Q741*1000</f>
        <v>156.45003792919843</v>
      </c>
      <c r="I741" s="53">
        <f>(N741+O741)*60*(1/General!$C$19)*((D741/100)*E741-(G741/100))*1000/Q741*1000</f>
        <v>79.836341776474981</v>
      </c>
      <c r="J741" s="53">
        <f t="shared" si="19"/>
        <v>0.51029928041695316</v>
      </c>
      <c r="K741" s="53">
        <f>'Raw data'!H741</f>
        <v>-401.676025390625</v>
      </c>
      <c r="L741" s="53">
        <f>'Raw data'!G741</f>
        <v>-119.87766265869141</v>
      </c>
      <c r="M741" s="53">
        <f>'Raw data'!J741</f>
        <v>-157.0880126953125</v>
      </c>
      <c r="N741" s="53">
        <f>'Raw data'!F741</f>
        <v>3.9802494049072266</v>
      </c>
      <c r="O741" s="53">
        <f>'Raw data'!N741</f>
        <v>1.7748905345797539E-2</v>
      </c>
      <c r="P741" s="53">
        <f t="shared" si="20"/>
        <v>265.8</v>
      </c>
      <c r="Q741" s="53">
        <f>2000*General!$C$25+((0-K741)+(0-L741)+(0-M741)-P741)</f>
        <v>2588.8417007446287</v>
      </c>
      <c r="R741" s="53">
        <f>(N741+O741)*60*(1/General!$C$19)*((F741/100)-E741*(C741/100))*1000</f>
        <v>405.02438227418776</v>
      </c>
      <c r="S741" s="53">
        <f>(N741+O741)*60*(1/General!$C$19)*((D741/100)*E741-(G741/100))*1000</f>
        <v>206.68365082583895</v>
      </c>
    </row>
    <row r="742" spans="1:19" x14ac:dyDescent="0.2">
      <c r="A742" s="53">
        <f>'Raw data'!B742</f>
        <v>61.250027777778428</v>
      </c>
      <c r="B742" s="53">
        <f>'Raw data'!C742</f>
        <v>26321.47265625</v>
      </c>
      <c r="C742" s="53">
        <f>'Raw data'!E742</f>
        <v>17.695978164672852</v>
      </c>
      <c r="D742" s="53">
        <f>'Raw data'!D742</f>
        <v>2.0043736183815901</v>
      </c>
      <c r="E742" s="53">
        <f>(1-F742/100-G742/100)/(1-C742/100-D742/100-General!$C$16)</f>
        <v>0.9860641598977653</v>
      </c>
      <c r="F742" s="53">
        <f>N742*General!$C$13/(N742+O742)+O742*100/(N742+O742)</f>
        <v>21.251373560060049</v>
      </c>
      <c r="G742" s="53">
        <f>N742*General!$C$14/(N742+O742)</f>
        <v>3.9822314255342578E-2</v>
      </c>
      <c r="H742" s="53">
        <f>(N742+O742)*60*(1/General!$C$19)*((F742/100)-E742*(C742/100))*1000/Q742*1000</f>
        <v>156.98805841431553</v>
      </c>
      <c r="I742" s="53">
        <f>(N742+O742)*60*(1/General!$C$19)*((D742/100)*E742-(G742/100))*1000/Q742*1000</f>
        <v>79.964678650312521</v>
      </c>
      <c r="J742" s="53">
        <f t="shared" si="19"/>
        <v>0.5093679064382941</v>
      </c>
      <c r="K742" s="53">
        <f>'Raw data'!H742</f>
        <v>-401.676025390625</v>
      </c>
      <c r="L742" s="53">
        <f>'Raw data'!G742</f>
        <v>-120.17766189575195</v>
      </c>
      <c r="M742" s="53">
        <f>'Raw data'!J742</f>
        <v>-159.78800964355469</v>
      </c>
      <c r="N742" s="53">
        <f>'Raw data'!F742</f>
        <v>3.9801292419433594</v>
      </c>
      <c r="O742" s="53">
        <f>'Raw data'!N742</f>
        <v>1.7759194597601891E-2</v>
      </c>
      <c r="P742" s="53">
        <f t="shared" si="20"/>
        <v>265.8</v>
      </c>
      <c r="Q742" s="53">
        <f>2000*General!$C$25+((0-K742)+(0-L742)+(0-M742)-P742)</f>
        <v>2591.8416969299315</v>
      </c>
      <c r="R742" s="53">
        <f>(N742+O742)*60*(1/General!$C$19)*((F742/100)-E742*(C742/100))*1000</f>
        <v>406.88819571829481</v>
      </c>
      <c r="S742" s="53">
        <f>(N742+O742)*60*(1/General!$C$19)*((D742/100)*E742-(G742/100))*1000</f>
        <v>207.25578840748267</v>
      </c>
    </row>
    <row r="743" spans="1:19" x14ac:dyDescent="0.2">
      <c r="A743" s="53">
        <f>'Raw data'!B743</f>
        <v>61.333361111111763</v>
      </c>
      <c r="B743" s="53">
        <f>'Raw data'!C743</f>
        <v>26323.392578125</v>
      </c>
      <c r="C743" s="53">
        <f>'Raw data'!E743</f>
        <v>17.695978164672852</v>
      </c>
      <c r="D743" s="53">
        <f>'Raw data'!D743</f>
        <v>2.0008245798819173</v>
      </c>
      <c r="E743" s="53">
        <f>(1-F743/100-G743/100)/(1-C743/100-D743/100-General!$C$16)</f>
        <v>0.98607281300629201</v>
      </c>
      <c r="F743" s="53">
        <f>N743*General!$C$13/(N743+O743)+O743*100/(N743+O743)</f>
        <v>21.24718112828922</v>
      </c>
      <c r="G743" s="53">
        <f>N743*General!$C$14/(N743+O743)</f>
        <v>3.9824434321977645E-2</v>
      </c>
      <c r="H743" s="53">
        <f>(N743+O743)*60*(1/General!$C$19)*((F743/100)-E743*(C743/100))*1000/Q743*1000</f>
        <v>156.76628340838587</v>
      </c>
      <c r="I743" s="53">
        <f>(N743+O743)*60*(1/General!$C$19)*((D743/100)*E743-(G743/100))*1000/Q743*1000</f>
        <v>79.799251214260408</v>
      </c>
      <c r="J743" s="53">
        <f t="shared" si="19"/>
        <v>0.50903325306487246</v>
      </c>
      <c r="K743" s="53">
        <f>'Raw data'!H743</f>
        <v>-401.676025390625</v>
      </c>
      <c r="L743" s="53">
        <f>'Raw data'!G743</f>
        <v>-120.37766265869141</v>
      </c>
      <c r="M743" s="53">
        <f>'Raw data'!J743</f>
        <v>-160.2760009765625</v>
      </c>
      <c r="N743" s="53">
        <f>'Raw data'!F743</f>
        <v>3.9803225994110107</v>
      </c>
      <c r="O743" s="53">
        <f>'Raw data'!N743</f>
        <v>1.7547218129038811E-2</v>
      </c>
      <c r="P743" s="53">
        <f t="shared" si="20"/>
        <v>265.8</v>
      </c>
      <c r="Q743" s="53">
        <f>2000*General!$C$25+((0-K743)+(0-L743)+(0-M743)-P743)</f>
        <v>2592.5296890258787</v>
      </c>
      <c r="R743" s="53">
        <f>(N743+O743)*60*(1/General!$C$19)*((F743/100)-E743*(C743/100))*1000</f>
        <v>406.42124397448544</v>
      </c>
      <c r="S743" s="53">
        <f>(N743+O743)*60*(1/General!$C$19)*((D743/100)*E743-(G743/100))*1000</f>
        <v>206.88192793500448</v>
      </c>
    </row>
    <row r="744" spans="1:19" x14ac:dyDescent="0.2">
      <c r="A744" s="53">
        <f>'Raw data'!B744</f>
        <v>61.416694444445099</v>
      </c>
      <c r="B744" s="53">
        <f>'Raw data'!C744</f>
        <v>26323.390625</v>
      </c>
      <c r="C744" s="53">
        <f>'Raw data'!E744</f>
        <v>17.717394344071884</v>
      </c>
      <c r="D744" s="53">
        <f>'Raw data'!D744</f>
        <v>1.998730647167166</v>
      </c>
      <c r="E744" s="53">
        <f>(1-F744/100-G744/100)/(1-C744/100-D744/100-General!$C$16)</f>
        <v>0.98636405768659752</v>
      </c>
      <c r="F744" s="53">
        <f>N744*General!$C$13/(N744+O744)+O744*100/(N744+O744)</f>
        <v>21.242989250655448</v>
      </c>
      <c r="G744" s="53">
        <f>N744*General!$C$14/(N744+O744)</f>
        <v>3.9826554108391685E-2</v>
      </c>
      <c r="H744" s="53">
        <f>(N744+O744)*60*(1/General!$C$19)*((F744/100)-E744*(C744/100))*1000/Q744*1000</f>
        <v>155.54133982426703</v>
      </c>
      <c r="I744" s="53">
        <f>(N744+O744)*60*(1/General!$C$19)*((D744/100)*E744-(G744/100))*1000/Q744*1000</f>
        <v>79.754801763933017</v>
      </c>
      <c r="J744" s="53">
        <f t="shared" si="19"/>
        <v>0.5127562990909118</v>
      </c>
      <c r="K744" s="53">
        <f>'Raw data'!H744</f>
        <v>-401.676025390625</v>
      </c>
      <c r="L744" s="53">
        <f>'Raw data'!G744</f>
        <v>-120.57766342163086</v>
      </c>
      <c r="M744" s="53">
        <f>'Raw data'!J744</f>
        <v>-159.51199340820313</v>
      </c>
      <c r="N744" s="53">
        <f>'Raw data'!F744</f>
        <v>3.9805090427398682</v>
      </c>
      <c r="O744" s="53">
        <f>'Raw data'!N744</f>
        <v>1.7335241660475731E-2</v>
      </c>
      <c r="P744" s="53">
        <f t="shared" si="20"/>
        <v>265.8</v>
      </c>
      <c r="Q744" s="53">
        <f>2000*General!$C$25+((0-K744)+(0-L744)+(0-M744)-P744)</f>
        <v>2591.9656822204588</v>
      </c>
      <c r="R744" s="53">
        <f>(N744+O744)*60*(1/General!$C$19)*((F744/100)-E744*(C744/100))*1000</f>
        <v>403.1578149910905</v>
      </c>
      <c r="S744" s="53">
        <f>(N744+O744)*60*(1/General!$C$19)*((D744/100)*E744-(G744/100))*1000</f>
        <v>206.7217091644101</v>
      </c>
    </row>
    <row r="745" spans="1:19" x14ac:dyDescent="0.2">
      <c r="A745" s="53">
        <f>'Raw data'!B745</f>
        <v>61.500027777778435</v>
      </c>
      <c r="B745" s="53">
        <f>'Raw data'!C745</f>
        <v>26324.31640625</v>
      </c>
      <c r="C745" s="53">
        <f>'Raw data'!E745</f>
        <v>17.70409236928981</v>
      </c>
      <c r="D745" s="53">
        <f>'Raw data'!D745</f>
        <v>2.002279685666839</v>
      </c>
      <c r="E745" s="53">
        <f>(1-F745/100-G745/100)/(1-C745/100-D745/100-General!$C$16)</f>
        <v>0.9862716741055525</v>
      </c>
      <c r="F745" s="53">
        <f>N745*General!$C$13/(N745+O745)+O745*100/(N745+O745)</f>
        <v>21.240741778541938</v>
      </c>
      <c r="G745" s="53">
        <f>N745*General!$C$14/(N745+O745)</f>
        <v>3.9827690630320128E-2</v>
      </c>
      <c r="H745" s="53">
        <f>(N745+O745)*60*(1/General!$C$19)*((F745/100)-E745*(C745/100))*1000/Q745*1000</f>
        <v>155.96783443544649</v>
      </c>
      <c r="I745" s="53">
        <f>(N745+O745)*60*(1/General!$C$19)*((D745/100)*E745-(G745/100))*1000/Q745*1000</f>
        <v>79.845594870305149</v>
      </c>
      <c r="J745" s="53">
        <f t="shared" si="19"/>
        <v>0.51193629224461945</v>
      </c>
      <c r="K745" s="53">
        <f>'Raw data'!H745</f>
        <v>-401.676025390625</v>
      </c>
      <c r="L745" s="53">
        <f>'Raw data'!G745</f>
        <v>-120.77766227722168</v>
      </c>
      <c r="M745" s="53">
        <f>'Raw data'!J745</f>
        <v>-160.38800048828125</v>
      </c>
      <c r="N745" s="53">
        <f>'Raw data'!F745</f>
        <v>3.9799792766571045</v>
      </c>
      <c r="O745" s="53">
        <f>'Raw data'!N745</f>
        <v>1.7218867316842079E-2</v>
      </c>
      <c r="P745" s="53">
        <f t="shared" si="20"/>
        <v>265.8</v>
      </c>
      <c r="Q745" s="53">
        <f>2000*General!$C$25+((0-K745)+(0-L745)+(0-M745)-P745)</f>
        <v>2593.0416881561277</v>
      </c>
      <c r="R745" s="53">
        <f>(N745+O745)*60*(1/General!$C$19)*((F745/100)-E745*(C745/100))*1000</f>
        <v>404.43109670254557</v>
      </c>
      <c r="S745" s="53">
        <f>(N745+O745)*60*(1/General!$C$19)*((D745/100)*E745-(G745/100))*1000</f>
        <v>207.04295611432633</v>
      </c>
    </row>
    <row r="746" spans="1:19" x14ac:dyDescent="0.2">
      <c r="A746" s="53">
        <f>'Raw data'!B746</f>
        <v>61.58336111111177</v>
      </c>
      <c r="B746" s="53">
        <f>'Raw data'!C746</f>
        <v>26328.517578125</v>
      </c>
      <c r="C746" s="53">
        <f>'Raw data'!E746</f>
        <v>17.695789066570811</v>
      </c>
      <c r="D746" s="53">
        <f>'Raw data'!D746</f>
        <v>2.0102376937866211</v>
      </c>
      <c r="E746" s="53">
        <f>(1-F746/100-G746/100)/(1-C746/100-D746/100-General!$C$16)</f>
        <v>0.98624145931838514</v>
      </c>
      <c r="F746" s="53">
        <f>N746*General!$C$13/(N746+O746)+O746*100/(N746+O746)</f>
        <v>21.24281388057501</v>
      </c>
      <c r="G746" s="53">
        <f>N746*General!$C$14/(N746+O746)</f>
        <v>3.9826642791112511E-2</v>
      </c>
      <c r="H746" s="53">
        <f>(N746+O746)*60*(1/General!$C$19)*((F746/100)-E746*(C746/100))*1000/Q746*1000</f>
        <v>156.29226471148885</v>
      </c>
      <c r="I746" s="53">
        <f>(N746+O746)*60*(1/General!$C$19)*((D746/100)*E746-(G746/100))*1000/Q746*1000</f>
        <v>80.104957355424304</v>
      </c>
      <c r="J746" s="53">
        <f t="shared" si="19"/>
        <v>0.51253308987041557</v>
      </c>
      <c r="K746" s="53">
        <f>'Raw data'!H746</f>
        <v>-401.676025390625</v>
      </c>
      <c r="L746" s="53">
        <f>'Raw data'!G746</f>
        <v>-121.07766342163086</v>
      </c>
      <c r="M746" s="53">
        <f>'Raw data'!J746</f>
        <v>-162.28800964355469</v>
      </c>
      <c r="N746" s="53">
        <f>'Raw data'!F746</f>
        <v>3.9801681041717529</v>
      </c>
      <c r="O746" s="53">
        <f>'Raw data'!N746</f>
        <v>1.7324855551123619E-2</v>
      </c>
      <c r="P746" s="53">
        <f t="shared" si="20"/>
        <v>265.8</v>
      </c>
      <c r="Q746" s="53">
        <f>2000*General!$C$25+((0-K746)+(0-L746)+(0-M746)-P746)</f>
        <v>2595.2416984558104</v>
      </c>
      <c r="R746" s="53">
        <f>(N746+O746)*60*(1/General!$C$19)*((F746/100)-E746*(C746/100))*1000</f>
        <v>405.61620252534942</v>
      </c>
      <c r="S746" s="53">
        <f>(N746+O746)*60*(1/General!$C$19)*((D746/100)*E746-(G746/100))*1000</f>
        <v>207.89172558182162</v>
      </c>
    </row>
    <row r="747" spans="1:19" x14ac:dyDescent="0.2">
      <c r="A747" s="53">
        <f>'Raw data'!B747</f>
        <v>61.666694444445106</v>
      </c>
      <c r="B747" s="53">
        <f>'Raw data'!C747</f>
        <v>26328.236328125</v>
      </c>
      <c r="C747" s="53">
        <f>'Raw data'!E747</f>
        <v>17.686925093040855</v>
      </c>
      <c r="D747" s="53">
        <f>'Raw data'!D747</f>
        <v>2.0102376937866211</v>
      </c>
      <c r="E747" s="53">
        <f>(1-F747/100-G747/100)/(1-C747/100-D747/100-General!$C$16)</f>
        <v>0.98610542126751033</v>
      </c>
      <c r="F747" s="53">
        <f>N747*General!$C$13/(N747+O747)+O747*100/(N747+O747)</f>
        <v>21.244932085015868</v>
      </c>
      <c r="G747" s="53">
        <f>N747*General!$C$14/(N747+O747)</f>
        <v>3.9825571638424338E-2</v>
      </c>
      <c r="H747" s="53">
        <f>(N747+O747)*60*(1/General!$C$19)*((F747/100)-E747*(C747/100))*1000/Q747*1000</f>
        <v>156.73914228768464</v>
      </c>
      <c r="I747" s="53">
        <f>(N747+O747)*60*(1/General!$C$19)*((D747/100)*E747-(G747/100))*1000/Q747*1000</f>
        <v>80.042592640893105</v>
      </c>
      <c r="J747" s="53">
        <f t="shared" si="19"/>
        <v>0.51067392275236556</v>
      </c>
      <c r="K747" s="53">
        <f>'Raw data'!H747</f>
        <v>-401.676025390625</v>
      </c>
      <c r="L747" s="53">
        <f>'Raw data'!G747</f>
        <v>-121.27766227722168</v>
      </c>
      <c r="M747" s="53">
        <f>'Raw data'!J747</f>
        <v>-163.5880126953125</v>
      </c>
      <c r="N747" s="53">
        <f>'Raw data'!F747</f>
        <v>3.9798190593719482</v>
      </c>
      <c r="O747" s="53">
        <f>'Raw data'!N747</f>
        <v>1.7430843785405159E-2</v>
      </c>
      <c r="P747" s="53">
        <f t="shared" si="20"/>
        <v>265.8</v>
      </c>
      <c r="Q747" s="53">
        <f>2000*General!$C$25+((0-K747)+(0-L747)+(0-M747)-P747)</f>
        <v>2596.741700363159</v>
      </c>
      <c r="R747" s="53">
        <f>(N747+O747)*60*(1/General!$C$19)*((F747/100)-E747*(C747/100))*1000</f>
        <v>407.01106685758538</v>
      </c>
      <c r="S747" s="53">
        <f>(N747+O747)*60*(1/General!$C$19)*((D747/100)*E747-(G747/100))*1000</f>
        <v>207.8499381157884</v>
      </c>
    </row>
    <row r="748" spans="1:19" x14ac:dyDescent="0.2">
      <c r="A748" s="53">
        <f>'Raw data'!B748</f>
        <v>61.750027777778442</v>
      </c>
      <c r="B748" s="53">
        <f>'Raw data'!C748</f>
        <v>26330.19921875</v>
      </c>
      <c r="C748" s="53">
        <f>'Raw data'!E748</f>
        <v>17.666926623459855</v>
      </c>
      <c r="D748" s="53">
        <f>'Raw data'!D748</f>
        <v>2.015949311958126</v>
      </c>
      <c r="E748" s="53">
        <f>(1-F748/100-G748/100)/(1-C748/100-D748/100-General!$C$16)</f>
        <v>0.98591097187301369</v>
      </c>
      <c r="F748" s="53">
        <f>N748*General!$C$13/(N748+O748)+O748*100/(N748+O748)</f>
        <v>21.24636904819884</v>
      </c>
      <c r="G748" s="53">
        <f>N748*General!$C$14/(N748+O748)</f>
        <v>3.9824844981947494E-2</v>
      </c>
      <c r="H748" s="53">
        <f>(N748+O748)*60*(1/General!$C$19)*((F748/100)-E748*(C748/100))*1000/Q748*1000</f>
        <v>157.63892211069523</v>
      </c>
      <c r="I748" s="53">
        <f>(N748+O748)*60*(1/General!$C$19)*((D748/100)*E748-(G748/100))*1000/Q748*1000</f>
        <v>80.20075722052384</v>
      </c>
      <c r="J748" s="53">
        <f t="shared" si="19"/>
        <v>0.50876240554478203</v>
      </c>
      <c r="K748" s="53">
        <f>'Raw data'!H748</f>
        <v>-401.676025390625</v>
      </c>
      <c r="L748" s="53">
        <f>'Raw data'!G748</f>
        <v>-121.57766342163086</v>
      </c>
      <c r="M748" s="53">
        <f>'Raw data'!J748</f>
        <v>-165.38800048828125</v>
      </c>
      <c r="N748" s="53">
        <f>'Raw data'!F748</f>
        <v>3.9800965785980225</v>
      </c>
      <c r="O748" s="53">
        <f>'Raw data'!N748</f>
        <v>1.7504999414086342E-2</v>
      </c>
      <c r="P748" s="53">
        <f t="shared" si="20"/>
        <v>265.8</v>
      </c>
      <c r="Q748" s="53">
        <f>2000*General!$C$25+((0-K748)+(0-L748)+(0-M748)-P748)</f>
        <v>2598.8416893005369</v>
      </c>
      <c r="R748" s="53">
        <f>(N748+O748)*60*(1/General!$C$19)*((F748/100)-E748*(C748/100))*1000</f>
        <v>409.678602637675</v>
      </c>
      <c r="S748" s="53">
        <f>(N748+O748)*60*(1/General!$C$19)*((D748/100)*E748-(G748/100))*1000</f>
        <v>208.42907137816843</v>
      </c>
    </row>
    <row r="749" spans="1:19" x14ac:dyDescent="0.2">
      <c r="A749" s="53">
        <f>'Raw data'!B749</f>
        <v>61.833361111111778</v>
      </c>
      <c r="B749" s="53">
        <f>'Raw data'!C749</f>
        <v>26332.896484375</v>
      </c>
      <c r="C749" s="53">
        <f>'Raw data'!E749</f>
        <v>17.662500377193126</v>
      </c>
      <c r="D749" s="53">
        <f>'Raw data'!D749</f>
        <v>2.0124068570243652</v>
      </c>
      <c r="E749" s="53">
        <f>(1-F749/100-G749/100)/(1-C749/100-D749/100-General!$C$16)</f>
        <v>0.98581260138864146</v>
      </c>
      <c r="F749" s="53">
        <f>N749*General!$C$13/(N749+O749)+O749*100/(N749+O749)</f>
        <v>21.246367168368309</v>
      </c>
      <c r="G749" s="53">
        <f>N749*General!$C$14/(N749+O749)</f>
        <v>3.9824845932557119E-2</v>
      </c>
      <c r="H749" s="53">
        <f>(N749+O749)*60*(1/General!$C$19)*((F749/100)-E749*(C749/100))*1000/Q749*1000</f>
        <v>157.82194881779512</v>
      </c>
      <c r="I749" s="53">
        <f>(N749+O749)*60*(1/General!$C$19)*((D749/100)*E749-(G749/100))*1000/Q749*1000</f>
        <v>80.014253265137327</v>
      </c>
      <c r="J749" s="53">
        <f t="shared" si="19"/>
        <v>0.50699065538414745</v>
      </c>
      <c r="K749" s="53">
        <f>'Raw data'!H749</f>
        <v>-401.676025390625</v>
      </c>
      <c r="L749" s="53">
        <f>'Raw data'!G749</f>
        <v>-121.67766189575195</v>
      </c>
      <c r="M749" s="53">
        <f>'Raw data'!J749</f>
        <v>-166.42399597167969</v>
      </c>
      <c r="N749" s="53">
        <f>'Raw data'!F749</f>
        <v>3.9801182746887207</v>
      </c>
      <c r="O749" s="53">
        <f>'Raw data'!N749</f>
        <v>1.7504999414086342E-2</v>
      </c>
      <c r="P749" s="53">
        <f t="shared" si="20"/>
        <v>265.8</v>
      </c>
      <c r="Q749" s="53">
        <f>2000*General!$C$25+((0-K749)+(0-L749)+(0-M749)-P749)</f>
        <v>2599.9776832580565</v>
      </c>
      <c r="R749" s="53">
        <f>(N749+O749)*60*(1/General!$C$19)*((F749/100)-E749*(C749/100))*1000</f>
        <v>410.33354485456255</v>
      </c>
      <c r="S749" s="53">
        <f>(N749+O749)*60*(1/General!$C$19)*((D749/100)*E749-(G749/100))*1000</f>
        <v>208.03527283191511</v>
      </c>
    </row>
    <row r="750" spans="1:19" x14ac:dyDescent="0.2">
      <c r="A750" s="53">
        <f>'Raw data'!B750</f>
        <v>61.916694444445113</v>
      </c>
      <c r="B750" s="53">
        <f>'Raw data'!C750</f>
        <v>26334.34765625</v>
      </c>
      <c r="C750" s="53">
        <f>'Raw data'!E750</f>
        <v>17.659887615372188</v>
      </c>
      <c r="D750" s="53">
        <f>'Raw data'!D750</f>
        <v>2.010471976563128</v>
      </c>
      <c r="E750" s="53">
        <f>(1-F750/100-G750/100)/(1-C750/100-D750/100-General!$C$16)</f>
        <v>0.98575639894921097</v>
      </c>
      <c r="F750" s="53">
        <f>N750*General!$C$13/(N750+O750)+O750*100/(N750+O750)</f>
        <v>21.246371878311859</v>
      </c>
      <c r="G750" s="53">
        <f>N750*General!$C$14/(N750+O750)</f>
        <v>3.9824843550790467E-2</v>
      </c>
      <c r="H750" s="53">
        <f>(N750+O750)*60*(1/General!$C$19)*((F750/100)-E750*(C750/100))*1000/Q750*1000</f>
        <v>157.88402868685429</v>
      </c>
      <c r="I750" s="53">
        <f>(N750+O750)*60*(1/General!$C$19)*((D750/100)*E750-(G750/100))*1000/Q750*1000</f>
        <v>79.888096586029022</v>
      </c>
      <c r="J750" s="53">
        <f t="shared" si="19"/>
        <v>0.50599226058817082</v>
      </c>
      <c r="K750" s="53">
        <f>'Raw data'!H750</f>
        <v>-401.676025390625</v>
      </c>
      <c r="L750" s="53">
        <f>'Raw data'!G750</f>
        <v>-121.87766265869141</v>
      </c>
      <c r="M750" s="53">
        <f>'Raw data'!J750</f>
        <v>-167.5880126953125</v>
      </c>
      <c r="N750" s="53">
        <f>'Raw data'!F750</f>
        <v>3.9800639152526855</v>
      </c>
      <c r="O750" s="53">
        <f>'Raw data'!N750</f>
        <v>1.7504999414086342E-2</v>
      </c>
      <c r="P750" s="53">
        <f t="shared" si="20"/>
        <v>265.8</v>
      </c>
      <c r="Q750" s="53">
        <f>2000*General!$C$25+((0-K750)+(0-L750)+(0-M750)-P750)</f>
        <v>2601.3417007446287</v>
      </c>
      <c r="R750" s="53">
        <f>(N750+O750)*60*(1/General!$C$19)*((F750/100)-E750*(C750/100))*1000</f>
        <v>410.71030770467536</v>
      </c>
      <c r="S750" s="53">
        <f>(N750+O750)*60*(1/General!$C$19)*((D750/100)*E750-(G750/100))*1000</f>
        <v>207.8162370423519</v>
      </c>
    </row>
    <row r="751" spans="1:19" x14ac:dyDescent="0.2">
      <c r="A751" s="53">
        <f>'Raw data'!B751</f>
        <v>62.000027777778449</v>
      </c>
      <c r="B751" s="53">
        <f>'Raw data'!C751</f>
        <v>26335.4765625</v>
      </c>
      <c r="C751" s="53">
        <f>'Raw data'!E751</f>
        <v>17.664322902174593</v>
      </c>
      <c r="D751" s="53">
        <f>'Raw data'!D751</f>
        <v>2.0211211936731823</v>
      </c>
      <c r="E751" s="53">
        <f>(1-F751/100-G751/100)/(1-C751/100-D751/100-General!$C$16)</f>
        <v>0.98594222695796152</v>
      </c>
      <c r="F751" s="53">
        <f>N751*General!$C$13/(N751+O751)+O751*100/(N751+O751)</f>
        <v>21.246405760627948</v>
      </c>
      <c r="G751" s="53">
        <f>N751*General!$C$14/(N751+O751)</f>
        <v>3.9824826416875882E-2</v>
      </c>
      <c r="H751" s="53">
        <f>(N751+O751)*60*(1/General!$C$19)*((F751/100)-E751*(C751/100))*1000/Q751*1000</f>
        <v>157.32458045337464</v>
      </c>
      <c r="I751" s="53">
        <f>(N751+O751)*60*(1/General!$C$19)*((D751/100)*E751-(G751/100))*1000/Q751*1000</f>
        <v>80.209985387166626</v>
      </c>
      <c r="J751" s="53">
        <f t="shared" si="19"/>
        <v>0.50983759280348429</v>
      </c>
      <c r="K751" s="53">
        <f>'Raw data'!H751</f>
        <v>-401.676025390625</v>
      </c>
      <c r="L751" s="53">
        <f>'Raw data'!G751</f>
        <v>-122.17766189575195</v>
      </c>
      <c r="M751" s="53">
        <f>'Raw data'!J751</f>
        <v>-171.10000610351563</v>
      </c>
      <c r="N751" s="53">
        <f>'Raw data'!F751</f>
        <v>3.979672908782959</v>
      </c>
      <c r="O751" s="53">
        <f>'Raw data'!N751</f>
        <v>1.7504999414086342E-2</v>
      </c>
      <c r="P751" s="53">
        <f t="shared" si="20"/>
        <v>265.8</v>
      </c>
      <c r="Q751" s="53">
        <f>2000*General!$C$25+((0-K751)+(0-L751)+(0-M751)-P751)</f>
        <v>2605.1536933898924</v>
      </c>
      <c r="R751" s="53">
        <f>(N751+O751)*60*(1/General!$C$19)*((F751/100)-E751*(C751/100))*1000</f>
        <v>409.8547118291242</v>
      </c>
      <c r="S751" s="53">
        <f>(N751+O751)*60*(1/General!$C$19)*((D751/100)*E751-(G751/100))*1000</f>
        <v>208.95933967812644</v>
      </c>
    </row>
    <row r="752" spans="1:19" x14ac:dyDescent="0.2">
      <c r="A752" s="53">
        <f>'Raw data'!B752</f>
        <v>62.083361111111785</v>
      </c>
      <c r="B752" s="53">
        <f>'Raw data'!C752</f>
        <v>26336.6171875</v>
      </c>
      <c r="C752" s="53">
        <f>'Raw data'!E752</f>
        <v>17.66731211972666</v>
      </c>
      <c r="D752" s="53">
        <f>'Raw data'!D752</f>
        <v>2.033334850242714</v>
      </c>
      <c r="E752" s="53">
        <f>(1-F752/100-G752/100)/(1-C752/100-D752/100-General!$C$16)</f>
        <v>0.9861303111654024</v>
      </c>
      <c r="F752" s="53">
        <f>N752*General!$C$13/(N752+O752)+O752*100/(N752+O752)</f>
        <v>21.246381856378548</v>
      </c>
      <c r="G752" s="53">
        <f>N752*General!$C$14/(N752+O752)</f>
        <v>3.9824838504991883E-2</v>
      </c>
      <c r="H752" s="53">
        <f>(N752+O752)*60*(1/General!$C$19)*((F752/100)-E752*(C752/100))*1000/Q752*1000</f>
        <v>156.94102233852553</v>
      </c>
      <c r="I752" s="53">
        <f>(N752+O752)*60*(1/General!$C$19)*((D752/100)*E752-(G752/100))*1000/Q752*1000</f>
        <v>80.656022887146122</v>
      </c>
      <c r="J752" s="53">
        <f t="shared" si="19"/>
        <v>0.51392568804075434</v>
      </c>
      <c r="K752" s="53">
        <f>'Raw data'!H752</f>
        <v>-401.676025390625</v>
      </c>
      <c r="L752" s="53">
        <f>'Raw data'!G752</f>
        <v>-122.42129898071289</v>
      </c>
      <c r="M752" s="53">
        <f>'Raw data'!J752</f>
        <v>-173.11199951171875</v>
      </c>
      <c r="N752" s="53">
        <f>'Raw data'!F752</f>
        <v>3.9799487590789795</v>
      </c>
      <c r="O752" s="53">
        <f>'Raw data'!N752</f>
        <v>1.7504999414086342E-2</v>
      </c>
      <c r="P752" s="53">
        <f t="shared" si="20"/>
        <v>265.8</v>
      </c>
      <c r="Q752" s="53">
        <f>2000*General!$C$25+((0-K752)+(0-L752)+(0-M752)-P752)</f>
        <v>2607.4093238830565</v>
      </c>
      <c r="R752" s="53">
        <f>(N752+O752)*60*(1/General!$C$19)*((F752/100)-E752*(C752/100))*1000</f>
        <v>409.20948494521048</v>
      </c>
      <c r="S752" s="53">
        <f>(N752+O752)*60*(1/General!$C$19)*((D752/100)*E752-(G752/100))*1000</f>
        <v>210.30326610327</v>
      </c>
    </row>
    <row r="753" spans="1:19" x14ac:dyDescent="0.2">
      <c r="A753" s="53">
        <f>'Raw data'!B753</f>
        <v>62.16669444444512</v>
      </c>
      <c r="B753" s="53">
        <f>'Raw data'!C753</f>
        <v>26338.400390625</v>
      </c>
      <c r="C753" s="53">
        <f>'Raw data'!E753</f>
        <v>17.68061021047021</v>
      </c>
      <c r="D753" s="53">
        <f>'Raw data'!D753</f>
        <v>2.0297864633172815</v>
      </c>
      <c r="E753" s="53">
        <f>(1-F753/100-G753/100)/(1-C753/100-D753/100-General!$C$16)</f>
        <v>0.98625083087353149</v>
      </c>
      <c r="F753" s="53">
        <f>N753*General!$C$13/(N753+O753)+O753*100/(N753+O753)</f>
        <v>21.246377518018043</v>
      </c>
      <c r="G753" s="53">
        <f>N753*General!$C$14/(N753+O753)</f>
        <v>3.9824840698853073E-2</v>
      </c>
      <c r="H753" s="53">
        <f>(N753+O753)*60*(1/General!$C$19)*((F753/100)-E753*(C753/100))*1000/Q753*1000</f>
        <v>156.19470313148122</v>
      </c>
      <c r="I753" s="53">
        <f>(N753+O753)*60*(1/General!$C$19)*((D753/100)*E753-(G753/100))*1000/Q753*1000</f>
        <v>80.460379534876623</v>
      </c>
      <c r="J753" s="53">
        <f t="shared" si="19"/>
        <v>0.51512873306047302</v>
      </c>
      <c r="K753" s="53">
        <f>'Raw data'!H753</f>
        <v>-401.676025390625</v>
      </c>
      <c r="L753" s="53">
        <f>'Raw data'!G753</f>
        <v>-122.57766342163086</v>
      </c>
      <c r="M753" s="53">
        <f>'Raw data'!J753</f>
        <v>-175</v>
      </c>
      <c r="N753" s="53">
        <f>'Raw data'!F753</f>
        <v>3.9799988269805908</v>
      </c>
      <c r="O753" s="53">
        <f>'Raw data'!N753</f>
        <v>1.7504999414086342E-2</v>
      </c>
      <c r="P753" s="53">
        <f t="shared" si="20"/>
        <v>265.8</v>
      </c>
      <c r="Q753" s="53">
        <f>2000*General!$C$25+((0-K753)+(0-L753)+(0-M753)-P753)</f>
        <v>2609.4536888122557</v>
      </c>
      <c r="R753" s="53">
        <f>(N753+O753)*60*(1/General!$C$19)*((F753/100)-E753*(C753/100))*1000</f>
        <v>407.58284425937887</v>
      </c>
      <c r="S753" s="53">
        <f>(N753+O753)*60*(1/General!$C$19)*((D753/100)*E753-(G753/100))*1000</f>
        <v>209.95763418051794</v>
      </c>
    </row>
    <row r="754" spans="1:19" x14ac:dyDescent="0.2">
      <c r="A754" s="53">
        <f>'Raw data'!B754</f>
        <v>62.250027777778456</v>
      </c>
      <c r="B754" s="53">
        <f>'Raw data'!C754</f>
        <v>26339.443359375</v>
      </c>
      <c r="C754" s="53">
        <f>'Raw data'!E754</f>
        <v>17.688946250598484</v>
      </c>
      <c r="D754" s="53">
        <f>'Raw data'!D754</f>
        <v>2.0272867183132308</v>
      </c>
      <c r="E754" s="53">
        <f>(1-F754/100-G754/100)/(1-C754/100-D754/100-General!$C$16)</f>
        <v>0.98635449588197199</v>
      </c>
      <c r="F754" s="53">
        <f>N754*General!$C$13/(N754+O754)+O754*100/(N754+O754)</f>
        <v>21.243859278583141</v>
      </c>
      <c r="G754" s="53">
        <f>N754*General!$C$14/(N754+O754)</f>
        <v>3.9826114144837853E-2</v>
      </c>
      <c r="H754" s="53">
        <f>(N754+O754)*60*(1/General!$C$19)*((F754/100)-E754*(C754/100))*1000/Q754*1000</f>
        <v>155.61529055878705</v>
      </c>
      <c r="I754" s="53">
        <f>(N754+O754)*60*(1/General!$C$19)*((D754/100)*E754-(G754/100))*1000/Q754*1000</f>
        <v>80.334908741232141</v>
      </c>
      <c r="J754" s="53">
        <f t="shared" si="19"/>
        <v>0.51624045717335143</v>
      </c>
      <c r="K754" s="53">
        <f>'Raw data'!H754</f>
        <v>-401.676025390625</v>
      </c>
      <c r="L754" s="53">
        <f>'Raw data'!G754</f>
        <v>-122.87766265869141</v>
      </c>
      <c r="M754" s="53">
        <f>'Raw data'!J754</f>
        <v>-175.78800964355469</v>
      </c>
      <c r="N754" s="53">
        <f>'Raw data'!F754</f>
        <v>3.9801537990570068</v>
      </c>
      <c r="O754" s="53">
        <f>'Raw data'!N754</f>
        <v>1.7377855256199837E-2</v>
      </c>
      <c r="P754" s="53">
        <f t="shared" si="20"/>
        <v>265.8</v>
      </c>
      <c r="Q754" s="53">
        <f>2000*General!$C$25+((0-K754)+(0-L754)+(0-M754)-P754)</f>
        <v>2610.5416976928709</v>
      </c>
      <c r="R754" s="53">
        <f>(N754+O754)*60*(1/General!$C$19)*((F754/100)-E754*(C754/100))*1000</f>
        <v>406.24020480230536</v>
      </c>
      <c r="S754" s="53">
        <f>(N754+O754)*60*(1/General!$C$19)*((D754/100)*E754-(G754/100))*1000</f>
        <v>209.717629049338</v>
      </c>
    </row>
    <row r="755" spans="1:19" x14ac:dyDescent="0.2">
      <c r="A755" s="53">
        <f>'Raw data'!B755</f>
        <v>62.333361111111792</v>
      </c>
      <c r="B755" s="53">
        <f>'Raw data'!C755</f>
        <v>26340</v>
      </c>
      <c r="C755" s="53">
        <f>'Raw data'!E755</f>
        <v>17.697795135759272</v>
      </c>
      <c r="D755" s="53">
        <f>'Raw data'!D755</f>
        <v>2.0131225270182318</v>
      </c>
      <c r="E755" s="53">
        <f>(1-F755/100-G755/100)/(1-C755/100-D755/100-General!$C$16)</f>
        <v>0.98639355498662951</v>
      </c>
      <c r="F755" s="53">
        <f>N755*General!$C$13/(N755+O755)+O755*100/(N755+O755)</f>
        <v>21.235494941624431</v>
      </c>
      <c r="G755" s="53">
        <f>N755*General!$C$14/(N755+O755)</f>
        <v>3.9830343898040743E-2</v>
      </c>
      <c r="H755" s="53">
        <f>(N755+O755)*60*(1/General!$C$19)*((F755/100)-E755*(C755/100))*1000/Q755*1000</f>
        <v>154.91871269384086</v>
      </c>
      <c r="I755" s="53">
        <f>(N755+O755)*60*(1/General!$C$19)*((D755/100)*E755-(G755/100))*1000/Q755*1000</f>
        <v>79.78195799166707</v>
      </c>
      <c r="J755" s="53">
        <f t="shared" si="19"/>
        <v>0.51499238926246893</v>
      </c>
      <c r="K755" s="53">
        <f>'Raw data'!H755</f>
        <v>-401.676025390625</v>
      </c>
      <c r="L755" s="53">
        <f>'Raw data'!G755</f>
        <v>-122.9776611328125</v>
      </c>
      <c r="M755" s="53">
        <f>'Raw data'!J755</f>
        <v>-174.89999389648438</v>
      </c>
      <c r="N755" s="53">
        <f>'Raw data'!F755</f>
        <v>3.9802074432373047</v>
      </c>
      <c r="O755" s="53">
        <f>'Raw data'!N755</f>
        <v>1.6953568905591965E-2</v>
      </c>
      <c r="P755" s="53">
        <f t="shared" si="20"/>
        <v>265.8</v>
      </c>
      <c r="Q755" s="53">
        <f>2000*General!$C$25+((0-K755)+(0-L755)+(0-M755)-P755)</f>
        <v>2609.7536804199217</v>
      </c>
      <c r="R755" s="53">
        <f>(N755+O755)*60*(1/General!$C$19)*((F755/100)-E755*(C755/100))*1000</f>
        <v>404.29968061866759</v>
      </c>
      <c r="S755" s="53">
        <f>(N755+O755)*60*(1/General!$C$19)*((D755/100)*E755-(G755/100))*1000</f>
        <v>208.21125849986072</v>
      </c>
    </row>
    <row r="756" spans="1:19" x14ac:dyDescent="0.2">
      <c r="A756" s="53">
        <f>'Raw data'!B756</f>
        <v>62.416694444445127</v>
      </c>
      <c r="B756" s="53">
        <f>'Raw data'!C756</f>
        <v>26341.828125</v>
      </c>
      <c r="C756" s="53">
        <f>'Raw data'!E756</f>
        <v>17.703216552734375</v>
      </c>
      <c r="D756" s="53">
        <f>'Raw data'!D756</f>
        <v>2.0045214777043712</v>
      </c>
      <c r="E756" s="53">
        <f>(1-F756/100-G756/100)/(1-C756/100-D756/100-General!$C$16)</f>
        <v>0.98645877741392463</v>
      </c>
      <c r="F756" s="53">
        <f>N756*General!$C$13/(N756+O756)+O756*100/(N756+O756)</f>
        <v>21.227148702861445</v>
      </c>
      <c r="G756" s="53">
        <f>N756*General!$C$14/(N756+O756)</f>
        <v>3.9834564499185113E-2</v>
      </c>
      <c r="H756" s="53">
        <f>(N756+O756)*60*(1/General!$C$19)*((F756/100)-E756*(C756/100))*1000/Q756*1000</f>
        <v>154.24570015472213</v>
      </c>
      <c r="I756" s="53">
        <f>(N756+O756)*60*(1/General!$C$19)*((D756/100)*E756-(G756/100))*1000/Q756*1000</f>
        <v>79.406238463528695</v>
      </c>
      <c r="J756" s="53">
        <f t="shared" si="19"/>
        <v>0.51480357886072148</v>
      </c>
      <c r="K756" s="53">
        <f>'Raw data'!H756</f>
        <v>-401.676025390625</v>
      </c>
      <c r="L756" s="53">
        <f>'Raw data'!G756</f>
        <v>-123.17766189575195</v>
      </c>
      <c r="M756" s="53">
        <f>'Raw data'!J756</f>
        <v>-175.38800048828125</v>
      </c>
      <c r="N756" s="53">
        <f>'Raw data'!F756</f>
        <v>3.9800214767456055</v>
      </c>
      <c r="O756" s="53">
        <f>'Raw data'!N756</f>
        <v>1.6529284417629242E-2</v>
      </c>
      <c r="P756" s="53">
        <f t="shared" si="20"/>
        <v>265.8</v>
      </c>
      <c r="Q756" s="53">
        <f>2000*General!$C$25+((0-K756)+(0-L756)+(0-M756)-P756)</f>
        <v>2610.441687774658</v>
      </c>
      <c r="R756" s="53">
        <f>(N756+O756)*60*(1/General!$C$19)*((F756/100)-E756*(C756/100))*1000</f>
        <v>402.64940584387665</v>
      </c>
      <c r="S756" s="53">
        <f>(N756+O756)*60*(1/General!$C$19)*((D756/100)*E756-(G756/100))*1000</f>
        <v>207.28535515457082</v>
      </c>
    </row>
    <row r="757" spans="1:19" x14ac:dyDescent="0.2">
      <c r="A757" s="53">
        <f>'Raw data'!B757</f>
        <v>62.500027777778463</v>
      </c>
      <c r="B757" s="53">
        <f>'Raw data'!C757</f>
        <v>26343.12109375</v>
      </c>
      <c r="C757" s="53">
        <f>'Raw data'!E757</f>
        <v>17.703216552734375</v>
      </c>
      <c r="D757" s="53">
        <f>'Raw data'!D757</f>
        <v>2.0080697185996406</v>
      </c>
      <c r="E757" s="53">
        <f>(1-F757/100-G757/100)/(1-C757/100-D757/100-General!$C$16)</f>
        <v>0.98654478940391011</v>
      </c>
      <c r="F757" s="53">
        <f>N757*General!$C$13/(N757+O757)+O757*100/(N757+O757)</f>
        <v>21.223782556034543</v>
      </c>
      <c r="G757" s="53">
        <f>N757*General!$C$14/(N757+O757)</f>
        <v>3.9836266722612111E-2</v>
      </c>
      <c r="H757" s="53">
        <f>(N757+O757)*60*(1/General!$C$19)*((F757/100)-E757*(C757/100))*1000/Q757*1000</f>
        <v>153.93269814795269</v>
      </c>
      <c r="I757" s="53">
        <f>(N757+O757)*60*(1/General!$C$19)*((D757/100)*E757-(G757/100))*1000/Q757*1000</f>
        <v>79.498520937565772</v>
      </c>
      <c r="J757" s="53">
        <f t="shared" si="19"/>
        <v>0.51644986344068122</v>
      </c>
      <c r="K757" s="53">
        <f>'Raw data'!H757</f>
        <v>-401.676025390625</v>
      </c>
      <c r="L757" s="53">
        <f>'Raw data'!G757</f>
        <v>-123.37766265869141</v>
      </c>
      <c r="M757" s="53">
        <f>'Raw data'!J757</f>
        <v>-177.0880126953125</v>
      </c>
      <c r="N757" s="53">
        <f>'Raw data'!F757</f>
        <v>3.9801759719848633</v>
      </c>
      <c r="O757" s="53">
        <f>'Raw data'!N757</f>
        <v>1.6359144821763039E-2</v>
      </c>
      <c r="P757" s="53">
        <f t="shared" si="20"/>
        <v>265.8</v>
      </c>
      <c r="Q757" s="53">
        <f>2000*General!$C$25+((0-K757)+(0-L757)+(0-M757)-P757)</f>
        <v>2612.3417007446287</v>
      </c>
      <c r="R757" s="53">
        <f>(N757+O757)*60*(1/General!$C$19)*((F757/100)-E757*(C757/100))*1000</f>
        <v>402.12480648003225</v>
      </c>
      <c r="S757" s="53">
        <f>(N757+O757)*60*(1/General!$C$19)*((D757/100)*E757-(G757/100))*1000</f>
        <v>207.67730139272305</v>
      </c>
    </row>
    <row r="758" spans="1:19" x14ac:dyDescent="0.2">
      <c r="A758" s="53">
        <f>'Raw data'!B758</f>
        <v>62.583361111111799</v>
      </c>
      <c r="B758" s="53">
        <f>'Raw data'!C758</f>
        <v>26345.1015625</v>
      </c>
      <c r="C758" s="53">
        <f>'Raw data'!E758</f>
        <v>17.689100415847484</v>
      </c>
      <c r="D758" s="53">
        <f>'Raw data'!D758</f>
        <v>2.0159586261237181</v>
      </c>
      <c r="E758" s="53">
        <f>(1-F758/100-G758/100)/(1-C758/100-D758/100-General!$C$16)</f>
        <v>0.98636249665770148</v>
      </c>
      <c r="F758" s="53">
        <f>N758*General!$C$13/(N758+O758)+O758*100/(N758+O758)</f>
        <v>21.23219333247561</v>
      </c>
      <c r="G758" s="53">
        <f>N758*General!$C$14/(N758+O758)</f>
        <v>3.9832013485473779E-2</v>
      </c>
      <c r="H758" s="53">
        <f>(N758+O758)*60*(1/General!$C$19)*((F758/100)-E758*(C758/100))*1000/Q758*1000</f>
        <v>154.81105271043802</v>
      </c>
      <c r="I758" s="53">
        <f>(N758+O758)*60*(1/General!$C$19)*((D758/100)*E758-(G758/100))*1000/Q758*1000</f>
        <v>79.715624458014389</v>
      </c>
      <c r="J758" s="53">
        <f t="shared" si="19"/>
        <v>0.51492204892577176</v>
      </c>
      <c r="K758" s="53">
        <f>'Raw data'!H758</f>
        <v>-401.676025390625</v>
      </c>
      <c r="L758" s="53">
        <f>'Raw data'!G758</f>
        <v>-123.67766189575195</v>
      </c>
      <c r="M758" s="53">
        <f>'Raw data'!J758</f>
        <v>-179.60000610351563</v>
      </c>
      <c r="N758" s="53">
        <f>'Raw data'!F758</f>
        <v>3.9797041416168213</v>
      </c>
      <c r="O758" s="53">
        <f>'Raw data'!N758</f>
        <v>1.6783902421593666E-2</v>
      </c>
      <c r="P758" s="53">
        <f t="shared" si="20"/>
        <v>265.8</v>
      </c>
      <c r="Q758" s="53">
        <f>2000*General!$C$25+((0-K758)+(0-L758)+(0-M758)-P758)</f>
        <v>2615.1536933898924</v>
      </c>
      <c r="R758" s="53">
        <f>(N758+O758)*60*(1/General!$C$19)*((F758/100)-E758*(C758/100))*1000</f>
        <v>404.85469627327933</v>
      </c>
      <c r="S758" s="53">
        <f>(N758+O758)*60*(1/General!$C$19)*((D758/100)*E758-(G758/100))*1000</f>
        <v>208.46860972225798</v>
      </c>
    </row>
    <row r="759" spans="1:19" x14ac:dyDescent="0.2">
      <c r="A759" s="53">
        <f>'Raw data'!B759</f>
        <v>62.666694444445135</v>
      </c>
      <c r="B759" s="53">
        <f>'Raw data'!C759</f>
        <v>26347.19921875</v>
      </c>
      <c r="C759" s="53">
        <f>'Raw data'!E759</f>
        <v>17.706836771716873</v>
      </c>
      <c r="D759" s="53">
        <f>'Raw data'!D759</f>
        <v>2.0124096606540367</v>
      </c>
      <c r="E759" s="53">
        <f>(1-F759/100-G759/100)/(1-C759/100-D759/100-General!$C$16)</f>
        <v>0.98643324389816989</v>
      </c>
      <c r="F759" s="53">
        <f>N759*General!$C$13/(N759+O759)+O759*100/(N759+O759)</f>
        <v>21.240545674555516</v>
      </c>
      <c r="G759" s="53">
        <f>N759*General!$C$14/(N759+O759)</f>
        <v>3.9827789797949167E-2</v>
      </c>
      <c r="H759" s="53">
        <f>(N759+O759)*60*(1/General!$C$19)*((F759/100)-E759*(C759/100))*1000/Q759*1000</f>
        <v>154.23506128765479</v>
      </c>
      <c r="I759" s="53">
        <f>(N759+O759)*60*(1/General!$C$19)*((D759/100)*E759-(G759/100))*1000/Q759*1000</f>
        <v>79.500712126986272</v>
      </c>
      <c r="J759" s="53">
        <f t="shared" si="19"/>
        <v>0.51545161951674623</v>
      </c>
      <c r="K759" s="53">
        <f>'Raw data'!H759</f>
        <v>-401.676025390625</v>
      </c>
      <c r="L759" s="53">
        <f>'Raw data'!G759</f>
        <v>-123.9776611328125</v>
      </c>
      <c r="M759" s="53">
        <f>'Raw data'!J759</f>
        <v>-182.2760009765625</v>
      </c>
      <c r="N759" s="53">
        <f>'Raw data'!F759</f>
        <v>3.9799203872680664</v>
      </c>
      <c r="O759" s="53">
        <f>'Raw data'!N759</f>
        <v>1.7208660021424294E-2</v>
      </c>
      <c r="P759" s="53">
        <f t="shared" si="20"/>
        <v>265.8</v>
      </c>
      <c r="Q759" s="53">
        <f>2000*General!$C$25+((0-K759)+(0-L759)+(0-M759)-P759)</f>
        <v>2618.1296874999998</v>
      </c>
      <c r="R759" s="53">
        <f>(N759+O759)*60*(1/General!$C$19)*((F759/100)-E759*(C759/100))*1000</f>
        <v>403.80739281059095</v>
      </c>
      <c r="S759" s="53">
        <f>(N759+O759)*60*(1/General!$C$19)*((D759/100)*E759-(G759/100))*1000</f>
        <v>208.14317459705401</v>
      </c>
    </row>
    <row r="760" spans="1:19" x14ac:dyDescent="0.2">
      <c r="A760" s="53">
        <f>'Raw data'!B760</f>
        <v>62.75002777777847</v>
      </c>
      <c r="B760" s="53">
        <f>'Raw data'!C760</f>
        <v>26347.400390625</v>
      </c>
      <c r="C760" s="53">
        <f>'Raw data'!E760</f>
        <v>17.703611911971329</v>
      </c>
      <c r="D760" s="53">
        <f>'Raw data'!D760</f>
        <v>2.0157934423129698</v>
      </c>
      <c r="E760" s="53">
        <f>(1-F760/100-G760/100)/(1-C760/100-D760/100-General!$C$16)</f>
        <v>0.98636211266800411</v>
      </c>
      <c r="F760" s="53">
        <f>N760*General!$C$13/(N760+O760)+O760*100/(N760+O760)</f>
        <v>21.24638181506031</v>
      </c>
      <c r="G760" s="53">
        <f>N760*General!$C$14/(N760+O760)</f>
        <v>3.9824838525886065E-2</v>
      </c>
      <c r="H760" s="53">
        <f>(N760+O760)*60*(1/General!$C$19)*((F760/100)-E760*(C760/100))*1000/Q760*1000</f>
        <v>154.55995061939257</v>
      </c>
      <c r="I760" s="53">
        <f>(N760+O760)*60*(1/General!$C$19)*((D760/100)*E760-(G760/100))*1000/Q760*1000</f>
        <v>79.582421531955731</v>
      </c>
      <c r="J760" s="53">
        <f t="shared" si="19"/>
        <v>0.51489678414772067</v>
      </c>
      <c r="K760" s="53">
        <f>'Raw data'!H760</f>
        <v>-401.676025390625</v>
      </c>
      <c r="L760" s="53">
        <f>'Raw data'!G760</f>
        <v>-124.27766418457031</v>
      </c>
      <c r="M760" s="53">
        <f>'Raw data'!J760</f>
        <v>-183.80000305175781</v>
      </c>
      <c r="N760" s="53">
        <f>'Raw data'!F760</f>
        <v>3.9799492359161377</v>
      </c>
      <c r="O760" s="53">
        <f>'Raw data'!N760</f>
        <v>1.7504999414086342E-2</v>
      </c>
      <c r="P760" s="53">
        <f t="shared" si="20"/>
        <v>265.8</v>
      </c>
      <c r="Q760" s="53">
        <f>2000*General!$C$25+((0-K760)+(0-L760)+(0-M760)-P760)</f>
        <v>2619.9536926269529</v>
      </c>
      <c r="R760" s="53">
        <f>(N760+O760)*60*(1/General!$C$19)*((F760/100)-E760*(C760/100))*1000</f>
        <v>404.93991335751707</v>
      </c>
      <c r="S760" s="53">
        <f>(N760+O760)*60*(1/General!$C$19)*((D760/100)*E760-(G760/100))*1000</f>
        <v>208.50225916084216</v>
      </c>
    </row>
    <row r="761" spans="1:19" x14ac:dyDescent="0.2">
      <c r="A761" s="53">
        <f>'Raw data'!B761</f>
        <v>62.833361111111806</v>
      </c>
      <c r="B761" s="53">
        <f>'Raw data'!C761</f>
        <v>26347.4921875</v>
      </c>
      <c r="C761" s="53">
        <f>'Raw data'!E761</f>
        <v>17.721314564365638</v>
      </c>
      <c r="D761" s="53">
        <f>'Raw data'!D761</f>
        <v>2.0051660046156692</v>
      </c>
      <c r="E761" s="53">
        <f>(1-F761/100-G761/100)/(1-C761/100-D761/100-General!$C$16)</f>
        <v>0.98644951979206252</v>
      </c>
      <c r="F761" s="53">
        <f>N761*General!$C$13/(N761+O761)+O761*100/(N761+O761)</f>
        <v>21.246385884953465</v>
      </c>
      <c r="G761" s="53">
        <f>N761*General!$C$14/(N761+O761)</f>
        <v>3.9824836467785861E-2</v>
      </c>
      <c r="H761" s="53">
        <f>(N761+O761)*60*(1/General!$C$19)*((F761/100)-E761*(C761/100))*1000/Q761*1000</f>
        <v>153.68871544763707</v>
      </c>
      <c r="I761" s="53">
        <f>(N761+O761)*60*(1/General!$C$19)*((D761/100)*E761-(G761/100))*1000/Q761*1000</f>
        <v>79.112557385176771</v>
      </c>
      <c r="J761" s="53">
        <f t="shared" si="19"/>
        <v>0.51475840080224389</v>
      </c>
      <c r="K761" s="53">
        <f>'Raw data'!H761</f>
        <v>-401.676025390625</v>
      </c>
      <c r="L761" s="53">
        <f>'Raw data'!G761</f>
        <v>-124.37766265869141</v>
      </c>
      <c r="M761" s="53">
        <f>'Raw data'!J761</f>
        <v>-185.28800964355469</v>
      </c>
      <c r="N761" s="53">
        <f>'Raw data'!F761</f>
        <v>3.9799022674560547</v>
      </c>
      <c r="O761" s="53">
        <f>'Raw data'!N761</f>
        <v>1.7504999414086342E-2</v>
      </c>
      <c r="P761" s="53">
        <f t="shared" si="20"/>
        <v>265.8</v>
      </c>
      <c r="Q761" s="53">
        <f>2000*General!$C$25+((0-K761)+(0-L761)+(0-M761)-P761)</f>
        <v>2621.5416976928709</v>
      </c>
      <c r="R761" s="53">
        <f>(N761+O761)*60*(1/General!$C$19)*((F761/100)-E761*(C761/100))*1000</f>
        <v>402.90137601083501</v>
      </c>
      <c r="S761" s="53">
        <f>(N761+O761)*60*(1/General!$C$19)*((D761/100)*E761-(G761/100))*1000</f>
        <v>207.39686799636098</v>
      </c>
    </row>
    <row r="762" spans="1:19" x14ac:dyDescent="0.2">
      <c r="A762" s="53">
        <f>'Raw data'!B762</f>
        <v>62.916694444445142</v>
      </c>
      <c r="B762" s="53">
        <f>'Raw data'!C762</f>
        <v>26349.279296875</v>
      </c>
      <c r="C762" s="53">
        <f>'Raw data'!E762</f>
        <v>17.732166290283203</v>
      </c>
      <c r="D762" s="53">
        <f>'Raw data'!D762</f>
        <v>1.998651385307312</v>
      </c>
      <c r="E762" s="53">
        <f>(1-F762/100-G762/100)/(1-C762/100-D762/100-General!$C$16)</f>
        <v>0.98650328729782255</v>
      </c>
      <c r="F762" s="53">
        <f>N762*General!$C$13/(N762+O762)+O762*100/(N762+O762)</f>
        <v>21.246374068066071</v>
      </c>
      <c r="G762" s="53">
        <f>N762*General!$C$14/(N762+O762)</f>
        <v>3.9824842443455841E-2</v>
      </c>
      <c r="H762" s="53">
        <f>(N762+O762)*60*(1/General!$C$19)*((F762/100)-E762*(C762/100))*1000/Q762*1000</f>
        <v>153.15263455861762</v>
      </c>
      <c r="I762" s="53">
        <f>(N762+O762)*60*(1/General!$C$19)*((D762/100)*E762-(G762/100))*1000/Q762*1000</f>
        <v>78.823887107842125</v>
      </c>
      <c r="J762" s="53">
        <f t="shared" si="19"/>
        <v>0.51467535857290836</v>
      </c>
      <c r="K762" s="53">
        <f>'Raw data'!H762</f>
        <v>-401.676025390625</v>
      </c>
      <c r="L762" s="53">
        <f>'Raw data'!G762</f>
        <v>-124.77766418457031</v>
      </c>
      <c r="M762" s="53">
        <f>'Raw data'!J762</f>
        <v>-186</v>
      </c>
      <c r="N762" s="53">
        <f>'Raw data'!F762</f>
        <v>3.9800386428833008</v>
      </c>
      <c r="O762" s="53">
        <f>'Raw data'!N762</f>
        <v>1.7504999414086342E-2</v>
      </c>
      <c r="P762" s="53">
        <f t="shared" si="20"/>
        <v>265.8</v>
      </c>
      <c r="Q762" s="53">
        <f>2000*General!$C$25+((0-K762)+(0-L762)+(0-M762)-P762)</f>
        <v>2622.6536895751951</v>
      </c>
      <c r="R762" s="53">
        <f>(N762+O762)*60*(1/General!$C$19)*((F762/100)-E762*(C762/100))*1000</f>
        <v>401.6663220933201</v>
      </c>
      <c r="S762" s="53">
        <f>(N762+O762)*60*(1/General!$C$19)*((D762/100)*E762-(G762/100))*1000</f>
        <v>206.7277583500408</v>
      </c>
    </row>
    <row r="763" spans="1:19" x14ac:dyDescent="0.2">
      <c r="A763" s="53">
        <f>'Raw data'!B763</f>
        <v>63.000027777778477</v>
      </c>
      <c r="B763" s="53">
        <f>'Raw data'!C763</f>
        <v>26349.9921875</v>
      </c>
      <c r="C763" s="53">
        <f>'Raw data'!E763</f>
        <v>17.732166290283203</v>
      </c>
      <c r="D763" s="53">
        <f>'Raw data'!D763</f>
        <v>1.998651385307312</v>
      </c>
      <c r="E763" s="53">
        <f>(1-F763/100-G763/100)/(1-C763/100-D763/100-General!$C$16)</f>
        <v>0.98652721273350474</v>
      </c>
      <c r="F763" s="53">
        <f>N763*General!$C$13/(N763+O763)+O763*100/(N763+O763)</f>
        <v>21.244464074621302</v>
      </c>
      <c r="G763" s="53">
        <f>N763*General!$C$14/(N763+O763)</f>
        <v>3.9825808306133352E-2</v>
      </c>
      <c r="H763" s="53">
        <f>(N763+O763)*60*(1/General!$C$19)*((F763/100)-E763*(C763/100))*1000/Q763*1000</f>
        <v>153.16440884219278</v>
      </c>
      <c r="I763" s="53">
        <f>(N763+O763)*60*(1/General!$C$19)*((D763/100)*E763-(G763/100))*1000/Q763*1000</f>
        <v>78.880913257703924</v>
      </c>
      <c r="J763" s="53">
        <f t="shared" si="19"/>
        <v>0.51500811352966425</v>
      </c>
      <c r="K763" s="53">
        <f>'Raw data'!H763</f>
        <v>-401.676025390625</v>
      </c>
      <c r="L763" s="53">
        <f>'Raw data'!G763</f>
        <v>-124.77766418457031</v>
      </c>
      <c r="M763" s="53">
        <f>'Raw data'!J763</f>
        <v>-184.21199035644531</v>
      </c>
      <c r="N763" s="53">
        <f>'Raw data'!F763</f>
        <v>3.9802026748657227</v>
      </c>
      <c r="O763" s="53">
        <f>'Raw data'!N763</f>
        <v>1.7408767715096474E-2</v>
      </c>
      <c r="P763" s="53">
        <f t="shared" si="20"/>
        <v>265.8</v>
      </c>
      <c r="Q763" s="53">
        <f>2000*General!$C$25+((0-K763)+(0-L763)+(0-M763)-P763)</f>
        <v>2620.8656799316404</v>
      </c>
      <c r="R763" s="53">
        <f>(N763+O763)*60*(1/General!$C$19)*((F763/100)-E763*(C763/100))*1000</f>
        <v>401.42334252152136</v>
      </c>
      <c r="S763" s="53">
        <f>(N763+O763)*60*(1/General!$C$19)*((D763/100)*E763-(G763/100))*1000</f>
        <v>206.73627835878096</v>
      </c>
    </row>
    <row r="764" spans="1:19" x14ac:dyDescent="0.2">
      <c r="A764" s="53">
        <f>'Raw data'!B764</f>
        <v>63.083361111111813</v>
      </c>
      <c r="B764" s="53">
        <f>'Raw data'!C764</f>
        <v>26351.84375</v>
      </c>
      <c r="C764" s="53">
        <f>'Raw data'!E764</f>
        <v>17.760806308153072</v>
      </c>
      <c r="D764" s="53">
        <f>'Raw data'!D764</f>
        <v>1.9755612912770131</v>
      </c>
      <c r="E764" s="53">
        <f>(1-F764/100-G764/100)/(1-C764/100-D764/100-General!$C$16)</f>
        <v>0.98667426580979323</v>
      </c>
      <c r="F764" s="53">
        <f>N764*General!$C$13/(N764+O764)+O764*100/(N764+O764)</f>
        <v>21.238203405831282</v>
      </c>
      <c r="G764" s="53">
        <f>N764*General!$C$14/(N764+O764)</f>
        <v>3.9828974257481019E-2</v>
      </c>
      <c r="H764" s="53">
        <f>(N764+O764)*60*(1/General!$C$19)*((F764/100)-E764*(C764/100))*1000/Q764*1000</f>
        <v>151.59191870337807</v>
      </c>
      <c r="I764" s="53">
        <f>(N764+O764)*60*(1/General!$C$19)*((D764/100)*E764-(G764/100))*1000/Q764*1000</f>
        <v>77.933472505086783</v>
      </c>
      <c r="J764" s="53">
        <f t="shared" si="19"/>
        <v>0.51410044263362253</v>
      </c>
      <c r="K764" s="53">
        <f>'Raw data'!H764</f>
        <v>-401.676025390625</v>
      </c>
      <c r="L764" s="53">
        <f>'Raw data'!G764</f>
        <v>-125.07766342163086</v>
      </c>
      <c r="M764" s="53">
        <f>'Raw data'!J764</f>
        <v>-184.60000610351563</v>
      </c>
      <c r="N764" s="53">
        <f>'Raw data'!F764</f>
        <v>3.9800784587860107</v>
      </c>
      <c r="O764" s="53">
        <f>'Raw data'!N764</f>
        <v>1.7090469598770142E-2</v>
      </c>
      <c r="P764" s="53">
        <f t="shared" si="20"/>
        <v>265.8</v>
      </c>
      <c r="Q764" s="53">
        <f>2000*General!$C$25+((0-K764)+(0-L764)+(0-M764)-P764)</f>
        <v>2621.5536949157713</v>
      </c>
      <c r="R764" s="53">
        <f>(N764+O764)*60*(1/General!$C$19)*((F764/100)-E764*(C764/100))*1000</f>
        <v>397.406354596212</v>
      </c>
      <c r="S764" s="53">
        <f>(N764+O764)*60*(1/General!$C$19)*((D764/100)*E764-(G764/100))*1000</f>
        <v>204.30678280332694</v>
      </c>
    </row>
    <row r="765" spans="1:19" x14ac:dyDescent="0.2">
      <c r="A765" s="53">
        <f>'Raw data'!B765</f>
        <v>63.166694444445149</v>
      </c>
      <c r="B765" s="53">
        <f>'Raw data'!C765</f>
        <v>26354.427734375</v>
      </c>
      <c r="C765" s="53">
        <f>'Raw data'!E765</f>
        <v>17.747532607630976</v>
      </c>
      <c r="D765" s="53">
        <f>'Raw data'!D765</f>
        <v>1.9791030971732633</v>
      </c>
      <c r="E765" s="53">
        <f>(1-F765/100-G765/100)/(1-C765/100-D765/100-General!$C$16)</f>
        <v>0.9866323882369008</v>
      </c>
      <c r="F765" s="53">
        <f>N765*General!$C$13/(N765+O765)+O765*100/(N765+O765)</f>
        <v>21.231939644879752</v>
      </c>
      <c r="G765" s="53">
        <f>N765*General!$C$14/(N765+O765)</f>
        <v>3.9832141772500759E-2</v>
      </c>
      <c r="H765" s="53">
        <f>(N765+O765)*60*(1/General!$C$19)*((F765/100)-E765*(C765/100))*1000/Q765*1000</f>
        <v>151.75846930795865</v>
      </c>
      <c r="I765" s="53">
        <f>(N765+O765)*60*(1/General!$C$19)*((D765/100)*E765-(G765/100))*1000/Q765*1000</f>
        <v>77.999261866533558</v>
      </c>
      <c r="J765" s="53">
        <f t="shared" si="19"/>
        <v>0.51396974562422693</v>
      </c>
      <c r="K765" s="53">
        <f>'Raw data'!H765</f>
        <v>-401.676025390625</v>
      </c>
      <c r="L765" s="53">
        <f>'Raw data'!G765</f>
        <v>-125.17766189575195</v>
      </c>
      <c r="M765" s="53">
        <f>'Raw data'!J765</f>
        <v>-186.68800354003906</v>
      </c>
      <c r="N765" s="53">
        <f>'Raw data'!F765</f>
        <v>3.9799752235412598</v>
      </c>
      <c r="O765" s="53">
        <f>'Raw data'!N765</f>
        <v>1.6772173345088959E-2</v>
      </c>
      <c r="P765" s="53">
        <f t="shared" si="20"/>
        <v>265.8</v>
      </c>
      <c r="Q765" s="53">
        <f>2000*General!$C$25+((0-K765)+(0-L765)+(0-M765)-P765)</f>
        <v>2623.7416908264158</v>
      </c>
      <c r="R765" s="53">
        <f>(N765+O765)*60*(1/General!$C$19)*((F765/100)-E765*(C765/100))*1000</f>
        <v>398.17502285929214</v>
      </c>
      <c r="S765" s="53">
        <f>(N765+O765)*60*(1/General!$C$19)*((D765/100)*E765-(G765/100))*1000</f>
        <v>204.64991521291114</v>
      </c>
    </row>
    <row r="766" spans="1:19" x14ac:dyDescent="0.2">
      <c r="A766" s="53">
        <f>'Raw data'!B766</f>
        <v>63.250027777778485</v>
      </c>
      <c r="B766" s="53">
        <f>'Raw data'!C766</f>
        <v>26356.5234375</v>
      </c>
      <c r="C766" s="53">
        <f>'Raw data'!E766</f>
        <v>17.732265143116532</v>
      </c>
      <c r="D766" s="53">
        <f>'Raw data'!D766</f>
        <v>1.9869858427918294</v>
      </c>
      <c r="E766" s="53">
        <f>(1-F766/100-G766/100)/(1-C766/100-D766/100-General!$C$16)</f>
        <v>0.98657991301787973</v>
      </c>
      <c r="F766" s="53">
        <f>N766*General!$C$13/(N766+O766)+O766*100/(N766+O766)</f>
        <v>21.228839716566799</v>
      </c>
      <c r="G766" s="53">
        <f>N766*General!$C$14/(N766+O766)</f>
        <v>3.9833709372153324E-2</v>
      </c>
      <c r="H766" s="53">
        <f>(N766+O766)*60*(1/General!$C$19)*((F766/100)-E766*(C766/100))*1000/Q766*1000</f>
        <v>152.09730478827706</v>
      </c>
      <c r="I766" s="53">
        <f>(N766+O766)*60*(1/General!$C$19)*((D766/100)*E766-(G766/100))*1000/Q766*1000</f>
        <v>78.215949964795797</v>
      </c>
      <c r="J766" s="53">
        <f t="shared" si="19"/>
        <v>0.51424941469984753</v>
      </c>
      <c r="K766" s="53">
        <f>'Raw data'!H766</f>
        <v>-401.676025390625</v>
      </c>
      <c r="L766" s="53">
        <f>'Raw data'!G766</f>
        <v>-125.4776611328125</v>
      </c>
      <c r="M766" s="53">
        <f>'Raw data'!J766</f>
        <v>-189.38800048828125</v>
      </c>
      <c r="N766" s="53">
        <f>'Raw data'!F766</f>
        <v>3.9797911643981934</v>
      </c>
      <c r="O766" s="53">
        <f>'Raw data'!N766</f>
        <v>1.6614118590950966E-2</v>
      </c>
      <c r="P766" s="53">
        <f t="shared" si="20"/>
        <v>265.8</v>
      </c>
      <c r="Q766" s="53">
        <f>2000*General!$C$25+((0-K766)+(0-L766)+(0-M766)-P766)</f>
        <v>2626.7416870117186</v>
      </c>
      <c r="R766" s="53">
        <f>(N766+O766)*60*(1/General!$C$19)*((F766/100)-E766*(C766/100))*1000</f>
        <v>399.52033096949447</v>
      </c>
      <c r="S766" s="53">
        <f>(N766+O766)*60*(1/General!$C$19)*((D766/100)*E766-(G766/100))*1000</f>
        <v>205.45309636175188</v>
      </c>
    </row>
    <row r="767" spans="1:19" x14ac:dyDescent="0.2">
      <c r="A767" s="53">
        <f>'Raw data'!B767</f>
        <v>63.33336111111182</v>
      </c>
      <c r="B767" s="53">
        <f>'Raw data'!C767</f>
        <v>26357.8359375</v>
      </c>
      <c r="C767" s="53">
        <f>'Raw data'!E767</f>
        <v>17.73669138938326</v>
      </c>
      <c r="D767" s="53">
        <f>'Raw data'!D767</f>
        <v>1.9834433878580688</v>
      </c>
      <c r="E767" s="53">
        <f>(1-F767/100-G767/100)/(1-C767/100-D767/100-General!$C$16)</f>
        <v>0.98653836846136334</v>
      </c>
      <c r="F767" s="53">
        <f>N767*General!$C$13/(N767+O767)+O767*100/(N767+O767)</f>
        <v>21.233029079477568</v>
      </c>
      <c r="G767" s="53">
        <f>N767*General!$C$14/(N767+O767)</f>
        <v>3.9831590857407048E-2</v>
      </c>
      <c r="H767" s="53">
        <f>(N767+O767)*60*(1/General!$C$19)*((F767/100)-E767*(C767/100))*1000/Q767*1000</f>
        <v>152.04489843539622</v>
      </c>
      <c r="I767" s="53">
        <f>(N767+O767)*60*(1/General!$C$19)*((D767/100)*E767-(G767/100))*1000/Q767*1000</f>
        <v>78.031754559558124</v>
      </c>
      <c r="J767" s="53">
        <f t="shared" si="19"/>
        <v>0.51321521052357943</v>
      </c>
      <c r="K767" s="53">
        <f>'Raw data'!H767</f>
        <v>-401.676025390625</v>
      </c>
      <c r="L767" s="53">
        <f>'Raw data'!G767</f>
        <v>-125.57766342163086</v>
      </c>
      <c r="M767" s="53">
        <f>'Raw data'!J767</f>
        <v>-190.68800354003906</v>
      </c>
      <c r="N767" s="53">
        <f>'Raw data'!F767</f>
        <v>3.9797325134277344</v>
      </c>
      <c r="O767" s="53">
        <f>'Raw data'!N767</f>
        <v>1.6826426610350609E-2</v>
      </c>
      <c r="P767" s="53">
        <f t="shared" si="20"/>
        <v>265.8</v>
      </c>
      <c r="Q767" s="53">
        <f>2000*General!$C$25+((0-K767)+(0-L767)+(0-M767)-P767)</f>
        <v>2628.1416923522947</v>
      </c>
      <c r="R767" s="53">
        <f>(N767+O767)*60*(1/General!$C$19)*((F767/100)-E767*(C767/100))*1000</f>
        <v>399.595536687535</v>
      </c>
      <c r="S767" s="53">
        <f>(N767+O767)*60*(1/General!$C$19)*((D767/100)*E767-(G767/100))*1000</f>
        <v>205.07850748537598</v>
      </c>
    </row>
    <row r="768" spans="1:19" x14ac:dyDescent="0.2">
      <c r="A768" s="53">
        <f>'Raw data'!B768</f>
        <v>63.416694444445156</v>
      </c>
      <c r="B768" s="53">
        <f>'Raw data'!C768</f>
        <v>26359.59765625</v>
      </c>
      <c r="C768" s="53">
        <f>'Raw data'!E768</f>
        <v>17.739307102035035</v>
      </c>
      <c r="D768" s="53">
        <f>'Raw data'!D768</f>
        <v>1.9869868644312012</v>
      </c>
      <c r="E768" s="53">
        <f>(1-F768/100-G768/100)/(1-C768/100-D768/100-General!$C$16)</f>
        <v>0.98656235215788191</v>
      </c>
      <c r="F768" s="53">
        <f>N768*General!$C$13/(N768+O768)+O768*100/(N768+O768)</f>
        <v>21.23719367720679</v>
      </c>
      <c r="G768" s="53">
        <f>N768*General!$C$14/(N768+O768)</f>
        <v>3.9829484866140685E-2</v>
      </c>
      <c r="H768" s="53">
        <f>(N768+O768)*60*(1/General!$C$19)*((F768/100)-E768*(C768/100))*1000/Q768*1000</f>
        <v>152.04971059478714</v>
      </c>
      <c r="I768" s="53">
        <f>(N768+O768)*60*(1/General!$C$19)*((D768/100)*E768-(G768/100))*1000/Q768*1000</f>
        <v>78.154313289139822</v>
      </c>
      <c r="J768" s="53">
        <f t="shared" si="19"/>
        <v>0.51400501180447</v>
      </c>
      <c r="K768" s="53">
        <f>'Raw data'!H768</f>
        <v>-401.676025390625</v>
      </c>
      <c r="L768" s="53">
        <f>'Raw data'!G768</f>
        <v>-125.9776611328125</v>
      </c>
      <c r="M768" s="53">
        <f>'Raw data'!J768</f>
        <v>-191.31199645996094</v>
      </c>
      <c r="N768" s="53">
        <f>'Raw data'!F768</f>
        <v>3.979964017868042</v>
      </c>
      <c r="O768" s="53">
        <f>'Raw data'!N768</f>
        <v>1.7038736492395401E-2</v>
      </c>
      <c r="P768" s="53">
        <f t="shared" si="20"/>
        <v>265.8</v>
      </c>
      <c r="Q768" s="53">
        <f>2000*General!$C$25+((0-K768)+(0-L768)+(0-M768)-P768)</f>
        <v>2629.1656829833983</v>
      </c>
      <c r="R768" s="53">
        <f>(N768+O768)*60*(1/General!$C$19)*((F768/100)-E768*(C768/100))*1000</f>
        <v>399.76388120337157</v>
      </c>
      <c r="S768" s="53">
        <f>(N768+O768)*60*(1/General!$C$19)*((D768/100)*E768-(G768/100))*1000</f>
        <v>205.48063847693979</v>
      </c>
    </row>
    <row r="769" spans="1:19" x14ac:dyDescent="0.2">
      <c r="A769" s="53">
        <f>'Raw data'!B769</f>
        <v>63.500027777778492</v>
      </c>
      <c r="B769" s="53">
        <f>'Raw data'!C769</f>
        <v>26360.599609375</v>
      </c>
      <c r="C769" s="53">
        <f>'Raw data'!E769</f>
        <v>17.73487181523263</v>
      </c>
      <c r="D769" s="53">
        <f>'Raw data'!D769</f>
        <v>1.9834371740911216</v>
      </c>
      <c r="E769" s="53">
        <f>(1-F769/100-G769/100)/(1-C769/100-D769/100-General!$C$16)</f>
        <v>0.98641156097645499</v>
      </c>
      <c r="F769" s="53">
        <f>N769*General!$C$13/(N769+O769)+O769*100/(N769+O769)</f>
        <v>21.24135172419761</v>
      </c>
      <c r="G769" s="53">
        <f>N769*General!$C$14/(N769+O769)</f>
        <v>3.9827382187510689E-2</v>
      </c>
      <c r="H769" s="53">
        <f>(N769+O769)*60*(1/General!$C$19)*((F769/100)-E769*(C769/100))*1000/Q769*1000</f>
        <v>152.43950292485917</v>
      </c>
      <c r="I769" s="53">
        <f>(N769+O769)*60*(1/General!$C$19)*((D769/100)*E769-(G769/100))*1000/Q769*1000</f>
        <v>77.965789410132146</v>
      </c>
      <c r="J769" s="53">
        <f t="shared" si="19"/>
        <v>0.51145397298076489</v>
      </c>
      <c r="K769" s="53">
        <f>'Raw data'!H769</f>
        <v>-401.676025390625</v>
      </c>
      <c r="L769" s="53">
        <f>'Raw data'!G769</f>
        <v>-126.07766342163086</v>
      </c>
      <c r="M769" s="53">
        <f>'Raw data'!J769</f>
        <v>-192.67599487304688</v>
      </c>
      <c r="N769" s="53">
        <f>'Raw data'!F769</f>
        <v>3.9802381992340088</v>
      </c>
      <c r="O769" s="53">
        <f>'Raw data'!N769</f>
        <v>1.7250945791602135E-2</v>
      </c>
      <c r="P769" s="53">
        <f t="shared" si="20"/>
        <v>265.8</v>
      </c>
      <c r="Q769" s="53">
        <f>2000*General!$C$25+((0-K769)+(0-L769)+(0-M769)-P769)</f>
        <v>2630.6296836853026</v>
      </c>
      <c r="R769" s="53">
        <f>(N769+O769)*60*(1/General!$C$19)*((F769/100)-E769*(C769/100))*1000</f>
        <v>401.01188136036706</v>
      </c>
      <c r="S769" s="53">
        <f>(N769+O769)*60*(1/General!$C$19)*((D769/100)*E769-(G769/100))*1000</f>
        <v>205.09911993425084</v>
      </c>
    </row>
    <row r="770" spans="1:19" x14ac:dyDescent="0.2">
      <c r="A770" s="53">
        <f>'Raw data'!B770</f>
        <v>63.583361111111827</v>
      </c>
      <c r="B770" s="53">
        <f>'Raw data'!C770</f>
        <v>26361.033203125</v>
      </c>
      <c r="C770" s="53">
        <f>'Raw data'!E770</f>
        <v>17.732450007808328</v>
      </c>
      <c r="D770" s="53">
        <f>'Raw data'!D770</f>
        <v>1.9869892618129172</v>
      </c>
      <c r="E770" s="53">
        <f>(1-F770/100-G770/100)/(1-C770/100-D770/100-General!$C$16)</f>
        <v>0.98637325331485171</v>
      </c>
      <c r="F770" s="53">
        <f>N770*General!$C$13/(N770+O770)+O770*100/(N770+O770)</f>
        <v>21.245525788057481</v>
      </c>
      <c r="G770" s="53">
        <f>N770*General!$C$14/(N770+O770)</f>
        <v>3.9825271409326179E-2</v>
      </c>
      <c r="H770" s="53">
        <f>(N770+O770)*60*(1/General!$C$19)*((F770/100)-E770*(C770/100))*1000/Q770*1000</f>
        <v>152.57353316923192</v>
      </c>
      <c r="I770" s="53">
        <f>(N770+O770)*60*(1/General!$C$19)*((D770/100)*E770-(G770/100))*1000/Q770*1000</f>
        <v>78.023194932834016</v>
      </c>
      <c r="J770" s="53">
        <f t="shared" ref="J770:J833" si="21">I770/H770</f>
        <v>0.51138092768876264</v>
      </c>
      <c r="K770" s="53">
        <f>'Raw data'!H770</f>
        <v>-401.676025390625</v>
      </c>
      <c r="L770" s="53">
        <f>'Raw data'!G770</f>
        <v>-126.37766265869141</v>
      </c>
      <c r="M770" s="53">
        <f>'Raw data'!J770</f>
        <v>-195.30000305175781</v>
      </c>
      <c r="N770" s="53">
        <f>'Raw data'!F770</f>
        <v>3.980262279510498</v>
      </c>
      <c r="O770" s="53">
        <f>'Raw data'!N770</f>
        <v>1.7462922260165215E-2</v>
      </c>
      <c r="P770" s="53">
        <f t="shared" si="20"/>
        <v>265.8</v>
      </c>
      <c r="Q770" s="53">
        <f>2000*General!$C$25+((0-K770)+(0-L770)+(0-M770)-P770)</f>
        <v>2633.553691101074</v>
      </c>
      <c r="R770" s="53">
        <f>(N770+O770)*60*(1/General!$C$19)*((F770/100)-E770*(C770/100))*1000</f>
        <v>401.81059144216289</v>
      </c>
      <c r="S770" s="53">
        <f>(N770+O770)*60*(1/General!$C$19)*((D770/100)*E770-(G770/100))*1000</f>
        <v>205.47827300686367</v>
      </c>
    </row>
    <row r="771" spans="1:19" x14ac:dyDescent="0.2">
      <c r="A771" s="53">
        <f>'Raw data'!B771</f>
        <v>63.666694444445163</v>
      </c>
      <c r="B771" s="53">
        <f>'Raw data'!C771</f>
        <v>26361.943359375</v>
      </c>
      <c r="C771" s="53">
        <f>'Raw data'!E771</f>
        <v>17.74574926679318</v>
      </c>
      <c r="D771" s="53">
        <f>'Raw data'!D771</f>
        <v>1.9834410209176478</v>
      </c>
      <c r="E771" s="53">
        <f>(1-F771/100-G771/100)/(1-C771/100-D771/100-General!$C$16)</f>
        <v>0.9864416166988067</v>
      </c>
      <c r="F771" s="53">
        <f>N771*General!$C$13/(N771+O771)+O771*100/(N771+O771)</f>
        <v>21.249691163446496</v>
      </c>
      <c r="G771" s="53">
        <f>N771*General!$C$14/(N771+O771)</f>
        <v>3.9823165024805818E-2</v>
      </c>
      <c r="H771" s="53">
        <f>(N771+O771)*60*(1/General!$C$19)*((F771/100)-E771*(C771/100))*1000/Q771*1000</f>
        <v>152.01645037353325</v>
      </c>
      <c r="I771" s="53">
        <f>(N771+O771)*60*(1/General!$C$19)*((D771/100)*E771-(G771/100))*1000/Q771*1000</f>
        <v>77.812865986176519</v>
      </c>
      <c r="J771" s="53">
        <f t="shared" si="21"/>
        <v>0.51187135204759449</v>
      </c>
      <c r="K771" s="53">
        <f>'Raw data'!H771</f>
        <v>-401.676025390625</v>
      </c>
      <c r="L771" s="53">
        <f>'Raw data'!G771</f>
        <v>-126.4776611328125</v>
      </c>
      <c r="M771" s="53">
        <f>'Raw data'!J771</f>
        <v>-197.9119873046875</v>
      </c>
      <c r="N771" s="53">
        <f>'Raw data'!F771</f>
        <v>3.9803800582885742</v>
      </c>
      <c r="O771" s="53">
        <f>'Raw data'!N771</f>
        <v>1.7674898728728294E-2</v>
      </c>
      <c r="P771" s="53">
        <f t="shared" si="20"/>
        <v>265.8</v>
      </c>
      <c r="Q771" s="53">
        <f>2000*General!$C$25+((0-K771)+(0-L771)+(0-M771)-P771)</f>
        <v>2636.2656738281248</v>
      </c>
      <c r="R771" s="53">
        <f>(N771+O771)*60*(1/General!$C$19)*((F771/100)-E771*(C771/100))*1000</f>
        <v>400.75574997694235</v>
      </c>
      <c r="S771" s="53">
        <f>(N771+O771)*60*(1/General!$C$19)*((D771/100)*E771-(G771/100))*1000</f>
        <v>205.13538758154522</v>
      </c>
    </row>
    <row r="772" spans="1:19" x14ac:dyDescent="0.2">
      <c r="A772" s="53">
        <f>'Raw data'!B772</f>
        <v>63.750027777778499</v>
      </c>
      <c r="B772" s="53">
        <f>'Raw data'!C772</f>
        <v>26363.80078125</v>
      </c>
      <c r="C772" s="53">
        <f>'Raw data'!E772</f>
        <v>17.740114230735937</v>
      </c>
      <c r="D772" s="53">
        <f>'Raw data'!D772</f>
        <v>1.986709984201857</v>
      </c>
      <c r="E772" s="53">
        <f>(1-F772/100-G772/100)/(1-C772/100-D772/100-General!$C$16)</f>
        <v>0.98638317954131893</v>
      </c>
      <c r="F772" s="53">
        <f>N772*General!$C$13/(N772+O772)+O772*100/(N772+O772)</f>
        <v>21.252021324985058</v>
      </c>
      <c r="G772" s="53">
        <f>N772*General!$C$14/(N772+O772)</f>
        <v>3.9821986687744601E-2</v>
      </c>
      <c r="H772" s="53">
        <f>(N772+O772)*60*(1/General!$C$19)*((F772/100)-E772*(C772/100))*1000/Q772*1000</f>
        <v>152.24509517835949</v>
      </c>
      <c r="I772" s="53">
        <f>(N772+O772)*60*(1/General!$C$19)*((D772/100)*E772-(G772/100))*1000/Q772*1000</f>
        <v>77.870725045361823</v>
      </c>
      <c r="J772" s="53">
        <f t="shared" si="21"/>
        <v>0.51148265206267585</v>
      </c>
      <c r="K772" s="53">
        <f>'Raw data'!H772</f>
        <v>-401.676025390625</v>
      </c>
      <c r="L772" s="53">
        <f>'Raw data'!G772</f>
        <v>-126.77766418457031</v>
      </c>
      <c r="M772" s="53">
        <f>'Raw data'!J772</f>
        <v>-199.68800354003906</v>
      </c>
      <c r="N772" s="53">
        <f>'Raw data'!F772</f>
        <v>3.9799015522003174</v>
      </c>
      <c r="O772" s="53">
        <f>'Raw data'!N772</f>
        <v>1.7791062593460083E-2</v>
      </c>
      <c r="P772" s="53">
        <f t="shared" si="20"/>
        <v>265.8</v>
      </c>
      <c r="Q772" s="53">
        <f>2000*General!$C$25+((0-K772)+(0-L772)+(0-M772)-P772)</f>
        <v>2638.3416931152342</v>
      </c>
      <c r="R772" s="53">
        <f>(N772+O772)*60*(1/General!$C$19)*((F772/100)-E772*(C772/100))*1000</f>
        <v>401.67458218136295</v>
      </c>
      <c r="S772" s="53">
        <f>(N772+O772)*60*(1/General!$C$19)*((D772/100)*E772-(G772/100))*1000</f>
        <v>205.4495805602908</v>
      </c>
    </row>
    <row r="773" spans="1:19" x14ac:dyDescent="0.2">
      <c r="A773" s="53">
        <f>'Raw data'!B773</f>
        <v>63.833361111111834</v>
      </c>
      <c r="B773" s="53">
        <f>'Raw data'!C773</f>
        <v>26365.193359375</v>
      </c>
      <c r="C773" s="53">
        <f>'Raw data'!E773</f>
        <v>17.775591850281071</v>
      </c>
      <c r="D773" s="53">
        <f>'Raw data'!D773</f>
        <v>1.9689613133667359</v>
      </c>
      <c r="E773" s="53">
        <f>(1-F773/100-G773/100)/(1-C773/100-D773/100-General!$C$16)</f>
        <v>0.98662872963665316</v>
      </c>
      <c r="F773" s="53">
        <f>N773*General!$C$13/(N773+O773)+O773*100/(N773+O773)</f>
        <v>21.249918553897491</v>
      </c>
      <c r="G773" s="53">
        <f>N773*General!$C$14/(N773+O773)</f>
        <v>3.9823050035955758E-2</v>
      </c>
      <c r="H773" s="53">
        <f>(N773+O773)*60*(1/General!$C$19)*((F773/100)-E773*(C773/100))*1000/Q773*1000</f>
        <v>150.49663850858548</v>
      </c>
      <c r="I773" s="53">
        <f>(N773+O773)*60*(1/General!$C$19)*((D773/100)*E773-(G773/100))*1000/Q773*1000</f>
        <v>77.145994389177119</v>
      </c>
      <c r="J773" s="53">
        <f t="shared" si="21"/>
        <v>0.51260941874642685</v>
      </c>
      <c r="K773" s="53">
        <f>'Raw data'!H773</f>
        <v>-401.676025390625</v>
      </c>
      <c r="L773" s="53">
        <f>'Raw data'!G773</f>
        <v>-126.87766265869141</v>
      </c>
      <c r="M773" s="53">
        <f>'Raw data'!J773</f>
        <v>-200.80000305175781</v>
      </c>
      <c r="N773" s="53">
        <f>'Raw data'!F773</f>
        <v>3.980072021484375</v>
      </c>
      <c r="O773" s="53">
        <f>'Raw data'!N773</f>
        <v>1.7685074359178543E-2</v>
      </c>
      <c r="P773" s="53">
        <f t="shared" si="20"/>
        <v>265.8</v>
      </c>
      <c r="Q773" s="53">
        <f>2000*General!$C$25+((0-K773)+(0-L773)+(0-M773)-P773)</f>
        <v>2639.553691101074</v>
      </c>
      <c r="R773" s="53">
        <f>(N773+O773)*60*(1/General!$C$19)*((F773/100)-E773*(C773/100))*1000</f>
        <v>397.24395767364081</v>
      </c>
      <c r="S773" s="53">
        <f>(N773+O773)*60*(1/General!$C$19)*((D773/100)*E773-(G773/100))*1000</f>
        <v>203.63099424361522</v>
      </c>
    </row>
    <row r="774" spans="1:19" x14ac:dyDescent="0.2">
      <c r="A774" s="53">
        <f>'Raw data'!B774</f>
        <v>63.91669444444517</v>
      </c>
      <c r="B774" s="53">
        <f>'Raw data'!C774</f>
        <v>26365.9921875</v>
      </c>
      <c r="C774" s="53">
        <f>'Raw data'!E774</f>
        <v>17.797203872071144</v>
      </c>
      <c r="D774" s="53">
        <f>'Raw data'!D774</f>
        <v>1.9580188458821166</v>
      </c>
      <c r="E774" s="53">
        <f>(1-F774/100-G774/100)/(1-C774/100-D774/100-General!$C$16)</f>
        <v>0.98678647657693985</v>
      </c>
      <c r="F774" s="53">
        <f>N774*General!$C$13/(N774+O774)+O774*100/(N774+O774)</f>
        <v>21.247861511398586</v>
      </c>
      <c r="G774" s="53">
        <f>N774*General!$C$14/(N774+O774)</f>
        <v>3.9824090259722583E-2</v>
      </c>
      <c r="H774" s="53">
        <f>(N774+O774)*60*(1/General!$C$19)*((F774/100)-E774*(C774/100))*1000/Q774*1000</f>
        <v>149.43469146450673</v>
      </c>
      <c r="I774" s="53">
        <f>(N774+O774)*60*(1/General!$C$19)*((D774/100)*E774-(G774/100))*1000/Q774*1000</f>
        <v>76.720651035201854</v>
      </c>
      <c r="J774" s="53">
        <f t="shared" si="21"/>
        <v>0.51340589178667595</v>
      </c>
      <c r="K774" s="53">
        <f>'Raw data'!H774</f>
        <v>-401.676025390625</v>
      </c>
      <c r="L774" s="53">
        <f>'Raw data'!G774</f>
        <v>-127.07766342163086</v>
      </c>
      <c r="M774" s="53">
        <f>'Raw data'!J774</f>
        <v>-200.30000305175781</v>
      </c>
      <c r="N774" s="53">
        <f>'Raw data'!F774</f>
        <v>3.9797177314758301</v>
      </c>
      <c r="O774" s="53">
        <f>'Raw data'!N774</f>
        <v>1.7579086124897003E-2</v>
      </c>
      <c r="P774" s="53">
        <f t="shared" si="20"/>
        <v>265.8</v>
      </c>
      <c r="Q774" s="53">
        <f>2000*General!$C$25+((0-K774)+(0-L774)+(0-M774)-P774)</f>
        <v>2639.2536918640135</v>
      </c>
      <c r="R774" s="53">
        <f>(N774+O774)*60*(1/General!$C$19)*((F774/100)-E774*(C774/100))*1000</f>
        <v>394.39606114025918</v>
      </c>
      <c r="S774" s="53">
        <f>(N774+O774)*60*(1/General!$C$19)*((D774/100)*E774-(G774/100))*1000</f>
        <v>202.48526148686713</v>
      </c>
    </row>
    <row r="775" spans="1:19" x14ac:dyDescent="0.2">
      <c r="A775" s="53">
        <f>'Raw data'!B775</f>
        <v>64.000027777778499</v>
      </c>
      <c r="B775" s="53">
        <f>'Raw data'!C775</f>
        <v>26367.80078125</v>
      </c>
      <c r="C775" s="53">
        <f>'Raw data'!E775</f>
        <v>17.792779693929987</v>
      </c>
      <c r="D775" s="53">
        <f>'Raw data'!D775</f>
        <v>1.9544770399858671</v>
      </c>
      <c r="E775" s="53">
        <f>(1-F775/100-G775/100)/(1-C775/100-D775/100-General!$C$16)</f>
        <v>0.98669125616713305</v>
      </c>
      <c r="F775" s="53">
        <f>N775*General!$C$13/(N775+O775)+O775*100/(N775+O775)</f>
        <v>21.247596791309046</v>
      </c>
      <c r="G775" s="53">
        <f>N775*General!$C$14/(N775+O775)</f>
        <v>3.9824224125760282E-2</v>
      </c>
      <c r="H775" s="53">
        <f>(N775+O775)*60*(1/General!$C$19)*((F775/100)-E775*(C775/100))*1000/Q775*1000</f>
        <v>149.67907565382825</v>
      </c>
      <c r="I775" s="53">
        <f>(N775+O775)*60*(1/General!$C$19)*((D775/100)*E775-(G775/100))*1000/Q775*1000</f>
        <v>76.576224872538532</v>
      </c>
      <c r="J775" s="53">
        <f t="shared" si="21"/>
        <v>0.51160273764411102</v>
      </c>
      <c r="K775" s="53">
        <f>'Raw data'!H775</f>
        <v>-401.676025390625</v>
      </c>
      <c r="L775" s="53">
        <f>'Raw data'!G775</f>
        <v>-127.37766265869141</v>
      </c>
      <c r="M775" s="53">
        <f>'Raw data'!J775</f>
        <v>-200.30000305175781</v>
      </c>
      <c r="N775" s="53">
        <f>'Raw data'!F775</f>
        <v>3.9804341793060303</v>
      </c>
      <c r="O775" s="53">
        <f>'Raw data'!N775</f>
        <v>1.7568811774253845E-2</v>
      </c>
      <c r="P775" s="53">
        <f t="shared" si="20"/>
        <v>265.8</v>
      </c>
      <c r="Q775" s="53">
        <f>2000*General!$C$25+((0-K775)+(0-L775)+(0-M775)-P775)</f>
        <v>2639.553691101074</v>
      </c>
      <c r="R775" s="53">
        <f>(N775+O775)*60*(1/General!$C$19)*((F775/100)-E775*(C775/100))*1000</f>
        <v>395.08595662265924</v>
      </c>
      <c r="S775" s="53">
        <f>(N775+O775)*60*(1/General!$C$19)*((D775/100)*E775-(G775/100))*1000</f>
        <v>202.12705701289494</v>
      </c>
    </row>
    <row r="776" spans="1:19" x14ac:dyDescent="0.2">
      <c r="A776" s="53">
        <f>'Raw data'!B776</f>
        <v>64.083361111111827</v>
      </c>
      <c r="B776" s="53">
        <f>'Raw data'!C776</f>
        <v>26369.255859375</v>
      </c>
      <c r="C776" s="53">
        <f>'Raw data'!E776</f>
        <v>17.790163706058713</v>
      </c>
      <c r="D776" s="53">
        <f>'Raw data'!D776</f>
        <v>1.9523059129714966</v>
      </c>
      <c r="E776" s="53">
        <f>(1-F776/100-G776/100)/(1-C776/100-D776/100-General!$C$16)</f>
        <v>0.98657945380686418</v>
      </c>
      <c r="F776" s="53">
        <f>N776*General!$C$13/(N776+O776)+O776*100/(N776+O776)</f>
        <v>21.251794997269347</v>
      </c>
      <c r="G776" s="53">
        <f>N776*General!$C$14/(N776+O776)</f>
        <v>3.9822101139181117E-2</v>
      </c>
      <c r="H776" s="53">
        <f>(N776+O776)*60*(1/General!$C$19)*((F776/100)-E776*(C776/100))*1000/Q776*1000</f>
        <v>150.0172731600295</v>
      </c>
      <c r="I776" s="53">
        <f>(N776+O776)*60*(1/General!$C$19)*((D776/100)*E776-(G776/100))*1000/Q776*1000</f>
        <v>76.471772992018842</v>
      </c>
      <c r="J776" s="53">
        <f t="shared" si="21"/>
        <v>0.50975311963205261</v>
      </c>
      <c r="K776" s="53">
        <f>'Raw data'!H776</f>
        <v>-401.676025390625</v>
      </c>
      <c r="L776" s="53">
        <f>'Raw data'!G776</f>
        <v>-127.4776611328125</v>
      </c>
      <c r="M776" s="53">
        <f>'Raw data'!J776</f>
        <v>-200.47599792480469</v>
      </c>
      <c r="N776" s="53">
        <f>'Raw data'!F776</f>
        <v>3.9801785945892334</v>
      </c>
      <c r="O776" s="53">
        <f>'Raw data'!N776</f>
        <v>1.7780810594558716E-2</v>
      </c>
      <c r="P776" s="53">
        <f t="shared" si="20"/>
        <v>265.8</v>
      </c>
      <c r="Q776" s="53">
        <f>2000*General!$C$25+((0-K776)+(0-L776)+(0-M776)-P776)</f>
        <v>2639.829684448242</v>
      </c>
      <c r="R776" s="53">
        <f>(N776+O776)*60*(1/General!$C$19)*((F776/100)-E776*(C776/100))*1000</f>
        <v>396.0200508678264</v>
      </c>
      <c r="S776" s="53">
        <f>(N776+O776)*60*(1/General!$C$19)*((D776/100)*E776-(G776/100))*1000</f>
        <v>201.87245636671869</v>
      </c>
    </row>
    <row r="777" spans="1:19" x14ac:dyDescent="0.2">
      <c r="A777" s="53">
        <f>'Raw data'!B777</f>
        <v>64.166694444445156</v>
      </c>
      <c r="B777" s="53">
        <f>'Raw data'!C777</f>
        <v>26371.908203125</v>
      </c>
      <c r="C777" s="53">
        <f>'Raw data'!E777</f>
        <v>17.794596013559463</v>
      </c>
      <c r="D777" s="53">
        <f>'Raw data'!D777</f>
        <v>1.9523059129714966</v>
      </c>
      <c r="E777" s="53">
        <f>(1-F777/100-G777/100)/(1-C777/100-D777/100-General!$C$16)</f>
        <v>0.9865819115970933</v>
      </c>
      <c r="F777" s="53">
        <f>N777*General!$C$13/(N777+O777)+O777*100/(N777+O777)</f>
        <v>21.255973864685714</v>
      </c>
      <c r="G777" s="53">
        <f>N777*General!$C$14/(N777+O777)</f>
        <v>3.9819987931890913E-2</v>
      </c>
      <c r="H777" s="53">
        <f>(N777+O777)*60*(1/General!$C$19)*((F777/100)-E777*(C777/100))*1000/Q777*1000</f>
        <v>149.84958682355625</v>
      </c>
      <c r="I777" s="53">
        <f>(N777+O777)*60*(1/General!$C$19)*((D777/100)*E777-(G777/100))*1000/Q777*1000</f>
        <v>76.391481197424724</v>
      </c>
      <c r="J777" s="53">
        <f t="shared" si="21"/>
        <v>0.50978773326464744</v>
      </c>
      <c r="K777" s="53">
        <f>'Raw data'!H777</f>
        <v>-401.676025390625</v>
      </c>
      <c r="L777" s="53">
        <f>'Raw data'!G777</f>
        <v>-127.67766189575195</v>
      </c>
      <c r="M777" s="53">
        <f>'Raw data'!J777</f>
        <v>-203.17599487304688</v>
      </c>
      <c r="N777" s="53">
        <f>'Raw data'!F777</f>
        <v>3.9801416397094727</v>
      </c>
      <c r="O777" s="53">
        <f>'Raw data'!N777</f>
        <v>1.7992811277508736E-2</v>
      </c>
      <c r="P777" s="53">
        <f t="shared" si="20"/>
        <v>265.8</v>
      </c>
      <c r="Q777" s="53">
        <f>2000*General!$C$25+((0-K777)+(0-L777)+(0-M777)-P777)</f>
        <v>2642.7296821594236</v>
      </c>
      <c r="R777" s="53">
        <f>(N777+O777)*60*(1/General!$C$19)*((F777/100)-E777*(C777/100))*1000</f>
        <v>396.01195095793781</v>
      </c>
      <c r="S777" s="53">
        <f>(N777+O777)*60*(1/General!$C$19)*((D777/100)*E777-(G777/100))*1000</f>
        <v>201.88203482455785</v>
      </c>
    </row>
    <row r="778" spans="1:19" x14ac:dyDescent="0.2">
      <c r="A778" s="53">
        <f>'Raw data'!B778</f>
        <v>64.250027777778485</v>
      </c>
      <c r="B778" s="53">
        <f>'Raw data'!C778</f>
        <v>26373.19921875</v>
      </c>
      <c r="C778" s="53">
        <f>'Raw data'!E778</f>
        <v>17.790157777919056</v>
      </c>
      <c r="D778" s="53">
        <f>'Raw data'!D778</f>
        <v>1.9580991268157959</v>
      </c>
      <c r="E778" s="53">
        <f>(1-F778/100-G778/100)/(1-C778/100-D778/100-General!$C$16)</f>
        <v>0.98657778304379651</v>
      </c>
      <c r="F778" s="53">
        <f>N778*General!$C$13/(N778+O778)+O778*100/(N778+O778)</f>
        <v>21.257640852864057</v>
      </c>
      <c r="G778" s="53">
        <f>N778*General!$C$14/(N778+O778)</f>
        <v>3.9819144954303894E-2</v>
      </c>
      <c r="H778" s="53">
        <f>(N778+O778)*60*(1/General!$C$19)*((F778/100)-E778*(C778/100))*1000/Q778*1000</f>
        <v>149.91554849048421</v>
      </c>
      <c r="I778" s="53">
        <f>(N778+O778)*60*(1/General!$C$19)*((D778/100)*E778-(G778/100))*1000/Q778*1000</f>
        <v>76.529822040629881</v>
      </c>
      <c r="J778" s="53">
        <f t="shared" si="21"/>
        <v>0.51048622248470488</v>
      </c>
      <c r="K778" s="53">
        <f>'Raw data'!H778</f>
        <v>-401.676025390625</v>
      </c>
      <c r="L778" s="53">
        <f>'Raw data'!G778</f>
        <v>-127.87766265869141</v>
      </c>
      <c r="M778" s="53">
        <f>'Raw data'!J778</f>
        <v>-206.19999694824219</v>
      </c>
      <c r="N778" s="53">
        <f>'Raw data'!F778</f>
        <v>3.9800848960876465</v>
      </c>
      <c r="O778" s="53">
        <f>'Raw data'!N778</f>
        <v>1.8077194690704346E-2</v>
      </c>
      <c r="P778" s="53">
        <f t="shared" si="20"/>
        <v>265.8</v>
      </c>
      <c r="Q778" s="53">
        <f>2000*General!$C$25+((0-K778)+(0-L778)+(0-M778)-P778)</f>
        <v>2645.9536849975584</v>
      </c>
      <c r="R778" s="53">
        <f>(N778+O778)*60*(1/General!$C$19)*((F778/100)-E778*(C778/100))*1000</f>
        <v>396.66959796682687</v>
      </c>
      <c r="S778" s="53">
        <f>(N778+O778)*60*(1/General!$C$19)*((D778/100)*E778-(G778/100))*1000</f>
        <v>202.49436464061202</v>
      </c>
    </row>
    <row r="779" spans="1:19" x14ac:dyDescent="0.2">
      <c r="A779" s="53">
        <f>'Raw data'!B779</f>
        <v>64.333361111111813</v>
      </c>
      <c r="B779" s="53">
        <f>'Raw data'!C779</f>
        <v>26373.431640625</v>
      </c>
      <c r="C779" s="53">
        <f>'Raw data'!E779</f>
        <v>17.794589180682614</v>
      </c>
      <c r="D779" s="53">
        <f>'Raw data'!D779</f>
        <v>1.9580991268157959</v>
      </c>
      <c r="E779" s="53">
        <f>(1-F779/100-G779/100)/(1-C779/100-D779/100-General!$C$16)</f>
        <v>0.98668514278928321</v>
      </c>
      <c r="F779" s="53">
        <f>N779*General!$C$13/(N779+O779)+O779*100/(N779+O779)</f>
        <v>21.253446692777654</v>
      </c>
      <c r="G779" s="53">
        <f>N779*General!$C$14/(N779+O779)</f>
        <v>3.9821265894929125E-2</v>
      </c>
      <c r="H779" s="53">
        <f>(N779+O779)*60*(1/General!$C$19)*((F779/100)-E779*(C779/100))*1000/Q779*1000</f>
        <v>149.39099951819009</v>
      </c>
      <c r="I779" s="53">
        <f>(N779+O779)*60*(1/General!$C$19)*((D779/100)*E779-(G779/100))*1000/Q779*1000</f>
        <v>76.486639892348421</v>
      </c>
      <c r="J779" s="53">
        <f t="shared" si="21"/>
        <v>0.51198961208526683</v>
      </c>
      <c r="K779" s="53">
        <f>'Raw data'!H779</f>
        <v>-401.676025390625</v>
      </c>
      <c r="L779" s="53">
        <f>'Raw data'!G779</f>
        <v>-128.17766189575195</v>
      </c>
      <c r="M779" s="53">
        <f>'Raw data'!J779</f>
        <v>-207.68800354003906</v>
      </c>
      <c r="N779" s="53">
        <f>'Raw data'!F779</f>
        <v>3.9803013801574707</v>
      </c>
      <c r="O779" s="53">
        <f>'Raw data'!N779</f>
        <v>1.7865218222141266E-2</v>
      </c>
      <c r="P779" s="53">
        <f t="shared" si="20"/>
        <v>265.8</v>
      </c>
      <c r="Q779" s="53">
        <f>2000*General!$C$25+((0-K779)+(0-L779)+(0-M779)-P779)</f>
        <v>2647.7416908264158</v>
      </c>
      <c r="R779" s="53">
        <f>(N779+O779)*60*(1/General!$C$19)*((F779/100)-E779*(C779/100))*1000</f>
        <v>395.54877765854093</v>
      </c>
      <c r="S779" s="53">
        <f>(N779+O779)*60*(1/General!$C$19)*((D779/100)*E779-(G779/100))*1000</f>
        <v>202.51686523419781</v>
      </c>
    </row>
    <row r="780" spans="1:19" x14ac:dyDescent="0.2">
      <c r="A780" s="53">
        <f>'Raw data'!B780</f>
        <v>64.416694444445142</v>
      </c>
      <c r="B780" s="53">
        <f>'Raw data'!C780</f>
        <v>26375.103515625</v>
      </c>
      <c r="C780" s="53">
        <f>'Raw data'!E780</f>
        <v>17.797700184518099</v>
      </c>
      <c r="D780" s="53">
        <f>'Raw data'!D780</f>
        <v>1.9577028984289917</v>
      </c>
      <c r="E780" s="53">
        <f>(1-F780/100-G780/100)/(1-C780/100-D780/100-General!$C$16)</f>
        <v>0.98677087590409507</v>
      </c>
      <c r="F780" s="53">
        <f>N780*General!$C$13/(N780+O780)+O780*100/(N780+O780)</f>
        <v>21.249284618052037</v>
      </c>
      <c r="G780" s="53">
        <f>N780*General!$C$14/(N780+O780)</f>
        <v>3.982337061034031E-2</v>
      </c>
      <c r="H780" s="53">
        <f>(N780+O780)*60*(1/General!$C$19)*((F780/100)-E780*(C780/100))*1000/Q780*1000</f>
        <v>148.94338170398478</v>
      </c>
      <c r="I780" s="53">
        <f>(N780+O780)*60*(1/General!$C$19)*((D780/100)*E780-(G780/100))*1000/Q780*1000</f>
        <v>76.429494368676828</v>
      </c>
      <c r="J780" s="53">
        <f t="shared" si="21"/>
        <v>0.51314461572099557</v>
      </c>
      <c r="K780" s="53">
        <f>'Raw data'!H780</f>
        <v>-401.676025390625</v>
      </c>
      <c r="L780" s="53">
        <f>'Raw data'!G780</f>
        <v>-128.27766418457031</v>
      </c>
      <c r="M780" s="53">
        <f>'Raw data'!J780</f>
        <v>-209.01199340820313</v>
      </c>
      <c r="N780" s="53">
        <f>'Raw data'!F780</f>
        <v>3.9801506996154785</v>
      </c>
      <c r="O780" s="53">
        <f>'Raw data'!N780</f>
        <v>1.7653241753578186E-2</v>
      </c>
      <c r="P780" s="53">
        <f t="shared" si="20"/>
        <v>265.8</v>
      </c>
      <c r="Q780" s="53">
        <f>2000*General!$C$25+((0-K780)+(0-L780)+(0-M780)-P780)</f>
        <v>2649.1656829833983</v>
      </c>
      <c r="R780" s="53">
        <f>(N780+O780)*60*(1/General!$C$19)*((F780/100)-E780*(C780/100))*1000</f>
        <v>394.57569551769382</v>
      </c>
      <c r="S780" s="53">
        <f>(N780+O780)*60*(1/General!$C$19)*((D780/100)*E780-(G780/100))*1000</f>
        <v>202.47439364927152</v>
      </c>
    </row>
    <row r="781" spans="1:19" x14ac:dyDescent="0.2">
      <c r="A781" s="53">
        <f>'Raw data'!B781</f>
        <v>64.50002777777847</v>
      </c>
      <c r="B781" s="53">
        <f>'Raw data'!C781</f>
        <v>26376.02734375</v>
      </c>
      <c r="C781" s="53">
        <f>'Raw data'!E781</f>
        <v>17.815432919245001</v>
      </c>
      <c r="D781" s="53">
        <f>'Raw data'!D781</f>
        <v>1.9399613288772393</v>
      </c>
      <c r="E781" s="53">
        <f>(1-F781/100-G781/100)/(1-C781/100-D781/100-General!$C$16)</f>
        <v>0.98681538174983896</v>
      </c>
      <c r="F781" s="53">
        <f>N781*General!$C$13/(N781+O781)+O781*100/(N781+O781)</f>
        <v>21.245724040176778</v>
      </c>
      <c r="G781" s="53">
        <f>N781*General!$C$14/(N781+O781)</f>
        <v>3.9825171155409969E-2</v>
      </c>
      <c r="H781" s="53">
        <f>(N781+O781)*60*(1/General!$C$19)*((F781/100)-E781*(C781/100))*1000/Q781*1000</f>
        <v>147.99297457544992</v>
      </c>
      <c r="I781" s="53">
        <f>(N781+O781)*60*(1/General!$C$19)*((D781/100)*E781-(G781/100))*1000/Q781*1000</f>
        <v>75.691078982876064</v>
      </c>
      <c r="J781" s="53">
        <f t="shared" si="21"/>
        <v>0.51145048743031496</v>
      </c>
      <c r="K781" s="53">
        <f>'Raw data'!H781</f>
        <v>-401.676025390625</v>
      </c>
      <c r="L781" s="53">
        <f>'Raw data'!G781</f>
        <v>-128.4776611328125</v>
      </c>
      <c r="M781" s="53">
        <f>'Raw data'!J781</f>
        <v>-210</v>
      </c>
      <c r="N781" s="53">
        <f>'Raw data'!F781</f>
        <v>3.9802954196929932</v>
      </c>
      <c r="O781" s="53">
        <f>'Raw data'!N781</f>
        <v>1.7473131418228149E-2</v>
      </c>
      <c r="P781" s="53">
        <f t="shared" ref="P781:P844" si="22">75+120-12+82.8</f>
        <v>265.8</v>
      </c>
      <c r="Q781" s="53">
        <f>2000*General!$C$25+((0-K781)+(0-L781)+(0-M781)-P781)</f>
        <v>2650.3536865234373</v>
      </c>
      <c r="R781" s="53">
        <f>(N781+O781)*60*(1/General!$C$19)*((F781/100)-E781*(C781/100))*1000</f>
        <v>392.23372574561301</v>
      </c>
      <c r="S781" s="53">
        <f>(N781+O781)*60*(1/General!$C$19)*((D781/100)*E781-(G781/100))*1000</f>
        <v>200.60813021920225</v>
      </c>
    </row>
    <row r="782" spans="1:19" x14ac:dyDescent="0.2">
      <c r="A782" s="53">
        <f>'Raw data'!B782</f>
        <v>64.583361111111799</v>
      </c>
      <c r="B782" s="53">
        <f>'Raw data'!C782</f>
        <v>26378.015625</v>
      </c>
      <c r="C782" s="53">
        <f>'Raw data'!E782</f>
        <v>17.826814456742831</v>
      </c>
      <c r="D782" s="53">
        <f>'Raw data'!D782</f>
        <v>1.9289839995108846</v>
      </c>
      <c r="E782" s="53">
        <f>(1-F782/100-G782/100)/(1-C782/100-D782/100-General!$C$16)</f>
        <v>0.98684631000517298</v>
      </c>
      <c r="F782" s="53">
        <f>N782*General!$C$13/(N782+O782)+O782*100/(N782+O782)</f>
        <v>21.243654857669384</v>
      </c>
      <c r="G782" s="53">
        <f>N782*General!$C$14/(N782+O782)</f>
        <v>3.9826217518245569E-2</v>
      </c>
      <c r="H782" s="53">
        <f>(N782+O782)*60*(1/General!$C$19)*((F782/100)-E782*(C782/100))*1000/Q782*1000</f>
        <v>147.33896358213551</v>
      </c>
      <c r="I782" s="53">
        <f>(N782+O782)*60*(1/General!$C$19)*((D782/100)*E782-(G782/100))*1000/Q782*1000</f>
        <v>75.207710898105205</v>
      </c>
      <c r="J782" s="53">
        <f t="shared" si="21"/>
        <v>0.51044007009171033</v>
      </c>
      <c r="K782" s="53">
        <f>'Raw data'!H782</f>
        <v>-401.676025390625</v>
      </c>
      <c r="L782" s="53">
        <f>'Raw data'!G782</f>
        <v>-128.67766189575195</v>
      </c>
      <c r="M782" s="53">
        <f>'Raw data'!J782</f>
        <v>-211.28800964355469</v>
      </c>
      <c r="N782" s="53">
        <f>'Raw data'!F782</f>
        <v>3.980076789855957</v>
      </c>
      <c r="O782" s="53">
        <f>'Raw data'!N782</f>
        <v>1.7367143183946609E-2</v>
      </c>
      <c r="P782" s="53">
        <f t="shared" si="22"/>
        <v>265.8</v>
      </c>
      <c r="Q782" s="53">
        <f>2000*General!$C$25+((0-K782)+(0-L782)+(0-M782)-P782)</f>
        <v>2651.8416969299315</v>
      </c>
      <c r="R782" s="53">
        <f>(N782+O782)*60*(1/General!$C$19)*((F782/100)-E782*(C782/100))*1000</f>
        <v>390.71960720954758</v>
      </c>
      <c r="S782" s="53">
        <f>(N782+O782)*60*(1/General!$C$19)*((D782/100)*E782-(G782/100))*1000</f>
        <v>199.43894369024699</v>
      </c>
    </row>
    <row r="783" spans="1:19" x14ac:dyDescent="0.2">
      <c r="A783" s="53">
        <f>'Raw data'!B783</f>
        <v>64.666694444445127</v>
      </c>
      <c r="B783" s="53">
        <f>'Raw data'!C783</f>
        <v>26379.287109375</v>
      </c>
      <c r="C783" s="53">
        <f>'Raw data'!E783</f>
        <v>17.853417237827113</v>
      </c>
      <c r="D783" s="53">
        <f>'Raw data'!D783</f>
        <v>1.9218859955415304</v>
      </c>
      <c r="E783" s="53">
        <f>(1-F783/100-G783/100)/(1-C783/100-D783/100-General!$C$16)</f>
        <v>0.98711388416585444</v>
      </c>
      <c r="F783" s="53">
        <f>N783*General!$C$13/(N783+O783)+O783*100/(N783+O783)</f>
        <v>21.241563987673707</v>
      </c>
      <c r="G783" s="53">
        <f>N783*General!$C$14/(N783+O783)</f>
        <v>3.982727484820546E-2</v>
      </c>
      <c r="H783" s="53">
        <f>(N783+O783)*60*(1/General!$C$19)*((F783/100)-E783*(C783/100))*1000/Q783*1000</f>
        <v>145.99224948217568</v>
      </c>
      <c r="I783" s="53">
        <f>(N783+O783)*60*(1/General!$C$19)*((D783/100)*E783-(G783/100))*1000/Q783*1000</f>
        <v>74.940522367182155</v>
      </c>
      <c r="J783" s="53">
        <f t="shared" si="21"/>
        <v>0.51331849898190451</v>
      </c>
      <c r="K783" s="53">
        <f>'Raw data'!H783</f>
        <v>-401.676025390625</v>
      </c>
      <c r="L783" s="53">
        <f>'Raw data'!G783</f>
        <v>-128.87766265869141</v>
      </c>
      <c r="M783" s="53">
        <f>'Raw data'!J783</f>
        <v>-211.2239990234375</v>
      </c>
      <c r="N783" s="53">
        <f>'Raw data'!F783</f>
        <v>3.9801080226898193</v>
      </c>
      <c r="O783" s="53">
        <f>'Raw data'!N783</f>
        <v>1.726115494966507E-2</v>
      </c>
      <c r="P783" s="53">
        <f t="shared" si="22"/>
        <v>265.8</v>
      </c>
      <c r="Q783" s="53">
        <f>2000*General!$C$25+((0-K783)+(0-L783)+(0-M783)-P783)</f>
        <v>2651.9776870727537</v>
      </c>
      <c r="R783" s="53">
        <f>(N783+O783)*60*(1/General!$C$19)*((F783/100)-E783*(C783/100))*1000</f>
        <v>387.1681881122887</v>
      </c>
      <c r="S783" s="53">
        <f>(N783+O783)*60*(1/General!$C$19)*((D783/100)*E783-(G783/100))*1000</f>
        <v>198.74059317534369</v>
      </c>
    </row>
    <row r="784" spans="1:19" x14ac:dyDescent="0.2">
      <c r="A784" s="53">
        <f>'Raw data'!B784</f>
        <v>64.750027777778456</v>
      </c>
      <c r="B784" s="53">
        <f>'Raw data'!C784</f>
        <v>26380.578125</v>
      </c>
      <c r="C784" s="53">
        <f>'Raw data'!E784</f>
        <v>17.862138040993436</v>
      </c>
      <c r="D784" s="53">
        <f>'Raw data'!D784</f>
        <v>1.9177099698755768</v>
      </c>
      <c r="E784" s="53">
        <f>(1-F784/100-G784/100)/(1-C784/100-D784/100-General!$C$16)</f>
        <v>0.98718846226665002</v>
      </c>
      <c r="F784" s="53">
        <f>N784*General!$C$13/(N784+O784)+O784*100/(N784+O784)</f>
        <v>21.240102478296485</v>
      </c>
      <c r="G784" s="53">
        <f>N784*General!$C$14/(N784+O784)</f>
        <v>3.9828013917422765E-2</v>
      </c>
      <c r="H784" s="53">
        <f>(N784+O784)*60*(1/General!$C$19)*((F784/100)-E784*(C784/100))*1000/Q784*1000</f>
        <v>145.55842712965384</v>
      </c>
      <c r="I784" s="53">
        <f>(N784+O784)*60*(1/General!$C$19)*((D784/100)*E784-(G784/100))*1000/Q784*1000</f>
        <v>74.793419438497438</v>
      </c>
      <c r="J784" s="53">
        <f t="shared" si="21"/>
        <v>0.51383778262371849</v>
      </c>
      <c r="K784" s="53">
        <f>'Raw data'!H784</f>
        <v>-401.676025390625</v>
      </c>
      <c r="L784" s="53">
        <f>'Raw data'!G784</f>
        <v>-129.07766342163086</v>
      </c>
      <c r="M784" s="53">
        <f>'Raw data'!J784</f>
        <v>-210.5</v>
      </c>
      <c r="N784" s="53">
        <f>'Raw data'!F784</f>
        <v>3.9801130294799805</v>
      </c>
      <c r="O784" s="53">
        <f>'Raw data'!N784</f>
        <v>1.7186999320983887E-2</v>
      </c>
      <c r="P784" s="53">
        <f t="shared" si="22"/>
        <v>265.8</v>
      </c>
      <c r="Q784" s="53">
        <f>2000*General!$C$25+((0-K784)+(0-L784)+(0-M784)-P784)</f>
        <v>2651.4536888122557</v>
      </c>
      <c r="R784" s="53">
        <f>(N784+O784)*60*(1/General!$C$19)*((F784/100)-E784*(C784/100))*1000</f>
        <v>385.94142855063058</v>
      </c>
      <c r="S784" s="53">
        <f>(N784+O784)*60*(1/General!$C$19)*((D784/100)*E784-(G784/100))*1000</f>
        <v>198.3112878690863</v>
      </c>
    </row>
    <row r="785" spans="1:19" x14ac:dyDescent="0.2">
      <c r="A785" s="53">
        <f>'Raw data'!B785</f>
        <v>64.833361111111785</v>
      </c>
      <c r="B785" s="53">
        <f>'Raw data'!C785</f>
        <v>26383.400390625</v>
      </c>
      <c r="C785" s="53">
        <f>'Raw data'!E785</f>
        <v>17.848838782008585</v>
      </c>
      <c r="D785" s="53">
        <f>'Raw data'!D785</f>
        <v>1.9248065246811965</v>
      </c>
      <c r="E785" s="53">
        <f>(1-F785/100-G785/100)/(1-C785/100-D785/100-General!$C$16)</f>
        <v>0.98711143268147128</v>
      </c>
      <c r="F785" s="53">
        <f>N785*General!$C$13/(N785+O785)+O785*100/(N785+O785)</f>
        <v>21.240122196828917</v>
      </c>
      <c r="G785" s="53">
        <f>N785*General!$C$14/(N785+O785)</f>
        <v>3.982800394597779E-2</v>
      </c>
      <c r="H785" s="53">
        <f>(N785+O785)*60*(1/General!$C$19)*((F785/100)-E785*(C785/100))*1000/Q785*1000</f>
        <v>146.04794134234342</v>
      </c>
      <c r="I785" s="53">
        <f>(N785+O785)*60*(1/General!$C$19)*((D785/100)*E785-(G785/100))*1000/Q785*1000</f>
        <v>75.020537263689206</v>
      </c>
      <c r="J785" s="53">
        <f t="shared" si="21"/>
        <v>0.51367062468780333</v>
      </c>
      <c r="K785" s="53">
        <f>'Raw data'!H785</f>
        <v>-401.676025390625</v>
      </c>
      <c r="L785" s="53">
        <f>'Raw data'!G785</f>
        <v>-129.17766189575195</v>
      </c>
      <c r="M785" s="53">
        <f>'Raw data'!J785</f>
        <v>-212</v>
      </c>
      <c r="N785" s="53">
        <f>'Raw data'!F785</f>
        <v>3.9798812866210938</v>
      </c>
      <c r="O785" s="53">
        <f>'Raw data'!N785</f>
        <v>1.7186999320983887E-2</v>
      </c>
      <c r="P785" s="53">
        <f t="shared" si="22"/>
        <v>265.8</v>
      </c>
      <c r="Q785" s="53">
        <f>2000*General!$C$25+((0-K785)+(0-L785)+(0-M785)-P785)</f>
        <v>2653.0536872863768</v>
      </c>
      <c r="R785" s="53">
        <f>(N785+O785)*60*(1/General!$C$19)*((F785/100)-E785*(C785/100))*1000</f>
        <v>387.47302929888866</v>
      </c>
      <c r="S785" s="53">
        <f>(N785+O785)*60*(1/General!$C$19)*((D785/100)*E785-(G785/100))*1000</f>
        <v>199.0335130096357</v>
      </c>
    </row>
    <row r="786" spans="1:19" x14ac:dyDescent="0.2">
      <c r="A786" s="53">
        <f>'Raw data'!B786</f>
        <v>64.916694444445113</v>
      </c>
      <c r="B786" s="53">
        <f>'Raw data'!C786</f>
        <v>26385.134765625</v>
      </c>
      <c r="C786" s="53">
        <f>'Raw data'!E786</f>
        <v>17.825967647728397</v>
      </c>
      <c r="D786" s="53">
        <f>'Raw data'!D786</f>
        <v>1.940796365417651</v>
      </c>
      <c r="E786" s="53">
        <f>(1-F786/100-G786/100)/(1-C786/100-D786/100-General!$C$16)</f>
        <v>0.98702665353251728</v>
      </c>
      <c r="F786" s="53">
        <f>N786*General!$C$13/(N786+O786)+O786*100/(N786+O786)</f>
        <v>21.240091118863162</v>
      </c>
      <c r="G786" s="53">
        <f>N786*General!$C$14/(N786+O786)</f>
        <v>3.9828019661763255E-2</v>
      </c>
      <c r="H786" s="53">
        <f>(N786+O786)*60*(1/General!$C$19)*((F786/100)-E786*(C786/100))*1000/Q786*1000</f>
        <v>146.93188662608696</v>
      </c>
      <c r="I786" s="53">
        <f>(N786+O786)*60*(1/General!$C$19)*((D786/100)*E786-(G786/100))*1000/Q786*1000</f>
        <v>75.606075298694236</v>
      </c>
      <c r="J786" s="53">
        <f t="shared" si="21"/>
        <v>0.51456546999288844</v>
      </c>
      <c r="K786" s="53">
        <f>'Raw data'!H786</f>
        <v>-401.676025390625</v>
      </c>
      <c r="L786" s="53">
        <f>'Raw data'!G786</f>
        <v>-129.37766265869141</v>
      </c>
      <c r="M786" s="53">
        <f>'Raw data'!J786</f>
        <v>-213.60000610351563</v>
      </c>
      <c r="N786" s="53">
        <f>'Raw data'!F786</f>
        <v>3.9802465438842773</v>
      </c>
      <c r="O786" s="53">
        <f>'Raw data'!N786</f>
        <v>1.7186999320983887E-2</v>
      </c>
      <c r="P786" s="53">
        <f t="shared" si="22"/>
        <v>265.8</v>
      </c>
      <c r="Q786" s="53">
        <f>2000*General!$C$25+((0-K786)+(0-L786)+(0-M786)-P786)</f>
        <v>2654.8536941528318</v>
      </c>
      <c r="R786" s="53">
        <f>(N786+O786)*60*(1/General!$C$19)*((F786/100)-E786*(C786/100))*1000</f>
        <v>390.08266199811203</v>
      </c>
      <c r="S786" s="53">
        <f>(N786+O786)*60*(1/General!$C$19)*((D786/100)*E786-(G786/100))*1000</f>
        <v>200.72306830713555</v>
      </c>
    </row>
    <row r="787" spans="1:19" x14ac:dyDescent="0.2">
      <c r="A787" s="53">
        <f>'Raw data'!B787</f>
        <v>65.000027777778442</v>
      </c>
      <c r="B787" s="53">
        <f>'Raw data'!C787</f>
        <v>26386.29296875</v>
      </c>
      <c r="C787" s="53">
        <f>'Raw data'!E787</f>
        <v>17.812668388743546</v>
      </c>
      <c r="D787" s="53">
        <f>'Raw data'!D787</f>
        <v>1.9443446793280015</v>
      </c>
      <c r="E787" s="53">
        <f>(1-F787/100-G787/100)/(1-C787/100-D787/100-General!$C$16)</f>
        <v>0.98690576584508227</v>
      </c>
      <c r="F787" s="53">
        <f>N787*General!$C$13/(N787+O787)+O787*100/(N787+O787)</f>
        <v>21.24010923346216</v>
      </c>
      <c r="G787" s="53">
        <f>N787*General!$C$14/(N787+O787)</f>
        <v>3.9828010501409779E-2</v>
      </c>
      <c r="H787" s="53">
        <f>(N787+O787)*60*(1/General!$C$19)*((F787/100)-E787*(C787/100))*1000/Q787*1000</f>
        <v>147.46421023673426</v>
      </c>
      <c r="I787" s="53">
        <f>(N787+O787)*60*(1/General!$C$19)*((D787/100)*E787-(G787/100))*1000/Q787*1000</f>
        <v>75.694499717056857</v>
      </c>
      <c r="J787" s="53">
        <f t="shared" si="21"/>
        <v>0.51330759914924007</v>
      </c>
      <c r="K787" s="53">
        <f>'Raw data'!H787</f>
        <v>-401.676025390625</v>
      </c>
      <c r="L787" s="53">
        <f>'Raw data'!G787</f>
        <v>-129.57766342163086</v>
      </c>
      <c r="M787" s="53">
        <f>'Raw data'!J787</f>
        <v>-214.7760009765625</v>
      </c>
      <c r="N787" s="53">
        <f>'Raw data'!F787</f>
        <v>3.9800336360931396</v>
      </c>
      <c r="O787" s="53">
        <f>'Raw data'!N787</f>
        <v>1.7186999320983887E-2</v>
      </c>
      <c r="P787" s="53">
        <f t="shared" si="22"/>
        <v>265.8</v>
      </c>
      <c r="Q787" s="53">
        <f>2000*General!$C$25+((0-K787)+(0-L787)+(0-M787)-P787)</f>
        <v>2656.2296897888182</v>
      </c>
      <c r="R787" s="53">
        <f>(N787+O787)*60*(1/General!$C$19)*((F787/100)-E787*(C787/100))*1000</f>
        <v>391.69881341207372</v>
      </c>
      <c r="S787" s="53">
        <f>(N787+O787)*60*(1/General!$C$19)*((D787/100)*E787-(G787/100))*1000</f>
        <v>201.06197750215773</v>
      </c>
    </row>
    <row r="788" spans="1:19" x14ac:dyDescent="0.2">
      <c r="A788" s="53">
        <f>'Raw data'!B788</f>
        <v>65.08336111111177</v>
      </c>
      <c r="B788" s="53">
        <f>'Raw data'!C788</f>
        <v>26388.27734375</v>
      </c>
      <c r="C788" s="53">
        <f>'Raw data'!E788</f>
        <v>17.790067672729492</v>
      </c>
      <c r="D788" s="53">
        <f>'Raw data'!D788</f>
        <v>1.9580257500520606</v>
      </c>
      <c r="E788" s="53">
        <f>(1-F788/100-G788/100)/(1-C788/100-D788/100-General!$C$16)</f>
        <v>0.98679555394908802</v>
      </c>
      <c r="F788" s="53">
        <f>N788*General!$C$13/(N788+O788)+O788*100/(N788+O788)</f>
        <v>21.240098360414223</v>
      </c>
      <c r="G788" s="53">
        <f>N788*General!$C$14/(N788+O788)</f>
        <v>3.9828015999790529E-2</v>
      </c>
      <c r="H788" s="53">
        <f>(N788+O788)*60*(1/General!$C$19)*((F788/100)-E788*(C788/100))*1000/Q788*1000</f>
        <v>148.32807140831406</v>
      </c>
      <c r="I788" s="53">
        <f>(N788+O788)*60*(1/General!$C$19)*((D788/100)*E788-(G788/100))*1000/Q788*1000</f>
        <v>76.171579889335149</v>
      </c>
      <c r="J788" s="53">
        <f t="shared" si="21"/>
        <v>0.51353448586041273</v>
      </c>
      <c r="K788" s="53">
        <f>'Raw data'!H788</f>
        <v>-401.676025390625</v>
      </c>
      <c r="L788" s="53">
        <f>'Raw data'!G788</f>
        <v>-129.77766418457031</v>
      </c>
      <c r="M788" s="53">
        <f>'Raw data'!J788</f>
        <v>-216.68800354003906</v>
      </c>
      <c r="N788" s="53">
        <f>'Raw data'!F788</f>
        <v>3.9801614284515381</v>
      </c>
      <c r="O788" s="53">
        <f>'Raw data'!N788</f>
        <v>1.7186999320983887E-2</v>
      </c>
      <c r="P788" s="53">
        <f t="shared" si="22"/>
        <v>265.8</v>
      </c>
      <c r="Q788" s="53">
        <f>2000*General!$C$25+((0-K788)+(0-L788)+(0-M788)-P788)</f>
        <v>2658.3416931152342</v>
      </c>
      <c r="R788" s="53">
        <f>(N788+O788)*60*(1/General!$C$19)*((F788/100)-E788*(C788/100))*1000</f>
        <v>394.30669648409491</v>
      </c>
      <c r="S788" s="53">
        <f>(N788+O788)*60*(1/General!$C$19)*((D788/100)*E788-(G788/100))*1000</f>
        <v>202.49008665027753</v>
      </c>
    </row>
    <row r="789" spans="1:19" x14ac:dyDescent="0.2">
      <c r="A789" s="53">
        <f>'Raw data'!B789</f>
        <v>65.166694444445099</v>
      </c>
      <c r="B789" s="53">
        <f>'Raw data'!C789</f>
        <v>26390.083984375</v>
      </c>
      <c r="C789" s="53">
        <f>'Raw data'!E789</f>
        <v>17.790067672729492</v>
      </c>
      <c r="D789" s="53">
        <f>'Raw data'!D789</f>
        <v>1.9544752614855854</v>
      </c>
      <c r="E789" s="53">
        <f>(1-F789/100-G789/100)/(1-C789/100-D789/100-General!$C$16)</f>
        <v>0.98675145396209951</v>
      </c>
      <c r="F789" s="53">
        <f>N789*General!$C$13/(N789+O789)+O789*100/(N789+O789)</f>
        <v>21.24011292558804</v>
      </c>
      <c r="G789" s="53">
        <f>N789*General!$C$14/(N789+O789)</f>
        <v>3.9828008634342334E-2</v>
      </c>
      <c r="H789" s="53">
        <f>(N789+O789)*60*(1/General!$C$19)*((F789/100)-E789*(C789/100))*1000/Q789*1000</f>
        <v>148.30300626464651</v>
      </c>
      <c r="I789" s="53">
        <f>(N789+O789)*60*(1/General!$C$19)*((D789/100)*E789-(G789/100))*1000/Q789*1000</f>
        <v>75.997753652154046</v>
      </c>
      <c r="J789" s="53">
        <f t="shared" si="21"/>
        <v>0.51244917797914469</v>
      </c>
      <c r="K789" s="53">
        <f>'Raw data'!H789</f>
        <v>-401.676025390625</v>
      </c>
      <c r="L789" s="53">
        <f>'Raw data'!G789</f>
        <v>-129.9776611328125</v>
      </c>
      <c r="M789" s="53">
        <f>'Raw data'!J789</f>
        <v>-217.39999389648438</v>
      </c>
      <c r="N789" s="53">
        <f>'Raw data'!F789</f>
        <v>3.9799902439117432</v>
      </c>
      <c r="O789" s="53">
        <f>'Raw data'!N789</f>
        <v>1.7186999320983887E-2</v>
      </c>
      <c r="P789" s="53">
        <f t="shared" si="22"/>
        <v>265.8</v>
      </c>
      <c r="Q789" s="53">
        <f>2000*General!$C$25+((0-K789)+(0-L789)+(0-M789)-P789)</f>
        <v>2659.2536804199217</v>
      </c>
      <c r="R789" s="53">
        <f>(N789+O789)*60*(1/General!$C$19)*((F789/100)-E789*(C789/100))*1000</f>
        <v>394.37531522659992</v>
      </c>
      <c r="S789" s="53">
        <f>(N789+O789)*60*(1/General!$C$19)*((D789/100)*E789-(G789/100))*1000</f>
        <v>202.09730610313719</v>
      </c>
    </row>
    <row r="790" spans="1:19" x14ac:dyDescent="0.2">
      <c r="A790" s="53">
        <f>'Raw data'!B790</f>
        <v>65.250027777778428</v>
      </c>
      <c r="B790" s="53">
        <f>'Raw data'!C790</f>
        <v>26391.64453125</v>
      </c>
      <c r="C790" s="53">
        <f>'Raw data'!E790</f>
        <v>17.774973436400462</v>
      </c>
      <c r="D790" s="53">
        <f>'Raw data'!D790</f>
        <v>1.952801661367203</v>
      </c>
      <c r="E790" s="53">
        <f>(1-F790/100-G790/100)/(1-C790/100-D790/100-General!$C$16)</f>
        <v>0.98653653508363404</v>
      </c>
      <c r="F790" s="53">
        <f>N790*General!$C$13/(N790+O790)+O790*100/(N790+O790)</f>
        <v>21.240716728478894</v>
      </c>
      <c r="G790" s="53">
        <f>N790*General!$C$14/(N790+O790)</f>
        <v>3.9827703297861491E-2</v>
      </c>
      <c r="H790" s="53">
        <f>(N790+O790)*60*(1/General!$C$19)*((F790/100)-E790*(C790/100))*1000/Q790*1000</f>
        <v>149.02979521545333</v>
      </c>
      <c r="I790" s="53">
        <f>(N790+O790)*60*(1/General!$C$19)*((D790/100)*E790-(G790/100))*1000/Q790*1000</f>
        <v>75.88870507521608</v>
      </c>
      <c r="J790" s="53">
        <f t="shared" si="21"/>
        <v>0.50921834097338248</v>
      </c>
      <c r="K790" s="53">
        <f>'Raw data'!H790</f>
        <v>-401.676025390625</v>
      </c>
      <c r="L790" s="53">
        <f>'Raw data'!G790</f>
        <v>-130.07766342163086</v>
      </c>
      <c r="M790" s="53">
        <f>'Raw data'!J790</f>
        <v>-218.39999389648438</v>
      </c>
      <c r="N790" s="53">
        <f>'Raw data'!F790</f>
        <v>3.9802567958831787</v>
      </c>
      <c r="O790" s="53">
        <f>'Raw data'!N790</f>
        <v>1.7218796536326408E-2</v>
      </c>
      <c r="P790" s="53">
        <f t="shared" si="22"/>
        <v>265.8</v>
      </c>
      <c r="Q790" s="53">
        <f>2000*General!$C$25+((0-K790)+(0-L790)+(0-M790)-P790)</f>
        <v>2660.3536827087401</v>
      </c>
      <c r="R790" s="53">
        <f>(N790+O790)*60*(1/General!$C$19)*((F790/100)-E790*(C790/100))*1000</f>
        <v>396.47196453476067</v>
      </c>
      <c r="S790" s="53">
        <f>(N790+O790)*60*(1/General!$C$19)*((D790/100)*E790-(G790/100))*1000</f>
        <v>201.89079602284855</v>
      </c>
    </row>
    <row r="791" spans="1:19" x14ac:dyDescent="0.2">
      <c r="A791" s="53">
        <f>'Raw data'!B791</f>
        <v>65.333361111111756</v>
      </c>
      <c r="B791" s="53">
        <f>'Raw data'!C791</f>
        <v>26393.19921875</v>
      </c>
      <c r="C791" s="53">
        <f>'Raw data'!E791</f>
        <v>17.748429112640149</v>
      </c>
      <c r="D791" s="53">
        <f>'Raw data'!D791</f>
        <v>1.974048021176013</v>
      </c>
      <c r="E791" s="53">
        <f>(1-F791/100-G791/100)/(1-C791/100-D791/100-General!$C$16)</f>
        <v>0.98644454134262149</v>
      </c>
      <c r="F791" s="53">
        <f>N791*General!$C$13/(N791+O791)+O791*100/(N791+O791)</f>
        <v>21.242832176741754</v>
      </c>
      <c r="G791" s="53">
        <f>N791*General!$C$14/(N791+O791)</f>
        <v>3.9826633538942224E-2</v>
      </c>
      <c r="H791" s="53">
        <f>(N791+O791)*60*(1/General!$C$19)*((F791/100)-E791*(C791/100))*1000/Q791*1000</f>
        <v>150.11937043459272</v>
      </c>
      <c r="I791" s="53">
        <f>(N791+O791)*60*(1/General!$C$19)*((D791/100)*E791-(G791/100))*1000/Q791*1000</f>
        <v>76.66605393091308</v>
      </c>
      <c r="J791" s="53">
        <f t="shared" si="21"/>
        <v>0.51070060918165527</v>
      </c>
      <c r="K791" s="53">
        <f>'Raw data'!H791</f>
        <v>-401.676025390625</v>
      </c>
      <c r="L791" s="53">
        <f>'Raw data'!G791</f>
        <v>-130.27766418457031</v>
      </c>
      <c r="M791" s="53">
        <f>'Raw data'!J791</f>
        <v>-220.0880126953125</v>
      </c>
      <c r="N791" s="53">
        <f>'Raw data'!F791</f>
        <v>3.9799385070800781</v>
      </c>
      <c r="O791" s="53">
        <f>'Raw data'!N791</f>
        <v>1.7324784770607948E-2</v>
      </c>
      <c r="P791" s="53">
        <f t="shared" si="22"/>
        <v>265.8</v>
      </c>
      <c r="Q791" s="53">
        <f>2000*General!$C$25+((0-K791)+(0-L791)+(0-M791)-P791)</f>
        <v>2662.2417022705076</v>
      </c>
      <c r="R791" s="53">
        <f>(N791+O791)*60*(1/General!$C$19)*((F791/100)-E791*(C791/100))*1000</f>
        <v>399.65404828956702</v>
      </c>
      <c r="S791" s="53">
        <f>(N791+O791)*60*(1/General!$C$19)*((D791/100)*E791-(G791/100))*1000</f>
        <v>204.10356592339659</v>
      </c>
    </row>
    <row r="792" spans="1:19" x14ac:dyDescent="0.2">
      <c r="A792" s="53">
        <f>'Raw data'!B792</f>
        <v>65.416694444445085</v>
      </c>
      <c r="B792" s="53">
        <f>'Raw data'!C792</f>
        <v>26395.603515625</v>
      </c>
      <c r="C792" s="53">
        <f>'Raw data'!E792</f>
        <v>17.717398718291534</v>
      </c>
      <c r="D792" s="53">
        <f>'Raw data'!D792</f>
        <v>2.0045226923391204</v>
      </c>
      <c r="E792" s="53">
        <f>(1-F792/100-G792/100)/(1-C792/100-D792/100-General!$C$16)</f>
        <v>0.98641156117936768</v>
      </c>
      <c r="F792" s="53">
        <f>N792*General!$C$13/(N792+O792)+O792*100/(N792+O792)</f>
        <v>21.244916844987859</v>
      </c>
      <c r="G792" s="53">
        <f>N792*General!$C$14/(N792+O792)</f>
        <v>3.9825579345138883E-2</v>
      </c>
      <c r="H792" s="53">
        <f>(N792+O792)*60*(1/General!$C$19)*((F792/100)-E792*(C792/100))*1000/Q792*1000</f>
        <v>151.37653048337717</v>
      </c>
      <c r="I792" s="53">
        <f>(N792+O792)*60*(1/General!$C$19)*((D792/100)*E792-(G792/100))*1000/Q792*1000</f>
        <v>77.830355712343859</v>
      </c>
      <c r="J792" s="53">
        <f t="shared" si="21"/>
        <v>0.51415074360480539</v>
      </c>
      <c r="K792" s="53">
        <f>'Raw data'!H792</f>
        <v>-401.676025390625</v>
      </c>
      <c r="L792" s="53">
        <f>'Raw data'!G792</f>
        <v>-130.57766342163086</v>
      </c>
      <c r="M792" s="53">
        <f>'Raw data'!J792</f>
        <v>-221.30000305175781</v>
      </c>
      <c r="N792" s="53">
        <f>'Raw data'!F792</f>
        <v>3.9799795150756836</v>
      </c>
      <c r="O792" s="53">
        <f>'Raw data'!N792</f>
        <v>1.7430773004889488E-2</v>
      </c>
      <c r="P792" s="53">
        <f t="shared" si="22"/>
        <v>265.8</v>
      </c>
      <c r="Q792" s="53">
        <f>2000*General!$C$25+((0-K792)+(0-L792)+(0-M792)-P792)</f>
        <v>2663.7536918640135</v>
      </c>
      <c r="R792" s="53">
        <f>(N792+O792)*60*(1/General!$C$19)*((F792/100)-E792*(C792/100))*1000</f>
        <v>403.22979193666134</v>
      </c>
      <c r="S792" s="53">
        <f>(N792+O792)*60*(1/General!$C$19)*((D792/100)*E792-(G792/100))*1000</f>
        <v>207.32089736784536</v>
      </c>
    </row>
    <row r="793" spans="1:19" x14ac:dyDescent="0.2">
      <c r="A793" s="53">
        <f>'Raw data'!B793</f>
        <v>65.500027777778413</v>
      </c>
      <c r="B793" s="53">
        <f>'Raw data'!C793</f>
        <v>26397.755859375</v>
      </c>
      <c r="C793" s="53">
        <f>'Raw data'!E793</f>
        <v>17.704094026602849</v>
      </c>
      <c r="D793" s="53">
        <f>'Raw data'!D793</f>
        <v>2.0080723826791997</v>
      </c>
      <c r="E793" s="53">
        <f>(1-F793/100-G793/100)/(1-C793/100-D793/100-General!$C$16)</f>
        <v>0.98626471494823209</v>
      </c>
      <c r="F793" s="53">
        <f>N793*General!$C$13/(N793+O793)+O793*100/(N793+O793)</f>
        <v>21.247015164389556</v>
      </c>
      <c r="G793" s="53">
        <f>N793*General!$C$14/(N793+O793)</f>
        <v>3.9824518248096304E-2</v>
      </c>
      <c r="H793" s="53">
        <f>(N793+O793)*60*(1/General!$C$19)*((F793/100)-E793*(C793/100))*1000/Q793*1000</f>
        <v>152.0242062109096</v>
      </c>
      <c r="I793" s="53">
        <f>(N793+O793)*60*(1/General!$C$19)*((D793/100)*E793-(G793/100))*1000/Q793*1000</f>
        <v>77.924223250021441</v>
      </c>
      <c r="J793" s="53">
        <f t="shared" si="21"/>
        <v>0.51257773477148683</v>
      </c>
      <c r="K793" s="53">
        <f>'Raw data'!H793</f>
        <v>-401.676025390625</v>
      </c>
      <c r="L793" s="53">
        <f>'Raw data'!G793</f>
        <v>-130.67766189575195</v>
      </c>
      <c r="M793" s="53">
        <f>'Raw data'!J793</f>
        <v>-222.38800048828125</v>
      </c>
      <c r="N793" s="53">
        <f>'Raw data'!F793</f>
        <v>3.9798614978790283</v>
      </c>
      <c r="O793" s="53">
        <f>'Raw data'!N793</f>
        <v>1.7536761239171028E-2</v>
      </c>
      <c r="P793" s="53">
        <f t="shared" si="22"/>
        <v>265.8</v>
      </c>
      <c r="Q793" s="53">
        <f>2000*General!$C$25+((0-K793)+(0-L793)+(0-M793)-P793)</f>
        <v>2664.941687774658</v>
      </c>
      <c r="R793" s="53">
        <f>(N793+O793)*60*(1/General!$C$19)*((F793/100)-E793*(C793/100))*1000</f>
        <v>405.13564468230402</v>
      </c>
      <c r="S793" s="53">
        <f>(N793+O793)*60*(1/General!$C$19)*((D793/100)*E793-(G793/100))*1000</f>
        <v>207.66351102644137</v>
      </c>
    </row>
    <row r="794" spans="1:19" x14ac:dyDescent="0.2">
      <c r="A794" s="53">
        <f>'Raw data'!B794</f>
        <v>65.583361111111742</v>
      </c>
      <c r="B794" s="53">
        <f>'Raw data'!C794</f>
        <v>26399.041015625</v>
      </c>
      <c r="C794" s="53">
        <f>'Raw data'!E794</f>
        <v>17.681503295898438</v>
      </c>
      <c r="D794" s="53">
        <f>'Raw data'!D794</f>
        <v>2.0274657904675224</v>
      </c>
      <c r="E794" s="53">
        <f>(1-F794/100-G794/100)/(1-C794/100-D794/100-General!$C$16)</f>
        <v>0.98619905171686861</v>
      </c>
      <c r="F794" s="53">
        <f>N794*General!$C$13/(N794+O794)+O794*100/(N794+O794)</f>
        <v>21.249103564421304</v>
      </c>
      <c r="G794" s="53">
        <f>N794*General!$C$14/(N794+O794)</f>
        <v>3.9823462167170011E-2</v>
      </c>
      <c r="H794" s="53">
        <f>(N794+O794)*60*(1/General!$C$19)*((F794/100)-E794*(C794/100))*1000/Q794*1000</f>
        <v>152.9040309952112</v>
      </c>
      <c r="I794" s="53">
        <f>(N794+O794)*60*(1/General!$C$19)*((D794/100)*E794-(G794/100))*1000/Q794*1000</f>
        <v>78.612239424113369</v>
      </c>
      <c r="J794" s="53">
        <f t="shared" si="21"/>
        <v>0.51412797237880159</v>
      </c>
      <c r="K794" s="53">
        <f>'Raw data'!H794</f>
        <v>-401.676025390625</v>
      </c>
      <c r="L794" s="53">
        <f>'Raw data'!G794</f>
        <v>-130.9776611328125</v>
      </c>
      <c r="M794" s="53">
        <f>'Raw data'!J794</f>
        <v>-224.68800354003906</v>
      </c>
      <c r="N794" s="53">
        <f>'Raw data'!F794</f>
        <v>3.9798572063446045</v>
      </c>
      <c r="O794" s="53">
        <f>'Raw data'!N794</f>
        <v>1.7642749473452568E-2</v>
      </c>
      <c r="P794" s="53">
        <f t="shared" si="22"/>
        <v>265.8</v>
      </c>
      <c r="Q794" s="53">
        <f>2000*General!$C$25+((0-K794)+(0-L794)+(0-M794)-P794)</f>
        <v>2667.5416900634764</v>
      </c>
      <c r="R794" s="53">
        <f>(N794+O794)*60*(1/General!$C$19)*((F794/100)-E794*(C794/100))*1000</f>
        <v>407.87787725848392</v>
      </c>
      <c r="S794" s="53">
        <f>(N794+O794)*60*(1/General!$C$19)*((D794/100)*E794-(G794/100))*1000</f>
        <v>209.70142601307404</v>
      </c>
    </row>
    <row r="795" spans="1:19" x14ac:dyDescent="0.2">
      <c r="A795" s="53">
        <f>'Raw data'!B795</f>
        <v>65.666694444445071</v>
      </c>
      <c r="B795" s="53">
        <f>'Raw data'!C795</f>
        <v>26399.15234375</v>
      </c>
      <c r="C795" s="53">
        <f>'Raw data'!E795</f>
        <v>17.681503295898438</v>
      </c>
      <c r="D795" s="53">
        <f>'Raw data'!D795</f>
        <v>2.0203677134681777</v>
      </c>
      <c r="E795" s="53">
        <f>(1-F795/100-G795/100)/(1-C795/100-D795/100-General!$C$16)</f>
        <v>0.98608501036196838</v>
      </c>
      <c r="F795" s="53">
        <f>N795*General!$C$13/(N795+O795)+O795*100/(N795+O795)</f>
        <v>21.251207253612481</v>
      </c>
      <c r="G795" s="53">
        <f>N795*General!$C$14/(N795+O795)</f>
        <v>3.9822398354683951E-2</v>
      </c>
      <c r="H795" s="53">
        <f>(N795+O795)*60*(1/General!$C$19)*((F795/100)-E795*(C795/100))*1000/Q795*1000</f>
        <v>152.97473888914942</v>
      </c>
      <c r="I795" s="53">
        <f>(N795+O795)*60*(1/General!$C$19)*((D795/100)*E795-(G795/100))*1000/Q795*1000</f>
        <v>78.273838074560118</v>
      </c>
      <c r="J795" s="53">
        <f t="shared" si="21"/>
        <v>0.51167819368712852</v>
      </c>
      <c r="K795" s="53">
        <f>'Raw data'!H795</f>
        <v>-401.676025390625</v>
      </c>
      <c r="L795" s="53">
        <f>'Raw data'!G795</f>
        <v>-131.17766189575195</v>
      </c>
      <c r="M795" s="53">
        <f>'Raw data'!J795</f>
        <v>-226.0880126953125</v>
      </c>
      <c r="N795" s="53">
        <f>'Raw data'!F795</f>
        <v>3.979677677154541</v>
      </c>
      <c r="O795" s="53">
        <f>'Raw data'!N795</f>
        <v>1.7748737707734108E-2</v>
      </c>
      <c r="P795" s="53">
        <f t="shared" si="22"/>
        <v>265.8</v>
      </c>
      <c r="Q795" s="53">
        <f>2000*General!$C$25+((0-K795)+(0-L795)+(0-M795)-P795)</f>
        <v>2669.1416999816893</v>
      </c>
      <c r="R795" s="53">
        <f>(N795+O795)*60*(1/General!$C$19)*((F795/100)-E795*(C795/100))*1000</f>
        <v>408.31125461283932</v>
      </c>
      <c r="S795" s="53">
        <f>(N795+O795)*60*(1/General!$C$19)*((D795/100)*E795-(G795/100))*1000</f>
        <v>208.92396522242288</v>
      </c>
    </row>
    <row r="796" spans="1:19" x14ac:dyDescent="0.2">
      <c r="A796" s="53">
        <f>'Raw data'!B796</f>
        <v>65.750027777778399</v>
      </c>
      <c r="B796" s="53">
        <f>'Raw data'!C796</f>
        <v>26401.599609375</v>
      </c>
      <c r="C796" s="53">
        <f>'Raw data'!E796</f>
        <v>17.680987165337406</v>
      </c>
      <c r="D796" s="53">
        <f>'Raw data'!D796</f>
        <v>2.016361289619049</v>
      </c>
      <c r="E796" s="53">
        <f>(1-F796/100-G796/100)/(1-C796/100-D796/100-General!$C$16)</f>
        <v>0.98601106811127248</v>
      </c>
      <c r="F796" s="53">
        <f>N796*General!$C$13/(N796+O796)+O796*100/(N796+O796)</f>
        <v>21.252650740180133</v>
      </c>
      <c r="G796" s="53">
        <f>N796*General!$C$14/(N796+O796)</f>
        <v>3.9821668399403216E-2</v>
      </c>
      <c r="H796" s="53">
        <f>(N796+O796)*60*(1/General!$C$19)*((F796/100)-E796*(C796/100))*1000/Q796*1000</f>
        <v>153.08803119594916</v>
      </c>
      <c r="I796" s="53">
        <f>(N796+O796)*60*(1/General!$C$19)*((D796/100)*E796-(G796/100))*1000/Q796*1000</f>
        <v>78.100631582472502</v>
      </c>
      <c r="J796" s="53">
        <f t="shared" si="21"/>
        <v>0.51016811028489539</v>
      </c>
      <c r="K796" s="53">
        <f>'Raw data'!H796</f>
        <v>-401.676025390625</v>
      </c>
      <c r="L796" s="53">
        <f>'Raw data'!G796</f>
        <v>-131.37766265869141</v>
      </c>
      <c r="M796" s="53">
        <f>'Raw data'!J796</f>
        <v>-226.38800048828125</v>
      </c>
      <c r="N796" s="53">
        <f>'Raw data'!F796</f>
        <v>3.9798979759216309</v>
      </c>
      <c r="O796" s="53">
        <f>'Raw data'!N796</f>
        <v>1.7822999507188797E-2</v>
      </c>
      <c r="P796" s="53">
        <f t="shared" si="22"/>
        <v>265.8</v>
      </c>
      <c r="Q796" s="53">
        <f>2000*General!$C$25+((0-K796)+(0-L796)+(0-M796)-P796)</f>
        <v>2669.6416885375975</v>
      </c>
      <c r="R796" s="53">
        <f>(N796+O796)*60*(1/General!$C$19)*((F796/100)-E796*(C796/100))*1000</f>
        <v>408.69019009685007</v>
      </c>
      <c r="S796" s="53">
        <f>(N796+O796)*60*(1/General!$C$19)*((D796/100)*E796-(G796/100))*1000</f>
        <v>208.50070197368473</v>
      </c>
    </row>
    <row r="797" spans="1:19" x14ac:dyDescent="0.2">
      <c r="A797" s="53">
        <f>'Raw data'!B797</f>
        <v>65.833361111111728</v>
      </c>
      <c r="B797" s="53">
        <f>'Raw data'!C797</f>
        <v>26401.416015625</v>
      </c>
      <c r="C797" s="53">
        <f>'Raw data'!E797</f>
        <v>17.658867284157488</v>
      </c>
      <c r="D797" s="53">
        <f>'Raw data'!D797</f>
        <v>2.030525626646674</v>
      </c>
      <c r="E797" s="53">
        <f>(1-F797/100-G797/100)/(1-C797/100-D797/100-General!$C$16)</f>
        <v>0.98591305125346462</v>
      </c>
      <c r="F797" s="53">
        <f>N797*General!$C$13/(N797+O797)+O797*100/(N797+O797)</f>
        <v>21.252631371135834</v>
      </c>
      <c r="G797" s="53">
        <f>N797*General!$C$14/(N797+O797)</f>
        <v>3.9821678194115889E-2</v>
      </c>
      <c r="H797" s="53">
        <f>(N797+O797)*60*(1/General!$C$19)*((F797/100)-E797*(C797/100))*1000/Q797*1000</f>
        <v>153.93421617399085</v>
      </c>
      <c r="I797" s="53">
        <f>(N797+O797)*60*(1/General!$C$19)*((D797/100)*E797-(G797/100))*1000/Q797*1000</f>
        <v>78.603115890958591</v>
      </c>
      <c r="J797" s="53">
        <f t="shared" si="21"/>
        <v>0.5106279672227908</v>
      </c>
      <c r="K797" s="53">
        <f>'Raw data'!H797</f>
        <v>-401.676025390625</v>
      </c>
      <c r="L797" s="53">
        <f>'Raw data'!G797</f>
        <v>-131.57766342163086</v>
      </c>
      <c r="M797" s="53">
        <f>'Raw data'!J797</f>
        <v>-228.01199340820313</v>
      </c>
      <c r="N797" s="53">
        <f>'Raw data'!F797</f>
        <v>3.9801175594329834</v>
      </c>
      <c r="O797" s="53">
        <f>'Raw data'!N797</f>
        <v>1.7822999507188797E-2</v>
      </c>
      <c r="P797" s="53">
        <f t="shared" si="22"/>
        <v>265.8</v>
      </c>
      <c r="Q797" s="53">
        <f>2000*General!$C$25+((0-K797)+(0-L797)+(0-M797)-P797)</f>
        <v>2671.4656822204588</v>
      </c>
      <c r="R797" s="53">
        <f>(N797+O797)*60*(1/General!$C$19)*((F797/100)-E797*(C797/100))*1000</f>
        <v>411.22997582832204</v>
      </c>
      <c r="S797" s="53">
        <f>(N797+O797)*60*(1/General!$C$19)*((D797/100)*E797-(G797/100))*1000</f>
        <v>209.98552661829345</v>
      </c>
    </row>
    <row r="798" spans="1:19" x14ac:dyDescent="0.2">
      <c r="A798" s="53">
        <f>'Raw data'!B798</f>
        <v>65.916694444445056</v>
      </c>
      <c r="B798" s="53">
        <f>'Raw data'!C798</f>
        <v>26404.576171875</v>
      </c>
      <c r="C798" s="53">
        <f>'Raw data'!E798</f>
        <v>17.645510137908378</v>
      </c>
      <c r="D798" s="53">
        <f>'Raw data'!D798</f>
        <v>2.0563490745971831</v>
      </c>
      <c r="E798" s="53">
        <f>(1-F798/100-G798/100)/(1-C798/100-D798/100-General!$C$16)</f>
        <v>0.98606686158191925</v>
      </c>
      <c r="F798" s="53">
        <f>N798*General!$C$13/(N798+O798)+O798*100/(N798+O798)</f>
        <v>21.252644977614537</v>
      </c>
      <c r="G798" s="53">
        <f>N798*General!$C$14/(N798+O798)</f>
        <v>3.982167131346926E-2</v>
      </c>
      <c r="H798" s="53">
        <f>(N798+O798)*60*(1/General!$C$19)*((F798/100)-E798*(C798/100))*1000/Q798*1000</f>
        <v>154.19894779456516</v>
      </c>
      <c r="I798" s="53">
        <f>(N798+O798)*60*(1/General!$C$19)*((D798/100)*E798-(G798/100))*1000/Q798*1000</f>
        <v>79.555933339232439</v>
      </c>
      <c r="J798" s="53">
        <f t="shared" si="21"/>
        <v>0.51593045527925741</v>
      </c>
      <c r="K798" s="53">
        <f>'Raw data'!H798</f>
        <v>-401.676025390625</v>
      </c>
      <c r="L798" s="53">
        <f>'Raw data'!G798</f>
        <v>-131.87766265869141</v>
      </c>
      <c r="M798" s="53">
        <f>'Raw data'!J798</f>
        <v>-230.28800964355469</v>
      </c>
      <c r="N798" s="53">
        <f>'Raw data'!F798</f>
        <v>3.9799633026123047</v>
      </c>
      <c r="O798" s="53">
        <f>'Raw data'!N798</f>
        <v>1.7822999507188797E-2</v>
      </c>
      <c r="P798" s="53">
        <f t="shared" si="22"/>
        <v>265.8</v>
      </c>
      <c r="Q798" s="53">
        <f>2000*General!$C$25+((0-K798)+(0-L798)+(0-M798)-P798)</f>
        <v>2674.0416976928709</v>
      </c>
      <c r="R798" s="53">
        <f>(N798+O798)*60*(1/General!$C$19)*((F798/100)-E798*(C798/100))*1000</f>
        <v>412.33441614303342</v>
      </c>
      <c r="S798" s="53">
        <f>(N798+O798)*60*(1/General!$C$19)*((D798/100)*E798-(G798/100))*1000</f>
        <v>212.73588304798199</v>
      </c>
    </row>
    <row r="799" spans="1:19" x14ac:dyDescent="0.2">
      <c r="A799" s="53">
        <f>'Raw data'!B799</f>
        <v>66.000027777778385</v>
      </c>
      <c r="B799" s="53">
        <f>'Raw data'!C799</f>
        <v>26405.705078125</v>
      </c>
      <c r="C799" s="53">
        <f>'Raw data'!E799</f>
        <v>17.654372302464139</v>
      </c>
      <c r="D799" s="53">
        <f>'Raw data'!D799</f>
        <v>2.0457085507255872</v>
      </c>
      <c r="E799" s="53">
        <f>(1-F799/100-G799/100)/(1-C799/100-D799/100-General!$C$16)</f>
        <v>0.98604494729648418</v>
      </c>
      <c r="F799" s="53">
        <f>N799*General!$C$13/(N799+O799)+O799*100/(N799+O799)</f>
        <v>21.252640624268327</v>
      </c>
      <c r="G799" s="53">
        <f>N799*General!$C$14/(N799+O799)</f>
        <v>3.9821673514908562E-2</v>
      </c>
      <c r="H799" s="53">
        <f>(N799+O799)*60*(1/General!$C$19)*((F799/100)-E799*(C799/100))*1000/Q799*1000</f>
        <v>153.81397028375318</v>
      </c>
      <c r="I799" s="53">
        <f>(N799+O799)*60*(1/General!$C$19)*((D799/100)*E799-(G799/100))*1000/Q799*1000</f>
        <v>79.108229339048734</v>
      </c>
      <c r="J799" s="53">
        <f t="shared" si="21"/>
        <v>0.51431108106182633</v>
      </c>
      <c r="K799" s="53">
        <f>'Raw data'!H799</f>
        <v>-401.676025390625</v>
      </c>
      <c r="L799" s="53">
        <f>'Raw data'!G799</f>
        <v>-132.07766342163086</v>
      </c>
      <c r="M799" s="53">
        <f>'Raw data'!J799</f>
        <v>-231</v>
      </c>
      <c r="N799" s="53">
        <f>'Raw data'!F799</f>
        <v>3.9800126552581787</v>
      </c>
      <c r="O799" s="53">
        <f>'Raw data'!N799</f>
        <v>1.7822999507188797E-2</v>
      </c>
      <c r="P799" s="53">
        <f t="shared" si="22"/>
        <v>265.8</v>
      </c>
      <c r="Q799" s="53">
        <f>2000*General!$C$25+((0-K799)+(0-L799)+(0-M799)-P799)</f>
        <v>2674.9536888122557</v>
      </c>
      <c r="R799" s="53">
        <f>(N799+O799)*60*(1/General!$C$19)*((F799/100)-E799*(C799/100))*1000</f>
        <v>411.44524720138423</v>
      </c>
      <c r="S799" s="53">
        <f>(N799+O799)*60*(1/General!$C$19)*((D799/100)*E799-(G799/100))*1000</f>
        <v>211.61084988589431</v>
      </c>
    </row>
    <row r="800" spans="1:19" x14ac:dyDescent="0.2">
      <c r="A800" s="53">
        <f>'Raw data'!B800</f>
        <v>66.083361111111714</v>
      </c>
      <c r="B800" s="53">
        <f>'Raw data'!C800</f>
        <v>26407.552734375</v>
      </c>
      <c r="C800" s="53">
        <f>'Raw data'!E800</f>
        <v>17.659688235398335</v>
      </c>
      <c r="D800" s="53">
        <f>'Raw data'!D800</f>
        <v>2.0448337855068335</v>
      </c>
      <c r="E800" s="53">
        <f>(1-F800/100-G800/100)/(1-C800/100-D800/100-General!$C$16)</f>
        <v>0.98609972366825049</v>
      </c>
      <c r="F800" s="53">
        <f>N800*General!$C$13/(N800+O800)+O800*100/(N800+O800)</f>
        <v>21.25264773268627</v>
      </c>
      <c r="G800" s="53">
        <f>N800*General!$C$14/(N800+O800)</f>
        <v>3.9821669920259789E-2</v>
      </c>
      <c r="H800" s="53">
        <f>(N800+O800)*60*(1/General!$C$19)*((F800/100)-E800*(C800/100))*1000/Q800*1000</f>
        <v>153.51982064603962</v>
      </c>
      <c r="I800" s="53">
        <f>(N800+O800)*60*(1/General!$C$19)*((D800/100)*E800-(G800/100))*1000/Q800*1000</f>
        <v>79.054501706870965</v>
      </c>
      <c r="J800" s="53">
        <f t="shared" si="21"/>
        <v>0.51494654810170504</v>
      </c>
      <c r="K800" s="53">
        <f>'Raw data'!H800</f>
        <v>-401.676025390625</v>
      </c>
      <c r="L800" s="53">
        <f>'Raw data'!G800</f>
        <v>-132.27766418457031</v>
      </c>
      <c r="M800" s="53">
        <f>'Raw data'!J800</f>
        <v>-231.54800415039063</v>
      </c>
      <c r="N800" s="53">
        <f>'Raw data'!F800</f>
        <v>3.9799320697784424</v>
      </c>
      <c r="O800" s="53">
        <f>'Raw data'!N800</f>
        <v>1.7822999507188797E-2</v>
      </c>
      <c r="P800" s="53">
        <f t="shared" si="22"/>
        <v>265.8</v>
      </c>
      <c r="Q800" s="53">
        <f>2000*General!$C$25+((0-K800)+(0-L800)+(0-M800)-P800)</f>
        <v>2675.7016937255858</v>
      </c>
      <c r="R800" s="53">
        <f>(N800+O800)*60*(1/General!$C$19)*((F800/100)-E800*(C800/100))*1000</f>
        <v>410.77324412305632</v>
      </c>
      <c r="S800" s="53">
        <f>(N800+O800)*60*(1/General!$C$19)*((D800/100)*E800-(G800/100))*1000</f>
        <v>211.52626411370684</v>
      </c>
    </row>
    <row r="801" spans="1:19" x14ac:dyDescent="0.2">
      <c r="A801" s="53">
        <f>'Raw data'!B801</f>
        <v>66.166694444445042</v>
      </c>
      <c r="B801" s="53">
        <f>'Raw data'!C801</f>
        <v>26408.43359375</v>
      </c>
      <c r="C801" s="53">
        <f>'Raw data'!E801</f>
        <v>17.655261989131606</v>
      </c>
      <c r="D801" s="53">
        <f>'Raw data'!D801</f>
        <v>2.0377488756393127</v>
      </c>
      <c r="E801" s="53">
        <f>(1-F801/100-G801/100)/(1-C801/100-D801/100-General!$C$16)</f>
        <v>0.9859579123640777</v>
      </c>
      <c r="F801" s="53">
        <f>N801*General!$C$13/(N801+O801)+O801*100/(N801+O801)</f>
        <v>21.252617155905639</v>
      </c>
      <c r="G801" s="53">
        <f>N801*General!$C$14/(N801+O801)</f>
        <v>3.9821685382601446E-2</v>
      </c>
      <c r="H801" s="53">
        <f>(N801+O801)*60*(1/General!$C$19)*((F801/100)-E801*(C801/100))*1000/Q801*1000</f>
        <v>153.75193591183321</v>
      </c>
      <c r="I801" s="53">
        <f>(N801+O801)*60*(1/General!$C$19)*((D801/100)*E801-(G801/100))*1000/Q801*1000</f>
        <v>78.742332113912269</v>
      </c>
      <c r="J801" s="53">
        <f t="shared" si="21"/>
        <v>0.51213880102989984</v>
      </c>
      <c r="K801" s="53">
        <f>'Raw data'!H801</f>
        <v>-401.676025390625</v>
      </c>
      <c r="L801" s="53">
        <f>'Raw data'!G801</f>
        <v>-132.4776611328125</v>
      </c>
      <c r="M801" s="53">
        <f>'Raw data'!J801</f>
        <v>-232.30000305175781</v>
      </c>
      <c r="N801" s="53">
        <f>'Raw data'!F801</f>
        <v>3.9802787303924561</v>
      </c>
      <c r="O801" s="53">
        <f>'Raw data'!N801</f>
        <v>1.7822999507188797E-2</v>
      </c>
      <c r="P801" s="53">
        <f t="shared" si="22"/>
        <v>265.8</v>
      </c>
      <c r="Q801" s="53">
        <f>2000*General!$C$25+((0-K801)+(0-L801)+(0-M801)-P801)</f>
        <v>2676.6536895751951</v>
      </c>
      <c r="R801" s="53">
        <f>(N801+O801)*60*(1/General!$C$19)*((F801/100)-E801*(C801/100))*1000</f>
        <v>411.54068653773737</v>
      </c>
      <c r="S801" s="53">
        <f>(N801+O801)*60*(1/General!$C$19)*((D801/100)*E801-(G801/100))*1000</f>
        <v>210.76595377845865</v>
      </c>
    </row>
    <row r="802" spans="1:19" x14ac:dyDescent="0.2">
      <c r="A802" s="53">
        <f>'Raw data'!B802</f>
        <v>66.250027777778371</v>
      </c>
      <c r="B802" s="53">
        <f>'Raw data'!C802</f>
        <v>26411.419921875</v>
      </c>
      <c r="C802" s="53">
        <f>'Raw data'!E802</f>
        <v>17.652454100403101</v>
      </c>
      <c r="D802" s="53">
        <f>'Raw data'!D802</f>
        <v>2.0337229251278215</v>
      </c>
      <c r="E802" s="53">
        <f>(1-F802/100-G802/100)/(1-C802/100-D802/100-General!$C$16)</f>
        <v>0.98588110435041554</v>
      </c>
      <c r="F802" s="53">
        <f>N802*General!$C$13/(N802+O802)+O802*100/(N802+O802)</f>
        <v>21.252010966458325</v>
      </c>
      <c r="G802" s="53">
        <f>N802*General!$C$14/(N802+O802)</f>
        <v>3.9821991925937633E-2</v>
      </c>
      <c r="H802" s="53">
        <f>(N802+O802)*60*(1/General!$C$19)*((F802/100)-E802*(C802/100))*1000/Q802*1000</f>
        <v>153.81181816489416</v>
      </c>
      <c r="I802" s="53">
        <f>(N802+O802)*60*(1/General!$C$19)*((D802/100)*E802-(G802/100))*1000/Q802*1000</f>
        <v>78.536107561496394</v>
      </c>
      <c r="J802" s="53">
        <f t="shared" si="21"/>
        <v>0.51059865554220063</v>
      </c>
      <c r="K802" s="53">
        <f>'Raw data'!H802</f>
        <v>-401.676025390625</v>
      </c>
      <c r="L802" s="53">
        <f>'Raw data'!G802</f>
        <v>-132.67766189575195</v>
      </c>
      <c r="M802" s="53">
        <f>'Raw data'!J802</f>
        <v>-233.30000305175781</v>
      </c>
      <c r="N802" s="53">
        <f>'Raw data'!F802</f>
        <v>3.9800033569335938</v>
      </c>
      <c r="O802" s="53">
        <f>'Raw data'!N802</f>
        <v>1.7790991812944412E-2</v>
      </c>
      <c r="P802" s="53">
        <f t="shared" si="22"/>
        <v>265.8</v>
      </c>
      <c r="Q802" s="53">
        <f>2000*General!$C$25+((0-K802)+(0-L802)+(0-M802)-P802)</f>
        <v>2677.8536903381346</v>
      </c>
      <c r="R802" s="53">
        <f>(N802+O802)*60*(1/General!$C$19)*((F802/100)-E802*(C802/100))*1000</f>
        <v>411.88554489047999</v>
      </c>
      <c r="S802" s="53">
        <f>(N802+O802)*60*(1/General!$C$19)*((D802/100)*E802-(G802/100))*1000</f>
        <v>210.30820545834581</v>
      </c>
    </row>
    <row r="803" spans="1:19" x14ac:dyDescent="0.2">
      <c r="A803" s="53">
        <f>'Raw data'!B803</f>
        <v>66.333361111111699</v>
      </c>
      <c r="B803" s="53">
        <f>'Raw data'!C803</f>
        <v>26413.1328125</v>
      </c>
      <c r="C803" s="53">
        <f>'Raw data'!E803</f>
        <v>17.648019982319219</v>
      </c>
      <c r="D803" s="53">
        <f>'Raw data'!D803</f>
        <v>2.0479218325779547</v>
      </c>
      <c r="E803" s="53">
        <f>(1-F803/100-G803/100)/(1-C803/100-D803/100-General!$C$16)</f>
        <v>0.98602795687630695</v>
      </c>
      <c r="F803" s="53">
        <f>N803*General!$C$13/(N803+O803)+O803*100/(N803+O803)</f>
        <v>21.249914238072634</v>
      </c>
      <c r="G803" s="53">
        <f>N803*General!$C$14/(N803+O803)</f>
        <v>3.9823052218420918E-2</v>
      </c>
      <c r="H803" s="53">
        <f>(N803+O803)*60*(1/General!$C$19)*((F803/100)-E803*(C803/100))*1000/Q803*1000</f>
        <v>153.77672175524253</v>
      </c>
      <c r="I803" s="53">
        <f>(N803+O803)*60*(1/General!$C$19)*((D803/100)*E803-(G803/100))*1000/Q803*1000</f>
        <v>79.09597436589732</v>
      </c>
      <c r="J803" s="53">
        <f t="shared" si="21"/>
        <v>0.51435596664487215</v>
      </c>
      <c r="K803" s="53">
        <f>'Raw data'!H803</f>
        <v>-401.676025390625</v>
      </c>
      <c r="L803" s="53">
        <f>'Raw data'!G803</f>
        <v>-132.87766265869141</v>
      </c>
      <c r="M803" s="53">
        <f>'Raw data'!J803</f>
        <v>-233.48800659179688</v>
      </c>
      <c r="N803" s="53">
        <f>'Raw data'!F803</f>
        <v>3.9801054000854492</v>
      </c>
      <c r="O803" s="53">
        <f>'Raw data'!N803</f>
        <v>1.7685003578662872E-2</v>
      </c>
      <c r="P803" s="53">
        <f t="shared" si="22"/>
        <v>265.8</v>
      </c>
      <c r="Q803" s="53">
        <f>2000*General!$C$25+((0-K803)+(0-L803)+(0-M803)-P803)</f>
        <v>2678.2416946411131</v>
      </c>
      <c r="R803" s="53">
        <f>(N803+O803)*60*(1/General!$C$19)*((F803/100)-E803*(C803/100))*1000</f>
        <v>411.85122787011574</v>
      </c>
      <c r="S803" s="53">
        <f>(N803+O803)*60*(1/General!$C$19)*((D803/100)*E803-(G803/100))*1000</f>
        <v>211.8381364250109</v>
      </c>
    </row>
    <row r="804" spans="1:19" x14ac:dyDescent="0.2">
      <c r="A804" s="53">
        <f>'Raw data'!B804</f>
        <v>66.416694444445028</v>
      </c>
      <c r="B804" s="53">
        <f>'Raw data'!C804</f>
        <v>26415.404296875</v>
      </c>
      <c r="C804" s="53">
        <f>'Raw data'!E804</f>
        <v>17.623508815987361</v>
      </c>
      <c r="D804" s="53">
        <f>'Raw data'!D804</f>
        <v>2.0625255557258018</v>
      </c>
      <c r="E804" s="53">
        <f>(1-F804/100-G804/100)/(1-C804/100-D804/100-General!$C$16)</f>
        <v>0.98593155468422466</v>
      </c>
      <c r="F804" s="53">
        <f>N804*General!$C$13/(N804+O804)+O804*100/(N804+O804)</f>
        <v>21.247840490331239</v>
      </c>
      <c r="G804" s="53">
        <f>N804*General!$C$14/(N804+O804)</f>
        <v>3.9824100889845143E-2</v>
      </c>
      <c r="H804" s="53">
        <f>(N804+O804)*60*(1/General!$C$19)*((F804/100)-E804*(C804/100))*1000/Q804*1000</f>
        <v>154.56128075807615</v>
      </c>
      <c r="I804" s="53">
        <f>(N804+O804)*60*(1/General!$C$19)*((D804/100)*E804-(G804/100))*1000/Q804*1000</f>
        <v>79.577800856229416</v>
      </c>
      <c r="J804" s="53">
        <f t="shared" si="21"/>
        <v>0.51486245756973847</v>
      </c>
      <c r="K804" s="53">
        <f>'Raw data'!H804</f>
        <v>-401.676025390625</v>
      </c>
      <c r="L804" s="53">
        <f>'Raw data'!G804</f>
        <v>-133.07766342163086</v>
      </c>
      <c r="M804" s="53">
        <f>'Raw data'!J804</f>
        <v>-235.98800659179688</v>
      </c>
      <c r="N804" s="53">
        <f>'Raw data'!F804</f>
        <v>3.9799432754516602</v>
      </c>
      <c r="O804" s="53">
        <f>'Raw data'!N804</f>
        <v>1.7579015344381332E-2</v>
      </c>
      <c r="P804" s="53">
        <f t="shared" si="22"/>
        <v>265.8</v>
      </c>
      <c r="Q804" s="53">
        <f>2000*General!$C$25+((0-K804)+(0-L804)+(0-M804)-P804)</f>
        <v>2680.9416954040526</v>
      </c>
      <c r="R804" s="53">
        <f>(N804+O804)*60*(1/General!$C$19)*((F804/100)-E804*(C804/100))*1000</f>
        <v>414.36978207937841</v>
      </c>
      <c r="S804" s="53">
        <f>(N804+O804)*60*(1/General!$C$19)*((D804/100)*E804-(G804/100))*1000</f>
        <v>213.34344434402576</v>
      </c>
    </row>
    <row r="805" spans="1:19" x14ac:dyDescent="0.2">
      <c r="A805" s="53">
        <f>'Raw data'!B805</f>
        <v>66.500027777778357</v>
      </c>
      <c r="B805" s="53">
        <f>'Raw data'!C805</f>
        <v>26417.19921875</v>
      </c>
      <c r="C805" s="53">
        <f>'Raw data'!E805</f>
        <v>17.619075603379912</v>
      </c>
      <c r="D805" s="53">
        <f>'Raw data'!D805</f>
        <v>2.0696234866651637</v>
      </c>
      <c r="E805" s="53">
        <f>(1-F805/100-G805/100)/(1-C805/100-D805/100-General!$C$16)</f>
        <v>0.98598285190593737</v>
      </c>
      <c r="F805" s="53">
        <f>N805*General!$C$13/(N805+O805)+O805*100/(N805+O805)</f>
        <v>21.246371775022247</v>
      </c>
      <c r="G805" s="53">
        <f>N805*General!$C$14/(N805+O805)</f>
        <v>3.982484360302288E-2</v>
      </c>
      <c r="H805" s="53">
        <f>(N805+O805)*60*(1/General!$C$19)*((F805/100)-E805*(C805/100))*1000/Q805*1000</f>
        <v>154.51777193577968</v>
      </c>
      <c r="I805" s="53">
        <f>(N805+O805)*60*(1/General!$C$19)*((D805/100)*E805-(G805/100))*1000/Q805*1000</f>
        <v>79.797675274096108</v>
      </c>
      <c r="J805" s="53">
        <f t="shared" si="21"/>
        <v>0.51643040327595091</v>
      </c>
      <c r="K805" s="53">
        <f>'Raw data'!H805</f>
        <v>-401.676025390625</v>
      </c>
      <c r="L805" s="53">
        <f>'Raw data'!G805</f>
        <v>-133.34857177734375</v>
      </c>
      <c r="M805" s="53">
        <f>'Raw data'!J805</f>
        <v>-237.88800048828125</v>
      </c>
      <c r="N805" s="53">
        <f>'Raw data'!F805</f>
        <v>3.9800651073455811</v>
      </c>
      <c r="O805" s="53">
        <f>'Raw data'!N805</f>
        <v>1.7504999414086342E-2</v>
      </c>
      <c r="P805" s="53">
        <f t="shared" si="22"/>
        <v>265.8</v>
      </c>
      <c r="Q805" s="53">
        <f>2000*General!$C$25+((0-K805)+(0-L805)+(0-M805)-P805)</f>
        <v>2683.1125976562498</v>
      </c>
      <c r="R805" s="53">
        <f>(N805+O805)*60*(1/General!$C$19)*((F805/100)-E805*(C805/100))*1000</f>
        <v>414.58858044266577</v>
      </c>
      <c r="S805" s="53">
        <f>(N805+O805)*60*(1/General!$C$19)*((D805/100)*E805-(G805/100))*1000</f>
        <v>214.10614779160989</v>
      </c>
    </row>
    <row r="806" spans="1:19" x14ac:dyDescent="0.2">
      <c r="A806" s="53">
        <f>'Raw data'!B806</f>
        <v>66.583361111111685</v>
      </c>
      <c r="B806" s="53">
        <f>'Raw data'!C806</f>
        <v>26418.416015625</v>
      </c>
      <c r="C806" s="53">
        <f>'Raw data'!E806</f>
        <v>17.609127044677734</v>
      </c>
      <c r="D806" s="53">
        <f>'Raw data'!D806</f>
        <v>2.0739626884460449</v>
      </c>
      <c r="E806" s="53">
        <f>(1-F806/100-G806/100)/(1-C806/100-D806/100-General!$C$16)</f>
        <v>0.98591329882232692</v>
      </c>
      <c r="F806" s="53">
        <f>N806*General!$C$13/(N806+O806)+O806*100/(N806+O806)</f>
        <v>21.246394066347836</v>
      </c>
      <c r="G806" s="53">
        <f>N806*General!$C$14/(N806+O806)</f>
        <v>3.9824832330544707E-2</v>
      </c>
      <c r="H806" s="53">
        <f>(N806+O806)*60*(1/General!$C$19)*((F806/100)-E806*(C806/100))*1000/Q806*1000</f>
        <v>154.86626812249281</v>
      </c>
      <c r="I806" s="53">
        <f>(N806+O806)*60*(1/General!$C$19)*((D806/100)*E806-(G806/100))*1000/Q806*1000</f>
        <v>79.914846865063453</v>
      </c>
      <c r="J806" s="53">
        <f t="shared" si="21"/>
        <v>0.51602487639112038</v>
      </c>
      <c r="K806" s="53">
        <f>'Raw data'!H806</f>
        <v>-401.676025390625</v>
      </c>
      <c r="L806" s="53">
        <f>'Raw data'!G806</f>
        <v>-133.57766342163086</v>
      </c>
      <c r="M806" s="53">
        <f>'Raw data'!J806</f>
        <v>-239.0880126953125</v>
      </c>
      <c r="N806" s="53">
        <f>'Raw data'!F806</f>
        <v>3.9798078536987305</v>
      </c>
      <c r="O806" s="53">
        <f>'Raw data'!N806</f>
        <v>1.7504999414086342E-2</v>
      </c>
      <c r="P806" s="53">
        <f t="shared" si="22"/>
        <v>265.8</v>
      </c>
      <c r="Q806" s="53">
        <f>2000*General!$C$25+((0-K806)+(0-L806)+(0-M806)-P806)</f>
        <v>2684.5417015075682</v>
      </c>
      <c r="R806" s="53">
        <f>(N806+O806)*60*(1/General!$C$19)*((F806/100)-E806*(C806/100))*1000</f>
        <v>415.74495493168416</v>
      </c>
      <c r="S806" s="53">
        <f>(N806+O806)*60*(1/General!$C$19)*((D806/100)*E806-(G806/100))*1000</f>
        <v>214.53473897885419</v>
      </c>
    </row>
    <row r="807" spans="1:19" x14ac:dyDescent="0.2">
      <c r="A807" s="53">
        <f>'Raw data'!B807</f>
        <v>66.666694444445014</v>
      </c>
      <c r="B807" s="53">
        <f>'Raw data'!C807</f>
        <v>26420.400390625</v>
      </c>
      <c r="C807" s="53">
        <f>'Raw data'!E807</f>
        <v>17.609127044677734</v>
      </c>
      <c r="D807" s="53">
        <f>'Raw data'!D807</f>
        <v>2.0739626884460449</v>
      </c>
      <c r="E807" s="53">
        <f>(1-F807/100-G807/100)/(1-C807/100-D807/100-General!$C$16)</f>
        <v>0.98591373925670756</v>
      </c>
      <c r="F807" s="53">
        <f>N807*General!$C$13/(N807+O807)+O807*100/(N807+O807)</f>
        <v>21.24635888496254</v>
      </c>
      <c r="G807" s="53">
        <f>N807*General!$C$14/(N807+O807)</f>
        <v>3.98248501213843E-2</v>
      </c>
      <c r="H807" s="53">
        <f>(N807+O807)*60*(1/General!$C$19)*((F807/100)-E807*(C807/100))*1000/Q807*1000</f>
        <v>154.81615903188973</v>
      </c>
      <c r="I807" s="53">
        <f>(N807+O807)*60*(1/General!$C$19)*((D807/100)*E807-(G807/100))*1000/Q807*1000</f>
        <v>79.889907887186595</v>
      </c>
      <c r="J807" s="53">
        <f t="shared" si="21"/>
        <v>0.51603080961807424</v>
      </c>
      <c r="K807" s="53">
        <f>'Raw data'!H807</f>
        <v>-401.676025390625</v>
      </c>
      <c r="L807" s="53">
        <f>'Raw data'!G807</f>
        <v>-133.67766189575195</v>
      </c>
      <c r="M807" s="53">
        <f>'Raw data'!J807</f>
        <v>-240.10000610351563</v>
      </c>
      <c r="N807" s="53">
        <f>'Raw data'!F807</f>
        <v>3.9802138805389404</v>
      </c>
      <c r="O807" s="53">
        <f>'Raw data'!N807</f>
        <v>1.7504999414086342E-2</v>
      </c>
      <c r="P807" s="53">
        <f t="shared" si="22"/>
        <v>265.8</v>
      </c>
      <c r="Q807" s="53">
        <f>2000*General!$C$25+((0-K807)+(0-L807)+(0-M807)-P807)</f>
        <v>2685.6536933898924</v>
      </c>
      <c r="R807" s="53">
        <f>(N807+O807)*60*(1/General!$C$19)*((F807/100)-E807*(C807/100))*1000</f>
        <v>415.7825893004316</v>
      </c>
      <c r="S807" s="53">
        <f>(N807+O807)*60*(1/General!$C$19)*((D807/100)*E807-(G807/100))*1000</f>
        <v>214.55662618180099</v>
      </c>
    </row>
    <row r="808" spans="1:19" x14ac:dyDescent="0.2">
      <c r="A808" s="53">
        <f>'Raw data'!B808</f>
        <v>66.750027777778342</v>
      </c>
      <c r="B808" s="53">
        <f>'Raw data'!C808</f>
        <v>26422.001953125</v>
      </c>
      <c r="C808" s="53">
        <f>'Raw data'!E808</f>
        <v>17.59465217590332</v>
      </c>
      <c r="D808" s="53">
        <f>'Raw data'!D808</f>
        <v>2.0738857941941777</v>
      </c>
      <c r="E808" s="53">
        <f>(1-F808/100-G808/100)/(1-C808/100-D808/100-General!$C$16)</f>
        <v>0.98574196637567013</v>
      </c>
      <c r="F808" s="53">
        <f>N808*General!$C$13/(N808+O808)+O808*100/(N808+O808)</f>
        <v>21.245728361705311</v>
      </c>
      <c r="G808" s="53">
        <f>N808*General!$C$14/(N808+O808)</f>
        <v>3.9825168970060526E-2</v>
      </c>
      <c r="H808" s="53">
        <f>(N808+O808)*60*(1/General!$C$19)*((F808/100)-E808*(C808/100))*1000/Q808*1000</f>
        <v>155.40562287196727</v>
      </c>
      <c r="I808" s="53">
        <f>(N808+O808)*60*(1/General!$C$19)*((D808/100)*E808-(G808/100))*1000/Q808*1000</f>
        <v>79.834410738628705</v>
      </c>
      <c r="J808" s="53">
        <f t="shared" si="21"/>
        <v>0.51371635892738077</v>
      </c>
      <c r="K808" s="53">
        <f>'Raw data'!H808</f>
        <v>-401.676025390625</v>
      </c>
      <c r="L808" s="53">
        <f>'Raw data'!G808</f>
        <v>-133.9776611328125</v>
      </c>
      <c r="M808" s="53">
        <f>'Raw data'!J808</f>
        <v>-241.07600402832031</v>
      </c>
      <c r="N808" s="53">
        <f>'Raw data'!F808</f>
        <v>3.9802289009094238</v>
      </c>
      <c r="O808" s="53">
        <f>'Raw data'!N808</f>
        <v>1.7473058775067329E-2</v>
      </c>
      <c r="P808" s="53">
        <f t="shared" si="22"/>
        <v>265.8</v>
      </c>
      <c r="Q808" s="53">
        <f>2000*General!$C$25+((0-K808)+(0-L808)+(0-M808)-P808)</f>
        <v>2686.9296905517576</v>
      </c>
      <c r="R808" s="53">
        <f>(N808+O808)*60*(1/General!$C$19)*((F808/100)-E808*(C808/100))*1000</f>
        <v>417.56398217337818</v>
      </c>
      <c r="S808" s="53">
        <f>(N808+O808)*60*(1/General!$C$19)*((D808/100)*E808-(G808/100))*1000</f>
        <v>214.50944854132555</v>
      </c>
    </row>
    <row r="809" spans="1:19" x14ac:dyDescent="0.2">
      <c r="A809" s="53">
        <f>'Raw data'!B809</f>
        <v>66.833361111111671</v>
      </c>
      <c r="B809" s="53">
        <f>'Raw data'!C809</f>
        <v>26422.80078125</v>
      </c>
      <c r="C809" s="53">
        <f>'Raw data'!E809</f>
        <v>17.59465217590332</v>
      </c>
      <c r="D809" s="53">
        <f>'Raw data'!D809</f>
        <v>2.0703368287244968</v>
      </c>
      <c r="E809" s="53">
        <f>(1-F809/100-G809/100)/(1-C809/100-D809/100-General!$C$16)</f>
        <v>0.9857244417546619</v>
      </c>
      <c r="F809" s="53">
        <f>N809*General!$C$13/(N809+O809)+O809*100/(N809+O809)</f>
        <v>21.243628391207913</v>
      </c>
      <c r="G809" s="53">
        <f>N809*General!$C$14/(N809+O809)</f>
        <v>3.9826230902044041E-2</v>
      </c>
      <c r="H809" s="53">
        <f>(N809+O809)*60*(1/General!$C$19)*((F809/100)-E809*(C809/100))*1000/Q809*1000</f>
        <v>155.24738291747875</v>
      </c>
      <c r="I809" s="53">
        <f>(N809+O809)*60*(1/General!$C$19)*((D809/100)*E809-(G809/100))*1000/Q809*1000</f>
        <v>79.649016265821999</v>
      </c>
      <c r="J809" s="53">
        <f t="shared" si="21"/>
        <v>0.51304579033167463</v>
      </c>
      <c r="K809" s="53">
        <f>'Raw data'!H809</f>
        <v>-401.676025390625</v>
      </c>
      <c r="L809" s="53">
        <f>'Raw data'!G809</f>
        <v>-134.17766189575195</v>
      </c>
      <c r="M809" s="53">
        <f>'Raw data'!J809</f>
        <v>-242.39999389648438</v>
      </c>
      <c r="N809" s="53">
        <f>'Raw data'!F809</f>
        <v>3.9803650379180908</v>
      </c>
      <c r="O809" s="53">
        <f>'Raw data'!N809</f>
        <v>1.7367057502269745E-2</v>
      </c>
      <c r="P809" s="53">
        <f t="shared" si="22"/>
        <v>265.8</v>
      </c>
      <c r="Q809" s="53">
        <f>2000*General!$C$25+((0-K809)+(0-L809)+(0-M809)-P809)</f>
        <v>2688.4536811828611</v>
      </c>
      <c r="R809" s="53">
        <f>(N809+O809)*60*(1/General!$C$19)*((F809/100)-E809*(C809/100))*1000</f>
        <v>417.37539809850097</v>
      </c>
      <c r="S809" s="53">
        <f>(N809+O809)*60*(1/General!$C$19)*((D809/100)*E809-(G809/100))*1000</f>
        <v>214.13269098244274</v>
      </c>
    </row>
    <row r="810" spans="1:19" x14ac:dyDescent="0.2">
      <c r="A810" s="53">
        <f>'Raw data'!B810</f>
        <v>66.916694444445</v>
      </c>
      <c r="B810" s="53">
        <f>'Raw data'!C810</f>
        <v>26424.443359375</v>
      </c>
      <c r="C810" s="53">
        <f>'Raw data'!E810</f>
        <v>17.608852137198816</v>
      </c>
      <c r="D810" s="53">
        <f>'Raw data'!D810</f>
        <v>2.0741093820374124</v>
      </c>
      <c r="E810" s="53">
        <f>(1-F810/100-G810/100)/(1-C810/100-D810/100-General!$C$16)</f>
        <v>0.98597218036470746</v>
      </c>
      <c r="F810" s="53">
        <f>N810*General!$C$13/(N810+O810)+O810*100/(N810+O810)</f>
        <v>21.241564198041345</v>
      </c>
      <c r="G810" s="53">
        <f>N810*General!$C$14/(N810+O810)</f>
        <v>3.9827274741824861E-2</v>
      </c>
      <c r="H810" s="53">
        <f>(N810+O810)*60*(1/General!$C$19)*((F810/100)-E810*(C810/100))*1000/Q810*1000</f>
        <v>154.3856536903196</v>
      </c>
      <c r="I810" s="53">
        <f>(N810+O810)*60*(1/General!$C$19)*((D810/100)*E810-(G810/100))*1000/Q810*1000</f>
        <v>79.79225786252843</v>
      </c>
      <c r="J810" s="53">
        <f t="shared" si="21"/>
        <v>0.51683725757694299</v>
      </c>
      <c r="K810" s="53">
        <f>'Raw data'!H810</f>
        <v>-401.676025390625</v>
      </c>
      <c r="L810" s="53">
        <f>'Raw data'!G810</f>
        <v>-134.37766265869141</v>
      </c>
      <c r="M810" s="53">
        <f>'Raw data'!J810</f>
        <v>-242.78800964355469</v>
      </c>
      <c r="N810" s="53">
        <f>'Raw data'!F810</f>
        <v>3.9800832271575928</v>
      </c>
      <c r="O810" s="53">
        <f>'Raw data'!N810</f>
        <v>1.726105809211731E-2</v>
      </c>
      <c r="P810" s="53">
        <f t="shared" si="22"/>
        <v>265.8</v>
      </c>
      <c r="Q810" s="53">
        <f>2000*General!$C$25+((0-K810)+(0-L810)+(0-M810)-P810)</f>
        <v>2689.0416976928709</v>
      </c>
      <c r="R810" s="53">
        <f>(N810+O810)*60*(1/General!$C$19)*((F810/100)-E810*(C810/100))*1000</f>
        <v>415.14946029884061</v>
      </c>
      <c r="S810" s="53">
        <f>(N810+O810)*60*(1/General!$C$19)*((D810/100)*E810-(G810/100))*1000</f>
        <v>214.56470854540078</v>
      </c>
    </row>
    <row r="811" spans="1:19" x14ac:dyDescent="0.2">
      <c r="A811" s="53">
        <f>'Raw data'!B811</f>
        <v>67.000027777778328</v>
      </c>
      <c r="B811" s="53">
        <f>'Raw data'!C811</f>
        <v>26427.107421875</v>
      </c>
      <c r="C811" s="53">
        <f>'Raw data'!E811</f>
        <v>17.595550162416743</v>
      </c>
      <c r="D811" s="53">
        <f>'Raw data'!D811</f>
        <v>2.0812074590367575</v>
      </c>
      <c r="E811" s="53">
        <f>(1-F811/100-G811/100)/(1-C811/100-D811/100-General!$C$16)</f>
        <v>0.98588983195580526</v>
      </c>
      <c r="F811" s="53">
        <f>N811*General!$C$13/(N811+O811)+O811*100/(N811+O811)</f>
        <v>21.242022649306669</v>
      </c>
      <c r="G811" s="53">
        <f>N811*General!$C$14/(N811+O811)</f>
        <v>3.9827042908062368E-2</v>
      </c>
      <c r="H811" s="53">
        <f>(N811+O811)*60*(1/General!$C$19)*((F811/100)-E811*(C811/100))*1000/Q811*1000</f>
        <v>154.89589135709943</v>
      </c>
      <c r="I811" s="53">
        <f>(N811+O811)*60*(1/General!$C$19)*((D811/100)*E811-(G811/100))*1000/Q811*1000</f>
        <v>80.018703370193819</v>
      </c>
      <c r="J811" s="53">
        <f t="shared" si="21"/>
        <v>0.51659668096500666</v>
      </c>
      <c r="K811" s="53">
        <f>'Raw data'!H811</f>
        <v>-401.676025390625</v>
      </c>
      <c r="L811" s="53">
        <f>'Raw data'!G811</f>
        <v>-134.57766342163086</v>
      </c>
      <c r="M811" s="53">
        <f>'Raw data'!J811</f>
        <v>-243.88800048828125</v>
      </c>
      <c r="N811" s="53">
        <f>'Raw data'!F811</f>
        <v>3.9797344207763672</v>
      </c>
      <c r="O811" s="53">
        <f>'Raw data'!N811</f>
        <v>1.7282811924815178E-2</v>
      </c>
      <c r="P811" s="53">
        <f t="shared" si="22"/>
        <v>265.8</v>
      </c>
      <c r="Q811" s="53">
        <f>2000*General!$C$25+((0-K811)+(0-L811)+(0-M811)-P811)</f>
        <v>2690.3416893005369</v>
      </c>
      <c r="R811" s="53">
        <f>(N811+O811)*60*(1/General!$C$19)*((F811/100)-E811*(C811/100))*1000</f>
        <v>416.72287401937132</v>
      </c>
      <c r="S811" s="53">
        <f>(N811+O811)*60*(1/General!$C$19)*((D811/100)*E811-(G811/100))*1000</f>
        <v>215.27765360060579</v>
      </c>
    </row>
    <row r="812" spans="1:19" x14ac:dyDescent="0.2">
      <c r="A812" s="53">
        <f>'Raw data'!B812</f>
        <v>67.083361111111657</v>
      </c>
      <c r="B812" s="53">
        <f>'Raw data'!C812</f>
        <v>26428.712890625</v>
      </c>
      <c r="C812" s="53">
        <f>'Raw data'!E812</f>
        <v>17.580075524211363</v>
      </c>
      <c r="D812" s="53">
        <f>'Raw data'!D812</f>
        <v>2.0971355438232422</v>
      </c>
      <c r="E812" s="53">
        <f>(1-F812/100-G812/100)/(1-C812/100-D812/100-General!$C$16)</f>
        <v>0.98581747102998318</v>
      </c>
      <c r="F812" s="53">
        <f>N812*General!$C$13/(N812+O812)+O812*100/(N812+O812)</f>
        <v>21.248250455932816</v>
      </c>
      <c r="G812" s="53">
        <f>N812*General!$C$14/(N812+O812)</f>
        <v>3.9823893574749525E-2</v>
      </c>
      <c r="H812" s="53">
        <f>(N812+O812)*60*(1/General!$C$19)*((F812/100)-E812*(C812/100))*1000/Q812*1000</f>
        <v>155.71401276821149</v>
      </c>
      <c r="I812" s="53">
        <f>(N812+O812)*60*(1/General!$C$19)*((D812/100)*E812-(G812/100))*1000/Q812*1000</f>
        <v>80.592344045406335</v>
      </c>
      <c r="J812" s="53">
        <f t="shared" si="21"/>
        <v>0.51756641944211079</v>
      </c>
      <c r="K812" s="53">
        <f>'Raw data'!H812</f>
        <v>-401.676025390625</v>
      </c>
      <c r="L812" s="53">
        <f>'Raw data'!G812</f>
        <v>-134.96675109863281</v>
      </c>
      <c r="M812" s="53">
        <f>'Raw data'!J812</f>
        <v>-245.5</v>
      </c>
      <c r="N812" s="53">
        <f>'Raw data'!F812</f>
        <v>3.9801583290100098</v>
      </c>
      <c r="O812" s="53">
        <f>'Raw data'!N812</f>
        <v>1.7600776627659798E-2</v>
      </c>
      <c r="P812" s="53">
        <f t="shared" si="22"/>
        <v>265.8</v>
      </c>
      <c r="Q812" s="53">
        <f>2000*General!$C$25+((0-K812)+(0-L812)+(0-M812)-P812)</f>
        <v>2692.3427764892576</v>
      </c>
      <c r="R812" s="53">
        <f>(N812+O812)*60*(1/General!$C$19)*((F812/100)-E812*(C812/100))*1000</f>
        <v>419.23549747465017</v>
      </c>
      <c r="S812" s="53">
        <f>(N812+O812)*60*(1/General!$C$19)*((D812/100)*E812-(G812/100))*1000</f>
        <v>216.9822153309868</v>
      </c>
    </row>
    <row r="813" spans="1:19" x14ac:dyDescent="0.2">
      <c r="A813" s="53">
        <f>'Raw data'!B813</f>
        <v>67.166694444444985</v>
      </c>
      <c r="B813" s="53">
        <f>'Raw data'!C813</f>
        <v>26430.875</v>
      </c>
      <c r="C813" s="53">
        <f>'Raw data'!E813</f>
        <v>17.575650179971589</v>
      </c>
      <c r="D813" s="53">
        <f>'Raw data'!D813</f>
        <v>2.0971355438232422</v>
      </c>
      <c r="E813" s="53">
        <f>(1-F813/100-G813/100)/(1-C813/100-D813/100-General!$C$16)</f>
        <v>0.98568436078877342</v>
      </c>
      <c r="F813" s="53">
        <f>N813*General!$C$13/(N813+O813)+O813*100/(N813+O813)</f>
        <v>21.254519730326422</v>
      </c>
      <c r="G813" s="53">
        <f>N813*General!$C$14/(N813+O813)</f>
        <v>3.9820723271642773E-2</v>
      </c>
      <c r="H813" s="53">
        <f>(N813+O813)*60*(1/General!$C$19)*((F813/100)-E813*(C813/100))*1000/Q813*1000</f>
        <v>156.11249158273714</v>
      </c>
      <c r="I813" s="53">
        <f>(N813+O813)*60*(1/General!$C$19)*((D813/100)*E813-(G813/100))*1000/Q813*1000</f>
        <v>80.520970366536233</v>
      </c>
      <c r="J813" s="53">
        <f t="shared" si="21"/>
        <v>0.51578813168747228</v>
      </c>
      <c r="K813" s="53">
        <f>'Raw data'!H813</f>
        <v>-401.676025390625</v>
      </c>
      <c r="L813" s="53">
        <f>'Raw data'!G813</f>
        <v>-135.57766342163086</v>
      </c>
      <c r="M813" s="53">
        <f>'Raw data'!J813</f>
        <v>-247.07600402832031</v>
      </c>
      <c r="N813" s="53">
        <f>'Raw data'!F813</f>
        <v>3.980088472366333</v>
      </c>
      <c r="O813" s="53">
        <f>'Raw data'!N813</f>
        <v>1.7918741330504417E-2</v>
      </c>
      <c r="P813" s="53">
        <f t="shared" si="22"/>
        <v>265.8</v>
      </c>
      <c r="Q813" s="53">
        <f>2000*General!$C$25+((0-K813)+(0-L813)+(0-M813)-P813)</f>
        <v>2694.529692840576</v>
      </c>
      <c r="R813" s="53">
        <f>(N813+O813)*60*(1/General!$C$19)*((F813/100)-E813*(C813/100))*1000</f>
        <v>420.64974399300968</v>
      </c>
      <c r="S813" s="53">
        <f>(N813+O813)*60*(1/General!$C$19)*((D813/100)*E813-(G813/100))*1000</f>
        <v>216.96614554896797</v>
      </c>
    </row>
    <row r="814" spans="1:19" x14ac:dyDescent="0.2">
      <c r="A814" s="53">
        <f>'Raw data'!B814</f>
        <v>67.250027777778314</v>
      </c>
      <c r="B814" s="53">
        <f>'Raw data'!C814</f>
        <v>26433.076171875</v>
      </c>
      <c r="C814" s="53">
        <f>'Raw data'!E814</f>
        <v>17.572650827274209</v>
      </c>
      <c r="D814" s="53">
        <f>'Raw data'!D814</f>
        <v>2.0971355438232422</v>
      </c>
      <c r="E814" s="53">
        <f>(1-F814/100-G814/100)/(1-C814/100-D814/100-General!$C$16)</f>
        <v>0.98560826521574618</v>
      </c>
      <c r="F814" s="53">
        <f>N814*General!$C$13/(N814+O814)+O814*100/(N814+O814)</f>
        <v>21.257641258074763</v>
      </c>
      <c r="G814" s="53">
        <f>N814*General!$C$14/(N814+O814)</f>
        <v>3.9819144749393298E-2</v>
      </c>
      <c r="H814" s="53">
        <f>(N814+O814)*60*(1/General!$C$19)*((F814/100)-E814*(C814/100))*1000/Q814*1000</f>
        <v>156.30128625074983</v>
      </c>
      <c r="I814" s="53">
        <f>(N814+O814)*60*(1/General!$C$19)*((D814/100)*E814-(G814/100))*1000/Q814*1000</f>
        <v>80.460270692120602</v>
      </c>
      <c r="J814" s="53">
        <f t="shared" si="21"/>
        <v>0.51477676621957169</v>
      </c>
      <c r="K814" s="53">
        <f>'Raw data'!H814</f>
        <v>-401.676025390625</v>
      </c>
      <c r="L814" s="53">
        <f>'Raw data'!G814</f>
        <v>-135.77766418457031</v>
      </c>
      <c r="M814" s="53">
        <f>'Raw data'!J814</f>
        <v>-248.80000305175781</v>
      </c>
      <c r="N814" s="53">
        <f>'Raw data'!F814</f>
        <v>3.9800803661346436</v>
      </c>
      <c r="O814" s="53">
        <f>'Raw data'!N814</f>
        <v>1.8077194690704346E-2</v>
      </c>
      <c r="P814" s="53">
        <f t="shared" si="22"/>
        <v>265.8</v>
      </c>
      <c r="Q814" s="53">
        <f>2000*General!$C$25+((0-K814)+(0-L814)+(0-M814)-P814)</f>
        <v>2696.4536926269529</v>
      </c>
      <c r="R814" s="53">
        <f>(N814+O814)*60*(1/General!$C$19)*((F814/100)-E814*(C814/100))*1000</f>
        <v>421.45918047317673</v>
      </c>
      <c r="S814" s="53">
        <f>(N814+O814)*60*(1/General!$C$19)*((D814/100)*E814-(G814/100))*1000</f>
        <v>216.95739401753278</v>
      </c>
    </row>
    <row r="815" spans="1:19" x14ac:dyDescent="0.2">
      <c r="A815" s="53">
        <f>'Raw data'!B815</f>
        <v>67.333361111111643</v>
      </c>
      <c r="B815" s="53">
        <f>'Raw data'!C815</f>
        <v>26434.0546875</v>
      </c>
      <c r="C815" s="53">
        <f>'Raw data'!E815</f>
        <v>17.559354282977861</v>
      </c>
      <c r="D815" s="53">
        <f>'Raw data'!D815</f>
        <v>2.0971355438232422</v>
      </c>
      <c r="E815" s="53">
        <f>(1-F815/100-G815/100)/(1-C815/100-D815/100-General!$C$16)</f>
        <v>0.98549632161056744</v>
      </c>
      <c r="F815" s="53">
        <f>N815*General!$C$13/(N815+O815)+O815*100/(N815+O815)</f>
        <v>21.253474347604616</v>
      </c>
      <c r="G815" s="53">
        <f>N815*General!$C$14/(N815+O815)</f>
        <v>3.9821251910187302E-2</v>
      </c>
      <c r="H815" s="53">
        <f>(N815+O815)*60*(1/General!$C$19)*((F815/100)-E815*(C815/100))*1000/Q815*1000</f>
        <v>156.65245805550771</v>
      </c>
      <c r="I815" s="53">
        <f>(N815+O815)*60*(1/General!$C$19)*((D815/100)*E815-(G815/100))*1000/Q815*1000</f>
        <v>80.408972376022248</v>
      </c>
      <c r="J815" s="53">
        <f t="shared" si="21"/>
        <v>0.51329531227355785</v>
      </c>
      <c r="K815" s="53">
        <f>'Raw data'!H815</f>
        <v>-401.676025390625</v>
      </c>
      <c r="L815" s="53">
        <f>'Raw data'!G815</f>
        <v>-135.9776611328125</v>
      </c>
      <c r="M815" s="53">
        <f>'Raw data'!J815</f>
        <v>-249.80000305175781</v>
      </c>
      <c r="N815" s="53">
        <f>'Raw data'!F815</f>
        <v>3.9799885749816895</v>
      </c>
      <c r="O815" s="53">
        <f>'Raw data'!N815</f>
        <v>1.7865218222141266E-2</v>
      </c>
      <c r="P815" s="53">
        <f t="shared" si="22"/>
        <v>265.8</v>
      </c>
      <c r="Q815" s="53">
        <f>2000*General!$C$25+((0-K815)+(0-L815)+(0-M815)-P815)</f>
        <v>2697.6536895751951</v>
      </c>
      <c r="R815" s="53">
        <f>(N815+O815)*60*(1/General!$C$19)*((F815/100)-E815*(C815/100))*1000</f>
        <v>422.59408145446389</v>
      </c>
      <c r="S815" s="53">
        <f>(N815+O815)*60*(1/General!$C$19)*((D815/100)*E815-(G815/100))*1000</f>
        <v>216.91556100512636</v>
      </c>
    </row>
    <row r="816" spans="1:19" x14ac:dyDescent="0.2">
      <c r="A816" s="53">
        <f>'Raw data'!B816</f>
        <v>67.416694444444971</v>
      </c>
      <c r="B816" s="53">
        <f>'Raw data'!C816</f>
        <v>26436.00390625</v>
      </c>
      <c r="C816" s="53">
        <f>'Raw data'!E816</f>
        <v>17.551328920263735</v>
      </c>
      <c r="D816" s="53">
        <f>'Raw data'!D816</f>
        <v>2.0972181876614044</v>
      </c>
      <c r="E816" s="53">
        <f>(1-F816/100-G816/100)/(1-C816/100-D816/100-General!$C$16)</f>
        <v>0.98545073553203277</v>
      </c>
      <c r="F816" s="53">
        <f>N816*General!$C$13/(N816+O816)+O816*100/(N816+O816)</f>
        <v>21.249285805390119</v>
      </c>
      <c r="G816" s="53">
        <f>N816*General!$C$14/(N816+O816)</f>
        <v>3.9823370009916502E-2</v>
      </c>
      <c r="H816" s="53">
        <f>(N816+O816)*60*(1/General!$C$19)*((F816/100)-E816*(C816/100))*1000/Q816*1000</f>
        <v>156.78280851914923</v>
      </c>
      <c r="I816" s="53">
        <f>(N816+O816)*60*(1/General!$C$19)*((D816/100)*E816-(G816/100))*1000/Q816*1000</f>
        <v>80.383212949522587</v>
      </c>
      <c r="J816" s="53">
        <f t="shared" si="21"/>
        <v>0.51270425443172674</v>
      </c>
      <c r="K816" s="53">
        <f>'Raw data'!H816</f>
        <v>-401.676025390625</v>
      </c>
      <c r="L816" s="53">
        <f>'Raw data'!G816</f>
        <v>-136.17766189575195</v>
      </c>
      <c r="M816" s="53">
        <f>'Raw data'!J816</f>
        <v>-250.39999389648438</v>
      </c>
      <c r="N816" s="53">
        <f>'Raw data'!F816</f>
        <v>3.9801371097564697</v>
      </c>
      <c r="O816" s="53">
        <f>'Raw data'!N816</f>
        <v>1.7653241753578186E-2</v>
      </c>
      <c r="P816" s="53">
        <f t="shared" si="22"/>
        <v>265.8</v>
      </c>
      <c r="Q816" s="53">
        <f>2000*General!$C$25+((0-K816)+(0-L816)+(0-M816)-P816)</f>
        <v>2698.4536811828611</v>
      </c>
      <c r="R816" s="53">
        <f>(N816+O816)*60*(1/General!$C$19)*((F816/100)-E816*(C816/100))*1000</f>
        <v>423.07114679468589</v>
      </c>
      <c r="S816" s="53">
        <f>(N816+O816)*60*(1/General!$C$19)*((D816/100)*E816-(G816/100))*1000</f>
        <v>216.91037688894505</v>
      </c>
    </row>
    <row r="817" spans="1:19" x14ac:dyDescent="0.2">
      <c r="A817" s="53">
        <f>'Raw data'!B817</f>
        <v>67.5000277777783</v>
      </c>
      <c r="B817" s="53">
        <f>'Raw data'!C817</f>
        <v>26437.755859375</v>
      </c>
      <c r="C817" s="53">
        <f>'Raw data'!E817</f>
        <v>17.555754264503509</v>
      </c>
      <c r="D817" s="53">
        <f>'Raw data'!D817</f>
        <v>2.1007600664388173</v>
      </c>
      <c r="E817" s="53">
        <f>(1-F817/100-G817/100)/(1-C817/100-D817/100-General!$C$16)</f>
        <v>0.98558555439372897</v>
      </c>
      <c r="F817" s="53">
        <f>N817*General!$C$13/(N817+O817)+O817*100/(N817+O817)</f>
        <v>21.24636832518468</v>
      </c>
      <c r="G817" s="53">
        <f>N817*General!$C$14/(N817+O817)</f>
        <v>3.9824845347567799E-2</v>
      </c>
      <c r="H817" s="53">
        <f>(N817+O817)*60*(1/General!$C$19)*((F817/100)-E817*(C817/100))*1000/Q817*1000</f>
        <v>156.30703919263522</v>
      </c>
      <c r="I817" s="53">
        <f>(N817+O817)*60*(1/General!$C$19)*((D817/100)*E817-(G817/100))*1000/Q817*1000</f>
        <v>80.484792344042049</v>
      </c>
      <c r="J817" s="53">
        <f t="shared" si="21"/>
        <v>0.51491470096142855</v>
      </c>
      <c r="K817" s="53">
        <f>'Raw data'!H817</f>
        <v>-401.676025390625</v>
      </c>
      <c r="L817" s="53">
        <f>'Raw data'!G817</f>
        <v>-136.37766265869141</v>
      </c>
      <c r="M817" s="53">
        <f>'Raw data'!J817</f>
        <v>-251.68800354003906</v>
      </c>
      <c r="N817" s="53">
        <f>'Raw data'!F817</f>
        <v>3.980104923248291</v>
      </c>
      <c r="O817" s="53">
        <f>'Raw data'!N817</f>
        <v>1.7504999414086342E-2</v>
      </c>
      <c r="P817" s="53">
        <f t="shared" si="22"/>
        <v>265.8</v>
      </c>
      <c r="Q817" s="53">
        <f>2000*General!$C$25+((0-K817)+(0-L817)+(0-M817)-P817)</f>
        <v>2699.9416915893553</v>
      </c>
      <c r="R817" s="53">
        <f>(N817+O817)*60*(1/General!$C$19)*((F817/100)-E817*(C817/100))*1000</f>
        <v>422.01989180508718</v>
      </c>
      <c r="S817" s="53">
        <f>(N817+O817)*60*(1/General!$C$19)*((D817/100)*E817-(G817/100))*1000</f>
        <v>217.30424638859088</v>
      </c>
    </row>
    <row r="818" spans="1:19" x14ac:dyDescent="0.2">
      <c r="A818" s="53">
        <f>'Raw data'!B818</f>
        <v>67.583361111111628</v>
      </c>
      <c r="B818" s="53">
        <f>'Raw data'!C818</f>
        <v>26440.146484375</v>
      </c>
      <c r="C818" s="53">
        <f>'Raw data'!E818</f>
        <v>17.551225662231445</v>
      </c>
      <c r="D818" s="53">
        <f>'Raw data'!D818</f>
        <v>2.1145150661468506</v>
      </c>
      <c r="E818" s="53">
        <f>(1-F818/100-G818/100)/(1-C818/100-D818/100-General!$C$16)</f>
        <v>0.98569916476508934</v>
      </c>
      <c r="F818" s="53">
        <f>N818*General!$C$13/(N818+O818)+O818*100/(N818+O818)</f>
        <v>21.246389293820819</v>
      </c>
      <c r="G818" s="53">
        <f>N818*General!$C$14/(N818+O818)</f>
        <v>3.9824834743959134E-2</v>
      </c>
      <c r="H818" s="53">
        <f>(N818+O818)*60*(1/General!$C$19)*((F818/100)-E818*(C818/100))*1000/Q818*1000</f>
        <v>156.31383131150636</v>
      </c>
      <c r="I818" s="53">
        <f>(N818+O818)*60*(1/General!$C$19)*((D818/100)*E818-(G818/100))*1000/Q818*1000</f>
        <v>80.984016573311834</v>
      </c>
      <c r="J818" s="53">
        <f t="shared" si="21"/>
        <v>0.51808605734910773</v>
      </c>
      <c r="K818" s="53">
        <f>'Raw data'!H818</f>
        <v>-401.676025390625</v>
      </c>
      <c r="L818" s="53">
        <f>'Raw data'!G818</f>
        <v>-136.67766189575195</v>
      </c>
      <c r="M818" s="53">
        <f>'Raw data'!J818</f>
        <v>-252.81199645996094</v>
      </c>
      <c r="N818" s="53">
        <f>'Raw data'!F818</f>
        <v>3.9798629283905029</v>
      </c>
      <c r="O818" s="53">
        <f>'Raw data'!N818</f>
        <v>1.7504999414086342E-2</v>
      </c>
      <c r="P818" s="53">
        <f t="shared" si="22"/>
        <v>265.8</v>
      </c>
      <c r="Q818" s="53">
        <f>2000*General!$C$25+((0-K818)+(0-L818)+(0-M818)-P818)</f>
        <v>2701.3656837463377</v>
      </c>
      <c r="R818" s="53">
        <f>(N818+O818)*60*(1/General!$C$19)*((F818/100)-E818*(C818/100))*1000</f>
        <v>422.26081979981706</v>
      </c>
      <c r="S818" s="53">
        <f>(N818+O818)*60*(1/General!$C$19)*((D818/100)*E818-(G818/100))*1000</f>
        <v>218.76744330308927</v>
      </c>
    </row>
    <row r="819" spans="1:19" x14ac:dyDescent="0.2">
      <c r="A819" s="53">
        <f>'Raw data'!B819</f>
        <v>67.666694444444957</v>
      </c>
      <c r="B819" s="53">
        <f>'Raw data'!C819</f>
        <v>26441.75</v>
      </c>
      <c r="C819" s="53">
        <f>'Raw data'!E819</f>
        <v>17.551225662231445</v>
      </c>
      <c r="D819" s="53">
        <f>'Raw data'!D819</f>
        <v>2.1145150661468506</v>
      </c>
      <c r="E819" s="53">
        <f>(1-F819/100-G819/100)/(1-C819/100-D819/100-General!$C$16)</f>
        <v>0.98569943548731287</v>
      </c>
      <c r="F819" s="53">
        <f>N819*General!$C$13/(N819+O819)+O819*100/(N819+O819)</f>
        <v>21.246367664145804</v>
      </c>
      <c r="G819" s="53">
        <f>N819*General!$C$14/(N819+O819)</f>
        <v>3.9824845681847881E-2</v>
      </c>
      <c r="H819" s="53">
        <f>(N819+O819)*60*(1/General!$C$19)*((F819/100)-E819*(C819/100))*1000/Q819*1000</f>
        <v>156.21984133124477</v>
      </c>
      <c r="I819" s="53">
        <f>(N819+O819)*60*(1/General!$C$19)*((D819/100)*E819-(G819/100))*1000/Q819*1000</f>
        <v>80.935884982775789</v>
      </c>
      <c r="J819" s="53">
        <f t="shared" si="21"/>
        <v>0.51808966321481087</v>
      </c>
      <c r="K819" s="53">
        <f>'Raw data'!H819</f>
        <v>-401.676025390625</v>
      </c>
      <c r="L819" s="53">
        <f>'Raw data'!G819</f>
        <v>-136.87766265869141</v>
      </c>
      <c r="M819" s="53">
        <f>'Raw data'!J819</f>
        <v>-254.38800048828125</v>
      </c>
      <c r="N819" s="53">
        <f>'Raw data'!F819</f>
        <v>3.9801125526428223</v>
      </c>
      <c r="O819" s="53">
        <f>'Raw data'!N819</f>
        <v>1.7504999414086342E-2</v>
      </c>
      <c r="P819" s="53">
        <f t="shared" si="22"/>
        <v>265.8</v>
      </c>
      <c r="Q819" s="53">
        <f>2000*General!$C$25+((0-K819)+(0-L819)+(0-M819)-P819)</f>
        <v>2703.1416885375975</v>
      </c>
      <c r="R819" s="53">
        <f>(N819+O819)*60*(1/General!$C$19)*((F819/100)-E819*(C819/100))*1000</f>
        <v>422.28436567921648</v>
      </c>
      <c r="S819" s="53">
        <f>(N819+O819)*60*(1/General!$C$19)*((D819/100)*E819-(G819/100))*1000</f>
        <v>218.78116479562533</v>
      </c>
    </row>
    <row r="820" spans="1:19" x14ac:dyDescent="0.2">
      <c r="A820" s="53">
        <f>'Raw data'!B820</f>
        <v>67.750027777778286</v>
      </c>
      <c r="B820" s="53">
        <f>'Raw data'!C820</f>
        <v>26443.91796875</v>
      </c>
      <c r="C820" s="53">
        <f>'Raw data'!E820</f>
        <v>17.544086712195945</v>
      </c>
      <c r="D820" s="53">
        <f>'Raw data'!D820</f>
        <v>2.120074164266057</v>
      </c>
      <c r="E820" s="53">
        <f>(1-F820/100-G820/100)/(1-C820/100-D820/100-General!$C$16)</f>
        <v>0.98568771474154027</v>
      </c>
      <c r="F820" s="53">
        <f>N820*General!$C$13/(N820+O820)+O820*100/(N820+O820)</f>
        <v>21.245746078609248</v>
      </c>
      <c r="G820" s="53">
        <f>N820*General!$C$14/(N820+O820)</f>
        <v>3.9825160010817068E-2</v>
      </c>
      <c r="H820" s="53">
        <f>(N820+O820)*60*(1/General!$C$19)*((F820/100)-E820*(C820/100))*1000/Q820*1000</f>
        <v>156.35673244968066</v>
      </c>
      <c r="I820" s="53">
        <f>(N820+O820)*60*(1/General!$C$19)*((D820/100)*E820-(G820/100))*1000/Q820*1000</f>
        <v>81.086877500733735</v>
      </c>
      <c r="J820" s="53">
        <f t="shared" si="21"/>
        <v>0.51860176552889681</v>
      </c>
      <c r="K820" s="53">
        <f>'Raw data'!H820</f>
        <v>-401.676025390625</v>
      </c>
      <c r="L820" s="53">
        <f>'Raw data'!G820</f>
        <v>-137.17766189575195</v>
      </c>
      <c r="M820" s="53">
        <f>'Raw data'!J820</f>
        <v>-256.18801879882813</v>
      </c>
      <c r="N820" s="53">
        <f>'Raw data'!F820</f>
        <v>3.980048656463623</v>
      </c>
      <c r="O820" s="53">
        <f>'Raw data'!N820</f>
        <v>1.7473166808485985E-2</v>
      </c>
      <c r="P820" s="53">
        <f t="shared" si="22"/>
        <v>265.8</v>
      </c>
      <c r="Q820" s="53">
        <f>2000*General!$C$25+((0-K820)+(0-L820)+(0-M820)-P820)</f>
        <v>2705.2417060852049</v>
      </c>
      <c r="R820" s="53">
        <f>(N820+O820)*60*(1/General!$C$19)*((F820/100)-E820*(C820/100))*1000</f>
        <v>422.98275365008197</v>
      </c>
      <c r="S820" s="53">
        <f>(N820+O820)*60*(1/General!$C$19)*((D820/100)*E820-(G820/100))*1000</f>
        <v>219.35960283120693</v>
      </c>
    </row>
    <row r="821" spans="1:19" x14ac:dyDescent="0.2">
      <c r="A821" s="53">
        <f>'Raw data'!B821</f>
        <v>67.833361111111614</v>
      </c>
      <c r="B821" s="53">
        <f>'Raw data'!C821</f>
        <v>26445.396484375</v>
      </c>
      <c r="C821" s="53">
        <f>'Raw data'!E821</f>
        <v>17.548519924803394</v>
      </c>
      <c r="D821" s="53">
        <f>'Raw data'!D821</f>
        <v>2.10942712179703</v>
      </c>
      <c r="E821" s="53">
        <f>(1-F821/100-G821/100)/(1-C821/100-D821/100-General!$C$16)</f>
        <v>0.9856366654390849</v>
      </c>
      <c r="F821" s="53">
        <f>N821*General!$C$13/(N821+O821)+O821*100/(N821+O821)</f>
        <v>21.243697126978436</v>
      </c>
      <c r="G821" s="53">
        <f>N821*General!$C$14/(N821+O821)</f>
        <v>3.9826196143120884E-2</v>
      </c>
      <c r="H821" s="53">
        <f>(N821+O821)*60*(1/General!$C$19)*((F821/100)-E821*(C821/100))*1000/Q821*1000</f>
        <v>155.98234258713433</v>
      </c>
      <c r="I821" s="53">
        <f>(N821+O821)*60*(1/General!$C$19)*((D821/100)*E821-(G821/100))*1000/Q821*1000</f>
        <v>80.586888878865466</v>
      </c>
      <c r="J821" s="53">
        <f t="shared" si="21"/>
        <v>0.51664109887212584</v>
      </c>
      <c r="K821" s="53">
        <f>'Raw data'!H821</f>
        <v>-401.676025390625</v>
      </c>
      <c r="L821" s="53">
        <f>'Raw data'!G821</f>
        <v>-137.27766418457031</v>
      </c>
      <c r="M821" s="53">
        <f>'Raw data'!J821</f>
        <v>-258.4119873046875</v>
      </c>
      <c r="N821" s="53">
        <f>'Raw data'!F821</f>
        <v>3.9795932769775391</v>
      </c>
      <c r="O821" s="53">
        <f>'Raw data'!N821</f>
        <v>1.7367178574204445E-2</v>
      </c>
      <c r="P821" s="53">
        <f t="shared" si="22"/>
        <v>265.8</v>
      </c>
      <c r="Q821" s="53">
        <f>2000*General!$C$25+((0-K821)+(0-L821)+(0-M821)-P821)</f>
        <v>2707.5656768798826</v>
      </c>
      <c r="R821" s="53">
        <f>(N821+O821)*60*(1/General!$C$19)*((F821/100)-E821*(C821/100))*1000</f>
        <v>422.33243698824413</v>
      </c>
      <c r="S821" s="53">
        <f>(N821+O821)*60*(1/General!$C$19)*((D821/100)*E821-(G821/100))*1000</f>
        <v>218.19429433494923</v>
      </c>
    </row>
    <row r="822" spans="1:19" x14ac:dyDescent="0.2">
      <c r="A822" s="53">
        <f>'Raw data'!B822</f>
        <v>67.916694444444943</v>
      </c>
      <c r="B822" s="53">
        <f>'Raw data'!C822</f>
        <v>26446.80078125</v>
      </c>
      <c r="C822" s="53">
        <f>'Raw data'!E822</f>
        <v>17.551500625859759</v>
      </c>
      <c r="D822" s="53">
        <f>'Raw data'!D822</f>
        <v>2.1029288768768311</v>
      </c>
      <c r="E822" s="53">
        <f>(1-F822/100-G822/100)/(1-C822/100-D822/100-General!$C$16)</f>
        <v>0.98561942306921857</v>
      </c>
      <c r="F822" s="53">
        <f>N822*General!$C$13/(N822+O822)+O822*100/(N822+O822)</f>
        <v>21.241606147494529</v>
      </c>
      <c r="G822" s="53">
        <f>N822*General!$C$14/(N822+O822)</f>
        <v>3.9827253528447779E-2</v>
      </c>
      <c r="H822" s="53">
        <f>(N822+O822)*60*(1/General!$C$19)*((F822/100)-E822*(C822/100))*1000/Q822*1000</f>
        <v>155.76958443398368</v>
      </c>
      <c r="I822" s="53">
        <f>(N822+O822)*60*(1/General!$C$19)*((D822/100)*E822-(G822/100))*1000/Q822*1000</f>
        <v>80.31891006054677</v>
      </c>
      <c r="J822" s="53">
        <f t="shared" si="21"/>
        <v>0.51562640006006133</v>
      </c>
      <c r="K822" s="53">
        <f>'Raw data'!H822</f>
        <v>-401.676025390625</v>
      </c>
      <c r="L822" s="53">
        <f>'Raw data'!G822</f>
        <v>-137.4776611328125</v>
      </c>
      <c r="M822" s="53">
        <f>'Raw data'!J822</f>
        <v>-258.61199951171875</v>
      </c>
      <c r="N822" s="53">
        <f>'Raw data'!F822</f>
        <v>3.9796228408813477</v>
      </c>
      <c r="O822" s="53">
        <f>'Raw data'!N822</f>
        <v>1.7261190339922905E-2</v>
      </c>
      <c r="P822" s="53">
        <f t="shared" si="22"/>
        <v>265.8</v>
      </c>
      <c r="Q822" s="53">
        <f>2000*General!$C$25+((0-K822)+(0-L822)+(0-M822)-P822)</f>
        <v>2707.9656860351561</v>
      </c>
      <c r="R822" s="53">
        <f>(N822+O822)*60*(1/General!$C$19)*((F822/100)-E822*(C822/100))*1000</f>
        <v>421.81868957518373</v>
      </c>
      <c r="S822" s="53">
        <f>(N822+O822)*60*(1/General!$C$19)*((D822/100)*E822-(G822/100))*1000</f>
        <v>217.50085238370454</v>
      </c>
    </row>
    <row r="823" spans="1:19" x14ac:dyDescent="0.2">
      <c r="A823" s="53">
        <f>'Raw data'!B823</f>
        <v>68.000027777778271</v>
      </c>
      <c r="B823" s="53">
        <f>'Raw data'!C823</f>
        <v>26448.484375</v>
      </c>
      <c r="C823" s="53">
        <f>'Raw data'!E823</f>
        <v>17.564805317548444</v>
      </c>
      <c r="D823" s="53">
        <f>'Raw data'!D823</f>
        <v>2.1029288768768311</v>
      </c>
      <c r="E823" s="53">
        <f>(1-F823/100-G823/100)/(1-C823/100-D823/100-General!$C$16)</f>
        <v>0.98579443894092333</v>
      </c>
      <c r="F823" s="53">
        <f>N823*General!$C$13/(N823+O823)+O823*100/(N823+O823)</f>
        <v>21.240743391880372</v>
      </c>
      <c r="G823" s="53">
        <f>N823*General!$C$14/(N823+O823)</f>
        <v>3.9827689814472635E-2</v>
      </c>
      <c r="H823" s="53">
        <f>(N823+O823)*60*(1/General!$C$19)*((F823/100)-E823*(C823/100))*1000/Q823*1000</f>
        <v>155.02796569214007</v>
      </c>
      <c r="I823" s="53">
        <f>(N823+O823)*60*(1/General!$C$19)*((D823/100)*E823-(G823/100))*1000/Q823*1000</f>
        <v>80.298234502023348</v>
      </c>
      <c r="J823" s="53">
        <f t="shared" si="21"/>
        <v>0.51795967355646255</v>
      </c>
      <c r="K823" s="53">
        <f>'Raw data'!H823</f>
        <v>-401.676025390625</v>
      </c>
      <c r="L823" s="53">
        <f>'Raw data'!G823</f>
        <v>-137.77766418457031</v>
      </c>
      <c r="M823" s="53">
        <f>'Raw data'!J823</f>
        <v>-259.68801879882813</v>
      </c>
      <c r="N823" s="53">
        <f>'Raw data'!F823</f>
        <v>3.9799439907073975</v>
      </c>
      <c r="O823" s="53">
        <f>'Raw data'!N823</f>
        <v>1.7218796536326408E-2</v>
      </c>
      <c r="P823" s="53">
        <f t="shared" si="22"/>
        <v>265.8</v>
      </c>
      <c r="Q823" s="53">
        <f>2000*General!$C$25+((0-K823)+(0-L823)+(0-M823)-P823)</f>
        <v>2709.3417083740233</v>
      </c>
      <c r="R823" s="53">
        <f>(N823+O823)*60*(1/General!$C$19)*((F823/100)-E823*(C823/100))*1000</f>
        <v>420.02373341409231</v>
      </c>
      <c r="S823" s="53">
        <f>(N823+O823)*60*(1/General!$C$19)*((D823/100)*E823-(G823/100))*1000</f>
        <v>217.5553558451299</v>
      </c>
    </row>
    <row r="824" spans="1:19" x14ac:dyDescent="0.2">
      <c r="A824" s="53">
        <f>'Raw data'!B824</f>
        <v>68.0833611111116</v>
      </c>
      <c r="B824" s="53">
        <f>'Raw data'!C824</f>
        <v>26450.3515625</v>
      </c>
      <c r="C824" s="53">
        <f>'Raw data'!E824</f>
        <v>17.558769372225324</v>
      </c>
      <c r="D824" s="53">
        <f>'Raw data'!D824</f>
        <v>2.1143521464281148</v>
      </c>
      <c r="E824" s="53">
        <f>(1-F824/100-G824/100)/(1-C824/100-D824/100-General!$C$16)</f>
        <v>0.98583484649336683</v>
      </c>
      <c r="F824" s="53">
        <f>N824*General!$C$13/(N824+O824)+O824*100/(N824+O824)</f>
        <v>21.242828761896238</v>
      </c>
      <c r="G824" s="53">
        <f>N824*General!$C$14/(N824+O824)</f>
        <v>3.9826635265792047E-2</v>
      </c>
      <c r="H824" s="53">
        <f>(N824+O824)*60*(1/General!$C$19)*((F824/100)-E824*(C824/100))*1000/Q824*1000</f>
        <v>155.22534914635202</v>
      </c>
      <c r="I824" s="53">
        <f>(N824+O824)*60*(1/General!$C$19)*((D824/100)*E824-(G824/100))*1000/Q824*1000</f>
        <v>80.698580351605173</v>
      </c>
      <c r="J824" s="53">
        <f t="shared" si="21"/>
        <v>0.51988016645090396</v>
      </c>
      <c r="K824" s="53">
        <f>'Raw data'!H824</f>
        <v>-401.676025390625</v>
      </c>
      <c r="L824" s="53">
        <f>'Raw data'!G824</f>
        <v>-138.07766342163086</v>
      </c>
      <c r="M824" s="53">
        <f>'Raw data'!J824</f>
        <v>-261.0880126953125</v>
      </c>
      <c r="N824" s="53">
        <f>'Raw data'!F824</f>
        <v>3.9799783229827881</v>
      </c>
      <c r="O824" s="53">
        <f>'Raw data'!N824</f>
        <v>1.7324784770607948E-2</v>
      </c>
      <c r="P824" s="53">
        <f t="shared" si="22"/>
        <v>265.8</v>
      </c>
      <c r="Q824" s="53">
        <f>2000*General!$C$25+((0-K824)+(0-L824)+(0-M824)-P824)</f>
        <v>2711.0417015075682</v>
      </c>
      <c r="R824" s="53">
        <f>(N824+O824)*60*(1/General!$C$19)*((F824/100)-E824*(C824/100))*1000</f>
        <v>420.82239466683251</v>
      </c>
      <c r="S824" s="53">
        <f>(N824+O824)*60*(1/General!$C$19)*((D824/100)*E824-(G824/100))*1000</f>
        <v>218.77721658566088</v>
      </c>
    </row>
    <row r="825" spans="1:19" x14ac:dyDescent="0.2">
      <c r="A825" s="53">
        <f>'Raw data'!B825</f>
        <v>68.166694444444929</v>
      </c>
      <c r="B825" s="53">
        <f>'Raw data'!C825</f>
        <v>26450.96484375</v>
      </c>
      <c r="C825" s="53">
        <f>'Raw data'!E825</f>
        <v>17.572044238846029</v>
      </c>
      <c r="D825" s="53">
        <f>'Raw data'!D825</f>
        <v>2.1072686803979424</v>
      </c>
      <c r="E825" s="53">
        <f>(1-F825/100-G825/100)/(1-C825/100-D825/100-General!$C$16)</f>
        <v>0.98588511289991099</v>
      </c>
      <c r="F825" s="53">
        <f>N825*General!$C$13/(N825+O825)+O825*100/(N825+O825)</f>
        <v>21.244920136533647</v>
      </c>
      <c r="G825" s="53">
        <f>N825*General!$C$14/(N825+O825)</f>
        <v>3.9825577680640378E-2</v>
      </c>
      <c r="H825" s="53">
        <f>(N825+O825)*60*(1/General!$C$19)*((F825/100)-E825*(C825/100))*1000/Q825*1000</f>
        <v>154.61590945780711</v>
      </c>
      <c r="I825" s="53">
        <f>(N825+O825)*60*(1/General!$C$19)*((D825/100)*E825-(G825/100))*1000/Q825*1000</f>
        <v>80.354116415997126</v>
      </c>
      <c r="J825" s="53">
        <f t="shared" si="21"/>
        <v>0.5197014763731338</v>
      </c>
      <c r="K825" s="53">
        <f>'Raw data'!H825</f>
        <v>-401.676025390625</v>
      </c>
      <c r="L825" s="53">
        <f>'Raw data'!G825</f>
        <v>-138.17766189575195</v>
      </c>
      <c r="M825" s="53">
        <f>'Raw data'!J825</f>
        <v>-263.5</v>
      </c>
      <c r="N825" s="53">
        <f>'Raw data'!F825</f>
        <v>3.9799413681030273</v>
      </c>
      <c r="O825" s="53">
        <f>'Raw data'!N825</f>
        <v>1.7430773004889488E-2</v>
      </c>
      <c r="P825" s="53">
        <f t="shared" si="22"/>
        <v>265.8</v>
      </c>
      <c r="Q825" s="53">
        <f>2000*General!$C$25+((0-K825)+(0-L825)+(0-M825)-P825)</f>
        <v>2713.5536872863768</v>
      </c>
      <c r="R825" s="53">
        <f>(N825+O825)*60*(1/General!$C$19)*((F825/100)-E825*(C825/100))*1000</f>
        <v>419.55857122236904</v>
      </c>
      <c r="S825" s="53">
        <f>(N825+O825)*60*(1/General!$C$19)*((D825/100)*E825-(G825/100))*1000</f>
        <v>218.0452088892678</v>
      </c>
    </row>
    <row r="826" spans="1:19" x14ac:dyDescent="0.2">
      <c r="A826" s="53">
        <f>'Raw data'!B826</f>
        <v>68.250027777778257</v>
      </c>
      <c r="B826" s="53">
        <f>'Raw data'!C826</f>
        <v>26453.19921875</v>
      </c>
      <c r="C826" s="53">
        <f>'Raw data'!E826</f>
        <v>17.573231562512664</v>
      </c>
      <c r="D826" s="53">
        <f>'Raw data'!D826</f>
        <v>2.1026946387291323</v>
      </c>
      <c r="E826" s="53">
        <f>(1-F826/100-G826/100)/(1-C826/100-D826/100-General!$C$16)</f>
        <v>0.98582515593291153</v>
      </c>
      <c r="F826" s="53">
        <f>N826*General!$C$13/(N826+O826)+O826*100/(N826+O826)</f>
        <v>21.246369254774866</v>
      </c>
      <c r="G826" s="53">
        <f>N826*General!$C$14/(N826+O826)</f>
        <v>3.9824844877484264E-2</v>
      </c>
      <c r="H826" s="53">
        <f>(N826+O826)*60*(1/General!$C$19)*((F826/100)-E826*(C826/100))*1000/Q826*1000</f>
        <v>154.62662634362809</v>
      </c>
      <c r="I826" s="53">
        <f>(N826+O826)*60*(1/General!$C$19)*((D826/100)*E826-(G826/100))*1000/Q826*1000</f>
        <v>80.149672924389748</v>
      </c>
      <c r="J826" s="53">
        <f t="shared" si="21"/>
        <v>0.51834328161743914</v>
      </c>
      <c r="K826" s="53">
        <f>'Raw data'!H826</f>
        <v>-401.676025390625</v>
      </c>
      <c r="L826" s="53">
        <f>'Raw data'!G826</f>
        <v>-138.4776611328125</v>
      </c>
      <c r="M826" s="53">
        <f>'Raw data'!J826</f>
        <v>-264.0880126953125</v>
      </c>
      <c r="N826" s="53">
        <f>'Raw data'!F826</f>
        <v>3.9800941944122314</v>
      </c>
      <c r="O826" s="53">
        <f>'Raw data'!N826</f>
        <v>1.7504999414086342E-2</v>
      </c>
      <c r="P826" s="53">
        <f t="shared" si="22"/>
        <v>265.8</v>
      </c>
      <c r="Q826" s="53">
        <f>2000*General!$C$25+((0-K826)+(0-L826)+(0-M826)-P826)</f>
        <v>2714.4416992187498</v>
      </c>
      <c r="R826" s="53">
        <f>(N826+O826)*60*(1/General!$C$19)*((F826/100)-E826*(C826/100))*1000</f>
        <v>419.72496235666051</v>
      </c>
      <c r="S826" s="53">
        <f>(N826+O826)*60*(1/General!$C$19)*((D826/100)*E826-(G826/100))*1000</f>
        <v>217.56161436470754</v>
      </c>
    </row>
    <row r="827" spans="1:19" x14ac:dyDescent="0.2">
      <c r="A827" s="53">
        <f>'Raw data'!B827</f>
        <v>68.333361111111586</v>
      </c>
      <c r="B827" s="53">
        <f>'Raw data'!C827</f>
        <v>26454.978515625</v>
      </c>
      <c r="C827" s="53">
        <f>'Raw data'!E827</f>
        <v>17.586533537294738</v>
      </c>
      <c r="D827" s="53">
        <f>'Raw data'!D827</f>
        <v>2.0920474502001221</v>
      </c>
      <c r="E827" s="53">
        <f>(1-F827/100-G827/100)/(1-C827/100-D827/100-General!$C$16)</f>
        <v>0.98585764636499096</v>
      </c>
      <c r="F827" s="53">
        <f>N827*General!$C$13/(N827+O827)+O827*100/(N827+O827)</f>
        <v>21.246392289547522</v>
      </c>
      <c r="G827" s="53">
        <f>N827*General!$C$14/(N827+O827)</f>
        <v>3.9824833229053086E-2</v>
      </c>
      <c r="H827" s="53">
        <f>(N827+O827)*60*(1/General!$C$19)*((F827/100)-E827*(C827/100))*1000/Q827*1000</f>
        <v>153.95965082389139</v>
      </c>
      <c r="I827" s="53">
        <f>(N827+O827)*60*(1/General!$C$19)*((D827/100)*E827-(G827/100))*1000/Q827*1000</f>
        <v>79.672119753616911</v>
      </c>
      <c r="J827" s="53">
        <f t="shared" si="21"/>
        <v>0.51748701252090279</v>
      </c>
      <c r="K827" s="53">
        <f>'Raw data'!H827</f>
        <v>-401.676025390625</v>
      </c>
      <c r="L827" s="53">
        <f>'Raw data'!G827</f>
        <v>-138.6485710144043</v>
      </c>
      <c r="M827" s="53">
        <f>'Raw data'!J827</f>
        <v>-266</v>
      </c>
      <c r="N827" s="53">
        <f>'Raw data'!F827</f>
        <v>3.9798283576965332</v>
      </c>
      <c r="O827" s="53">
        <f>'Raw data'!N827</f>
        <v>1.7504999414086342E-2</v>
      </c>
      <c r="P827" s="53">
        <f t="shared" si="22"/>
        <v>265.8</v>
      </c>
      <c r="Q827" s="53">
        <f>2000*General!$C$25+((0-K827)+(0-L827)+(0-M827)-P827)</f>
        <v>2716.5245964050291</v>
      </c>
      <c r="R827" s="53">
        <f>(N827+O827)*60*(1/General!$C$19)*((F827/100)-E827*(C827/100))*1000</f>
        <v>418.23517831703083</v>
      </c>
      <c r="S827" s="53">
        <f>(N827+O827)*60*(1/General!$C$19)*((D827/100)*E827-(G827/100))*1000</f>
        <v>216.43127295842734</v>
      </c>
    </row>
    <row r="828" spans="1:19" x14ac:dyDescent="0.2">
      <c r="A828" s="53">
        <f>'Raw data'!B828</f>
        <v>68.416694444444914</v>
      </c>
      <c r="B828" s="53">
        <f>'Raw data'!C828</f>
        <v>26455.916015625</v>
      </c>
      <c r="C828" s="53">
        <f>'Raw data'!E828</f>
        <v>17.608937830706779</v>
      </c>
      <c r="D828" s="53">
        <f>'Raw data'!D828</f>
        <v>2.0853976595635109</v>
      </c>
      <c r="E828" s="53">
        <f>(1-F828/100-G828/100)/(1-C828/100-D828/100-General!$C$16)</f>
        <v>0.98605245212040649</v>
      </c>
      <c r="F828" s="53">
        <f>N828*General!$C$13/(N828+O828)+O828*100/(N828+O828)</f>
        <v>21.246373179766216</v>
      </c>
      <c r="G828" s="53">
        <f>N828*General!$C$14/(N828+O828)</f>
        <v>3.9824842892659307E-2</v>
      </c>
      <c r="H828" s="53">
        <f>(N828+O828)*60*(1/General!$C$19)*((F828/100)-E828*(C828/100))*1000/Q828*1000</f>
        <v>152.86556044046023</v>
      </c>
      <c r="I828" s="53">
        <f>(N828+O828)*60*(1/General!$C$19)*((D828/100)*E828-(G828/100))*1000/Q828*1000</f>
        <v>79.384093165553239</v>
      </c>
      <c r="J828" s="53">
        <f t="shared" si="21"/>
        <v>0.51930659160126935</v>
      </c>
      <c r="K828" s="53">
        <f>'Raw data'!H828</f>
        <v>-401.676025390625</v>
      </c>
      <c r="L828" s="53">
        <f>'Raw data'!G828</f>
        <v>-138.87766265869141</v>
      </c>
      <c r="M828" s="53">
        <f>'Raw data'!J828</f>
        <v>-267.48800659179688</v>
      </c>
      <c r="N828" s="53">
        <f>'Raw data'!F828</f>
        <v>3.9800488948822021</v>
      </c>
      <c r="O828" s="53">
        <f>'Raw data'!N828</f>
        <v>1.7504999414086342E-2</v>
      </c>
      <c r="P828" s="53">
        <f t="shared" si="22"/>
        <v>265.8</v>
      </c>
      <c r="Q828" s="53">
        <f>2000*General!$C$25+((0-K828)+(0-L828)+(0-M828)-P828)</f>
        <v>2718.2416946411131</v>
      </c>
      <c r="R828" s="53">
        <f>(N828+O828)*60*(1/General!$C$19)*((F828/100)-E828*(C828/100))*1000</f>
        <v>415.52554006394013</v>
      </c>
      <c r="S828" s="53">
        <f>(N828+O828)*60*(1/General!$C$19)*((D828/100)*E828-(G828/100))*1000</f>
        <v>215.78515193388145</v>
      </c>
    </row>
    <row r="829" spans="1:19" x14ac:dyDescent="0.2">
      <c r="A829" s="53">
        <f>'Raw data'!B829</f>
        <v>68.500027777778243</v>
      </c>
      <c r="B829" s="53">
        <f>'Raw data'!C829</f>
        <v>26457.537109375</v>
      </c>
      <c r="C829" s="53">
        <f>'Raw data'!E829</f>
        <v>17.600068425820496</v>
      </c>
      <c r="D829" s="53">
        <f>'Raw data'!D829</f>
        <v>2.0782981327935364</v>
      </c>
      <c r="E829" s="53">
        <f>(1-F829/100-G829/100)/(1-C829/100-D829/100-General!$C$16)</f>
        <v>0.98587132768971208</v>
      </c>
      <c r="F829" s="53">
        <f>N829*General!$C$13/(N829+O829)+O829*100/(N829+O829)</f>
        <v>21.245087873305952</v>
      </c>
      <c r="G829" s="53">
        <f>N829*General!$C$14/(N829+O829)</f>
        <v>3.9825492857999516E-2</v>
      </c>
      <c r="H829" s="53">
        <f>(N829+O829)*60*(1/General!$C$19)*((F829/100)-E829*(C829/100))*1000/Q829*1000</f>
        <v>153.25074181596972</v>
      </c>
      <c r="I829" s="53">
        <f>(N829+O829)*60*(1/General!$C$19)*((D829/100)*E829-(G829/100))*1000/Q829*1000</f>
        <v>79.076106074136661</v>
      </c>
      <c r="J829" s="53">
        <f t="shared" si="21"/>
        <v>0.51599166918940431</v>
      </c>
      <c r="K829" s="53">
        <f>'Raw data'!H829</f>
        <v>-401.676025390625</v>
      </c>
      <c r="L829" s="53">
        <f>'Raw data'!G829</f>
        <v>-139.07766342163086</v>
      </c>
      <c r="M829" s="53">
        <f>'Raw data'!J829</f>
        <v>-268</v>
      </c>
      <c r="N829" s="53">
        <f>'Raw data'!F829</f>
        <v>3.9802730083465576</v>
      </c>
      <c r="O829" s="53">
        <f>'Raw data'!N829</f>
        <v>1.7440740019083023E-2</v>
      </c>
      <c r="P829" s="53">
        <f t="shared" si="22"/>
        <v>265.8</v>
      </c>
      <c r="Q829" s="53">
        <f>2000*General!$C$25+((0-K829)+(0-L829)+(0-M829)-P829)</f>
        <v>2718.9536888122557</v>
      </c>
      <c r="R829" s="53">
        <f>(N829+O829)*60*(1/General!$C$19)*((F829/100)-E829*(C829/100))*1000</f>
        <v>416.68166977374551</v>
      </c>
      <c r="S829" s="53">
        <f>(N829+O829)*60*(1/General!$C$19)*((D829/100)*E829-(G829/100))*1000</f>
        <v>215.00427030718311</v>
      </c>
    </row>
    <row r="830" spans="1:19" x14ac:dyDescent="0.2">
      <c r="A830" s="53">
        <f>'Raw data'!B830</f>
        <v>68.583361111111572</v>
      </c>
      <c r="B830" s="53">
        <f>'Raw data'!C830</f>
        <v>26458.072265625</v>
      </c>
      <c r="C830" s="53">
        <f>'Raw data'!E830</f>
        <v>17.660162325950854</v>
      </c>
      <c r="D830" s="53">
        <f>'Raw data'!D830</f>
        <v>2.0563596695095212</v>
      </c>
      <c r="E830" s="53">
        <f>(1-F830/100-G830/100)/(1-C830/100-D830/100-General!$C$16)</f>
        <v>0.98639520863743269</v>
      </c>
      <c r="F830" s="53">
        <f>N830*General!$C$13/(N830+O830)+O830*100/(N830+O830)</f>
        <v>21.240893779778496</v>
      </c>
      <c r="G830" s="53">
        <f>N830*General!$C$14/(N830+O830)</f>
        <v>3.982761376496663E-2</v>
      </c>
      <c r="H830" s="53">
        <f>(N830+O830)*60*(1/General!$C$19)*((F830/100)-E830*(C830/100))*1000/Q830*1000</f>
        <v>150.32042235536156</v>
      </c>
      <c r="I830" s="53">
        <f>(N830+O830)*60*(1/General!$C$19)*((D830/100)*E830-(G830/100))*1000/Q830*1000</f>
        <v>78.231086649478556</v>
      </c>
      <c r="J830" s="53">
        <f t="shared" si="21"/>
        <v>0.520428864047083</v>
      </c>
      <c r="K830" s="53">
        <f>'Raw data'!H830</f>
        <v>-401.676025390625</v>
      </c>
      <c r="L830" s="53">
        <f>'Raw data'!G830</f>
        <v>-139.27766418457031</v>
      </c>
      <c r="M830" s="53">
        <f>'Raw data'!J830</f>
        <v>-269</v>
      </c>
      <c r="N830" s="53">
        <f>'Raw data'!F830</f>
        <v>3.9804067611694336</v>
      </c>
      <c r="O830" s="53">
        <f>'Raw data'!N830</f>
        <v>1.722843199968338E-2</v>
      </c>
      <c r="P830" s="53">
        <f t="shared" si="22"/>
        <v>265.8</v>
      </c>
      <c r="Q830" s="53">
        <f>2000*General!$C$25+((0-K830)+(0-L830)+(0-M830)-P830)</f>
        <v>2720.1536895751951</v>
      </c>
      <c r="R830" s="53">
        <f>(N830+O830)*60*(1/General!$C$19)*((F830/100)-E830*(C830/100))*1000</f>
        <v>408.89465148843834</v>
      </c>
      <c r="S830" s="53">
        <f>(N830+O830)*60*(1/General!$C$19)*((D830/100)*E830-(G830/100))*1000</f>
        <v>212.80057898905588</v>
      </c>
    </row>
    <row r="831" spans="1:19" x14ac:dyDescent="0.2">
      <c r="A831" s="53">
        <f>'Raw data'!B831</f>
        <v>68.6666944444449</v>
      </c>
      <c r="B831" s="53">
        <f>'Raw data'!C831</f>
        <v>26460.00390625</v>
      </c>
      <c r="C831" s="53">
        <f>'Raw data'!E831</f>
        <v>17.67789027301076</v>
      </c>
      <c r="D831" s="53">
        <f>'Raw data'!D831</f>
        <v>2.0457169736591796</v>
      </c>
      <c r="E831" s="53">
        <f>(1-F831/100-G831/100)/(1-C831/100-D831/100-General!$C$16)</f>
        <v>0.98653493682660176</v>
      </c>
      <c r="F831" s="53">
        <f>N831*General!$C$13/(N831+O831)+O831*100/(N831+O831)</f>
        <v>21.236730512905805</v>
      </c>
      <c r="G831" s="53">
        <f>N831*General!$C$14/(N831+O831)</f>
        <v>3.9829719083233468E-2</v>
      </c>
      <c r="H831" s="53">
        <f>(N831+O831)*60*(1/General!$C$19)*((F831/100)-E831*(C831/100))*1000/Q831*1000</f>
        <v>149.25671242727168</v>
      </c>
      <c r="I831" s="53">
        <f>(N831+O831)*60*(1/General!$C$19)*((D831/100)*E831-(G831/100))*1000/Q831*1000</f>
        <v>77.769434449218693</v>
      </c>
      <c r="J831" s="53">
        <f t="shared" si="21"/>
        <v>0.52104480384500906</v>
      </c>
      <c r="K831" s="53">
        <f>'Raw data'!H831</f>
        <v>-401.676025390625</v>
      </c>
      <c r="L831" s="53">
        <f>'Raw data'!G831</f>
        <v>-139.4776611328125</v>
      </c>
      <c r="M831" s="53">
        <f>'Raw data'!J831</f>
        <v>-270.5880126953125</v>
      </c>
      <c r="N831" s="53">
        <f>'Raw data'!F831</f>
        <v>3.9801721572875977</v>
      </c>
      <c r="O831" s="53">
        <f>'Raw data'!N831</f>
        <v>1.7016122117638588E-2</v>
      </c>
      <c r="P831" s="53">
        <f t="shared" si="22"/>
        <v>265.8</v>
      </c>
      <c r="Q831" s="53">
        <f>2000*General!$C$25+((0-K831)+(0-L831)+(0-M831)-P831)</f>
        <v>2721.9416992187498</v>
      </c>
      <c r="R831" s="53">
        <f>(N831+O831)*60*(1/General!$C$19)*((F831/100)-E831*(C831/100))*1000</f>
        <v>406.26806944409219</v>
      </c>
      <c r="S831" s="53">
        <f>(N831+O831)*60*(1/General!$C$19)*((D831/100)*E831-(G831/100))*1000</f>
        <v>211.68386655198751</v>
      </c>
    </row>
    <row r="832" spans="1:19" x14ac:dyDescent="0.2">
      <c r="A832" s="53">
        <f>'Raw data'!B832</f>
        <v>68.750027777778229</v>
      </c>
      <c r="B832" s="53">
        <f>'Raw data'!C832</f>
        <v>26462.064453125</v>
      </c>
      <c r="C832" s="53">
        <f>'Raw data'!E832</f>
        <v>17.68965574240837</v>
      </c>
      <c r="D832" s="53">
        <f>'Raw data'!D832</f>
        <v>2.038714877937565</v>
      </c>
      <c r="E832" s="53">
        <f>(1-F832/100-G832/100)/(1-C832/100-D832/100-General!$C$16)</f>
        <v>0.98662224784071972</v>
      </c>
      <c r="F832" s="53">
        <f>N832*General!$C$13/(N832+O832)+O832*100/(N832+O832)</f>
        <v>21.234461778419039</v>
      </c>
      <c r="G832" s="53">
        <f>N832*General!$C$14/(N832+O832)</f>
        <v>3.9830866357310223E-2</v>
      </c>
      <c r="H832" s="53">
        <f>(N832+O832)*60*(1/General!$C$19)*((F832/100)-E832*(C832/100))*1000/Q832*1000</f>
        <v>148.46194593336273</v>
      </c>
      <c r="I832" s="53">
        <f>(N832+O832)*60*(1/General!$C$19)*((D832/100)*E832-(G832/100))*1000/Q832*1000</f>
        <v>77.406509518939984</v>
      </c>
      <c r="J832" s="53">
        <f t="shared" si="21"/>
        <v>0.52138956573884576</v>
      </c>
      <c r="K832" s="53">
        <f>'Raw data'!H832</f>
        <v>-401.676025390625</v>
      </c>
      <c r="L832" s="53">
        <f>'Raw data'!G832</f>
        <v>-139.72129821777344</v>
      </c>
      <c r="M832" s="53">
        <f>'Raw data'!J832</f>
        <v>-273.5880126953125</v>
      </c>
      <c r="N832" s="53">
        <f>'Raw data'!F832</f>
        <v>3.9799742698669434</v>
      </c>
      <c r="O832" s="53">
        <f>'Raw data'!N832</f>
        <v>1.6900148242712021E-2</v>
      </c>
      <c r="P832" s="53">
        <f t="shared" si="22"/>
        <v>265.8</v>
      </c>
      <c r="Q832" s="53">
        <f>2000*General!$C$25+((0-K832)+(0-L832)+(0-M832)-P832)</f>
        <v>2725.1853363037108</v>
      </c>
      <c r="R832" s="53">
        <f>(N832+O832)*60*(1/General!$C$19)*((F832/100)-E832*(C832/100))*1000</f>
        <v>404.58631805671445</v>
      </c>
      <c r="S832" s="53">
        <f>(N832+O832)*60*(1/General!$C$19)*((D832/100)*E832-(G832/100))*1000</f>
        <v>210.94708467546886</v>
      </c>
    </row>
    <row r="833" spans="1:19" x14ac:dyDescent="0.2">
      <c r="A833" s="53">
        <f>'Raw data'!B833</f>
        <v>68.833361111111557</v>
      </c>
      <c r="B833" s="53">
        <f>'Raw data'!C833</f>
        <v>26462.400390625</v>
      </c>
      <c r="C833" s="53">
        <f>'Raw data'!E833</f>
        <v>17.729480342270492</v>
      </c>
      <c r="D833" s="53">
        <f>'Raw data'!D833</f>
        <v>2.0174641883223936</v>
      </c>
      <c r="E833" s="53">
        <f>(1-F833/100-G833/100)/(1-C833/100-D833/100-General!$C$16)</f>
        <v>0.98682556865067173</v>
      </c>
      <c r="F833" s="53">
        <f>N833*General!$C$13/(N833+O833)+O833*100/(N833+O833)</f>
        <v>21.236568443260342</v>
      </c>
      <c r="G833" s="53">
        <f>N833*General!$C$14/(N833+O833)</f>
        <v>3.9829801040070618E-2</v>
      </c>
      <c r="H833" s="53">
        <f>(N833+O833)*60*(1/General!$C$19)*((F833/100)-E833*(C833/100))*1000/Q833*1000</f>
        <v>146.7858092437379</v>
      </c>
      <c r="I833" s="53">
        <f>(N833+O833)*60*(1/General!$C$19)*((D833/100)*E833-(G833/100))*1000/Q833*1000</f>
        <v>76.560540622436847</v>
      </c>
      <c r="J833" s="53">
        <f t="shared" si="21"/>
        <v>0.52157998798990191</v>
      </c>
      <c r="K833" s="53">
        <f>'Raw data'!H833</f>
        <v>-401.676025390625</v>
      </c>
      <c r="L833" s="53">
        <f>'Raw data'!G833</f>
        <v>-139.87766265869141</v>
      </c>
      <c r="M833" s="53">
        <f>'Raw data'!J833</f>
        <v>-274.79998779296875</v>
      </c>
      <c r="N833" s="53">
        <f>'Raw data'!F833</f>
        <v>3.9798407554626465</v>
      </c>
      <c r="O833" s="53">
        <f>'Raw data'!N833</f>
        <v>1.7006481066346169E-2</v>
      </c>
      <c r="P833" s="53">
        <f t="shared" si="22"/>
        <v>265.8</v>
      </c>
      <c r="Q833" s="53">
        <f>2000*General!$C$25+((0-K833)+(0-L833)+(0-M833)-P833)</f>
        <v>2726.553675842285</v>
      </c>
      <c r="R833" s="53">
        <f>(N833+O833)*60*(1/General!$C$19)*((F833/100)-E833*(C833/100))*1000</f>
        <v>400.21938775499808</v>
      </c>
      <c r="S833" s="53">
        <f>(N833+O833)*60*(1/General!$C$19)*((D833/100)*E833-(G833/100))*1000</f>
        <v>208.74642345857777</v>
      </c>
    </row>
    <row r="834" spans="1:19" x14ac:dyDescent="0.2">
      <c r="A834" s="53">
        <f>'Raw data'!B834</f>
        <v>68.916694444444886</v>
      </c>
      <c r="B834" s="53">
        <f>'Raw data'!C834</f>
        <v>26464</v>
      </c>
      <c r="C834" s="53">
        <f>'Raw data'!E834</f>
        <v>17.760823469835604</v>
      </c>
      <c r="D834" s="53">
        <f>'Raw data'!D834</f>
        <v>2.0043665362455645</v>
      </c>
      <c r="E834" s="53">
        <f>(1-F834/100-G834/100)/(1-C834/100-D834/100-General!$C$16)</f>
        <v>0.98702524252166257</v>
      </c>
      <c r="F834" s="53">
        <f>N834*General!$C$13/(N834+O834)+O834*100/(N834+O834)</f>
        <v>21.238649339908534</v>
      </c>
      <c r="G834" s="53">
        <f>N834*General!$C$14/(N834+O834)</f>
        <v>3.9828748753522866E-2</v>
      </c>
      <c r="H834" s="53">
        <f>(N834+O834)*60*(1/General!$C$19)*((F834/100)-E834*(C834/100))*1000/Q834*1000</f>
        <v>145.540692907806</v>
      </c>
      <c r="I834" s="53">
        <f>(N834+O834)*60*(1/General!$C$19)*((D834/100)*E834-(G834/100))*1000/Q834*1000</f>
        <v>76.082747004251019</v>
      </c>
      <c r="J834" s="53">
        <f t="shared" ref="J834:J897" si="23">I834/H834</f>
        <v>0.52275927429070501</v>
      </c>
      <c r="K834" s="53">
        <f>'Raw data'!H834</f>
        <v>-401.676025390625</v>
      </c>
      <c r="L834" s="53">
        <f>'Raw data'!G834</f>
        <v>-140.07766342163086</v>
      </c>
      <c r="M834" s="53">
        <f>'Raw data'!J834</f>
        <v>-274.29998779296875</v>
      </c>
      <c r="N834" s="53">
        <f>'Raw data'!F834</f>
        <v>3.9800117015838623</v>
      </c>
      <c r="O834" s="53">
        <f>'Raw data'!N834</f>
        <v>1.7112813889980316E-2</v>
      </c>
      <c r="P834" s="53">
        <f t="shared" si="22"/>
        <v>265.8</v>
      </c>
      <c r="Q834" s="53">
        <f>2000*General!$C$25+((0-K834)+(0-L834)+(0-M834)-P834)</f>
        <v>2726.2536766052244</v>
      </c>
      <c r="R834" s="53">
        <f>(N834+O834)*60*(1/General!$C$19)*((F834/100)-E834*(C834/100))*1000</f>
        <v>396.78084913557802</v>
      </c>
      <c r="S834" s="53">
        <f>(N834+O834)*60*(1/General!$C$19)*((D834/100)*E834-(G834/100))*1000</f>
        <v>207.42086874656448</v>
      </c>
    </row>
    <row r="835" spans="1:19" x14ac:dyDescent="0.2">
      <c r="A835" s="53">
        <f>'Raw data'!B835</f>
        <v>69.000027777778214</v>
      </c>
      <c r="B835" s="53">
        <f>'Raw data'!C835</f>
        <v>26464.26171875</v>
      </c>
      <c r="C835" s="53">
        <f>'Raw data'!E835</f>
        <v>17.747525379092053</v>
      </c>
      <c r="D835" s="53">
        <f>'Raw data'!D835</f>
        <v>2.000818222335214</v>
      </c>
      <c r="E835" s="53">
        <f>(1-F835/100-G835/100)/(1-C835/100-D835/100-General!$C$16)</f>
        <v>0.98679091643860706</v>
      </c>
      <c r="F835" s="53">
        <f>N835*General!$C$13/(N835+O835)+O835*100/(N835+O835)</f>
        <v>21.24071549666165</v>
      </c>
      <c r="G835" s="53">
        <f>N835*General!$C$14/(N835+O835)</f>
        <v>3.9827703920777925E-2</v>
      </c>
      <c r="H835" s="53">
        <f>(N835+O835)*60*(1/General!$C$19)*((F835/100)-E835*(C835/100))*1000/Q835*1000</f>
        <v>146.27805995121395</v>
      </c>
      <c r="I835" s="53">
        <f>(N835+O835)*60*(1/General!$C$19)*((D835/100)*E835-(G835/100))*1000/Q835*1000</f>
        <v>75.915466407298638</v>
      </c>
      <c r="J835" s="53">
        <f t="shared" si="23"/>
        <v>0.51898053906797537</v>
      </c>
      <c r="K835" s="53">
        <f>'Raw data'!H835</f>
        <v>-401.676025390625</v>
      </c>
      <c r="L835" s="53">
        <f>'Raw data'!G835</f>
        <v>-140.27766418457031</v>
      </c>
      <c r="M835" s="53">
        <f>'Raw data'!J835</f>
        <v>-274.79998779296875</v>
      </c>
      <c r="N835" s="53">
        <f>'Raw data'!F835</f>
        <v>3.9803280830383301</v>
      </c>
      <c r="O835" s="53">
        <f>'Raw data'!N835</f>
        <v>1.7219042405486107E-2</v>
      </c>
      <c r="P835" s="53">
        <f t="shared" si="22"/>
        <v>265.8</v>
      </c>
      <c r="Q835" s="53">
        <f>2000*General!$C$25+((0-K835)+(0-L835)+(0-M835)-P835)</f>
        <v>2726.9536773681639</v>
      </c>
      <c r="R835" s="53">
        <f>(N835+O835)*60*(1/General!$C$19)*((F835/100)-E835*(C835/100))*1000</f>
        <v>398.89349350224364</v>
      </c>
      <c r="S835" s="53">
        <f>(N835+O835)*60*(1/General!$C$19)*((D835/100)*E835-(G835/100))*1000</f>
        <v>207.01796028850234</v>
      </c>
    </row>
    <row r="836" spans="1:19" x14ac:dyDescent="0.2">
      <c r="A836" s="53">
        <f>'Raw data'!B836</f>
        <v>69.083361111111543</v>
      </c>
      <c r="B836" s="53">
        <f>'Raw data'!C836</f>
        <v>26466.388671875</v>
      </c>
      <c r="C836" s="53">
        <f>'Raw data'!E836</f>
        <v>17.754337624658628</v>
      </c>
      <c r="D836" s="53">
        <f>'Raw data'!D836</f>
        <v>1.9982847277121289</v>
      </c>
      <c r="E836" s="53">
        <f>(1-F836/100-G836/100)/(1-C836/100-D836/100-General!$C$16)</f>
        <v>0.9868175602126894</v>
      </c>
      <c r="F836" s="53">
        <f>N836*General!$C$13/(N836+O836)+O836*100/(N836+O836)</f>
        <v>21.242813445352489</v>
      </c>
      <c r="G836" s="53">
        <f>N836*General!$C$14/(N836+O836)</f>
        <v>3.9826643011199751E-2</v>
      </c>
      <c r="H836" s="53">
        <f>(N836+O836)*60*(1/General!$C$19)*((F836/100)-E836*(C836/100))*1000/Q836*1000</f>
        <v>146.01410212167374</v>
      </c>
      <c r="I836" s="53">
        <f>(N836+O836)*60*(1/General!$C$19)*((D836/100)*E836-(G836/100))*1000/Q836*1000</f>
        <v>75.786310637235417</v>
      </c>
      <c r="J836" s="53">
        <f t="shared" si="23"/>
        <v>0.51903418598624529</v>
      </c>
      <c r="K836" s="53">
        <f>'Raw data'!H836</f>
        <v>-401.676025390625</v>
      </c>
      <c r="L836" s="53">
        <f>'Raw data'!G836</f>
        <v>-140.4776611328125</v>
      </c>
      <c r="M836" s="53">
        <f>'Raw data'!J836</f>
        <v>-275.78799438476563</v>
      </c>
      <c r="N836" s="53">
        <f>'Raw data'!F836</f>
        <v>3.9802134037017822</v>
      </c>
      <c r="O836" s="53">
        <f>'Raw data'!N836</f>
        <v>1.7325030639767647E-2</v>
      </c>
      <c r="P836" s="53">
        <f t="shared" si="22"/>
        <v>265.8</v>
      </c>
      <c r="Q836" s="53">
        <f>2000*General!$C$25+((0-K836)+(0-L836)+(0-M836)-P836)</f>
        <v>2728.1416809082029</v>
      </c>
      <c r="R836" s="53">
        <f>(N836+O836)*60*(1/General!$C$19)*((F836/100)-E836*(C836/100))*1000</f>
        <v>398.34715799852501</v>
      </c>
      <c r="S836" s="53">
        <f>(N836+O836)*60*(1/General!$C$19)*((D836/100)*E836-(G836/100))*1000</f>
        <v>206.75579289169863</v>
      </c>
    </row>
    <row r="837" spans="1:19" x14ac:dyDescent="0.2">
      <c r="A837" s="53">
        <f>'Raw data'!B837</f>
        <v>69.166694444444872</v>
      </c>
      <c r="B837" s="53">
        <f>'Raw data'!C837</f>
        <v>26467.27734375</v>
      </c>
      <c r="C837" s="53">
        <f>'Raw data'!E837</f>
        <v>17.77650266688628</v>
      </c>
      <c r="D837" s="53">
        <f>'Raw data'!D837</f>
        <v>1.9805432311754578</v>
      </c>
      <c r="E837" s="53">
        <f>(1-F837/100-G837/100)/(1-C837/100-D837/100-General!$C$16)</f>
        <v>0.98684574601742736</v>
      </c>
      <c r="F837" s="53">
        <f>N837*General!$C$13/(N837+O837)+O837*100/(N837+O837)</f>
        <v>21.244931522802297</v>
      </c>
      <c r="G837" s="53">
        <f>N837*General!$C$14/(N837+O837)</f>
        <v>3.9825571922729557E-2</v>
      </c>
      <c r="H837" s="53">
        <f>(N837+O837)*60*(1/General!$C$19)*((F837/100)-E837*(C837/100))*1000/Q837*1000</f>
        <v>145.16822158555422</v>
      </c>
      <c r="I837" s="53">
        <f>(N837+O837)*60*(1/General!$C$19)*((D837/100)*E837-(G837/100))*1000/Q837*1000</f>
        <v>75.07525516784014</v>
      </c>
      <c r="J837" s="53">
        <f t="shared" si="23"/>
        <v>0.51716039741931319</v>
      </c>
      <c r="K837" s="53">
        <f>'Raw data'!H837</f>
        <v>-401.676025390625</v>
      </c>
      <c r="L837" s="53">
        <f>'Raw data'!G837</f>
        <v>-140.67766189575195</v>
      </c>
      <c r="M837" s="53">
        <f>'Raw data'!J837</f>
        <v>-276.38800048828125</v>
      </c>
      <c r="N837" s="53">
        <f>'Raw data'!F837</f>
        <v>3.979865550994873</v>
      </c>
      <c r="O837" s="53">
        <f>'Raw data'!N837</f>
        <v>1.7431018874049187E-2</v>
      </c>
      <c r="P837" s="53">
        <f t="shared" si="22"/>
        <v>265.8</v>
      </c>
      <c r="Q837" s="53">
        <f>2000*General!$C$25+((0-K837)+(0-L837)+(0-M837)-P837)</f>
        <v>2728.941687774658</v>
      </c>
      <c r="R837" s="53">
        <f>(N837+O837)*60*(1/General!$C$19)*((F837/100)-E837*(C837/100))*1000</f>
        <v>396.15561162492793</v>
      </c>
      <c r="S837" s="53">
        <f>(N837+O837)*60*(1/General!$C$19)*((D837/100)*E837-(G837/100))*1000</f>
        <v>204.87599354783879</v>
      </c>
    </row>
    <row r="838" spans="1:19" x14ac:dyDescent="0.2">
      <c r="A838" s="53">
        <f>'Raw data'!B838</f>
        <v>69.2500277777782</v>
      </c>
      <c r="B838" s="53">
        <f>'Raw data'!C838</f>
        <v>26470.599609375</v>
      </c>
      <c r="C838" s="53">
        <f>'Raw data'!E838</f>
        <v>17.775391819721392</v>
      </c>
      <c r="D838" s="53">
        <f>'Raw data'!D838</f>
        <v>1.9755590775880569</v>
      </c>
      <c r="E838" s="53">
        <f>(1-F838/100-G838/100)/(1-C838/100-D838/100-General!$C$16)</f>
        <v>0.9867521482769952</v>
      </c>
      <c r="F838" s="53">
        <f>N838*General!$C$13/(N838+O838)+O838*100/(N838+O838)</f>
        <v>21.2463837776872</v>
      </c>
      <c r="G838" s="53">
        <f>N838*General!$C$14/(N838+O838)</f>
        <v>3.982483753340723E-2</v>
      </c>
      <c r="H838" s="53">
        <f>(N838+O838)*60*(1/General!$C$19)*((F838/100)-E838*(C838/100))*1000/Q838*1000</f>
        <v>145.26845349976534</v>
      </c>
      <c r="I838" s="53">
        <f>(N838+O838)*60*(1/General!$C$19)*((D838/100)*E838-(G838/100))*1000/Q838*1000</f>
        <v>74.841719680466028</v>
      </c>
      <c r="J838" s="53">
        <f t="shared" si="23"/>
        <v>0.5151959553323594</v>
      </c>
      <c r="K838" s="53">
        <f>'Raw data'!H838</f>
        <v>-401.676025390625</v>
      </c>
      <c r="L838" s="53">
        <f>'Raw data'!G838</f>
        <v>-140.87766265869141</v>
      </c>
      <c r="M838" s="53">
        <f>'Raw data'!J838</f>
        <v>-277.5</v>
      </c>
      <c r="N838" s="53">
        <f>'Raw data'!F838</f>
        <v>3.979926586151123</v>
      </c>
      <c r="O838" s="53">
        <f>'Raw data'!N838</f>
        <v>1.7504999414086342E-2</v>
      </c>
      <c r="P838" s="53">
        <f t="shared" si="22"/>
        <v>265.8</v>
      </c>
      <c r="Q838" s="53">
        <f>2000*General!$C$25+((0-K838)+(0-L838)+(0-M838)-P838)</f>
        <v>2730.2536880493162</v>
      </c>
      <c r="R838" s="53">
        <f>(N838+O838)*60*(1/General!$C$19)*((F838/100)-E838*(C838/100))*1000</f>
        <v>396.61973092495492</v>
      </c>
      <c r="S838" s="53">
        <f>(N838+O838)*60*(1/General!$C$19)*((D838/100)*E838-(G838/100))*1000</f>
        <v>204.33688117754548</v>
      </c>
    </row>
    <row r="839" spans="1:19" x14ac:dyDescent="0.2">
      <c r="A839" s="53">
        <f>'Raw data'!B839</f>
        <v>69.333361111111529</v>
      </c>
      <c r="B839" s="53">
        <f>'Raw data'!C839</f>
        <v>26472.056640625</v>
      </c>
      <c r="C839" s="53">
        <f>'Raw data'!E839</f>
        <v>17.76652486823729</v>
      </c>
      <c r="D839" s="53">
        <f>'Raw data'!D839</f>
        <v>1.9791073914984074</v>
      </c>
      <c r="E839" s="53">
        <f>(1-F839/100-G839/100)/(1-C839/100-D839/100-General!$C$16)</f>
        <v>0.98668690733684106</v>
      </c>
      <c r="F839" s="53">
        <f>N839*General!$C$13/(N839+O839)+O839*100/(N839+O839)</f>
        <v>21.24634023325747</v>
      </c>
      <c r="G839" s="53">
        <f>N839*General!$C$14/(N839+O839)</f>
        <v>3.9824859553346414E-2</v>
      </c>
      <c r="H839" s="53">
        <f>(N839+O839)*60*(1/General!$C$19)*((F839/100)-E839*(C839/100))*1000/Q839*1000</f>
        <v>145.58339960933247</v>
      </c>
      <c r="I839" s="53">
        <f>(N839+O839)*60*(1/General!$C$19)*((D839/100)*E839-(G839/100))*1000/Q839*1000</f>
        <v>74.93698099755602</v>
      </c>
      <c r="J839" s="53">
        <f t="shared" si="23"/>
        <v>0.51473575420443929</v>
      </c>
      <c r="K839" s="53">
        <f>'Raw data'!H839</f>
        <v>-401.676025390625</v>
      </c>
      <c r="L839" s="53">
        <f>'Raw data'!G839</f>
        <v>-140.9776611328125</v>
      </c>
      <c r="M839" s="53">
        <f>'Raw data'!J839</f>
        <v>-279.0880126953125</v>
      </c>
      <c r="N839" s="53">
        <f>'Raw data'!F839</f>
        <v>3.9804291725158691</v>
      </c>
      <c r="O839" s="53">
        <f>'Raw data'!N839</f>
        <v>1.7504999414086342E-2</v>
      </c>
      <c r="P839" s="53">
        <f t="shared" si="22"/>
        <v>265.8</v>
      </c>
      <c r="Q839" s="53">
        <f>2000*General!$C$25+((0-K839)+(0-L839)+(0-M839)-P839)</f>
        <v>2731.9416992187498</v>
      </c>
      <c r="R839" s="53">
        <f>(N839+O839)*60*(1/General!$C$19)*((F839/100)-E839*(C839/100))*1000</f>
        <v>397.72536010676203</v>
      </c>
      <c r="S839" s="53">
        <f>(N839+O839)*60*(1/General!$C$19)*((D839/100)*E839-(G839/100))*1000</f>
        <v>204.72346320078637</v>
      </c>
    </row>
    <row r="840" spans="1:19" x14ac:dyDescent="0.2">
      <c r="A840" s="53">
        <f>'Raw data'!B840</f>
        <v>69.416694444444857</v>
      </c>
      <c r="B840" s="53">
        <f>'Raw data'!C840</f>
        <v>26473.876953125</v>
      </c>
      <c r="C840" s="53">
        <f>'Raw data'!E840</f>
        <v>17.739404678344727</v>
      </c>
      <c r="D840" s="53">
        <f>'Raw data'!D840</f>
        <v>1.9870649576187134</v>
      </c>
      <c r="E840" s="53">
        <f>(1-F840/100-G840/100)/(1-C840/100-D840/100-General!$C$16)</f>
        <v>0.98644954170709009</v>
      </c>
      <c r="F840" s="53">
        <f>N840*General!$C$13/(N840+O840)+O840*100/(N840+O840)</f>
        <v>21.24637334503096</v>
      </c>
      <c r="G840" s="53">
        <f>N840*General!$C$14/(N840+O840)</f>
        <v>3.9824842809086741E-2</v>
      </c>
      <c r="H840" s="53">
        <f>(N840+O840)*60*(1/General!$C$19)*((F840/100)-E840*(C840/100))*1000/Q840*1000</f>
        <v>146.6651203622242</v>
      </c>
      <c r="I840" s="53">
        <f>(N840+O840)*60*(1/General!$C$19)*((D840/100)*E840-(G840/100))*1000/Q840*1000</f>
        <v>75.158038184256483</v>
      </c>
      <c r="J840" s="53">
        <f t="shared" si="23"/>
        <v>0.51244657215455136</v>
      </c>
      <c r="K840" s="53">
        <f>'Raw data'!H840</f>
        <v>-401.676025390625</v>
      </c>
      <c r="L840" s="53">
        <f>'Raw data'!G840</f>
        <v>-141.27766418457031</v>
      </c>
      <c r="M840" s="53">
        <f>'Raw data'!J840</f>
        <v>-281</v>
      </c>
      <c r="N840" s="53">
        <f>'Raw data'!F840</f>
        <v>3.9800469875335693</v>
      </c>
      <c r="O840" s="53">
        <f>'Raw data'!N840</f>
        <v>1.7504999414086342E-2</v>
      </c>
      <c r="P840" s="53">
        <f t="shared" si="22"/>
        <v>265.8</v>
      </c>
      <c r="Q840" s="53">
        <f>2000*General!$C$25+((0-K840)+(0-L840)+(0-M840)-P840)</f>
        <v>2734.1536895751951</v>
      </c>
      <c r="R840" s="53">
        <f>(N840+O840)*60*(1/General!$C$19)*((F840/100)-E840*(C840/100))*1000</f>
        <v>401.00497997036541</v>
      </c>
      <c r="S840" s="53">
        <f>(N840+O840)*60*(1/General!$C$19)*((D840/100)*E840-(G840/100))*1000</f>
        <v>205.49362740271826</v>
      </c>
    </row>
    <row r="841" spans="1:19" x14ac:dyDescent="0.2">
      <c r="A841" s="53">
        <f>'Raw data'!B841</f>
        <v>69.500027777778186</v>
      </c>
      <c r="B841" s="53">
        <f>'Raw data'!C841</f>
        <v>26476.17578125</v>
      </c>
      <c r="C841" s="53">
        <f>'Raw data'!E841</f>
        <v>17.739404678344727</v>
      </c>
      <c r="D841" s="53">
        <f>'Raw data'!D841</f>
        <v>1.9870649576187134</v>
      </c>
      <c r="E841" s="53">
        <f>(1-F841/100-G841/100)/(1-C841/100-D841/100-General!$C$16)</f>
        <v>0.98644145800585026</v>
      </c>
      <c r="F841" s="53">
        <f>N841*General!$C$13/(N841+O841)+O841*100/(N841+O841)</f>
        <v>21.247018710822651</v>
      </c>
      <c r="G841" s="53">
        <f>N841*General!$C$14/(N841+O841)</f>
        <v>3.9824516454704091E-2</v>
      </c>
      <c r="H841" s="53">
        <f>(N841+O841)*60*(1/General!$C$19)*((F841/100)-E841*(C841/100))*1000/Q841*1000</f>
        <v>146.59474500765737</v>
      </c>
      <c r="I841" s="53">
        <f>(N841+O841)*60*(1/General!$C$19)*((D841/100)*E841-(G841/100))*1000/Q841*1000</f>
        <v>75.105550262253374</v>
      </c>
      <c r="J841" s="53">
        <f t="shared" si="23"/>
        <v>0.51233453326263667</v>
      </c>
      <c r="K841" s="53">
        <f>'Raw data'!H841</f>
        <v>-401.676025390625</v>
      </c>
      <c r="L841" s="53">
        <f>'Raw data'!G841</f>
        <v>-141.37766265869141</v>
      </c>
      <c r="M841" s="53">
        <f>'Raw data'!J841</f>
        <v>-282.68801879882813</v>
      </c>
      <c r="N841" s="53">
        <f>'Raw data'!F841</f>
        <v>3.9798684120178223</v>
      </c>
      <c r="O841" s="53">
        <f>'Raw data'!N841</f>
        <v>1.7536971718072891E-2</v>
      </c>
      <c r="P841" s="53">
        <f t="shared" si="22"/>
        <v>265.8</v>
      </c>
      <c r="Q841" s="53">
        <f>2000*General!$C$25+((0-K841)+(0-L841)+(0-M841)-P841)</f>
        <v>2735.9417068481443</v>
      </c>
      <c r="R841" s="53">
        <f>(N841+O841)*60*(1/General!$C$19)*((F841/100)-E841*(C841/100))*1000</f>
        <v>401.07467687121857</v>
      </c>
      <c r="S841" s="53">
        <f>(N841+O841)*60*(1/General!$C$19)*((D841/100)*E841-(G841/100))*1000</f>
        <v>205.4844073782786</v>
      </c>
    </row>
    <row r="842" spans="1:19" x14ac:dyDescent="0.2">
      <c r="A842" s="53">
        <f>'Raw data'!B842</f>
        <v>69.583361111111515</v>
      </c>
      <c r="B842" s="53">
        <f>'Raw data'!C842</f>
        <v>26477.3359375</v>
      </c>
      <c r="C842" s="53">
        <f>'Raw data'!E842</f>
        <v>17.739203694111044</v>
      </c>
      <c r="D842" s="53">
        <f>'Raw data'!D842</f>
        <v>1.9873866697583129</v>
      </c>
      <c r="E842" s="53">
        <f>(1-F842/100-G842/100)/(1-C842/100-D842/100-General!$C$16)</f>
        <v>0.98641696013896629</v>
      </c>
      <c r="F842" s="53">
        <f>N842*General!$C$13/(N842+O842)+O842*100/(N842+O842)</f>
        <v>21.249093656947789</v>
      </c>
      <c r="G842" s="53">
        <f>N842*General!$C$14/(N842+O842)</f>
        <v>3.9823467177270394E-2</v>
      </c>
      <c r="H842" s="53">
        <f>(N842+O842)*60*(1/General!$C$19)*((F842/100)-E842*(C842/100))*1000/Q842*1000</f>
        <v>146.67658217042322</v>
      </c>
      <c r="I842" s="53">
        <f>(N842+O842)*60*(1/General!$C$19)*((D842/100)*E842-(G842/100))*1000/Q842*1000</f>
        <v>75.103775511309195</v>
      </c>
      <c r="J842" s="53">
        <f t="shared" si="23"/>
        <v>0.51203658007279085</v>
      </c>
      <c r="K842" s="53">
        <f>'Raw data'!H842</f>
        <v>-401.676025390625</v>
      </c>
      <c r="L842" s="53">
        <f>'Raw data'!G842</f>
        <v>-141.57766342163086</v>
      </c>
      <c r="M842" s="53">
        <f>'Raw data'!J842</f>
        <v>-283.11199951171875</v>
      </c>
      <c r="N842" s="53">
        <f>'Raw data'!F842</f>
        <v>3.980018138885498</v>
      </c>
      <c r="O842" s="53">
        <f>'Raw data'!N842</f>
        <v>1.7642959952354431E-2</v>
      </c>
      <c r="P842" s="53">
        <f t="shared" si="22"/>
        <v>265.8</v>
      </c>
      <c r="Q842" s="53">
        <f>2000*General!$C$25+((0-K842)+(0-L842)+(0-M842)-P842)</f>
        <v>2736.5656883239744</v>
      </c>
      <c r="R842" s="53">
        <f>(N842+O842)*60*(1/General!$C$19)*((F842/100)-E842*(C842/100))*1000</f>
        <v>401.39010204821227</v>
      </c>
      <c r="S842" s="53">
        <f>(N842+O842)*60*(1/General!$C$19)*((D842/100)*E842-(G842/100))*1000</f>
        <v>205.52641512783512</v>
      </c>
    </row>
    <row r="843" spans="1:19" x14ac:dyDescent="0.2">
      <c r="A843" s="53">
        <f>'Raw data'!B843</f>
        <v>69.666694444444843</v>
      </c>
      <c r="B843" s="53">
        <f>'Raw data'!C843</f>
        <v>26479.400390625</v>
      </c>
      <c r="C843" s="53">
        <f>'Raw data'!E843</f>
        <v>17.730336742626939</v>
      </c>
      <c r="D843" s="53">
        <f>'Raw data'!D843</f>
        <v>1.9873866697583129</v>
      </c>
      <c r="E843" s="53">
        <f>(1-F843/100-G843/100)/(1-C843/100-D843/100-General!$C$16)</f>
        <v>0.98628087586784008</v>
      </c>
      <c r="F843" s="53">
        <f>N843*General!$C$13/(N843+O843)+O843*100/(N843+O843)</f>
        <v>21.251208257951951</v>
      </c>
      <c r="G843" s="53">
        <f>N843*General!$C$14/(N843+O843)</f>
        <v>3.9822397846800528E-2</v>
      </c>
      <c r="H843" s="53">
        <f>(N843+O843)*60*(1/General!$C$19)*((F843/100)-E843*(C843/100))*1000/Q843*1000</f>
        <v>147.11372606515971</v>
      </c>
      <c r="I843" s="53">
        <f>(N843+O843)*60*(1/General!$C$19)*((D843/100)*E843-(G843/100))*1000/Q843*1000</f>
        <v>75.051442494658417</v>
      </c>
      <c r="J843" s="53">
        <f t="shared" si="23"/>
        <v>0.51015934747935476</v>
      </c>
      <c r="K843" s="53">
        <f>'Raw data'!H843</f>
        <v>-401.676025390625</v>
      </c>
      <c r="L843" s="53">
        <f>'Raw data'!G843</f>
        <v>-141.77766418457031</v>
      </c>
      <c r="M843" s="53">
        <f>'Raw data'!J843</f>
        <v>-284.29998779296875</v>
      </c>
      <c r="N843" s="53">
        <f>'Raw data'!F843</f>
        <v>3.9797134399414063</v>
      </c>
      <c r="O843" s="53">
        <f>'Raw data'!N843</f>
        <v>1.7748948186635971E-2</v>
      </c>
      <c r="P843" s="53">
        <f t="shared" si="22"/>
        <v>265.8</v>
      </c>
      <c r="Q843" s="53">
        <f>2000*General!$C$25+((0-K843)+(0-L843)+(0-M843)-P843)</f>
        <v>2737.9536773681639</v>
      </c>
      <c r="R843" s="53">
        <f>(N843+O843)*60*(1/General!$C$19)*((F843/100)-E843*(C843/100))*1000</f>
        <v>402.79056727143677</v>
      </c>
      <c r="S843" s="53">
        <f>(N843+O843)*60*(1/General!$C$19)*((D843/100)*E843-(G843/100))*1000</f>
        <v>205.48737297003532</v>
      </c>
    </row>
    <row r="844" spans="1:19" x14ac:dyDescent="0.2">
      <c r="A844" s="53">
        <f>'Raw data'!B844</f>
        <v>69.750027777778172</v>
      </c>
      <c r="B844" s="53">
        <f>'Raw data'!C844</f>
        <v>26482.83984375</v>
      </c>
      <c r="C844" s="53">
        <f>'Raw data'!E844</f>
        <v>17.694043185573545</v>
      </c>
      <c r="D844" s="53">
        <f>'Raw data'!D844</f>
        <v>1.9873866697583129</v>
      </c>
      <c r="E844" s="53">
        <f>(1-F844/100-G844/100)/(1-C844/100-D844/100-General!$C$16)</f>
        <v>0.98582991956814381</v>
      </c>
      <c r="F844" s="53">
        <f>N844*General!$C$13/(N844+O844)+O844*100/(N844+O844)</f>
        <v>21.251417118956571</v>
      </c>
      <c r="G844" s="53">
        <f>N844*General!$C$14/(N844+O844)</f>
        <v>3.9822292228087697E-2</v>
      </c>
      <c r="H844" s="53">
        <f>(N844+O844)*60*(1/General!$C$19)*((F844/100)-E844*(C844/100))*1000/Q844*1000</f>
        <v>148.63540426484835</v>
      </c>
      <c r="I844" s="53">
        <f>(N844+O844)*60*(1/General!$C$19)*((D844/100)*E844-(G844/100))*1000/Q844*1000</f>
        <v>74.916949940153131</v>
      </c>
      <c r="J844" s="53">
        <f t="shared" si="23"/>
        <v>0.50403166264923782</v>
      </c>
      <c r="K844" s="53">
        <f>'Raw data'!H844</f>
        <v>-401.676025390625</v>
      </c>
      <c r="L844" s="53">
        <f>'Raw data'!G844</f>
        <v>-142.69432830810547</v>
      </c>
      <c r="M844" s="53">
        <f>'Raw data'!J844</f>
        <v>-286.95999145507813</v>
      </c>
      <c r="N844" s="53">
        <f>'Raw data'!F844</f>
        <v>3.9796178340911865</v>
      </c>
      <c r="O844" s="53">
        <f>'Raw data'!N844</f>
        <v>1.775912381708622E-2</v>
      </c>
      <c r="P844" s="53">
        <f t="shared" si="22"/>
        <v>265.8</v>
      </c>
      <c r="Q844" s="53">
        <f>2000*General!$C$25+((0-K844)+(0-L844)+(0-M844)-P844)</f>
        <v>2741.5303451538084</v>
      </c>
      <c r="R844" s="53">
        <f>(N844+O844)*60*(1/General!$C$19)*((F844/100)-E844*(C844/100))*1000</f>
        <v>407.48847115628547</v>
      </c>
      <c r="S844" s="53">
        <f>(N844+O844)*60*(1/General!$C$19)*((D844/100)*E844-(G844/100))*1000</f>
        <v>205.38709162729859</v>
      </c>
    </row>
    <row r="845" spans="1:19" x14ac:dyDescent="0.2">
      <c r="A845" s="53">
        <f>'Raw data'!B845</f>
        <v>69.8333611111115</v>
      </c>
      <c r="B845" s="53">
        <f>'Raw data'!C845</f>
        <v>26507.80078125</v>
      </c>
      <c r="C845" s="53">
        <f>'Raw data'!E845</f>
        <v>17.264041600005328</v>
      </c>
      <c r="D845" s="53">
        <f>'Raw data'!D845</f>
        <v>1.9873866697583129</v>
      </c>
      <c r="E845" s="53">
        <f>(1-F845/100-G845/100)/(1-C845/100-D845/100-General!$C$16)</f>
        <v>0.98060109501423665</v>
      </c>
      <c r="F845" s="53">
        <f>N845*General!$C$13/(N845+O845)+O845*100/(N845+O845)</f>
        <v>21.247224855085843</v>
      </c>
      <c r="G845" s="53">
        <f>N845*General!$C$14/(N845+O845)</f>
        <v>3.9824412209817528E-2</v>
      </c>
      <c r="H845" s="53">
        <f>(N845+O845)*60*(1/General!$C$19)*((F845/100)-E845*(C845/100))*1000/Q845*1000</f>
        <v>168.35484357748945</v>
      </c>
      <c r="I845" s="53">
        <f>(N845+O845)*60*(1/General!$C$19)*((D845/100)*E845-(G845/100))*1000/Q845*1000</f>
        <v>74.429012638918238</v>
      </c>
      <c r="J845" s="53">
        <f t="shared" si="23"/>
        <v>0.44209605769174354</v>
      </c>
      <c r="K845" s="53">
        <f>'Raw data'!H845</f>
        <v>-401.676025390625</v>
      </c>
      <c r="L845" s="53">
        <f>'Raw data'!G845</f>
        <v>-145.27766418457031</v>
      </c>
      <c r="M845" s="53">
        <f>'Raw data'!J845</f>
        <v>-287.38800048828125</v>
      </c>
      <c r="N845" s="53">
        <f>'Raw data'!F845</f>
        <v>3.9798030853271484</v>
      </c>
      <c r="O845" s="53">
        <f>'Raw data'!N845</f>
        <v>1.754714734852314E-2</v>
      </c>
      <c r="P845" s="53">
        <f t="shared" ref="P845:P862" si="24">75+120-12+82.8</f>
        <v>265.8</v>
      </c>
      <c r="Q845" s="53">
        <f>2000*General!$C$25+((0-K845)+(0-L845)+(0-M845)-P845)</f>
        <v>2744.5416900634764</v>
      </c>
      <c r="R845" s="53">
        <f>(N845+O845)*60*(1/General!$C$19)*((F845/100)-E845*(C845/100))*1000</f>
        <v>462.05688692253511</v>
      </c>
      <c r="S845" s="53">
        <f>(N845+O845)*60*(1/General!$C$19)*((D845/100)*E845-(G845/100))*1000</f>
        <v>204.27352813777253</v>
      </c>
    </row>
    <row r="846" spans="1:19" x14ac:dyDescent="0.2">
      <c r="A846" s="53">
        <f>'Raw data'!B846</f>
        <v>69.916694444444829</v>
      </c>
      <c r="B846" s="53">
        <f>'Raw data'!C846</f>
        <v>26509.744140625</v>
      </c>
      <c r="C846" s="53">
        <f>'Raw data'!E846</f>
        <v>16.967973328181493</v>
      </c>
      <c r="D846" s="53">
        <f>'Raw data'!D846</f>
        <v>1.9873866697583129</v>
      </c>
      <c r="E846" s="53">
        <f>(1-F846/100-G846/100)/(1-C846/100-D846/100-General!$C$16)</f>
        <v>0.97704942838941122</v>
      </c>
      <c r="F846" s="53">
        <f>N846*General!$C$13/(N846+O846)+O846*100/(N846+O846)</f>
        <v>21.243042049332413</v>
      </c>
      <c r="G846" s="53">
        <f>N846*General!$C$14/(N846+O846)</f>
        <v>3.9826527408681464E-2</v>
      </c>
      <c r="H846" s="53">
        <f>(N846+O846)*60*(1/General!$C$19)*((F846/100)-E846*(C846/100))*1000/Q846*1000</f>
        <v>181.72699442171881</v>
      </c>
      <c r="I846" s="53">
        <f>(N846+O846)*60*(1/General!$C$19)*((D846/100)*E846-(G846/100))*1000/Q846*1000</f>
        <v>74.099232432564946</v>
      </c>
      <c r="J846" s="53">
        <f t="shared" si="23"/>
        <v>0.4077502776533517</v>
      </c>
      <c r="K846" s="53">
        <f>'Raw data'!H846</f>
        <v>-401.676025390625</v>
      </c>
      <c r="L846" s="53">
        <f>'Raw data'!G846</f>
        <v>-145.27766418457031</v>
      </c>
      <c r="M846" s="53">
        <f>'Raw data'!J846</f>
        <v>-289.31198120117188</v>
      </c>
      <c r="N846" s="53">
        <f>'Raw data'!F846</f>
        <v>3.9798774719238281</v>
      </c>
      <c r="O846" s="53">
        <f>'Raw data'!N846</f>
        <v>1.733517087996006E-2</v>
      </c>
      <c r="P846" s="53">
        <f t="shared" si="24"/>
        <v>265.8</v>
      </c>
      <c r="Q846" s="53">
        <f>2000*General!$C$25+((0-K846)+(0-L846)+(0-M846)-P846)</f>
        <v>2746.465670776367</v>
      </c>
      <c r="R846" s="53">
        <f>(N846+O846)*60*(1/General!$C$19)*((F846/100)-E846*(C846/100))*1000</f>
        <v>499.10695163261903</v>
      </c>
      <c r="S846" s="53">
        <f>(N846+O846)*60*(1/General!$C$19)*((D846/100)*E846-(G846/100))*1000</f>
        <v>203.51099810691841</v>
      </c>
    </row>
    <row r="847" spans="1:19" x14ac:dyDescent="0.2">
      <c r="A847" s="53">
        <f>'Raw data'!B847</f>
        <v>70.000027777778158</v>
      </c>
      <c r="B847" s="53">
        <f>'Raw data'!C847</f>
        <v>26510.80078125</v>
      </c>
      <c r="C847" s="53">
        <f>'Raw data'!E847</f>
        <v>17.096294317951564</v>
      </c>
      <c r="D847" s="53">
        <f>'Raw data'!D847</f>
        <v>1.9873866697583129</v>
      </c>
      <c r="E847" s="53">
        <f>(1-F847/100-G847/100)/(1-C847/100-D847/100-General!$C$16)</f>
        <v>0.97864457093798118</v>
      </c>
      <c r="F847" s="53">
        <f>N847*General!$C$13/(N847+O847)+O847*100/(N847+O847)</f>
        <v>21.240106677421966</v>
      </c>
      <c r="G847" s="53">
        <f>N847*General!$C$14/(N847+O847)</f>
        <v>3.9828011793971191E-2</v>
      </c>
      <c r="H847" s="53">
        <f>(N847+O847)*60*(1/General!$C$19)*((F847/100)-E847*(C847/100))*1000/Q847*1000</f>
        <v>175.55294344442174</v>
      </c>
      <c r="I847" s="53">
        <f>(N847+O847)*60*(1/General!$C$19)*((D847/100)*E847-(G847/100))*1000/Q847*1000</f>
        <v>74.175099288151998</v>
      </c>
      <c r="J847" s="53">
        <f t="shared" si="23"/>
        <v>0.42252267511330605</v>
      </c>
      <c r="K847" s="53">
        <f>'Raw data'!H847</f>
        <v>-401.676025390625</v>
      </c>
      <c r="L847" s="53">
        <f>'Raw data'!G847</f>
        <v>-145.27766418457031</v>
      </c>
      <c r="M847" s="53">
        <f>'Raw data'!J847</f>
        <v>-291.10000610351563</v>
      </c>
      <c r="N847" s="53">
        <f>'Raw data'!F847</f>
        <v>3.9800636768341064</v>
      </c>
      <c r="O847" s="53">
        <f>'Raw data'!N847</f>
        <v>1.7186999320983887E-2</v>
      </c>
      <c r="P847" s="53">
        <f t="shared" si="24"/>
        <v>265.8</v>
      </c>
      <c r="Q847" s="53">
        <f>2000*General!$C$25+((0-K847)+(0-L847)+(0-M847)-P847)</f>
        <v>2748.2536956787108</v>
      </c>
      <c r="R847" s="53">
        <f>(N847+O847)*60*(1/General!$C$19)*((F847/100)-E847*(C847/100))*1000</f>
        <v>482.46402560840772</v>
      </c>
      <c r="S847" s="53">
        <f>(N847+O847)*60*(1/General!$C$19)*((D847/100)*E847-(G847/100))*1000</f>
        <v>203.85199074599902</v>
      </c>
    </row>
    <row r="848" spans="1:19" x14ac:dyDescent="0.2">
      <c r="A848" s="53">
        <f>'Raw data'!B848</f>
        <v>70.083361111111486</v>
      </c>
      <c r="B848" s="53">
        <f>'Raw data'!C848</f>
        <v>26511.77734375</v>
      </c>
      <c r="C848" s="53">
        <f>'Raw data'!E848</f>
        <v>17.164157588555195</v>
      </c>
      <c r="D848" s="53">
        <f>'Raw data'!D848</f>
        <v>1.9873866697583129</v>
      </c>
      <c r="E848" s="53">
        <f>(1-F848/100-G848/100)/(1-C848/100-D848/100-General!$C$16)</f>
        <v>0.97947115603466817</v>
      </c>
      <c r="F848" s="53">
        <f>N848*General!$C$13/(N848+O848)+O848*100/(N848+O848)</f>
        <v>21.240088056002996</v>
      </c>
      <c r="G848" s="53">
        <f>N848*General!$C$14/(N848+O848)</f>
        <v>3.9828021210617952E-2</v>
      </c>
      <c r="H848" s="53">
        <f>(N848+O848)*60*(1/General!$C$19)*((F848/100)-E848*(C848/100))*1000/Q848*1000</f>
        <v>172.32539265378006</v>
      </c>
      <c r="I848" s="53">
        <f>(N848+O848)*60*(1/General!$C$19)*((D848/100)*E848-(G848/100))*1000/Q848*1000</f>
        <v>74.200896997194178</v>
      </c>
      <c r="J848" s="53">
        <f t="shared" si="23"/>
        <v>0.43058597374718671</v>
      </c>
      <c r="K848" s="53">
        <f>'Raw data'!H848</f>
        <v>-401.676025390625</v>
      </c>
      <c r="L848" s="53">
        <f>'Raw data'!G848</f>
        <v>-145.37766265869141</v>
      </c>
      <c r="M848" s="53">
        <f>'Raw data'!J848</f>
        <v>-292.56399536132813</v>
      </c>
      <c r="N848" s="53">
        <f>'Raw data'!F848</f>
        <v>3.9802825450897217</v>
      </c>
      <c r="O848" s="53">
        <f>'Raw data'!N848</f>
        <v>1.7186999320983887E-2</v>
      </c>
      <c r="P848" s="53">
        <f t="shared" si="24"/>
        <v>265.8</v>
      </c>
      <c r="Q848" s="53">
        <f>2000*General!$C$25+((0-K848)+(0-L848)+(0-M848)-P848)</f>
        <v>2749.8176834106443</v>
      </c>
      <c r="R848" s="53">
        <f>(N848+O848)*60*(1/General!$C$19)*((F848/100)-E848*(C848/100))*1000</f>
        <v>473.86341202004712</v>
      </c>
      <c r="S848" s="53">
        <f>(N848+O848)*60*(1/General!$C$19)*((D848/100)*E848-(G848/100))*1000</f>
        <v>204.03893868781634</v>
      </c>
    </row>
    <row r="849" spans="1:19" x14ac:dyDescent="0.2">
      <c r="A849" s="53">
        <f>'Raw data'!B849</f>
        <v>70.166694444444815</v>
      </c>
      <c r="B849" s="53">
        <f>'Raw data'!C849</f>
        <v>26513.8359375</v>
      </c>
      <c r="C849" s="53">
        <f>'Raw data'!E849</f>
        <v>17.332646542675104</v>
      </c>
      <c r="D849" s="53">
        <f>'Raw data'!D849</f>
        <v>1.9873866697583129</v>
      </c>
      <c r="E849" s="53">
        <f>(1-F849/100-G849/100)/(1-C849/100-D849/100-General!$C$16)</f>
        <v>0.98152831622880155</v>
      </c>
      <c r="F849" s="53">
        <f>N849*General!$C$13/(N849+O849)+O849*100/(N849+O849)</f>
        <v>21.240130819333679</v>
      </c>
      <c r="G849" s="53">
        <f>N849*General!$C$14/(N849+O849)</f>
        <v>3.9827999585671972E-2</v>
      </c>
      <c r="H849" s="53">
        <f>(N849+O849)*60*(1/General!$C$19)*((F849/100)-E849*(C849/100))*1000/Q849*1000</f>
        <v>164.42212108849176</v>
      </c>
      <c r="I849" s="53">
        <f>(N849+O849)*60*(1/General!$C$19)*((D849/100)*E849-(G849/100))*1000/Q849*1000</f>
        <v>74.31691822320056</v>
      </c>
      <c r="J849" s="53">
        <f t="shared" si="23"/>
        <v>0.45198856292094236</v>
      </c>
      <c r="K849" s="53">
        <f>'Raw data'!H849</f>
        <v>-401.676025390625</v>
      </c>
      <c r="L849" s="53">
        <f>'Raw data'!G849</f>
        <v>-145.87766265869141</v>
      </c>
      <c r="M849" s="53">
        <f>'Raw data'!J849</f>
        <v>-293.31198120117188</v>
      </c>
      <c r="N849" s="53">
        <f>'Raw data'!F849</f>
        <v>3.9797799587249756</v>
      </c>
      <c r="O849" s="53">
        <f>'Raw data'!N849</f>
        <v>1.7186999320983887E-2</v>
      </c>
      <c r="P849" s="53">
        <f t="shared" si="24"/>
        <v>265.8</v>
      </c>
      <c r="Q849" s="53">
        <f>2000*General!$C$25+((0-K849)+(0-L849)+(0-M849)-P849)</f>
        <v>2751.0656692504881</v>
      </c>
      <c r="R849" s="53">
        <f>(N849+O849)*60*(1/General!$C$19)*((F849/100)-E849*(C849/100))*1000</f>
        <v>452.33605259189642</v>
      </c>
      <c r="S849" s="53">
        <f>(N849+O849)*60*(1/General!$C$19)*((D849/100)*E849-(G849/100))*1000</f>
        <v>204.45072236834307</v>
      </c>
    </row>
    <row r="850" spans="1:19" x14ac:dyDescent="0.2">
      <c r="A850" s="53">
        <f>'Raw data'!B850</f>
        <v>70.250027777778143</v>
      </c>
      <c r="B850" s="53">
        <f>'Raw data'!C850</f>
        <v>26515.998046875</v>
      </c>
      <c r="C850" s="53">
        <f>'Raw data'!E850</f>
        <v>17.465509387414123</v>
      </c>
      <c r="D850" s="53">
        <f>'Raw data'!D850</f>
        <v>1.9873866697583129</v>
      </c>
      <c r="E850" s="53">
        <f>(1-F850/100-G850/100)/(1-C850/100-D850/100-General!$C$16)</f>
        <v>0.98314913751064437</v>
      </c>
      <c r="F850" s="53">
        <f>N850*General!$C$13/(N850+O850)+O850*100/(N850+O850)</f>
        <v>21.240762835537087</v>
      </c>
      <c r="G850" s="53">
        <f>N850*General!$C$14/(N850+O850)</f>
        <v>3.9827679982029289E-2</v>
      </c>
      <c r="H850" s="53">
        <f>(N850+O850)*60*(1/General!$C$19)*((F850/100)-E850*(C850/100))*1000/Q850*1000</f>
        <v>158.17617767636369</v>
      </c>
      <c r="I850" s="53">
        <f>(N850+O850)*60*(1/General!$C$19)*((D850/100)*E850-(G850/100))*1000/Q850*1000</f>
        <v>74.396266900995926</v>
      </c>
      <c r="J850" s="53">
        <f t="shared" si="23"/>
        <v>0.47033799902039852</v>
      </c>
      <c r="K850" s="53">
        <f>'Raw data'!H850</f>
        <v>-401.676025390625</v>
      </c>
      <c r="L850" s="53">
        <f>'Raw data'!G850</f>
        <v>-145.9776611328125</v>
      </c>
      <c r="M850" s="53">
        <f>'Raw data'!J850</f>
        <v>-294.89999389648438</v>
      </c>
      <c r="N850" s="53">
        <f>'Raw data'!F850</f>
        <v>3.9797322750091553</v>
      </c>
      <c r="O850" s="53">
        <f>'Raw data'!N850</f>
        <v>1.7218867316842079E-2</v>
      </c>
      <c r="P850" s="53">
        <f t="shared" si="24"/>
        <v>265.8</v>
      </c>
      <c r="Q850" s="53">
        <f>2000*General!$C$25+((0-K850)+(0-L850)+(0-M850)-P850)</f>
        <v>2752.7536804199217</v>
      </c>
      <c r="R850" s="53">
        <f>(N850+O850)*60*(1/General!$C$19)*((F850/100)-E850*(C850/100))*1000</f>
        <v>435.4200552533656</v>
      </c>
      <c r="S850" s="53">
        <f>(N850+O850)*60*(1/General!$C$19)*((D850/100)*E850-(G850/100))*1000</f>
        <v>204.79459752121932</v>
      </c>
    </row>
    <row r="851" spans="1:19" x14ac:dyDescent="0.2">
      <c r="A851" s="53">
        <f>'Raw data'!B851</f>
        <v>70.333361111111472</v>
      </c>
      <c r="B851" s="53">
        <f>'Raw data'!C851</f>
        <v>26515.8828125</v>
      </c>
      <c r="C851" s="53">
        <f>'Raw data'!E851</f>
        <v>17.518705255112231</v>
      </c>
      <c r="D851" s="53">
        <f>'Raw data'!D851</f>
        <v>1.9873866697583129</v>
      </c>
      <c r="E851" s="53">
        <f>(1-F851/100-G851/100)/(1-C851/100-D851/100-General!$C$16)</f>
        <v>0.98377717649351559</v>
      </c>
      <c r="F851" s="53">
        <f>N851*General!$C$13/(N851+O851)+O851*100/(N851+O851)</f>
        <v>21.242810527445048</v>
      </c>
      <c r="G851" s="53">
        <f>N851*General!$C$14/(N851+O851)</f>
        <v>3.9826644486753451E-2</v>
      </c>
      <c r="H851" s="53">
        <f>(N851+O851)*60*(1/General!$C$19)*((F851/100)-E851*(C851/100))*1000/Q851*1000</f>
        <v>155.72181781543171</v>
      </c>
      <c r="I851" s="53">
        <f>(N851+O851)*60*(1/General!$C$19)*((D851/100)*E851-(G851/100))*1000/Q851*1000</f>
        <v>74.409687728765945</v>
      </c>
      <c r="J851" s="53">
        <f t="shared" si="23"/>
        <v>0.47783726630368234</v>
      </c>
      <c r="K851" s="53">
        <f>'Raw data'!H851</f>
        <v>-401.676025390625</v>
      </c>
      <c r="L851" s="53">
        <f>'Raw data'!G851</f>
        <v>-146.17766189575195</v>
      </c>
      <c r="M851" s="53">
        <f>'Raw data'!J851</f>
        <v>-296.39999389648438</v>
      </c>
      <c r="N851" s="53">
        <f>'Raw data'!F851</f>
        <v>3.9802072048187256</v>
      </c>
      <c r="O851" s="53">
        <f>'Raw data'!N851</f>
        <v>1.7324855551123619E-2</v>
      </c>
      <c r="P851" s="53">
        <f t="shared" si="24"/>
        <v>265.8</v>
      </c>
      <c r="Q851" s="53">
        <f>2000*General!$C$25+((0-K851)+(0-L851)+(0-M851)-P851)</f>
        <v>2754.4536811828611</v>
      </c>
      <c r="R851" s="53">
        <f>(N851+O851)*60*(1/General!$C$19)*((F851/100)-E851*(C851/100))*1000</f>
        <v>428.92853432220272</v>
      </c>
      <c r="S851" s="53">
        <f>(N851+O851)*60*(1/General!$C$19)*((D851/100)*E851-(G851/100))*1000</f>
        <v>204.95803828016651</v>
      </c>
    </row>
    <row r="852" spans="1:19" x14ac:dyDescent="0.2">
      <c r="A852" s="53">
        <f>'Raw data'!B852</f>
        <v>70.416694444444801</v>
      </c>
      <c r="B852" s="53">
        <f>'Raw data'!C852</f>
        <v>26518.3046875</v>
      </c>
      <c r="C852" s="53">
        <f>'Raw data'!E852</f>
        <v>17.559909499491088</v>
      </c>
      <c r="D852" s="53">
        <f>'Raw data'!D852</f>
        <v>1.9873866697583129</v>
      </c>
      <c r="E852" s="53">
        <f>(1-F852/100-G852/100)/(1-C852/100-D852/100-General!$C$16)</f>
        <v>0.98425829715171009</v>
      </c>
      <c r="F852" s="53">
        <f>N852*General!$C$13/(N852+O852)+O852*100/(N852+O852)</f>
        <v>21.244870107597936</v>
      </c>
      <c r="G852" s="53">
        <f>N852*General!$C$14/(N852+O852)</f>
        <v>3.9825602979722916E-2</v>
      </c>
      <c r="H852" s="53">
        <f>(N852+O852)*60*(1/General!$C$19)*((F852/100)-E852*(C852/100))*1000/Q852*1000</f>
        <v>153.82133254483151</v>
      </c>
      <c r="I852" s="53">
        <f>(N852+O852)*60*(1/General!$C$19)*((D852/100)*E852-(G852/100))*1000/Q852*1000</f>
        <v>74.409398182971373</v>
      </c>
      <c r="J852" s="53">
        <f t="shared" si="23"/>
        <v>0.48373913391554202</v>
      </c>
      <c r="K852" s="53">
        <f>'Raw data'!H852</f>
        <v>-401.676025390625</v>
      </c>
      <c r="L852" s="53">
        <f>'Raw data'!G852</f>
        <v>-146.67766189575195</v>
      </c>
      <c r="M852" s="53">
        <f>'Raw data'!J852</f>
        <v>-297.5880126953125</v>
      </c>
      <c r="N852" s="53">
        <f>'Raw data'!F852</f>
        <v>3.9805374145507813</v>
      </c>
      <c r="O852" s="53">
        <f>'Raw data'!N852</f>
        <v>1.7430843785405159E-2</v>
      </c>
      <c r="P852" s="53">
        <f t="shared" si="24"/>
        <v>265.8</v>
      </c>
      <c r="Q852" s="53">
        <f>2000*General!$C$25+((0-K852)+(0-L852)+(0-M852)-P852)</f>
        <v>2756.1416999816893</v>
      </c>
      <c r="R852" s="53">
        <f>(N852+O852)*60*(1/General!$C$19)*((F852/100)-E852*(C852/100))*1000</f>
        <v>423.95338897356066</v>
      </c>
      <c r="S852" s="53">
        <f>(N852+O852)*60*(1/General!$C$19)*((D852/100)*E852-(G852/100))*1000</f>
        <v>205.08284520262916</v>
      </c>
    </row>
    <row r="853" spans="1:19" x14ac:dyDescent="0.2">
      <c r="A853" s="53">
        <f>'Raw data'!B853</f>
        <v>70.500027777778129</v>
      </c>
      <c r="B853" s="53">
        <f>'Raw data'!C853</f>
        <v>26519.013671875</v>
      </c>
      <c r="C853" s="53">
        <f>'Raw data'!E853</f>
        <v>17.621857322256236</v>
      </c>
      <c r="D853" s="53">
        <f>'Raw data'!D853</f>
        <v>1.9873866697583129</v>
      </c>
      <c r="E853" s="53">
        <f>(1-F853/100-G853/100)/(1-C853/100-D853/100-General!$C$16)</f>
        <v>0.98501047638463435</v>
      </c>
      <c r="F853" s="53">
        <f>N853*General!$C$13/(N853+O853)+O853*100/(N853+O853)</f>
        <v>21.245734840612528</v>
      </c>
      <c r="G853" s="53">
        <f>N853*General!$C$14/(N853+O853)</f>
        <v>3.9825165693748409E-2</v>
      </c>
      <c r="H853" s="53">
        <f>(N853+O853)*60*(1/General!$C$19)*((F853/100)-E853*(C853/100))*1000/Q853*1000</f>
        <v>150.91075612709463</v>
      </c>
      <c r="I853" s="53">
        <f>(N853+O853)*60*(1/General!$C$19)*((D853/100)*E853-(G853/100))*1000/Q853*1000</f>
        <v>74.436935491916046</v>
      </c>
      <c r="J853" s="53">
        <f t="shared" si="23"/>
        <v>0.49325135863229291</v>
      </c>
      <c r="K853" s="53">
        <f>'Raw data'!H853</f>
        <v>-401.676025390625</v>
      </c>
      <c r="L853" s="53">
        <f>'Raw data'!G853</f>
        <v>-146.67766189575195</v>
      </c>
      <c r="M853" s="53">
        <f>'Raw data'!J853</f>
        <v>-298.5</v>
      </c>
      <c r="N853" s="53">
        <f>'Raw data'!F853</f>
        <v>3.9801785945892334</v>
      </c>
      <c r="O853" s="53">
        <f>'Raw data'!N853</f>
        <v>1.7473166808485985E-2</v>
      </c>
      <c r="P853" s="53">
        <f t="shared" si="24"/>
        <v>265.8</v>
      </c>
      <c r="Q853" s="53">
        <f>2000*General!$C$25+((0-K853)+(0-L853)+(0-M853)-P853)</f>
        <v>2757.0536872863768</v>
      </c>
      <c r="R853" s="53">
        <f>(N853+O853)*60*(1/General!$C$19)*((F853/100)-E853*(C853/100))*1000</f>
        <v>416.06905663138139</v>
      </c>
      <c r="S853" s="53">
        <f>(N853+O853)*60*(1/General!$C$19)*((D853/100)*E853-(G853/100))*1000</f>
        <v>205.2266274682853</v>
      </c>
    </row>
    <row r="854" spans="1:19" x14ac:dyDescent="0.2">
      <c r="A854" s="53">
        <f>'Raw data'!B854</f>
        <v>70.583361111111458</v>
      </c>
      <c r="B854" s="53">
        <f>'Raw data'!C854</f>
        <v>26519.18359375</v>
      </c>
      <c r="C854" s="53">
        <f>'Raw data'!E854</f>
        <v>17.666929412832431</v>
      </c>
      <c r="D854" s="53">
        <f>'Raw data'!D854</f>
        <v>1.9873866697583129</v>
      </c>
      <c r="E854" s="53">
        <f>(1-F854/100-G854/100)/(1-C854/100-D854/100-General!$C$16)</f>
        <v>0.98559254520346895</v>
      </c>
      <c r="F854" s="53">
        <f>N854*General!$C$13/(N854+O854)+O854*100/(N854+O854)</f>
        <v>21.24364204821148</v>
      </c>
      <c r="G854" s="53">
        <f>N854*General!$C$14/(N854+O854)</f>
        <v>3.9826223995847544E-2</v>
      </c>
      <c r="H854" s="53">
        <f>(N854+O854)*60*(1/General!$C$19)*((F854/100)-E854*(C854/100))*1000/Q854*1000</f>
        <v>148.64532844563888</v>
      </c>
      <c r="I854" s="53">
        <f>(N854+O854)*60*(1/General!$C$19)*((D854/100)*E854-(G854/100))*1000/Q854*1000</f>
        <v>74.450822301724514</v>
      </c>
      <c r="J854" s="53">
        <f t="shared" si="23"/>
        <v>0.50086217360643082</v>
      </c>
      <c r="K854" s="53">
        <f>'Raw data'!H854</f>
        <v>-401.676025390625</v>
      </c>
      <c r="L854" s="53">
        <f>'Raw data'!G854</f>
        <v>-146.67766189575195</v>
      </c>
      <c r="M854" s="53">
        <f>'Raw data'!J854</f>
        <v>-299.61199951171875</v>
      </c>
      <c r="N854" s="53">
        <f>'Raw data'!F854</f>
        <v>3.980233907699585</v>
      </c>
      <c r="O854" s="53">
        <f>'Raw data'!N854</f>
        <v>1.7367178574204445E-2</v>
      </c>
      <c r="P854" s="53">
        <f t="shared" si="24"/>
        <v>265.8</v>
      </c>
      <c r="Q854" s="53">
        <f>2000*General!$C$25+((0-K854)+(0-L854)+(0-M854)-P854)</f>
        <v>2758.1656867980955</v>
      </c>
      <c r="R854" s="53">
        <f>(N854+O854)*60*(1/General!$C$19)*((F854/100)-E854*(C854/100))*1000</f>
        <v>409.98844442159401</v>
      </c>
      <c r="S854" s="53">
        <f>(N854+O854)*60*(1/General!$C$19)*((D854/100)*E854-(G854/100))*1000</f>
        <v>205.34770342651899</v>
      </c>
    </row>
    <row r="855" spans="1:19" x14ac:dyDescent="0.2">
      <c r="A855" s="53">
        <f>'Raw data'!B855</f>
        <v>70.666694444444786</v>
      </c>
      <c r="B855" s="53">
        <f>'Raw data'!C855</f>
        <v>26522.17578125</v>
      </c>
      <c r="C855" s="53">
        <f>'Raw data'!E855</f>
        <v>17.66249593709038</v>
      </c>
      <c r="D855" s="53">
        <f>'Raw data'!D855</f>
        <v>1.9873866697583129</v>
      </c>
      <c r="E855" s="53">
        <f>(1-F855/100-G855/100)/(1-C855/100-D855/100-General!$C$16)</f>
        <v>0.98556401581864894</v>
      </c>
      <c r="F855" s="53">
        <f>N855*General!$C$13/(N855+O855)+O855*100/(N855+O855)</f>
        <v>21.241550078680859</v>
      </c>
      <c r="G855" s="53">
        <f>N855*General!$C$14/(N855+O855)</f>
        <v>3.9827281881830157E-2</v>
      </c>
      <c r="H855" s="53">
        <f>(N855+O855)*60*(1/General!$C$19)*((F855/100)-E855*(C855/100))*1000/Q855*1000</f>
        <v>148.70784721928541</v>
      </c>
      <c r="I855" s="53">
        <f>(N855+O855)*60*(1/General!$C$19)*((D855/100)*E855-(G855/100))*1000/Q855*1000</f>
        <v>74.425859740468866</v>
      </c>
      <c r="J855" s="53">
        <f t="shared" si="23"/>
        <v>0.50048374132348294</v>
      </c>
      <c r="K855" s="53">
        <f>'Raw data'!H855</f>
        <v>-401.676025390625</v>
      </c>
      <c r="L855" s="53">
        <f>'Raw data'!G855</f>
        <v>-146.9776611328125</v>
      </c>
      <c r="M855" s="53">
        <f>'Raw data'!J855</f>
        <v>-300.11199951171875</v>
      </c>
      <c r="N855" s="53">
        <f>'Raw data'!F855</f>
        <v>3.9802789688110352</v>
      </c>
      <c r="O855" s="53">
        <f>'Raw data'!N855</f>
        <v>1.7261190339922905E-2</v>
      </c>
      <c r="P855" s="53">
        <f t="shared" si="24"/>
        <v>265.8</v>
      </c>
      <c r="Q855" s="53">
        <f>2000*General!$C$25+((0-K855)+(0-L855)+(0-M855)-P855)</f>
        <v>2758.9656860351561</v>
      </c>
      <c r="R855" s="53">
        <f>(N855+O855)*60*(1/General!$C$19)*((F855/100)-E855*(C855/100))*1000</f>
        <v>410.27984772216695</v>
      </c>
      <c r="S855" s="53">
        <f>(N855+O855)*60*(1/General!$C$19)*((D855/100)*E855-(G855/100))*1000</f>
        <v>205.338393177619</v>
      </c>
    </row>
    <row r="856" spans="1:19" x14ac:dyDescent="0.2">
      <c r="A856" s="53">
        <f>'Raw data'!B856</f>
        <v>70.750027777778115</v>
      </c>
      <c r="B856" s="53">
        <f>'Raw data'!C856</f>
        <v>26524.1484375</v>
      </c>
      <c r="C856" s="53">
        <f>'Raw data'!E856</f>
        <v>17.776244451290086</v>
      </c>
      <c r="D856" s="53">
        <f>'Raw data'!D856</f>
        <v>1.9873866697583129</v>
      </c>
      <c r="E856" s="53">
        <f>(1-F856/100-G856/100)/(1-C856/100-D856/100-General!$C$16)</f>
        <v>0.98697965380741359</v>
      </c>
      <c r="F856" s="53">
        <f>N856*General!$C$13/(N856+O856)+O856*100/(N856+O856)</f>
        <v>21.240747802311624</v>
      </c>
      <c r="G856" s="53">
        <f>N856*General!$C$14/(N856+O856)</f>
        <v>3.9827687584166056E-2</v>
      </c>
      <c r="H856" s="53">
        <f>(N856+O856)*60*(1/General!$C$19)*((F856/100)-E856*(C856/100))*1000/Q856*1000</f>
        <v>143.23513645588221</v>
      </c>
      <c r="I856" s="53">
        <f>(N856+O856)*60*(1/General!$C$19)*((D856/100)*E856-(G856/100))*1000/Q856*1000</f>
        <v>74.473950031335193</v>
      </c>
      <c r="J856" s="53">
        <f t="shared" si="23"/>
        <v>0.51994190723079936</v>
      </c>
      <c r="K856" s="53">
        <f>'Raw data'!H856</f>
        <v>-401.676025390625</v>
      </c>
      <c r="L856" s="53">
        <f>'Raw data'!G856</f>
        <v>-147.17766189575195</v>
      </c>
      <c r="M856" s="53">
        <f>'Raw data'!J856</f>
        <v>-301.87600708007813</v>
      </c>
      <c r="N856" s="53">
        <f>'Raw data'!F856</f>
        <v>3.9798922538757324</v>
      </c>
      <c r="O856" s="53">
        <f>'Raw data'!N856</f>
        <v>1.7218796536326408E-2</v>
      </c>
      <c r="P856" s="53">
        <f t="shared" si="24"/>
        <v>265.8</v>
      </c>
      <c r="Q856" s="53">
        <f>2000*General!$C$25+((0-K856)+(0-L856)+(0-M856)-P856)</f>
        <v>2760.9296943664549</v>
      </c>
      <c r="R856" s="53">
        <f>(N856+O856)*60*(1/General!$C$19)*((F856/100)-E856*(C856/100))*1000</f>
        <v>395.46214151767629</v>
      </c>
      <c r="S856" s="53">
        <f>(N856+O856)*60*(1/General!$C$19)*((D856/100)*E856-(G856/100))*1000</f>
        <v>205.61734009827691</v>
      </c>
    </row>
    <row r="857" spans="1:19" x14ac:dyDescent="0.2">
      <c r="A857" s="53">
        <f>'Raw data'!B857</f>
        <v>70.833361111111444</v>
      </c>
      <c r="B857" s="53">
        <f>'Raw data'!C857</f>
        <v>26524.34375</v>
      </c>
      <c r="C857" s="53">
        <f>'Raw data'!E857</f>
        <v>17.807275276760539</v>
      </c>
      <c r="D857" s="53">
        <f>'Raw data'!D857</f>
        <v>1.9873866697583129</v>
      </c>
      <c r="E857" s="53">
        <f>(1-F857/100-G857/100)/(1-C857/100-D857/100-General!$C$16)</f>
        <v>0.98733759160205303</v>
      </c>
      <c r="F857" s="53">
        <f>N857*General!$C$13/(N857+O857)+O857*100/(N857+O857)</f>
        <v>21.242838393162121</v>
      </c>
      <c r="G857" s="53">
        <f>N857*General!$C$14/(N857+O857)</f>
        <v>3.982663039536681E-2</v>
      </c>
      <c r="H857" s="53">
        <f>(N857+O857)*60*(1/General!$C$19)*((F857/100)-E857*(C857/100))*1000/Q857*1000</f>
        <v>141.83243906170401</v>
      </c>
      <c r="I857" s="53">
        <f>(N857+O857)*60*(1/General!$C$19)*((D857/100)*E857-(G857/100))*1000/Q857*1000</f>
        <v>74.475424449942977</v>
      </c>
      <c r="J857" s="53">
        <f t="shared" si="23"/>
        <v>0.52509443497296515</v>
      </c>
      <c r="K857" s="53">
        <f>'Raw data'!H857</f>
        <v>-401.676025390625</v>
      </c>
      <c r="L857" s="53">
        <f>'Raw data'!G857</f>
        <v>-147.27766418457031</v>
      </c>
      <c r="M857" s="53">
        <f>'Raw data'!J857</f>
        <v>-302.79998779296875</v>
      </c>
      <c r="N857" s="53">
        <f>'Raw data'!F857</f>
        <v>3.9798660278320313</v>
      </c>
      <c r="O857" s="53">
        <f>'Raw data'!N857</f>
        <v>1.7324784770607948E-2</v>
      </c>
      <c r="P857" s="53">
        <f t="shared" si="24"/>
        <v>265.8</v>
      </c>
      <c r="Q857" s="53">
        <f>2000*General!$C$25+((0-K857)+(0-L857)+(0-M857)-P857)</f>
        <v>2761.9536773681639</v>
      </c>
      <c r="R857" s="53">
        <f>(N857+O857)*60*(1/General!$C$19)*((F857/100)-E857*(C857/100))*1000</f>
        <v>391.73462663656937</v>
      </c>
      <c r="S857" s="53">
        <f>(N857+O857)*60*(1/General!$C$19)*((D857/100)*E857-(G857/100))*1000</f>
        <v>205.69767243307487</v>
      </c>
    </row>
    <row r="858" spans="1:19" x14ac:dyDescent="0.2">
      <c r="A858" s="53">
        <f>'Raw data'!B858</f>
        <v>70.916694444444772</v>
      </c>
      <c r="B858" s="53">
        <f>'Raw data'!C858</f>
        <v>26525.857421875</v>
      </c>
      <c r="C858" s="53">
        <f>'Raw data'!E858</f>
        <v>17.834094195671199</v>
      </c>
      <c r="D858" s="53">
        <f>'Raw data'!D858</f>
        <v>1.9575370473856846</v>
      </c>
      <c r="E858" s="53">
        <f>(1-F858/100-G858/100)/(1-C858/100-D858/100-General!$C$16)</f>
        <v>0.98727387378781861</v>
      </c>
      <c r="F858" s="53">
        <f>N858*General!$C$13/(N858+O858)+O858*100/(N858+O858)</f>
        <v>21.244927337009095</v>
      </c>
      <c r="G858" s="53">
        <f>N858*General!$C$14/(N858+O858)</f>
        <v>3.9825574039439142E-2</v>
      </c>
      <c r="H858" s="53">
        <f>(N858+O858)*60*(1/General!$C$19)*((F858/100)-E858*(C858/100))*1000/Q858*1000</f>
        <v>140.84566350260411</v>
      </c>
      <c r="I858" s="53">
        <f>(N858+O858)*60*(1/General!$C$19)*((D858/100)*E858-(G858/100))*1000/Q858*1000</f>
        <v>73.284182116305857</v>
      </c>
      <c r="J858" s="53">
        <f t="shared" si="23"/>
        <v>0.5203155020456196</v>
      </c>
      <c r="K858" s="53">
        <f>'Raw data'!H858</f>
        <v>-401.676025390625</v>
      </c>
      <c r="L858" s="53">
        <f>'Raw data'!G858</f>
        <v>-147.4776611328125</v>
      </c>
      <c r="M858" s="53">
        <f>'Raw data'!J858</f>
        <v>-304.35198974609375</v>
      </c>
      <c r="N858" s="53">
        <f>'Raw data'!F858</f>
        <v>3.9798579216003418</v>
      </c>
      <c r="O858" s="53">
        <f>'Raw data'!N858</f>
        <v>1.7430773004889488E-2</v>
      </c>
      <c r="P858" s="53">
        <f t="shared" si="24"/>
        <v>265.8</v>
      </c>
      <c r="Q858" s="53">
        <f>2000*General!$C$25+((0-K858)+(0-L858)+(0-M858)-P858)</f>
        <v>2763.7056762695311</v>
      </c>
      <c r="R858" s="53">
        <f>(N858+O858)*60*(1/General!$C$19)*((F858/100)-E858*(C858/100))*1000</f>
        <v>389.25595970009533</v>
      </c>
      <c r="S858" s="53">
        <f>(N858+O858)*60*(1/General!$C$19)*((D858/100)*E858-(G858/100))*1000</f>
        <v>202.53591009560455</v>
      </c>
    </row>
    <row r="859" spans="1:19" x14ac:dyDescent="0.2">
      <c r="A859" s="53">
        <f>'Raw data'!B859</f>
        <v>71.000027777778101</v>
      </c>
      <c r="B859" s="53">
        <f>'Raw data'!C859</f>
        <v>26528.5078125</v>
      </c>
      <c r="C859" s="53">
        <f>'Raw data'!E859</f>
        <v>17.860649340598965</v>
      </c>
      <c r="D859" s="53">
        <f>'Raw data'!D859</f>
        <v>1.9327394254732486</v>
      </c>
      <c r="E859" s="53">
        <f>(1-F859/100-G859/100)/(1-C859/100-D859/100-General!$C$16)</f>
        <v>0.98730905470449437</v>
      </c>
      <c r="F859" s="53">
        <f>N859*General!$C$13/(N859+O859)+O859*100/(N859+O859)</f>
        <v>21.24385704319673</v>
      </c>
      <c r="G859" s="53">
        <f>N859*General!$C$14/(N859+O859)</f>
        <v>3.9826115275248174E-2</v>
      </c>
      <c r="H859" s="53">
        <f>(N859+O859)*60*(1/General!$C$19)*((F859/100)-E859*(C859/100))*1000/Q859*1000</f>
        <v>139.7269162695101</v>
      </c>
      <c r="I859" s="53">
        <f>(N859+O859)*60*(1/General!$C$19)*((D859/100)*E859-(G859/100))*1000/Q859*1000</f>
        <v>72.319287660963596</v>
      </c>
      <c r="J859" s="53">
        <f t="shared" si="23"/>
        <v>0.51757592303455446</v>
      </c>
      <c r="K859" s="53">
        <f>'Raw data'!H859</f>
        <v>-401.676025390625</v>
      </c>
      <c r="L859" s="53">
        <f>'Raw data'!G859</f>
        <v>-147.67766189575195</v>
      </c>
      <c r="M859" s="53">
        <f>'Raw data'!J859</f>
        <v>-305.0880126953125</v>
      </c>
      <c r="N859" s="53">
        <f>'Raw data'!F859</f>
        <v>3.9801797866821289</v>
      </c>
      <c r="O859" s="53">
        <f>'Raw data'!N859</f>
        <v>1.7377855256199837E-2</v>
      </c>
      <c r="P859" s="53">
        <f t="shared" si="24"/>
        <v>265.8</v>
      </c>
      <c r="Q859" s="53">
        <f>2000*General!$C$25+((0-K859)+(0-L859)+(0-M859)-P859)</f>
        <v>2764.6416999816893</v>
      </c>
      <c r="R859" s="53">
        <f>(N859+O859)*60*(1/General!$C$19)*((F859/100)-E859*(C859/100))*1000</f>
        <v>386.29485932853754</v>
      </c>
      <c r="S859" s="53">
        <f>(N859+O859)*60*(1/General!$C$19)*((D859/100)*E859-(G859/100))*1000</f>
        <v>199.93691838047121</v>
      </c>
    </row>
    <row r="860" spans="1:19" x14ac:dyDescent="0.2">
      <c r="A860" s="53">
        <f>'Raw data'!B860</f>
        <v>71.083361111111429</v>
      </c>
      <c r="B860" s="53">
        <f>'Raw data'!C860</f>
        <v>26529.287109375</v>
      </c>
      <c r="C860" s="53">
        <f>'Raw data'!E860</f>
        <v>17.883962068018256</v>
      </c>
      <c r="D860" s="53">
        <f>'Raw data'!D860</f>
        <v>1.9175467491149902</v>
      </c>
      <c r="E860" s="53">
        <f>(1-F860/100-G860/100)/(1-C860/100-D860/100-General!$C$16)</f>
        <v>0.98751455732078508</v>
      </c>
      <c r="F860" s="53">
        <f>N860*General!$C$13/(N860+O860)+O860*100/(N860+O860)</f>
        <v>21.235487137414673</v>
      </c>
      <c r="G860" s="53">
        <f>N860*General!$C$14/(N860+O860)</f>
        <v>3.9830347844543784E-2</v>
      </c>
      <c r="H860" s="53">
        <f>(N860+O860)*60*(1/General!$C$19)*((F860/100)-E860*(C860/100))*1000/Q860*1000</f>
        <v>138.27304232732524</v>
      </c>
      <c r="I860" s="53">
        <f>(N860+O860)*60*(1/General!$C$19)*((D860/100)*E860-(G860/100))*1000/Q860*1000</f>
        <v>71.703615441261377</v>
      </c>
      <c r="J860" s="53">
        <f t="shared" si="23"/>
        <v>0.51856539954853842</v>
      </c>
      <c r="K860" s="53">
        <f>'Raw data'!H860</f>
        <v>-401.676025390625</v>
      </c>
      <c r="L860" s="53">
        <f>'Raw data'!G860</f>
        <v>-147.77766418457031</v>
      </c>
      <c r="M860" s="53">
        <f>'Raw data'!J860</f>
        <v>-306.71200561523438</v>
      </c>
      <c r="N860" s="53">
        <f>'Raw data'!F860</f>
        <v>3.9803004264831543</v>
      </c>
      <c r="O860" s="53">
        <f>'Raw data'!N860</f>
        <v>1.6953568905591965E-2</v>
      </c>
      <c r="P860" s="53">
        <f t="shared" si="24"/>
        <v>265.8</v>
      </c>
      <c r="Q860" s="53">
        <f>2000*General!$C$25+((0-K860)+(0-L860)+(0-M860)-P860)</f>
        <v>2766.3656951904295</v>
      </c>
      <c r="R860" s="53">
        <f>(N860+O860)*60*(1/General!$C$19)*((F860/100)-E860*(C860/100))*1000</f>
        <v>382.51380086392675</v>
      </c>
      <c r="S860" s="53">
        <f>(N860+O860)*60*(1/General!$C$19)*((D860/100)*E860-(G860/100))*1000</f>
        <v>198.35842197783225</v>
      </c>
    </row>
    <row r="861" spans="1:19" x14ac:dyDescent="0.2">
      <c r="A861" s="53">
        <f>'Raw data'!B861</f>
        <v>71.166694444444758</v>
      </c>
      <c r="B861" s="53">
        <f>'Raw data'!C861</f>
        <v>26531.31640625</v>
      </c>
      <c r="C861" s="53">
        <f>'Raw data'!E861</f>
        <v>17.875093305843631</v>
      </c>
      <c r="D861" s="53">
        <f>'Raw data'!D861</f>
        <v>1.9175467491149902</v>
      </c>
      <c r="E861" s="53">
        <f>(1-F861/100-G861/100)/(1-C861/100-D861/100-General!$C$16)</f>
        <v>0.98750903659739253</v>
      </c>
      <c r="F861" s="53">
        <f>N861*General!$C$13/(N861+O861)+O861*100/(N861+O861)</f>
        <v>21.227165058431854</v>
      </c>
      <c r="G861" s="53">
        <f>N861*General!$C$14/(N861+O861)</f>
        <v>3.9834556228353045E-2</v>
      </c>
      <c r="H861" s="53">
        <f>(N861+O861)*60*(1/General!$C$19)*((F861/100)-E861*(C861/100))*1000/Q861*1000</f>
        <v>138.21311767568514</v>
      </c>
      <c r="I861" s="53">
        <f>(N861+O861)*60*(1/General!$C$19)*((D861/100)*E861-(G861/100))*1000/Q861*1000</f>
        <v>71.661251189241327</v>
      </c>
      <c r="J861" s="53">
        <f t="shared" si="23"/>
        <v>0.51848371843686569</v>
      </c>
      <c r="K861" s="53">
        <f>'Raw data'!H861</f>
        <v>-401.676025390625</v>
      </c>
      <c r="L861" s="53">
        <f>'Raw data'!G861</f>
        <v>-147.9776611328125</v>
      </c>
      <c r="M861" s="53">
        <f>'Raw data'!J861</f>
        <v>-307.5</v>
      </c>
      <c r="N861" s="53">
        <f>'Raw data'!F861</f>
        <v>3.9798216819763184</v>
      </c>
      <c r="O861" s="53">
        <f>'Raw data'!N861</f>
        <v>1.6529284417629242E-2</v>
      </c>
      <c r="P861" s="53">
        <f t="shared" si="24"/>
        <v>265.8</v>
      </c>
      <c r="Q861" s="53">
        <f>2000*General!$C$25+((0-K861)+(0-L861)+(0-M861)-P861)</f>
        <v>2767.3536865234373</v>
      </c>
      <c r="R861" s="53">
        <f>(N861+O861)*60*(1/General!$C$19)*((F861/100)-E861*(C861/100))*1000</f>
        <v>382.48458072570492</v>
      </c>
      <c r="S861" s="53">
        <f>(N861+O861)*60*(1/General!$C$19)*((D861/100)*E861-(G861/100))*1000</f>
        <v>198.31202765942905</v>
      </c>
    </row>
    <row r="862" spans="1:19" x14ac:dyDescent="0.2">
      <c r="A862" s="53">
        <f>'Raw data'!B862</f>
        <v>71.250027777778087</v>
      </c>
      <c r="B862" s="53">
        <f>'Raw data'!C862</f>
        <v>26532.19921875</v>
      </c>
      <c r="C862" s="53">
        <f>'Raw data'!E862</f>
        <v>17.8721550531641</v>
      </c>
      <c r="D862" s="53">
        <f>'Raw data'!D862</f>
        <v>1.9160061578440133</v>
      </c>
      <c r="E862" s="53">
        <f>(1-F862/100-G862/100)/(1-C862/100-D862/100-General!$C$16)</f>
        <v>0.98749540386035051</v>
      </c>
      <c r="F862" s="53">
        <f>N862*General!$C$13/(N862+O862)+O862*100/(N862+O862)</f>
        <v>21.223827455833465</v>
      </c>
      <c r="G862" s="53">
        <f>N862*General!$C$14/(N862+O862)</f>
        <v>3.9836244017277637E-2</v>
      </c>
      <c r="H862" s="53">
        <f>(N862+O862)*60*(1/General!$C$19)*((F862/100)-E862*(C862/100))*1000/Q862*1000</f>
        <v>138.12872075690012</v>
      </c>
      <c r="I862" s="53">
        <f>(N862+O862)*60*(1/General!$C$19)*((D862/100)*E862-(G862/100))*1000/Q862*1000</f>
        <v>71.561494271417672</v>
      </c>
      <c r="J862" s="53">
        <f t="shared" si="23"/>
        <v>0.51807831042873731</v>
      </c>
      <c r="K862" s="53">
        <f>'Raw data'!H862</f>
        <v>-401.676025390625</v>
      </c>
      <c r="L862" s="53">
        <f>'Raw data'!G862</f>
        <v>-148.07766342163086</v>
      </c>
      <c r="M862" s="53">
        <f>'Raw data'!J862</f>
        <v>-308.68801879882813</v>
      </c>
      <c r="N862" s="53">
        <f>'Raw data'!F862</f>
        <v>3.9796254634857178</v>
      </c>
      <c r="O862" s="53">
        <f>'Raw data'!N862</f>
        <v>1.6359159722924232E-2</v>
      </c>
      <c r="P862" s="53">
        <f t="shared" si="24"/>
        <v>265.8</v>
      </c>
      <c r="Q862" s="53">
        <f>2000*General!$C$25+((0-K862)+(0-L862)+(0-M862)-P862)</f>
        <v>2768.6417076110838</v>
      </c>
      <c r="R862" s="53">
        <f>(N862+O862)*60*(1/General!$C$19)*((F862/100)-E862*(C862/100))*1000</f>
        <v>382.42893730651855</v>
      </c>
      <c r="S862" s="53">
        <f>(N862+O862)*60*(1/General!$C$19)*((D862/100)*E862-(G862/100))*1000</f>
        <v>198.12813769881862</v>
      </c>
    </row>
    <row r="863" spans="1:19" s="141" customFormat="1" x14ac:dyDescent="0.2">
      <c r="A863" s="141">
        <f>'Raw data'!B863</f>
        <v>71.333361111111415</v>
      </c>
      <c r="B863" s="141">
        <f>'Raw data'!C863</f>
        <v>26355.056640625</v>
      </c>
      <c r="C863" s="141">
        <f>'Raw data'!E863</f>
        <v>17.991896109643758</v>
      </c>
      <c r="D863" s="141">
        <f>'Raw data'!D863</f>
        <v>1.8414614189389125</v>
      </c>
      <c r="E863" s="141">
        <f>(1-F863/100-G863/100)/(1-C863/100-D863/100-General!$C$16)</f>
        <v>0.98795047915945644</v>
      </c>
      <c r="F863" s="141">
        <f>N863*General!$C$13/(N863+O863)+O863*100/(N863+O863)</f>
        <v>21.232198725545352</v>
      </c>
      <c r="G863" s="141">
        <f>N863*General!$C$14/(N863+O863)</f>
        <v>3.9832010758257722E-2</v>
      </c>
      <c r="H863" s="53">
        <f>(N863+O863)*60*(1/General!$C$19)*((F863/100)-E863*(C863/100))*1000/Q863*1000</f>
        <v>137.42885330670143</v>
      </c>
      <c r="I863" s="53">
        <f>(N863+O863)*60*(1/General!$C$19)*((D863/100)*E863-(G863/100))*1000/Q863*1000</f>
        <v>70.737540402155858</v>
      </c>
      <c r="J863" s="141">
        <f t="shared" si="23"/>
        <v>0.51472117171996001</v>
      </c>
      <c r="K863" s="53">
        <f>'Raw data'!H863</f>
        <v>-401.676025390625</v>
      </c>
      <c r="L863" s="53">
        <f>'Raw data'!G863</f>
        <v>-148.27766418457031</v>
      </c>
      <c r="M863" s="53">
        <f>'Raw data'!J863</f>
        <v>-311</v>
      </c>
      <c r="N863" s="141">
        <f>'Raw data'!F863</f>
        <v>3.9796538352966309</v>
      </c>
      <c r="O863" s="141">
        <f>'Raw data'!N863</f>
        <v>1.6783963888883591E-2</v>
      </c>
      <c r="P863" s="53">
        <f>75+120-12+82.8+80</f>
        <v>345.8</v>
      </c>
      <c r="Q863" s="141">
        <f>2000*General!$C$25+((0-K863)+(0-L863)+(0-M863)-P863)</f>
        <v>2691.1536895751951</v>
      </c>
      <c r="R863" s="141">
        <f>(N863+O863)*60*(1/General!$C$19)*((F863/100)-E863*(C863/100))*1000</f>
        <v>369.84216563041781</v>
      </c>
      <c r="S863" s="141">
        <f>(N863+O863)*60*(1/General!$C$19)*((D863/100)*E863-(G863/100))*1000</f>
        <v>190.36559284473617</v>
      </c>
    </row>
    <row r="864" spans="1:19" x14ac:dyDescent="0.2">
      <c r="A864" s="53">
        <f>'Raw data'!B864</f>
        <v>71.416694444444744</v>
      </c>
      <c r="B864" s="53">
        <f>'Raw data'!C864</f>
        <v>26447.59375</v>
      </c>
      <c r="C864" s="53">
        <f>'Raw data'!E864</f>
        <v>18.086719034739332</v>
      </c>
      <c r="D864" s="53">
        <f>'Raw data'!D864</f>
        <v>1.7785100936889648</v>
      </c>
      <c r="E864" s="53">
        <f>(1-F864/100-G864/100)/(1-C864/100-D864/100-General!$C$16)</f>
        <v>0.98824111007381898</v>
      </c>
      <c r="F864" s="53">
        <f>N864*General!$C$13/(N864+O864)+O864*100/(N864+O864)</f>
        <v>21.240539922058861</v>
      </c>
      <c r="G864" s="53">
        <f>N864*General!$C$14/(N864+O864)</f>
        <v>3.9827792706923458E-2</v>
      </c>
      <c r="H864" s="53">
        <f>(N864+O864)*60*(1/General!$C$19)*((F864/100)-E864*(C864/100))*1000/Q864*1000</f>
        <v>133.81330424534383</v>
      </c>
      <c r="I864" s="53">
        <f>(N864+O864)*60*(1/General!$C$19)*((D864/100)*E864-(G864/100))*1000/Q864*1000</f>
        <v>68.278717554182904</v>
      </c>
      <c r="J864" s="53">
        <f t="shared" si="23"/>
        <v>0.51025358008494681</v>
      </c>
      <c r="K864" s="53">
        <f>'Raw data'!H864</f>
        <v>-401.676025390625</v>
      </c>
      <c r="L864" s="53">
        <f>'Raw data'!G864</f>
        <v>-148.4776611328125</v>
      </c>
      <c r="M864" s="53">
        <f>'Raw data'!J864</f>
        <v>-311.61199951171875</v>
      </c>
      <c r="N864" s="53">
        <f>'Raw data'!F864</f>
        <v>3.9800128936767578</v>
      </c>
      <c r="O864" s="53">
        <f>'Raw data'!N864</f>
        <v>1.7208768054842949E-2</v>
      </c>
      <c r="P864" s="53">
        <f t="shared" ref="P864:P927" si="25">75+120-12+82.8+80</f>
        <v>345.8</v>
      </c>
      <c r="Q864" s="53">
        <f>2000*General!$C$25+((0-K864)+(0-L864)+(0-M864)-P864)</f>
        <v>2691.9656860351561</v>
      </c>
      <c r="R864" s="53">
        <f>(N864+O864)*60*(1/General!$C$19)*((F864/100)-E864*(C864/100))*1000</f>
        <v>360.22082336344806</v>
      </c>
      <c r="S864" s="53">
        <f>(N864+O864)*60*(1/General!$C$19)*((D864/100)*E864-(G864/100))*1000</f>
        <v>183.80396474234666</v>
      </c>
    </row>
    <row r="865" spans="1:19" x14ac:dyDescent="0.2">
      <c r="A865" s="53">
        <f>'Raw data'!B865</f>
        <v>71.500027777778072</v>
      </c>
      <c r="B865" s="53">
        <f>'Raw data'!C865</f>
        <v>26446.494140625</v>
      </c>
      <c r="C865" s="53">
        <f>'Raw data'!E865</f>
        <v>18.082286727238582</v>
      </c>
      <c r="D865" s="53">
        <f>'Raw data'!D865</f>
        <v>1.7785100936889648</v>
      </c>
      <c r="E865" s="53">
        <f>(1-F865/100-G865/100)/(1-C865/100-D865/100-General!$C$16)</f>
        <v>0.98812842477026808</v>
      </c>
      <c r="F865" s="53">
        <f>N865*General!$C$13/(N865+O865)+O865*100/(N865+O865)</f>
        <v>21.245138653125252</v>
      </c>
      <c r="G865" s="53">
        <f>N865*General!$C$14/(N865+O865)</f>
        <v>3.9825467179203412E-2</v>
      </c>
      <c r="H865" s="53">
        <f>(N865+O865)*60*(1/General!$C$19)*((F865/100)-E865*(C865/100))*1000/Q865*1000</f>
        <v>134.1096700495406</v>
      </c>
      <c r="I865" s="53">
        <f>(N865+O865)*60*(1/General!$C$19)*((D865/100)*E865-(G865/100))*1000/Q865*1000</f>
        <v>68.19887438141788</v>
      </c>
      <c r="J865" s="53">
        <f t="shared" si="23"/>
        <v>0.50853062539207627</v>
      </c>
      <c r="K865" s="53">
        <f>'Raw data'!H865</f>
        <v>-401.676025390625</v>
      </c>
      <c r="L865" s="53">
        <f>'Raw data'!G865</f>
        <v>-148.67766189575195</v>
      </c>
      <c r="M865" s="53">
        <f>'Raw data'!J865</f>
        <v>-314.18801879882813</v>
      </c>
      <c r="N865" s="53">
        <f>'Raw data'!F865</f>
        <v>3.9796848297119141</v>
      </c>
      <c r="O865" s="53">
        <f>'Raw data'!N865</f>
        <v>1.7440740019083023E-2</v>
      </c>
      <c r="P865" s="53">
        <f t="shared" si="25"/>
        <v>345.8</v>
      </c>
      <c r="Q865" s="53">
        <f>2000*General!$C$25+((0-K865)+(0-L865)+(0-M865)-P865)</f>
        <v>2694.7417060852049</v>
      </c>
      <c r="R865" s="53">
        <f>(N865+O865)*60*(1/General!$C$19)*((F865/100)-E865*(C865/100))*1000</f>
        <v>361.39092107182296</v>
      </c>
      <c r="S865" s="53">
        <f>(N865+O865)*60*(1/General!$C$19)*((D865/100)*E865-(G865/100))*1000</f>
        <v>183.77835110367258</v>
      </c>
    </row>
    <row r="866" spans="1:19" x14ac:dyDescent="0.2">
      <c r="A866" s="53">
        <f>'Raw data'!B866</f>
        <v>71.583361111111401</v>
      </c>
      <c r="B866" s="53">
        <f>'Raw data'!C866</f>
        <v>26450.591796875</v>
      </c>
      <c r="C866" s="53">
        <f>'Raw data'!E866</f>
        <v>18.050621032714844</v>
      </c>
      <c r="D866" s="53">
        <f>'Raw data'!D866</f>
        <v>1.7958897352218628</v>
      </c>
      <c r="E866" s="53">
        <f>(1-F866/100-G866/100)/(1-C866/100-D866/100-General!$C$16)</f>
        <v>0.98800832249431725</v>
      </c>
      <c r="F866" s="53">
        <f>N866*General!$C$13/(N866+O866)+O866*100/(N866+O866)</f>
        <v>21.240589048680658</v>
      </c>
      <c r="G866" s="53">
        <f>N866*General!$C$14/(N866+O866)</f>
        <v>3.9827767864131149E-2</v>
      </c>
      <c r="H866" s="53">
        <f>(N866+O866)*60*(1/General!$C$19)*((F866/100)-E866*(C866/100))*1000/Q866*1000</f>
        <v>135.32548406630687</v>
      </c>
      <c r="I866" s="53">
        <f>(N866+O866)*60*(1/General!$C$19)*((D866/100)*E866-(G866/100))*1000/Q866*1000</f>
        <v>68.906723599090384</v>
      </c>
      <c r="J866" s="53">
        <f t="shared" si="23"/>
        <v>0.50919251517568875</v>
      </c>
      <c r="K866" s="53">
        <f>'Raw data'!H866</f>
        <v>-401.676025390625</v>
      </c>
      <c r="L866" s="53">
        <f>'Raw data'!G866</f>
        <v>-148.77766418457031</v>
      </c>
      <c r="M866" s="53">
        <f>'Raw data'!J866</f>
        <v>-315.48800659179688</v>
      </c>
      <c r="N866" s="53">
        <f>'Raw data'!F866</f>
        <v>3.9839835166931152</v>
      </c>
      <c r="O866" s="53">
        <f>'Raw data'!N866</f>
        <v>1.722843199968338E-2</v>
      </c>
      <c r="P866" s="53">
        <f t="shared" si="25"/>
        <v>345.8</v>
      </c>
      <c r="Q866" s="53">
        <f>2000*General!$C$25+((0-K866)+(0-L866)+(0-M866)-P866)</f>
        <v>2696.141696166992</v>
      </c>
      <c r="R866" s="53">
        <f>(N866+O866)*60*(1/General!$C$19)*((F866/100)-E866*(C866/100))*1000</f>
        <v>364.85668014515187</v>
      </c>
      <c r="S866" s="53">
        <f>(N866+O866)*60*(1/General!$C$19)*((D866/100)*E866-(G866/100))*1000</f>
        <v>185.78229064176162</v>
      </c>
    </row>
    <row r="867" spans="1:19" x14ac:dyDescent="0.2">
      <c r="A867" s="53">
        <f>'Raw data'!B867</f>
        <v>71.66669444444473</v>
      </c>
      <c r="B867" s="53">
        <f>'Raw data'!C867</f>
        <v>26450.80078125</v>
      </c>
      <c r="C867" s="53">
        <f>'Raw data'!E867</f>
        <v>18.050621032714844</v>
      </c>
      <c r="D867" s="53">
        <f>'Raw data'!D867</f>
        <v>1.7958897352218628</v>
      </c>
      <c r="E867" s="53">
        <f>(1-F867/100-G867/100)/(1-C867/100-D867/100-General!$C$16)</f>
        <v>0.98805677152973825</v>
      </c>
      <c r="F867" s="53">
        <f>N867*General!$C$13/(N867+O867)+O867*100/(N867+O867)</f>
        <v>21.23672691776126</v>
      </c>
      <c r="G867" s="53">
        <f>N867*General!$C$14/(N867+O867)</f>
        <v>3.9829720901258525E-2</v>
      </c>
      <c r="H867" s="53">
        <f>(N867+O867)*60*(1/General!$C$19)*((F867/100)-E867*(C867/100))*1000/Q867*1000</f>
        <v>134.96221176046751</v>
      </c>
      <c r="I867" s="53">
        <f>(N867+O867)*60*(1/General!$C$19)*((D867/100)*E867-(G867/100))*1000/Q867*1000</f>
        <v>68.820813957535549</v>
      </c>
      <c r="J867" s="53">
        <f t="shared" si="23"/>
        <v>0.50992654210261112</v>
      </c>
      <c r="K867" s="53">
        <f>'Raw data'!H867</f>
        <v>-401.676025390625</v>
      </c>
      <c r="L867" s="53">
        <f>'Raw data'!G867</f>
        <v>-148.9776611328125</v>
      </c>
      <c r="M867" s="53">
        <f>'Raw data'!J867</f>
        <v>-316.10000610351563</v>
      </c>
      <c r="N867" s="53">
        <f>'Raw data'!F867</f>
        <v>3.9802148342132568</v>
      </c>
      <c r="O867" s="53">
        <f>'Raw data'!N867</f>
        <v>1.7016122117638588E-2</v>
      </c>
      <c r="P867" s="53">
        <f t="shared" si="25"/>
        <v>345.8</v>
      </c>
      <c r="Q867" s="53">
        <f>2000*General!$C$25+((0-K867)+(0-L867)+(0-M867)-P867)</f>
        <v>2696.9536926269529</v>
      </c>
      <c r="R867" s="53">
        <f>(N867+O867)*60*(1/General!$C$19)*((F867/100)-E867*(C867/100))*1000</f>
        <v>363.98683537249366</v>
      </c>
      <c r="S867" s="53">
        <f>(N867+O867)*60*(1/General!$C$19)*((D867/100)*E867-(G867/100))*1000</f>
        <v>185.60654833236805</v>
      </c>
    </row>
    <row r="868" spans="1:19" x14ac:dyDescent="0.2">
      <c r="A868" s="53">
        <f>'Raw data'!B868</f>
        <v>71.750027777778058</v>
      </c>
      <c r="B868" s="53">
        <f>'Raw data'!C868</f>
        <v>26451.908203125</v>
      </c>
      <c r="C868" s="53">
        <f>'Raw data'!E868</f>
        <v>18.049876306922329</v>
      </c>
      <c r="D868" s="53">
        <f>'Raw data'!D868</f>
        <v>1.796411334300136</v>
      </c>
      <c r="E868" s="53">
        <f>(1-F868/100-G868/100)/(1-C868/100-D868/100-General!$C$16)</f>
        <v>0.98807472273676955</v>
      </c>
      <c r="F868" s="53">
        <f>N868*General!$C$13/(N868+O868)+O868*100/(N868+O868)</f>
        <v>21.235075353932086</v>
      </c>
      <c r="G868" s="53">
        <f>N868*General!$C$14/(N868+O868)</f>
        <v>3.9830556078921824E-2</v>
      </c>
      <c r="H868" s="53">
        <f>(N868+O868)*60*(1/General!$C$19)*((F868/100)-E868*(C868/100))*1000/Q868*1000</f>
        <v>134.86145431047038</v>
      </c>
      <c r="I868" s="53">
        <f>(N868+O868)*60*(1/General!$C$19)*((D868/100)*E868-(G868/100))*1000/Q868*1000</f>
        <v>68.816192622666208</v>
      </c>
      <c r="J868" s="53">
        <f t="shared" si="23"/>
        <v>0.51027325023680581</v>
      </c>
      <c r="K868" s="53">
        <f>'Raw data'!H868</f>
        <v>-401.676025390625</v>
      </c>
      <c r="L868" s="53">
        <f>'Raw data'!G868</f>
        <v>-149.17766189575195</v>
      </c>
      <c r="M868" s="53">
        <f>'Raw data'!J868</f>
        <v>-316.85598754882813</v>
      </c>
      <c r="N868" s="53">
        <f>'Raw data'!F868</f>
        <v>3.9801871776580811</v>
      </c>
      <c r="O868" s="53">
        <f>'Raw data'!N868</f>
        <v>1.6932189464569092E-2</v>
      </c>
      <c r="P868" s="53">
        <f t="shared" si="25"/>
        <v>345.8</v>
      </c>
      <c r="Q868" s="53">
        <f>2000*General!$C$25+((0-K868)+(0-L868)+(0-M868)-P868)</f>
        <v>2697.9096748352049</v>
      </c>
      <c r="R868" s="53">
        <f>(N868+O868)*60*(1/General!$C$19)*((F868/100)-E868*(C868/100))*1000</f>
        <v>363.84402234656403</v>
      </c>
      <c r="S868" s="53">
        <f>(N868+O868)*60*(1/General!$C$19)*((D868/100)*E868-(G868/100))*1000</f>
        <v>185.65987186201423</v>
      </c>
    </row>
    <row r="869" spans="1:19" x14ac:dyDescent="0.2">
      <c r="A869" s="53">
        <f>'Raw data'!B869</f>
        <v>71.833361111111387</v>
      </c>
      <c r="B869" s="53">
        <f>'Raw data'!C869</f>
        <v>26454.17578125</v>
      </c>
      <c r="C869" s="53">
        <f>'Raw data'!E869</f>
        <v>18.014413173951123</v>
      </c>
      <c r="D869" s="53">
        <f>'Raw data'!D869</f>
        <v>1.8212493856424266</v>
      </c>
      <c r="E869" s="53">
        <f>(1-F869/100-G869/100)/(1-C869/100-D869/100-General!$C$16)</f>
        <v>0.98789049072964641</v>
      </c>
      <c r="F869" s="53">
        <f>N869*General!$C$13/(N869+O869)+O869*100/(N869+O869)</f>
        <v>21.239259782867865</v>
      </c>
      <c r="G869" s="53">
        <f>N869*General!$C$14/(N869+O869)</f>
        <v>3.9828440059232438E-2</v>
      </c>
      <c r="H869" s="53">
        <f>(N869+O869)*60*(1/General!$C$19)*((F869/100)-E869*(C869/100))*1000/Q869*1000</f>
        <v>136.46795148899361</v>
      </c>
      <c r="I869" s="53">
        <f>(N869+O869)*60*(1/General!$C$19)*((D869/100)*E869-(G869/100))*1000/Q869*1000</f>
        <v>69.735021650671371</v>
      </c>
      <c r="J869" s="53">
        <f t="shared" si="23"/>
        <v>0.51099925579446859</v>
      </c>
      <c r="K869" s="53">
        <f>'Raw data'!H869</f>
        <v>-401.676025390625</v>
      </c>
      <c r="L869" s="53">
        <f>'Raw data'!G869</f>
        <v>-149.27766418457031</v>
      </c>
      <c r="M869" s="53">
        <f>'Raw data'!J869</f>
        <v>-318.48800659179688</v>
      </c>
      <c r="N869" s="53">
        <f>'Raw data'!F869</f>
        <v>3.9801750183105469</v>
      </c>
      <c r="O869" s="53">
        <f>'Raw data'!N869</f>
        <v>1.7144497483968735E-2</v>
      </c>
      <c r="P869" s="53">
        <f t="shared" si="25"/>
        <v>345.8</v>
      </c>
      <c r="Q869" s="53">
        <f>2000*General!$C$25+((0-K869)+(0-L869)+(0-M869)-P869)</f>
        <v>2699.641696166992</v>
      </c>
      <c r="R869" s="53">
        <f>(N869+O869)*60*(1/General!$C$19)*((F869/100)-E869*(C869/100))*1000</f>
        <v>368.41457203018143</v>
      </c>
      <c r="S869" s="53">
        <f>(N869+O869)*60*(1/General!$C$19)*((D869/100)*E869-(G869/100))*1000</f>
        <v>188.25957213126037</v>
      </c>
    </row>
    <row r="870" spans="1:19" x14ac:dyDescent="0.2">
      <c r="A870" s="53">
        <f>'Raw data'!B870</f>
        <v>71.916694444444715</v>
      </c>
      <c r="B870" s="53">
        <f>'Raw data'!C870</f>
        <v>26454.134765625</v>
      </c>
      <c r="C870" s="53">
        <f>'Raw data'!E870</f>
        <v>17.956024674739623</v>
      </c>
      <c r="D870" s="53">
        <f>'Raw data'!D870</f>
        <v>1.8599406271663335</v>
      </c>
      <c r="E870" s="53">
        <f>(1-F870/100-G870/100)/(1-C870/100-D870/100-General!$C$16)</f>
        <v>0.98759363419203305</v>
      </c>
      <c r="F870" s="53">
        <f>N870*General!$C$13/(N870+O870)+O870*100/(N870+O870)</f>
        <v>21.243464293771229</v>
      </c>
      <c r="G870" s="53">
        <f>N870*General!$C$14/(N870+O870)</f>
        <v>3.982631388431291E-2</v>
      </c>
      <c r="H870" s="53">
        <f>(N870+O870)*60*(1/General!$C$19)*((F870/100)-E870*(C870/100))*1000/Q870*1000</f>
        <v>139.10508038192842</v>
      </c>
      <c r="I870" s="53">
        <f>(N870+O870)*60*(1/General!$C$19)*((D870/100)*E870-(G870/100))*1000/Q870*1000</f>
        <v>71.214366455615448</v>
      </c>
      <c r="J870" s="53">
        <f t="shared" si="23"/>
        <v>0.51194655335440309</v>
      </c>
      <c r="K870" s="53">
        <f>'Raw data'!H870</f>
        <v>-401.676025390625</v>
      </c>
      <c r="L870" s="53">
        <f>'Raw data'!G870</f>
        <v>-149.4776611328125</v>
      </c>
      <c r="M870" s="53">
        <f>'Raw data'!J870</f>
        <v>-318.78799438476563</v>
      </c>
      <c r="N870" s="53">
        <f>'Raw data'!F870</f>
        <v>3.9799246788024902</v>
      </c>
      <c r="O870" s="53">
        <f>'Raw data'!N870</f>
        <v>1.7356807366013527E-2</v>
      </c>
      <c r="P870" s="53">
        <f t="shared" si="25"/>
        <v>345.8</v>
      </c>
      <c r="Q870" s="53">
        <f>2000*General!$C$25+((0-K870)+(0-L870)+(0-M870)-P870)</f>
        <v>2700.1416809082029</v>
      </c>
      <c r="R870" s="53">
        <f>(N870+O870)*60*(1/General!$C$19)*((F870/100)-E870*(C870/100))*1000</f>
        <v>375.60342556533089</v>
      </c>
      <c r="S870" s="53">
        <f>(N870+O870)*60*(1/General!$C$19)*((D870/100)*E870-(G870/100))*1000</f>
        <v>192.28887914627825</v>
      </c>
    </row>
    <row r="871" spans="1:19" x14ac:dyDescent="0.2">
      <c r="A871" s="53">
        <f>'Raw data'!B871</f>
        <v>72.000027777778044</v>
      </c>
      <c r="B871" s="53">
        <f>'Raw data'!C871</f>
        <v>26455.19921875</v>
      </c>
      <c r="C871" s="53">
        <f>'Raw data'!E871</f>
        <v>17.933904793559705</v>
      </c>
      <c r="D871" s="53">
        <f>'Raw data'!D871</f>
        <v>1.8741048913276446</v>
      </c>
      <c r="E871" s="53">
        <f>(1-F871/100-G871/100)/(1-C871/100-D871/100-General!$C$16)</f>
        <v>0.98745056001047005</v>
      </c>
      <c r="F871" s="53">
        <f>N871*General!$C$13/(N871+O871)+O871*100/(N871+O871)</f>
        <v>21.247014118991199</v>
      </c>
      <c r="G871" s="53">
        <f>N871*General!$C$14/(N871+O871)</f>
        <v>3.9824518776742764E-2</v>
      </c>
      <c r="H871" s="53">
        <f>(N871+O871)*60*(1/General!$C$19)*((F871/100)-E871*(C871/100))*1000/Q871*1000</f>
        <v>140.13075157443856</v>
      </c>
      <c r="I871" s="53">
        <f>(N871+O871)*60*(1/General!$C$19)*((D871/100)*E871-(G871/100))*1000/Q871*1000</f>
        <v>71.715992150184022</v>
      </c>
      <c r="J871" s="53">
        <f t="shared" si="23"/>
        <v>0.51177911589297309</v>
      </c>
      <c r="K871" s="53">
        <f>'Raw data'!H871</f>
        <v>-401.676025390625</v>
      </c>
      <c r="L871" s="53">
        <f>'Raw data'!G871</f>
        <v>-149.67766189575195</v>
      </c>
      <c r="M871" s="53">
        <f>'Raw data'!J871</f>
        <v>-320.29998779296875</v>
      </c>
      <c r="N871" s="53">
        <f>'Raw data'!F871</f>
        <v>3.9799284934997559</v>
      </c>
      <c r="O871" s="53">
        <f>'Raw data'!N871</f>
        <v>1.7537003383040428E-2</v>
      </c>
      <c r="P871" s="53">
        <f t="shared" si="25"/>
        <v>345.8</v>
      </c>
      <c r="Q871" s="53">
        <f>2000*General!$C$25+((0-K871)+(0-L871)+(0-M871)-P871)</f>
        <v>2701.8536750793455</v>
      </c>
      <c r="R871" s="53">
        <f>(N871+O871)*60*(1/General!$C$19)*((F871/100)-E871*(C871/100))*1000</f>
        <v>378.61278613302756</v>
      </c>
      <c r="S871" s="53">
        <f>(N871+O871)*60*(1/General!$C$19)*((D871/100)*E871-(G871/100))*1000</f>
        <v>193.76611695293622</v>
      </c>
    </row>
    <row r="872" spans="1:19" x14ac:dyDescent="0.2">
      <c r="A872" s="53">
        <f>'Raw data'!B872</f>
        <v>72.083361111111373</v>
      </c>
      <c r="B872" s="53">
        <f>'Raw data'!C872</f>
        <v>26457.400390625</v>
      </c>
      <c r="C872" s="53">
        <f>'Raw data'!E872</f>
        <v>17.876918792724609</v>
      </c>
      <c r="D872" s="53">
        <f>'Raw data'!D872</f>
        <v>1.9003977009072206</v>
      </c>
      <c r="E872" s="53">
        <f>(1-F872/100-G872/100)/(1-C872/100-D872/100-General!$C$16)</f>
        <v>0.98704464207426201</v>
      </c>
      <c r="F872" s="53">
        <f>N872*General!$C$13/(N872+O872)+O872*100/(N872+O872)</f>
        <v>21.249076760170119</v>
      </c>
      <c r="G872" s="53">
        <f>N872*General!$C$14/(N872+O872)</f>
        <v>3.9823475721785018E-2</v>
      </c>
      <c r="H872" s="53">
        <f>(N872+O872)*60*(1/General!$C$19)*((F872/100)-E872*(C872/100))*1000/Q872*1000</f>
        <v>142.63694762376448</v>
      </c>
      <c r="I872" s="53">
        <f>(N872+O872)*60*(1/General!$C$19)*((D872/100)*E872-(G872/100))*1000/Q872*1000</f>
        <v>72.66712273131472</v>
      </c>
      <c r="J872" s="53">
        <f t="shared" si="23"/>
        <v>0.50945511623671191</v>
      </c>
      <c r="K872" s="53">
        <f>'Raw data'!H872</f>
        <v>-401.676025390625</v>
      </c>
      <c r="L872" s="53">
        <f>'Raw data'!G872</f>
        <v>-149.87766265869141</v>
      </c>
      <c r="M872" s="53">
        <f>'Raw data'!J872</f>
        <v>-322.10000610351563</v>
      </c>
      <c r="N872" s="53">
        <f>'Raw data'!F872</f>
        <v>3.9802162647247314</v>
      </c>
      <c r="O872" s="53">
        <f>'Raw data'!N872</f>
        <v>1.7642980441451073E-2</v>
      </c>
      <c r="P872" s="53">
        <f t="shared" si="25"/>
        <v>345.8</v>
      </c>
      <c r="Q872" s="53">
        <f>2000*General!$C$25+((0-K872)+(0-L872)+(0-M872)-P872)</f>
        <v>2703.8536941528318</v>
      </c>
      <c r="R872" s="53">
        <f>(N872+O872)*60*(1/General!$C$19)*((F872/100)-E872*(C872/100))*1000</f>
        <v>385.66943775519962</v>
      </c>
      <c r="S872" s="53">
        <f>(N872+O872)*60*(1/General!$C$19)*((D872/100)*E872-(G872/100))*1000</f>
        <v>196.48126824052252</v>
      </c>
    </row>
    <row r="873" spans="1:19" x14ac:dyDescent="0.2">
      <c r="A873" s="53">
        <f>'Raw data'!B873</f>
        <v>72.166694444444701</v>
      </c>
      <c r="B873" s="53">
        <f>'Raw data'!C873</f>
        <v>26460.265625</v>
      </c>
      <c r="C873" s="53">
        <f>'Raw data'!E873</f>
        <v>17.876918792724609</v>
      </c>
      <c r="D873" s="53">
        <f>'Raw data'!D873</f>
        <v>1.9110404697577392</v>
      </c>
      <c r="E873" s="53">
        <f>(1-F873/100-G873/100)/(1-C873/100-D873/100-General!$C$16)</f>
        <v>0.98714973474509982</v>
      </c>
      <c r="F873" s="53">
        <f>N873*General!$C$13/(N873+O873)+O873*100/(N873+O873)</f>
        <v>21.251203309493583</v>
      </c>
      <c r="G873" s="53">
        <f>N873*General!$C$14/(N873+O873)</f>
        <v>3.9822400349181504E-2</v>
      </c>
      <c r="H873" s="53">
        <f>(N873+O873)*60*(1/General!$C$19)*((F873/100)-E873*(C873/100))*1000/Q873*1000</f>
        <v>142.57667663975255</v>
      </c>
      <c r="I873" s="53">
        <f>(N873+O873)*60*(1/General!$C$19)*((D873/100)*E873-(G873/100))*1000/Q873*1000</f>
        <v>73.054990130774399</v>
      </c>
      <c r="J873" s="53">
        <f t="shared" si="23"/>
        <v>0.51239088925716725</v>
      </c>
      <c r="K873" s="53">
        <f>'Raw data'!H873</f>
        <v>-401.676025390625</v>
      </c>
      <c r="L873" s="53">
        <f>'Raw data'!G873</f>
        <v>-149.9776611328125</v>
      </c>
      <c r="M873" s="53">
        <f>'Raw data'!J873</f>
        <v>-323.10000610351563</v>
      </c>
      <c r="N873" s="53">
        <f>'Raw data'!F873</f>
        <v>3.9797718524932861</v>
      </c>
      <c r="O873" s="53">
        <f>'Raw data'!N873</f>
        <v>1.7748957499861717E-2</v>
      </c>
      <c r="P873" s="53">
        <f t="shared" si="25"/>
        <v>345.8</v>
      </c>
      <c r="Q873" s="53">
        <f>2000*General!$C$25+((0-K873)+(0-L873)+(0-M873)-P873)</f>
        <v>2704.9536926269529</v>
      </c>
      <c r="R873" s="53">
        <f>(N873+O873)*60*(1/General!$C$19)*((F873/100)-E873*(C873/100))*1000</f>
        <v>385.66330795917764</v>
      </c>
      <c r="S873" s="53">
        <f>(N873+O873)*60*(1/General!$C$19)*((D873/100)*E873-(G873/100))*1000</f>
        <v>197.61036531906385</v>
      </c>
    </row>
    <row r="874" spans="1:19" x14ac:dyDescent="0.2">
      <c r="A874" s="53">
        <f>'Raw data'!B874</f>
        <v>72.25002777777803</v>
      </c>
      <c r="B874" s="53">
        <f>'Raw data'!C874</f>
        <v>26461.556640625</v>
      </c>
      <c r="C874" s="53">
        <f>'Raw data'!E874</f>
        <v>17.840730667114258</v>
      </c>
      <c r="D874" s="53">
        <f>'Raw data'!D874</f>
        <v>1.9236705971892059</v>
      </c>
      <c r="E874" s="53">
        <f>(1-F874/100-G874/100)/(1-C874/100-D874/100-General!$C$16)</f>
        <v>0.98684858264181097</v>
      </c>
      <c r="F874" s="53">
        <f>N874*General!$C$13/(N874+O874)+O874*100/(N874+O874)</f>
        <v>21.251967451660907</v>
      </c>
      <c r="G874" s="53">
        <f>N874*General!$C$14/(N874+O874)</f>
        <v>3.9822013930892089E-2</v>
      </c>
      <c r="H874" s="53">
        <f>(N874+O874)*60*(1/General!$C$19)*((F874/100)-E874*(C874/100))*1000/Q874*1000</f>
        <v>144.20825723472362</v>
      </c>
      <c r="I874" s="53">
        <f>(N874+O874)*60*(1/General!$C$19)*((D874/100)*E874-(G874/100))*1000/Q874*1000</f>
        <v>73.512870099223491</v>
      </c>
      <c r="J874" s="53">
        <f t="shared" si="23"/>
        <v>0.50976879901938421</v>
      </c>
      <c r="K874" s="53">
        <f>'Raw data'!H874</f>
        <v>-401.676025390625</v>
      </c>
      <c r="L874" s="53">
        <f>'Raw data'!G874</f>
        <v>-150.17766189575195</v>
      </c>
      <c r="M874" s="53">
        <f>'Raw data'!J874</f>
        <v>-323.88800048828125</v>
      </c>
      <c r="N874" s="53">
        <f>'Raw data'!F874</f>
        <v>3.9805126190185547</v>
      </c>
      <c r="O874" s="53">
        <f>'Raw data'!N874</f>
        <v>1.7791058868169785E-2</v>
      </c>
      <c r="P874" s="53">
        <f t="shared" si="25"/>
        <v>345.8</v>
      </c>
      <c r="Q874" s="53">
        <f>2000*General!$C$25+((0-K874)+(0-L874)+(0-M874)-P874)</f>
        <v>2705.941687774658</v>
      </c>
      <c r="R874" s="53">
        <f>(N874+O874)*60*(1/General!$C$19)*((F874/100)-E874*(C874/100))*1000</f>
        <v>390.21913497277001</v>
      </c>
      <c r="S874" s="53">
        <f>(N874+O874)*60*(1/General!$C$19)*((D874/100)*E874-(G874/100))*1000</f>
        <v>198.921539789452</v>
      </c>
    </row>
    <row r="875" spans="1:19" x14ac:dyDescent="0.2">
      <c r="A875" s="53">
        <f>'Raw data'!B875</f>
        <v>72.333361111111358</v>
      </c>
      <c r="B875" s="53">
        <f>'Raw data'!C875</f>
        <v>26462.283203125</v>
      </c>
      <c r="C875" s="53">
        <f>'Raw data'!E875</f>
        <v>17.840730667114258</v>
      </c>
      <c r="D875" s="53">
        <f>'Raw data'!D875</f>
        <v>1.9378406356123039</v>
      </c>
      <c r="E875" s="53">
        <f>(1-F875/100-G875/100)/(1-C875/100-D875/100-General!$C$16)</f>
        <v>0.98704919513857159</v>
      </c>
      <c r="F875" s="53">
        <f>N875*General!$C$13/(N875+O875)+O875*100/(N875+O875)</f>
        <v>21.249952680883183</v>
      </c>
      <c r="G875" s="53">
        <f>N875*General!$C$14/(N875+O875)</f>
        <v>3.9823032778314442E-2</v>
      </c>
      <c r="H875" s="53">
        <f>(N875+O875)*60*(1/General!$C$19)*((F875/100)-E875*(C875/100))*1000/Q875*1000</f>
        <v>143.83619685526435</v>
      </c>
      <c r="I875" s="53">
        <f>(N875+O875)*60*(1/General!$C$19)*((D875/100)*E875-(G875/100))*1000/Q875*1000</f>
        <v>74.003727971644381</v>
      </c>
      <c r="J875" s="53">
        <f t="shared" si="23"/>
        <v>0.5145000326038297</v>
      </c>
      <c r="K875" s="53">
        <f>'Raw data'!H875</f>
        <v>-401.676025390625</v>
      </c>
      <c r="L875" s="53">
        <f>'Raw data'!G875</f>
        <v>-150.37766265869141</v>
      </c>
      <c r="M875" s="53">
        <f>'Raw data'!J875</f>
        <v>-325.88800048828125</v>
      </c>
      <c r="N875" s="53">
        <f>'Raw data'!F875</f>
        <v>3.9796783924102783</v>
      </c>
      <c r="O875" s="53">
        <f>'Raw data'!N875</f>
        <v>1.76850575953722E-2</v>
      </c>
      <c r="P875" s="53">
        <f t="shared" si="25"/>
        <v>345.8</v>
      </c>
      <c r="Q875" s="53">
        <f>2000*General!$C$25+((0-K875)+(0-L875)+(0-M875)-P875)</f>
        <v>2708.1416885375975</v>
      </c>
      <c r="R875" s="53">
        <f>(N875+O875)*60*(1/General!$C$19)*((F875/100)-E875*(C875/100))*1000</f>
        <v>389.52880102444186</v>
      </c>
      <c r="S875" s="53">
        <f>(N875+O875)*60*(1/General!$C$19)*((D875/100)*E875-(G875/100))*1000</f>
        <v>200.41258082720606</v>
      </c>
    </row>
    <row r="876" spans="1:19" x14ac:dyDescent="0.2">
      <c r="A876" s="53">
        <f>'Raw data'!B876</f>
        <v>72.416694444444687</v>
      </c>
      <c r="B876" s="53">
        <f>'Raw data'!C876</f>
        <v>26466.19921875</v>
      </c>
      <c r="C876" s="53">
        <f>'Raw data'!E876</f>
        <v>17.797205346797217</v>
      </c>
      <c r="D876" s="53">
        <f>'Raw data'!D876</f>
        <v>1.9698436359584914</v>
      </c>
      <c r="E876" s="53">
        <f>(1-F876/100-G876/100)/(1-C876/100-D876/100-General!$C$16)</f>
        <v>0.98693301916201659</v>
      </c>
      <c r="F876" s="53">
        <f>N876*General!$C$13/(N876+O876)+O876*100/(N876+O876)</f>
        <v>21.247844072774555</v>
      </c>
      <c r="G876" s="53">
        <f>N876*General!$C$14/(N876+O876)</f>
        <v>3.9824099078242955E-2</v>
      </c>
      <c r="H876" s="53">
        <f>(N876+O876)*60*(1/General!$C$19)*((F876/100)-E876*(C876/100))*1000/Q876*1000</f>
        <v>145.46969813658049</v>
      </c>
      <c r="I876" s="53">
        <f>(N876+O876)*60*(1/General!$C$19)*((D876/100)*E876-(G876/100))*1000/Q876*1000</f>
        <v>75.210523119192302</v>
      </c>
      <c r="J876" s="53">
        <f t="shared" si="23"/>
        <v>0.51701848620444424</v>
      </c>
      <c r="K876" s="53">
        <f>'Raw data'!H876</f>
        <v>-401.676025390625</v>
      </c>
      <c r="L876" s="53">
        <f>'Raw data'!G876</f>
        <v>-150.57766342163086</v>
      </c>
      <c r="M876" s="53">
        <f>'Raw data'!J876</f>
        <v>-326.93600463867188</v>
      </c>
      <c r="N876" s="53">
        <f>'Raw data'!F876</f>
        <v>3.9799118041992188</v>
      </c>
      <c r="O876" s="53">
        <f>'Raw data'!N876</f>
        <v>1.7579058185219765E-2</v>
      </c>
      <c r="P876" s="53">
        <f t="shared" si="25"/>
        <v>345.8</v>
      </c>
      <c r="Q876" s="53">
        <f>2000*General!$C$25+((0-K876)+(0-L876)+(0-M876)-P876)</f>
        <v>2709.3896934509276</v>
      </c>
      <c r="R876" s="53">
        <f>(N876+O876)*60*(1/General!$C$19)*((F876/100)-E876*(C876/100))*1000</f>
        <v>394.13410084066874</v>
      </c>
      <c r="S876" s="53">
        <f>(N876+O876)*60*(1/General!$C$19)*((D876/100)*E876-(G876/100))*1000</f>
        <v>203.77461617819233</v>
      </c>
    </row>
    <row r="877" spans="1:19" x14ac:dyDescent="0.2">
      <c r="A877" s="53">
        <f>'Raw data'!B877</f>
        <v>72.500027777778016</v>
      </c>
      <c r="B877" s="53">
        <f>'Raw data'!C877</f>
        <v>26466.400390625</v>
      </c>
      <c r="C877" s="53">
        <f>'Raw data'!E877</f>
        <v>17.792781168656056</v>
      </c>
      <c r="D877" s="53">
        <f>'Raw data'!D877</f>
        <v>1.9769272477509909</v>
      </c>
      <c r="E877" s="53">
        <f>(1-F877/100-G877/100)/(1-C877/100-D877/100-General!$C$16)</f>
        <v>0.98699194639574084</v>
      </c>
      <c r="F877" s="53">
        <f>N877*General!$C$13/(N877+O877)+O877*100/(N877+O877)</f>
        <v>21.245768151591594</v>
      </c>
      <c r="G877" s="53">
        <f>N877*General!$C$14/(N877+O877)</f>
        <v>3.9825148848752677E-2</v>
      </c>
      <c r="H877" s="53">
        <f>(N877+O877)*60*(1/General!$C$19)*((F877/100)-E877*(C877/100))*1000/Q877*1000</f>
        <v>145.36396198203747</v>
      </c>
      <c r="I877" s="53">
        <f>(N877+O877)*60*(1/General!$C$19)*((D877/100)*E877-(G877/100))*1000/Q877*1000</f>
        <v>75.410897901285139</v>
      </c>
      <c r="J877" s="53">
        <f t="shared" si="23"/>
        <v>0.51877299485414152</v>
      </c>
      <c r="K877" s="53">
        <f>'Raw data'!H877</f>
        <v>-401.676025390625</v>
      </c>
      <c r="L877" s="53">
        <f>'Raw data'!G877</f>
        <v>-150.83039093017578</v>
      </c>
      <c r="M877" s="53">
        <f>'Raw data'!J877</f>
        <v>-329.39999389648438</v>
      </c>
      <c r="N877" s="53">
        <f>'Raw data'!F877</f>
        <v>3.9797697067260742</v>
      </c>
      <c r="O877" s="53">
        <f>'Raw data'!N877</f>
        <v>1.7473062500357628E-2</v>
      </c>
      <c r="P877" s="53">
        <f t="shared" si="25"/>
        <v>345.8</v>
      </c>
      <c r="Q877" s="53">
        <f>2000*General!$C$25+((0-K877)+(0-L877)+(0-M877)-P877)</f>
        <v>2712.106410217285</v>
      </c>
      <c r="R877" s="53">
        <f>(N877+O877)*60*(1/General!$C$19)*((F877/100)-E877*(C877/100))*1000</f>
        <v>394.24253310606554</v>
      </c>
      <c r="S877" s="53">
        <f>(N877+O877)*60*(1/General!$C$19)*((D877/100)*E877-(G877/100))*1000</f>
        <v>204.5223795983166</v>
      </c>
    </row>
    <row r="878" spans="1:19" x14ac:dyDescent="0.2">
      <c r="A878" s="53">
        <f>'Raw data'!B878</f>
        <v>72.583361111111344</v>
      </c>
      <c r="B878" s="53">
        <f>'Raw data'!C878</f>
        <v>26467.400390625</v>
      </c>
      <c r="C878" s="53">
        <f>'Raw data'!E878</f>
        <v>17.754352401353394</v>
      </c>
      <c r="D878" s="53">
        <f>'Raw data'!D878</f>
        <v>1.9984242947746742</v>
      </c>
      <c r="E878" s="53">
        <f>(1-F878/100-G878/100)/(1-C878/100-D878/100-General!$C$16)</f>
        <v>0.98680898720091537</v>
      </c>
      <c r="F878" s="53">
        <f>N878*General!$C$13/(N878+O878)+O878*100/(N878+O878)</f>
        <v>21.243650036007903</v>
      </c>
      <c r="G878" s="53">
        <f>N878*General!$C$14/(N878+O878)</f>
        <v>3.9826219956506745E-2</v>
      </c>
      <c r="H878" s="53">
        <f>(N878+O878)*60*(1/General!$C$19)*((F878/100)-E878*(C878/100))*1000/Q878*1000</f>
        <v>146.84090611948071</v>
      </c>
      <c r="I878" s="53">
        <f>(N878+O878)*60*(1/General!$C$19)*((D878/100)*E878-(G878/100))*1000/Q878*1000</f>
        <v>76.200281626545831</v>
      </c>
      <c r="J878" s="53">
        <f t="shared" si="23"/>
        <v>0.51893088676900156</v>
      </c>
      <c r="K878" s="53">
        <f>'Raw data'!H878</f>
        <v>-401.676025390625</v>
      </c>
      <c r="L878" s="53">
        <f>'Raw data'!G878</f>
        <v>-150.9776611328125</v>
      </c>
      <c r="M878" s="53">
        <f>'Raw data'!J878</f>
        <v>-330.60000610351563</v>
      </c>
      <c r="N878" s="53">
        <f>'Raw data'!F878</f>
        <v>3.9801170825958252</v>
      </c>
      <c r="O878" s="53">
        <f>'Raw data'!N878</f>
        <v>1.7367074266076088E-2</v>
      </c>
      <c r="P878" s="53">
        <f t="shared" si="25"/>
        <v>345.8</v>
      </c>
      <c r="Q878" s="53">
        <f>2000*General!$C$25+((0-K878)+(0-L878)+(0-M878)-P878)</f>
        <v>2713.4536926269529</v>
      </c>
      <c r="R878" s="53">
        <f>(N878+O878)*60*(1/General!$C$19)*((F878/100)-E878*(C878/100))*1000</f>
        <v>398.4459989385926</v>
      </c>
      <c r="S878" s="53">
        <f>(N878+O878)*60*(1/General!$C$19)*((D878/100)*E878-(G878/100))*1000</f>
        <v>206.76593555876451</v>
      </c>
    </row>
    <row r="879" spans="1:19" x14ac:dyDescent="0.2">
      <c r="A879" s="53">
        <f>'Raw data'!B879</f>
        <v>72.666694444444673</v>
      </c>
      <c r="B879" s="53">
        <f>'Raw data'!C879</f>
        <v>26469.46484375</v>
      </c>
      <c r="C879" s="53">
        <f>'Raw data'!E879</f>
        <v>17.776517443581049</v>
      </c>
      <c r="D879" s="53">
        <f>'Raw data'!D879</f>
        <v>1.9877794260587041</v>
      </c>
      <c r="E879" s="53">
        <f>(1-F879/100-G879/100)/(1-C879/100-D879/100-General!$C$16)</f>
        <v>0.98697783736826405</v>
      </c>
      <c r="F879" s="53">
        <f>N879*General!$C$13/(N879+O879)+O879*100/(N879+O879)</f>
        <v>21.241550162533294</v>
      </c>
      <c r="G879" s="53">
        <f>N879*General!$C$14/(N879+O879)</f>
        <v>3.9827281839426909E-2</v>
      </c>
      <c r="H879" s="53">
        <f>(N879+O879)*60*(1/General!$C$19)*((F879/100)-E879*(C879/100))*1000/Q879*1000</f>
        <v>145.72993778057693</v>
      </c>
      <c r="I879" s="53">
        <f>(N879+O879)*60*(1/General!$C$19)*((D879/100)*E879-(G879/100))*1000/Q879*1000</f>
        <v>75.774671983762047</v>
      </c>
      <c r="J879" s="53">
        <f t="shared" si="23"/>
        <v>0.51996640592720678</v>
      </c>
      <c r="K879" s="53">
        <f>'Raw data'!H879</f>
        <v>-401.676025390625</v>
      </c>
      <c r="L879" s="53">
        <f>'Raw data'!G879</f>
        <v>-151.17766189575195</v>
      </c>
      <c r="M879" s="53">
        <f>'Raw data'!J879</f>
        <v>-331.29998779296875</v>
      </c>
      <c r="N879" s="53">
        <f>'Raw data'!F879</f>
        <v>3.9802539348602295</v>
      </c>
      <c r="O879" s="53">
        <f>'Raw data'!N879</f>
        <v>1.7261086031794548E-2</v>
      </c>
      <c r="P879" s="53">
        <f t="shared" si="25"/>
        <v>345.8</v>
      </c>
      <c r="Q879" s="53">
        <f>2000*General!$C$25+((0-K879)+(0-L879)+(0-M879)-P879)</f>
        <v>2714.3536750793455</v>
      </c>
      <c r="R879" s="53">
        <f>(N879+O879)*60*(1/General!$C$19)*((F879/100)-E879*(C879/100))*1000</f>
        <v>395.56259218379341</v>
      </c>
      <c r="S879" s="53">
        <f>(N879+O879)*60*(1/General!$C$19)*((D879/100)*E879-(G879/100))*1000</f>
        <v>205.67925937705644</v>
      </c>
    </row>
    <row r="880" spans="1:19" x14ac:dyDescent="0.2">
      <c r="A880" s="53">
        <f>'Raw data'!B880</f>
        <v>72.750027777778001</v>
      </c>
      <c r="B880" s="53">
        <f>'Raw data'!C880</f>
        <v>26471.400390625</v>
      </c>
      <c r="C880" s="53">
        <f>'Raw data'!E880</f>
        <v>17.760845688514028</v>
      </c>
      <c r="D880" s="53">
        <f>'Raw data'!D880</f>
        <v>1.9985071166628749</v>
      </c>
      <c r="E880" s="53">
        <f>(1-F880/100-G880/100)/(1-C880/100-D880/100-General!$C$16)</f>
        <v>0.98692695728057711</v>
      </c>
      <c r="F880" s="53">
        <f>N880*General!$C$13/(N880+O880)+O880*100/(N880+O880)</f>
        <v>21.240728371537017</v>
      </c>
      <c r="G880" s="53">
        <f>N880*General!$C$14/(N880+O880)</f>
        <v>3.9827697410095057E-2</v>
      </c>
      <c r="H880" s="53">
        <f>(N880+O880)*60*(1/General!$C$19)*((F880/100)-E880*(C880/100))*1000/Q880*1000</f>
        <v>146.29903801866701</v>
      </c>
      <c r="I880" s="53">
        <f>(N880+O880)*60*(1/General!$C$19)*((D880/100)*E880-(G880/100))*1000/Q880*1000</f>
        <v>76.165198522156217</v>
      </c>
      <c r="J880" s="53">
        <f t="shared" si="23"/>
        <v>0.52061311922254694</v>
      </c>
      <c r="K880" s="53">
        <f>'Raw data'!H880</f>
        <v>-401.676025390625</v>
      </c>
      <c r="L880" s="53">
        <f>'Raw data'!G880</f>
        <v>-151.4776611328125</v>
      </c>
      <c r="M880" s="53">
        <f>'Raw data'!J880</f>
        <v>-331.71200561523438</v>
      </c>
      <c r="N880" s="53">
        <f>'Raw data'!F880</f>
        <v>3.980144739151001</v>
      </c>
      <c r="O880" s="53">
        <f>'Raw data'!N880</f>
        <v>1.7218902707099915E-2</v>
      </c>
      <c r="P880" s="53">
        <f t="shared" si="25"/>
        <v>345.8</v>
      </c>
      <c r="Q880" s="53">
        <f>2000*General!$C$25+((0-K880)+(0-L880)+(0-M880)-P880)</f>
        <v>2715.0656921386717</v>
      </c>
      <c r="R880" s="53">
        <f>(N880+O880)*60*(1/General!$C$19)*((F880/100)-E880*(C880/100))*1000</f>
        <v>397.211498917374</v>
      </c>
      <c r="S880" s="53">
        <f>(N880+O880)*60*(1/General!$C$19)*((D880/100)*E880-(G880/100))*1000</f>
        <v>206.79351744243738</v>
      </c>
    </row>
    <row r="881" spans="1:19" x14ac:dyDescent="0.2">
      <c r="A881" s="53">
        <f>'Raw data'!B881</f>
        <v>72.83336111111133</v>
      </c>
      <c r="B881" s="53">
        <f>'Raw data'!C881</f>
        <v>26472.693359375</v>
      </c>
      <c r="C881" s="53">
        <f>'Raw data'!E881</f>
        <v>17.747550312220518</v>
      </c>
      <c r="D881" s="53">
        <f>'Raw data'!D881</f>
        <v>1.9914119374291959</v>
      </c>
      <c r="E881" s="53">
        <f>(1-F881/100-G881/100)/(1-C881/100-D881/100-General!$C$16)</f>
        <v>0.9866484565776209</v>
      </c>
      <c r="F881" s="53">
        <f>N881*General!$C$13/(N881+O881)+O881*100/(N881+O881)</f>
        <v>21.242824944335741</v>
      </c>
      <c r="G881" s="53">
        <f>N881*General!$C$14/(N881+O881)</f>
        <v>3.9826637196290399E-2</v>
      </c>
      <c r="H881" s="53">
        <f>(N881+O881)*60*(1/General!$C$19)*((F881/100)-E881*(C881/100))*1000/Q881*1000</f>
        <v>147.01335219260258</v>
      </c>
      <c r="I881" s="53">
        <f>(N881+O881)*60*(1/General!$C$19)*((D881/100)*E881-(G881/100))*1000/Q881*1000</f>
        <v>75.826009069327924</v>
      </c>
      <c r="J881" s="53">
        <f t="shared" si="23"/>
        <v>0.51577634234193959</v>
      </c>
      <c r="K881" s="53">
        <f>'Raw data'!H881</f>
        <v>-401.676025390625</v>
      </c>
      <c r="L881" s="53">
        <f>'Raw data'!G881</f>
        <v>-151.67766189575195</v>
      </c>
      <c r="M881" s="53">
        <f>'Raw data'!J881</f>
        <v>-333</v>
      </c>
      <c r="N881" s="53">
        <f>'Raw data'!F881</f>
        <v>3.9800472259521484</v>
      </c>
      <c r="O881" s="53">
        <f>'Raw data'!N881</f>
        <v>1.7324890941381454E-2</v>
      </c>
      <c r="P881" s="53">
        <f t="shared" si="25"/>
        <v>345.8</v>
      </c>
      <c r="Q881" s="53">
        <f>2000*General!$C$25+((0-K881)+(0-L881)+(0-M881)-P881)</f>
        <v>2716.5536872863768</v>
      </c>
      <c r="R881" s="53">
        <f>(N881+O881)*60*(1/General!$C$19)*((F881/100)-E881*(C881/100))*1000</f>
        <v>399.36966397914529</v>
      </c>
      <c r="S881" s="53">
        <f>(N881+O881)*60*(1/General!$C$19)*((D881/100)*E881-(G881/100))*1000</f>
        <v>205.985424529493</v>
      </c>
    </row>
    <row r="882" spans="1:19" x14ac:dyDescent="0.2">
      <c r="A882" s="53">
        <f>'Raw data'!B882</f>
        <v>72.916694444444659</v>
      </c>
      <c r="B882" s="53">
        <f>'Raw data'!C882</f>
        <v>26474.79296875</v>
      </c>
      <c r="C882" s="53">
        <f>'Raw data'!E882</f>
        <v>17.825475264997952</v>
      </c>
      <c r="D882" s="53">
        <f>'Raw data'!D882</f>
        <v>1.9815061457601526</v>
      </c>
      <c r="E882" s="53">
        <f>(1-F882/100-G882/100)/(1-C882/100-D882/100-General!$C$16)</f>
        <v>0.9874641902078185</v>
      </c>
      <c r="F882" s="53">
        <f>N882*General!$C$13/(N882+O882)+O882*100/(N882+O882)</f>
        <v>21.244911160639699</v>
      </c>
      <c r="G882" s="53">
        <f>N882*General!$C$14/(N882+O882)</f>
        <v>3.9825582219651226E-2</v>
      </c>
      <c r="H882" s="53">
        <f>(N882+O882)*60*(1/General!$C$19)*((F882/100)-E882*(C882/100))*1000/Q882*1000</f>
        <v>143.41440565682376</v>
      </c>
      <c r="I882" s="53">
        <f>(N882+O882)*60*(1/General!$C$19)*((D882/100)*E882-(G882/100))*1000/Q882*1000</f>
        <v>75.462717830369868</v>
      </c>
      <c r="J882" s="53">
        <f t="shared" si="23"/>
        <v>0.52618645584980184</v>
      </c>
      <c r="K882" s="53">
        <f>'Raw data'!H882</f>
        <v>-401.676025390625</v>
      </c>
      <c r="L882" s="53">
        <f>'Raw data'!G882</f>
        <v>-151.77766418457031</v>
      </c>
      <c r="M882" s="53">
        <f>'Raw data'!J882</f>
        <v>-334.5</v>
      </c>
      <c r="N882" s="53">
        <f>'Raw data'!F882</f>
        <v>3.980069637298584</v>
      </c>
      <c r="O882" s="53">
        <f>'Raw data'!N882</f>
        <v>1.7430879175662994E-2</v>
      </c>
      <c r="P882" s="53">
        <f t="shared" si="25"/>
        <v>345.8</v>
      </c>
      <c r="Q882" s="53">
        <f>2000*General!$C$25+((0-K882)+(0-L882)+(0-M882)-P882)</f>
        <v>2718.1536895751951</v>
      </c>
      <c r="R882" s="53">
        <f>(N882+O882)*60*(1/General!$C$19)*((F882/100)-E882*(C882/100))*1000</f>
        <v>389.82239587432923</v>
      </c>
      <c r="S882" s="53">
        <f>(N882+O882)*60*(1/General!$C$19)*((D882/100)*E882-(G882/100))*1000</f>
        <v>205.11926489599171</v>
      </c>
    </row>
    <row r="883" spans="1:19" x14ac:dyDescent="0.2">
      <c r="A883" s="53">
        <f>'Raw data'!B883</f>
        <v>73.000027777777987</v>
      </c>
      <c r="B883" s="53">
        <f>'Raw data'!C883</f>
        <v>26476.376953125</v>
      </c>
      <c r="C883" s="53">
        <f>'Raw data'!E883</f>
        <v>17.789996476734299</v>
      </c>
      <c r="D883" s="53">
        <f>'Raw data'!D883</f>
        <v>1.9921553628702053</v>
      </c>
      <c r="E883" s="53">
        <f>(1-F883/100-G883/100)/(1-C883/100-D883/100-General!$C$16)</f>
        <v>0.98713819772204414</v>
      </c>
      <c r="F883" s="53">
        <f>N883*General!$C$13/(N883+O883)+O883*100/(N883+O883)</f>
        <v>21.246388033565069</v>
      </c>
      <c r="G883" s="53">
        <f>N883*General!$C$14/(N883+O883)</f>
        <v>3.9824835381256599E-2</v>
      </c>
      <c r="H883" s="53">
        <f>(N883+O883)*60*(1/General!$C$19)*((F883/100)-E883*(C883/100))*1000/Q883*1000</f>
        <v>144.97510673422138</v>
      </c>
      <c r="I883" s="53">
        <f>(N883+O883)*60*(1/General!$C$19)*((D883/100)*E883-(G883/100))*1000/Q883*1000</f>
        <v>75.796278709215215</v>
      </c>
      <c r="J883" s="53">
        <f t="shared" si="23"/>
        <v>0.52282271361365718</v>
      </c>
      <c r="K883" s="53">
        <f>'Raw data'!H883</f>
        <v>-401.676025390625</v>
      </c>
      <c r="L883" s="53">
        <f>'Raw data'!G883</f>
        <v>-152.07766342163086</v>
      </c>
      <c r="M883" s="53">
        <f>'Raw data'!J883</f>
        <v>-336.0880126953125</v>
      </c>
      <c r="N883" s="53">
        <f>'Raw data'!F883</f>
        <v>3.9798774719238281</v>
      </c>
      <c r="O883" s="53">
        <f>'Raw data'!N883</f>
        <v>1.7504999414086342E-2</v>
      </c>
      <c r="P883" s="53">
        <f t="shared" si="25"/>
        <v>345.8</v>
      </c>
      <c r="Q883" s="53">
        <f>2000*General!$C$25+((0-K883)+(0-L883)+(0-M883)-P883)</f>
        <v>2720.0417015075682</v>
      </c>
      <c r="R883" s="53">
        <f>(N883+O883)*60*(1/General!$C$19)*((F883/100)-E883*(C883/100))*1000</f>
        <v>394.33833599759288</v>
      </c>
      <c r="S883" s="53">
        <f>(N883+O883)*60*(1/General!$C$19)*((D883/100)*E883-(G883/100))*1000</f>
        <v>206.16903890815561</v>
      </c>
    </row>
    <row r="884" spans="1:19" x14ac:dyDescent="0.2">
      <c r="A884" s="53">
        <f>'Raw data'!B884</f>
        <v>73.083361111111316</v>
      </c>
      <c r="B884" s="53">
        <f>'Raw data'!C884</f>
        <v>26478.134765625</v>
      </c>
      <c r="C884" s="53">
        <f>'Raw data'!E884</f>
        <v>17.739877629138956</v>
      </c>
      <c r="D884" s="53">
        <f>'Raw data'!D884</f>
        <v>2.0156522274309006</v>
      </c>
      <c r="E884" s="53">
        <f>(1-F884/100-G884/100)/(1-C884/100-D884/100-General!$C$16)</f>
        <v>0.98680920321110688</v>
      </c>
      <c r="F884" s="53">
        <f>N884*General!$C$13/(N884+O884)+O884*100/(N884+O884)</f>
        <v>21.246351015061261</v>
      </c>
      <c r="G884" s="53">
        <f>N884*General!$C$14/(N884+O884)</f>
        <v>3.9824854101106824E-2</v>
      </c>
      <c r="H884" s="53">
        <f>(N884+O884)*60*(1/General!$C$19)*((F884/100)-E884*(C884/100))*1000/Q884*1000</f>
        <v>147.05305068022551</v>
      </c>
      <c r="I884" s="53">
        <f>(N884+O884)*60*(1/General!$C$19)*((D884/100)*E884-(G884/100))*1000/Q884*1000</f>
        <v>76.632372150516488</v>
      </c>
      <c r="J884" s="53">
        <f t="shared" si="23"/>
        <v>0.52112058740731304</v>
      </c>
      <c r="K884" s="53">
        <f>'Raw data'!H884</f>
        <v>-401.676025390625</v>
      </c>
      <c r="L884" s="53">
        <f>'Raw data'!G884</f>
        <v>-152.37766265869141</v>
      </c>
      <c r="M884" s="53">
        <f>'Raw data'!J884</f>
        <v>-337.86398315429688</v>
      </c>
      <c r="N884" s="53">
        <f>'Raw data'!F884</f>
        <v>3.9803047180175781</v>
      </c>
      <c r="O884" s="53">
        <f>'Raw data'!N884</f>
        <v>1.7504999414086342E-2</v>
      </c>
      <c r="P884" s="53">
        <f t="shared" si="25"/>
        <v>345.8</v>
      </c>
      <c r="Q884" s="53">
        <f>2000*General!$C$25+((0-K884)+(0-L884)+(0-M884)-P884)</f>
        <v>2722.1176712036131</v>
      </c>
      <c r="R884" s="53">
        <f>(N884+O884)*60*(1/General!$C$19)*((F884/100)-E884*(C884/100))*1000</f>
        <v>400.29570786104233</v>
      </c>
      <c r="S884" s="53">
        <f>(N884+O884)*60*(1/General!$C$19)*((D884/100)*E884-(G884/100))*1000</f>
        <v>208.60233441717259</v>
      </c>
    </row>
    <row r="885" spans="1:19" x14ac:dyDescent="0.2">
      <c r="A885" s="53">
        <f>'Raw data'!B885</f>
        <v>73.166694444444644</v>
      </c>
      <c r="B885" s="53">
        <f>'Raw data'!C885</f>
        <v>26479.400390625</v>
      </c>
      <c r="C885" s="53">
        <f>'Raw data'!E885</f>
        <v>17.762047197615786</v>
      </c>
      <c r="D885" s="53">
        <f>'Raw data'!D885</f>
        <v>1.9979071809925213</v>
      </c>
      <c r="E885" s="53">
        <f>(1-F885/100-G885/100)/(1-C885/100-D885/100-General!$C$16)</f>
        <v>0.98686374247661701</v>
      </c>
      <c r="F885" s="53">
        <f>N885*General!$C$13/(N885+O885)+O885*100/(N885+O885)</f>
        <v>21.246367044424151</v>
      </c>
      <c r="G885" s="53">
        <f>N885*General!$C$14/(N885+O885)</f>
        <v>3.9824845995234309E-2</v>
      </c>
      <c r="H885" s="53">
        <f>(N885+O885)*60*(1/General!$C$19)*((F885/100)-E885*(C885/100))*1000/Q885*1000</f>
        <v>146.0877888233816</v>
      </c>
      <c r="I885" s="53">
        <f>(N885+O885)*60*(1/General!$C$19)*((D885/100)*E885-(G885/100))*1000/Q885*1000</f>
        <v>75.913034795861705</v>
      </c>
      <c r="J885" s="53">
        <f t="shared" si="23"/>
        <v>0.51963983716421136</v>
      </c>
      <c r="K885" s="53">
        <f>'Raw data'!H885</f>
        <v>-401.676025390625</v>
      </c>
      <c r="L885" s="53">
        <f>'Raw data'!G885</f>
        <v>-152.4776611328125</v>
      </c>
      <c r="M885" s="53">
        <f>'Raw data'!J885</f>
        <v>-338.89999389648438</v>
      </c>
      <c r="N885" s="53">
        <f>'Raw data'!F885</f>
        <v>3.9801197052001953</v>
      </c>
      <c r="O885" s="53">
        <f>'Raw data'!N885</f>
        <v>1.7504999414086342E-2</v>
      </c>
      <c r="P885" s="53">
        <f t="shared" si="25"/>
        <v>345.8</v>
      </c>
      <c r="Q885" s="53">
        <f>2000*General!$C$25+((0-K885)+(0-L885)+(0-M885)-P885)</f>
        <v>2723.2536804199217</v>
      </c>
      <c r="R885" s="53">
        <f>(N885+O885)*60*(1/General!$C$19)*((F885/100)-E885*(C885/100))*1000</f>
        <v>397.83410857768229</v>
      </c>
      <c r="S885" s="53">
        <f>(N885+O885)*60*(1/General!$C$19)*((D885/100)*E885-(G885/100))*1000</f>
        <v>206.73045139967596</v>
      </c>
    </row>
    <row r="886" spans="1:19" x14ac:dyDescent="0.2">
      <c r="A886" s="53">
        <f>'Raw data'!B886</f>
        <v>73.250027777777973</v>
      </c>
      <c r="B886" s="53">
        <f>'Raw data'!C886</f>
        <v>26481.19921875</v>
      </c>
      <c r="C886" s="53">
        <f>'Raw data'!E886</f>
        <v>17.760755338699948</v>
      </c>
      <c r="D886" s="53">
        <f>'Raw data'!D886</f>
        <v>2.0043724206294415</v>
      </c>
      <c r="E886" s="53">
        <f>(1-F886/100-G886/100)/(1-C886/100-D886/100-General!$C$16)</f>
        <v>0.98695118882427213</v>
      </c>
      <c r="F886" s="53">
        <f>N886*General!$C$13/(N886+O886)+O886*100/(N886+O886)</f>
        <v>21.244497114506533</v>
      </c>
      <c r="G886" s="53">
        <f>N886*General!$C$14/(N886+O886)</f>
        <v>3.9825791598226787E-2</v>
      </c>
      <c r="H886" s="53">
        <f>(N886+O886)*60*(1/General!$C$19)*((F886/100)-E886*(C886/100))*1000/Q886*1000</f>
        <v>145.92447626994536</v>
      </c>
      <c r="I886" s="53">
        <f>(N886+O886)*60*(1/General!$C$19)*((D886/100)*E886-(G886/100))*1000/Q886*1000</f>
        <v>76.129442377031197</v>
      </c>
      <c r="J886" s="53">
        <f t="shared" si="23"/>
        <v>0.52170440712221244</v>
      </c>
      <c r="K886" s="53">
        <f>'Raw data'!H886</f>
        <v>-401.676025390625</v>
      </c>
      <c r="L886" s="53">
        <f>'Raw data'!G886</f>
        <v>-152.67766189575195</v>
      </c>
      <c r="M886" s="53">
        <f>'Raw data'!J886</f>
        <v>-340</v>
      </c>
      <c r="N886" s="53">
        <f>'Raw data'!F886</f>
        <v>3.9799623489379883</v>
      </c>
      <c r="O886" s="53">
        <f>'Raw data'!N886</f>
        <v>1.7409393563866615E-2</v>
      </c>
      <c r="P886" s="53">
        <f t="shared" si="25"/>
        <v>345.8</v>
      </c>
      <c r="Q886" s="53">
        <f>2000*General!$C$25+((0-K886)+(0-L886)+(0-M886)-P886)</f>
        <v>2724.5536872863768</v>
      </c>
      <c r="R886" s="53">
        <f>(N886+O886)*60*(1/General!$C$19)*((F886/100)-E886*(C886/100))*1000</f>
        <v>397.57906988661307</v>
      </c>
      <c r="S886" s="53">
        <f>(N886+O886)*60*(1/General!$C$19)*((D886/100)*E886-(G886/100))*1000</f>
        <v>207.41875293939606</v>
      </c>
    </row>
    <row r="887" spans="1:19" x14ac:dyDescent="0.2">
      <c r="A887" s="53">
        <f>'Raw data'!B887</f>
        <v>73.333361111111302</v>
      </c>
      <c r="B887" s="53">
        <f>'Raw data'!C887</f>
        <v>26483.400390625</v>
      </c>
      <c r="C887" s="53">
        <f>'Raw data'!E887</f>
        <v>17.743016528927381</v>
      </c>
      <c r="D887" s="53">
        <f>'Raw data'!D887</f>
        <v>2.0008226572444543</v>
      </c>
      <c r="E887" s="53">
        <f>(1-F887/100-G887/100)/(1-C887/100-D887/100-General!$C$16)</f>
        <v>0.9867661024595018</v>
      </c>
      <c r="F887" s="53">
        <f>N887*General!$C$13/(N887+O887)+O887*100/(N887+O887)</f>
        <v>21.23824893527097</v>
      </c>
      <c r="G887" s="53">
        <f>N887*General!$C$14/(N887+O887)</f>
        <v>3.9828951233744136E-2</v>
      </c>
      <c r="H887" s="53">
        <f>(N887+O887)*60*(1/General!$C$19)*((F887/100)-E887*(C887/100))*1000/Q887*1000</f>
        <v>146.38823942532719</v>
      </c>
      <c r="I887" s="53">
        <f>(N887+O887)*60*(1/General!$C$19)*((D887/100)*E887-(G887/100))*1000/Q887*1000</f>
        <v>75.921470487299459</v>
      </c>
      <c r="J887" s="53">
        <f t="shared" si="23"/>
        <v>0.51863094183892477</v>
      </c>
      <c r="K887" s="53">
        <f>'Raw data'!H887</f>
        <v>-401.676025390625</v>
      </c>
      <c r="L887" s="53">
        <f>'Raw data'!G887</f>
        <v>-152.87766265869141</v>
      </c>
      <c r="M887" s="53">
        <f>'Raw data'!J887</f>
        <v>-341.38800048828125</v>
      </c>
      <c r="N887" s="53">
        <f>'Raw data'!F887</f>
        <v>3.9796779155731201</v>
      </c>
      <c r="O887" s="53">
        <f>'Raw data'!N887</f>
        <v>1.7091060057282448E-2</v>
      </c>
      <c r="P887" s="53">
        <f t="shared" si="25"/>
        <v>345.8</v>
      </c>
      <c r="Q887" s="53">
        <f>2000*General!$C$25+((0-K887)+(0-L887)+(0-M887)-P887)</f>
        <v>2726.1416885375975</v>
      </c>
      <c r="R887" s="53">
        <f>(N887+O887)*60*(1/General!$C$19)*((F887/100)-E887*(C887/100))*1000</f>
        <v>399.07508220900758</v>
      </c>
      <c r="S887" s="53">
        <f>(N887+O887)*60*(1/General!$C$19)*((D887/100)*E887-(G887/100))*1000</f>
        <v>206.9726857505039</v>
      </c>
    </row>
    <row r="888" spans="1:19" x14ac:dyDescent="0.2">
      <c r="A888" s="53">
        <f>'Raw data'!B888</f>
        <v>73.41669444444463</v>
      </c>
      <c r="B888" s="53">
        <f>'Raw data'!C888</f>
        <v>26483.80078125</v>
      </c>
      <c r="C888" s="53">
        <f>'Raw data'!E888</f>
        <v>17.733489064540855</v>
      </c>
      <c r="D888" s="53">
        <f>'Raw data'!D888</f>
        <v>1.9982441622936522</v>
      </c>
      <c r="E888" s="53">
        <f>(1-F888/100-G888/100)/(1-C888/100-D888/100-General!$C$16)</f>
        <v>0.98669518063986184</v>
      </c>
      <c r="F888" s="53">
        <f>N888*General!$C$13/(N888+O888)+O888*100/(N888+O888)</f>
        <v>21.231958841781953</v>
      </c>
      <c r="G888" s="53">
        <f>N888*General!$C$14/(N888+O888)</f>
        <v>3.9832132064838453E-2</v>
      </c>
      <c r="H888" s="53">
        <f>(N888+O888)*60*(1/General!$C$19)*((F888/100)-E888*(C888/100))*1000/Q888*1000</f>
        <v>146.48414417411158</v>
      </c>
      <c r="I888" s="53">
        <f>(N888+O888)*60*(1/General!$C$19)*((D888/100)*E888-(G888/100))*1000/Q888*1000</f>
        <v>75.776841086787869</v>
      </c>
      <c r="J888" s="53">
        <f t="shared" si="23"/>
        <v>0.5173040503053985</v>
      </c>
      <c r="K888" s="53">
        <f>'Raw data'!H888</f>
        <v>-401.676025390625</v>
      </c>
      <c r="L888" s="53">
        <f>'Raw data'!G888</f>
        <v>-153.07766342163086</v>
      </c>
      <c r="M888" s="53">
        <f>'Raw data'!J888</f>
        <v>-342.51199340820313</v>
      </c>
      <c r="N888" s="53">
        <f>'Raw data'!F888</f>
        <v>3.9798758029937744</v>
      </c>
      <c r="O888" s="53">
        <f>'Raw data'!N888</f>
        <v>1.677272841334343E-2</v>
      </c>
      <c r="P888" s="53">
        <f t="shared" si="25"/>
        <v>345.8</v>
      </c>
      <c r="Q888" s="53">
        <f>2000*General!$C$25+((0-K888)+(0-L888)+(0-M888)-P888)</f>
        <v>2727.4656822204588</v>
      </c>
      <c r="R888" s="53">
        <f>(N888+O888)*60*(1/General!$C$19)*((F888/100)-E888*(C888/100))*1000</f>
        <v>399.53047622432325</v>
      </c>
      <c r="S888" s="53">
        <f>(N888+O888)*60*(1/General!$C$19)*((D888/100)*E888-(G888/100))*1000</f>
        <v>206.67873357128715</v>
      </c>
    </row>
    <row r="889" spans="1:19" x14ac:dyDescent="0.2">
      <c r="A889" s="53">
        <f>'Raw data'!B889</f>
        <v>73.500027777777959</v>
      </c>
      <c r="B889" s="53">
        <f>'Raw data'!C889</f>
        <v>26485.328125</v>
      </c>
      <c r="C889" s="53">
        <f>'Raw data'!E889</f>
        <v>17.791000988780848</v>
      </c>
      <c r="D889" s="53">
        <f>'Raw data'!D889</f>
        <v>1.9805388138754347</v>
      </c>
      <c r="E889" s="53">
        <f>(1-F889/100-G889/100)/(1-C889/100-D889/100-General!$C$16)</f>
        <v>0.98722698259904007</v>
      </c>
      <c r="F889" s="53">
        <f>N889*General!$C$13/(N889+O889)+O889*100/(N889+O889)</f>
        <v>21.228823010931272</v>
      </c>
      <c r="G889" s="53">
        <f>N889*General!$C$14/(N889+O889)</f>
        <v>3.9833717820009475E-2</v>
      </c>
      <c r="H889" s="53">
        <f>(N889+O889)*60*(1/General!$C$19)*((F889/100)-E889*(C889/100))*1000/Q889*1000</f>
        <v>143.63972271328277</v>
      </c>
      <c r="I889" s="53">
        <f>(N889+O889)*60*(1/General!$C$19)*((D889/100)*E889-(G889/100))*1000/Q889*1000</f>
        <v>75.067833182194917</v>
      </c>
      <c r="J889" s="53">
        <f t="shared" si="23"/>
        <v>0.52261193327445199</v>
      </c>
      <c r="K889" s="53">
        <f>'Raw data'!H889</f>
        <v>-401.676025390625</v>
      </c>
      <c r="L889" s="53">
        <f>'Raw data'!G889</f>
        <v>-153.27766418457031</v>
      </c>
      <c r="M889" s="53">
        <f>'Raw data'!J889</f>
        <v>-344.5880126953125</v>
      </c>
      <c r="N889" s="53">
        <f>'Raw data'!F889</f>
        <v>3.9799094200134277</v>
      </c>
      <c r="O889" s="53">
        <f>'Raw data'!N889</f>
        <v>1.6613764688372612E-2</v>
      </c>
      <c r="P889" s="53">
        <f t="shared" si="25"/>
        <v>345.8</v>
      </c>
      <c r="Q889" s="53">
        <f>2000*General!$C$25+((0-K889)+(0-L889)+(0-M889)-P889)</f>
        <v>2729.7417022705076</v>
      </c>
      <c r="R889" s="53">
        <f>(N889+O889)*60*(1/General!$C$19)*((F889/100)-E889*(C889/100))*1000</f>
        <v>392.09934119302017</v>
      </c>
      <c r="S889" s="53">
        <f>(N889+O889)*60*(1/General!$C$19)*((D889/100)*E889-(G889/100))*1000</f>
        <v>204.91579473652322</v>
      </c>
    </row>
    <row r="890" spans="1:19" x14ac:dyDescent="0.2">
      <c r="A890" s="53">
        <f>'Raw data'!B890</f>
        <v>73.583361111111287</v>
      </c>
      <c r="B890" s="53">
        <f>'Raw data'!C890</f>
        <v>26486.43359375</v>
      </c>
      <c r="C890" s="53">
        <f>'Raw data'!E890</f>
        <v>17.805503419022251</v>
      </c>
      <c r="D890" s="53">
        <f>'Raw data'!D890</f>
        <v>1.9808103953262493</v>
      </c>
      <c r="E890" s="53">
        <f>(1-F890/100-G890/100)/(1-C890/100-D890/100-General!$C$16)</f>
        <v>0.98735714519894957</v>
      </c>
      <c r="F890" s="53">
        <f>N890*General!$C$13/(N890+O890)+O890*100/(N890+O890)</f>
        <v>21.233031899117218</v>
      </c>
      <c r="G890" s="53">
        <f>N890*General!$C$14/(N890+O890)</f>
        <v>3.9831589431546285E-2</v>
      </c>
      <c r="H890" s="53">
        <f>(N890+O890)*60*(1/General!$C$19)*((F890/100)-E890*(C890/100))*1000/Q890*1000</f>
        <v>143.07515318706547</v>
      </c>
      <c r="I890" s="53">
        <f>(N890+O890)*60*(1/General!$C$19)*((D890/100)*E890-(G890/100))*1000/Q890*1000</f>
        <v>75.047836426446878</v>
      </c>
      <c r="J890" s="53">
        <f t="shared" si="23"/>
        <v>0.52453437759611976</v>
      </c>
      <c r="K890" s="53">
        <f>'Raw data'!H890</f>
        <v>-401.676025390625</v>
      </c>
      <c r="L890" s="53">
        <f>'Raw data'!G890</f>
        <v>-153.57766342163086</v>
      </c>
      <c r="M890" s="53">
        <f>'Raw data'!J890</f>
        <v>-345.71200561523438</v>
      </c>
      <c r="N890" s="53">
        <f>'Raw data'!F890</f>
        <v>3.9796149730682373</v>
      </c>
      <c r="O890" s="53">
        <f>'Raw data'!N890</f>
        <v>1.6826072707772255E-2</v>
      </c>
      <c r="P890" s="53">
        <f t="shared" si="25"/>
        <v>345.8</v>
      </c>
      <c r="Q890" s="53">
        <f>2000*General!$C$25+((0-K890)+(0-L890)+(0-M890)-P890)</f>
        <v>2731.1656944274901</v>
      </c>
      <c r="R890" s="53">
        <f>(N890+O890)*60*(1/General!$C$19)*((F890/100)-E890*(C890/100))*1000</f>
        <v>390.76195010947117</v>
      </c>
      <c r="S890" s="53">
        <f>(N890+O890)*60*(1/General!$C$19)*((D890/100)*E890-(G890/100))*1000</f>
        <v>204.96807628891747</v>
      </c>
    </row>
    <row r="891" spans="1:19" x14ac:dyDescent="0.2">
      <c r="A891" s="53">
        <f>'Raw data'!B891</f>
        <v>73.666694444444616</v>
      </c>
      <c r="B891" s="53">
        <f>'Raw data'!C891</f>
        <v>26490.255859375</v>
      </c>
      <c r="C891" s="53">
        <f>'Raw data'!E891</f>
        <v>17.849851612172188</v>
      </c>
      <c r="D891" s="53">
        <f>'Raw data'!D891</f>
        <v>1.9595118880612337</v>
      </c>
      <c r="E891" s="53">
        <f>(1-F891/100-G891/100)/(1-C891/100-D891/100-General!$C$16)</f>
        <v>0.98759077474643009</v>
      </c>
      <c r="F891" s="53">
        <f>N891*General!$C$13/(N891+O891)+O891*100/(N891+O891)</f>
        <v>21.237169145685243</v>
      </c>
      <c r="G891" s="53">
        <f>N891*General!$C$14/(N891+O891)</f>
        <v>3.9829497271461317E-2</v>
      </c>
      <c r="H891" s="53">
        <f>(N891+O891)*60*(1/General!$C$19)*((F891/100)-E891*(C891/100))*1000/Q891*1000</f>
        <v>141.29340788050405</v>
      </c>
      <c r="I891" s="53">
        <f>(N891+O891)*60*(1/General!$C$19)*((D891/100)*E891-(G891/100))*1000/Q891*1000</f>
        <v>74.207842496324801</v>
      </c>
      <c r="J891" s="53">
        <f t="shared" si="23"/>
        <v>0.52520385493911037</v>
      </c>
      <c r="K891" s="53">
        <f>'Raw data'!H891</f>
        <v>-401.676025390625</v>
      </c>
      <c r="L891" s="53">
        <f>'Raw data'!G891</f>
        <v>-153.67766189575195</v>
      </c>
      <c r="M891" s="53">
        <f>'Raw data'!J891</f>
        <v>-347.39999389648438</v>
      </c>
      <c r="N891" s="53">
        <f>'Raw data'!F891</f>
        <v>3.9801721572875977</v>
      </c>
      <c r="O891" s="53">
        <f>'Raw data'!N891</f>
        <v>1.7038382589817047E-2</v>
      </c>
      <c r="P891" s="53">
        <f t="shared" si="25"/>
        <v>345.8</v>
      </c>
      <c r="Q891" s="53">
        <f>2000*General!$C$25+((0-K891)+(0-L891)+(0-M891)-P891)</f>
        <v>2732.9536811828611</v>
      </c>
      <c r="R891" s="53">
        <f>(N891+O891)*60*(1/General!$C$19)*((F891/100)-E891*(C891/100))*1000</f>
        <v>386.14833919389503</v>
      </c>
      <c r="S891" s="53">
        <f>(N891+O891)*60*(1/General!$C$19)*((D891/100)*E891-(G891/100))*1000</f>
        <v>202.80659632296883</v>
      </c>
    </row>
    <row r="892" spans="1:19" x14ac:dyDescent="0.2">
      <c r="A892" s="53">
        <f>'Raw data'!B892</f>
        <v>73.750027777777944</v>
      </c>
      <c r="B892" s="53">
        <f>'Raw data'!C892</f>
        <v>26488.908203125</v>
      </c>
      <c r="C892" s="53">
        <f>'Raw data'!E892</f>
        <v>17.86309543826874</v>
      </c>
      <c r="D892" s="53">
        <f>'Raw data'!D892</f>
        <v>1.9516354200668518</v>
      </c>
      <c r="E892" s="53">
        <f>(1-F892/100-G892/100)/(1-C892/100-D892/100-General!$C$16)</f>
        <v>0.98762849251167339</v>
      </c>
      <c r="F892" s="53">
        <f>N892*General!$C$13/(N892+O892)+O892*100/(N892+O892)</f>
        <v>21.239464697487172</v>
      </c>
      <c r="G892" s="53">
        <f>N892*General!$C$14/(N892+O892)</f>
        <v>3.982833643616325E-2</v>
      </c>
      <c r="H892" s="53">
        <f>(N892+O892)*60*(1/General!$C$19)*((F892/100)-E892*(C892/100))*1000/Q892*1000</f>
        <v>140.78892290563343</v>
      </c>
      <c r="I892" s="53">
        <f>(N892+O892)*60*(1/General!$C$19)*((D892/100)*E892-(G892/100))*1000/Q892*1000</f>
        <v>73.87688745522297</v>
      </c>
      <c r="J892" s="53">
        <f t="shared" si="23"/>
        <v>0.52473508519374368</v>
      </c>
      <c r="K892" s="53">
        <f>'Raw data'!H892</f>
        <v>-401.676025390625</v>
      </c>
      <c r="L892" s="53">
        <f>'Raw data'!G892</f>
        <v>-153.87766265869141</v>
      </c>
      <c r="M892" s="53">
        <f>'Raw data'!J892</f>
        <v>-348.39999389648438</v>
      </c>
      <c r="N892" s="53">
        <f>'Raw data'!F892</f>
        <v>3.9802236557006836</v>
      </c>
      <c r="O892" s="53">
        <f>'Raw data'!N892</f>
        <v>1.7155107110738754E-2</v>
      </c>
      <c r="P892" s="53">
        <f t="shared" si="25"/>
        <v>345.8</v>
      </c>
      <c r="Q892" s="53">
        <f>2000*General!$C$25+((0-K892)+(0-L892)+(0-M892)-P892)</f>
        <v>2734.1536819458006</v>
      </c>
      <c r="R892" s="53">
        <f>(N892+O892)*60*(1/General!$C$19)*((F892/100)-E892*(C892/100))*1000</f>
        <v>384.93855193962111</v>
      </c>
      <c r="S892" s="53">
        <f>(N892+O892)*60*(1/General!$C$19)*((D892/100)*E892-(G892/100))*1000</f>
        <v>201.99076384639343</v>
      </c>
    </row>
    <row r="893" spans="1:19" x14ac:dyDescent="0.2">
      <c r="A893" s="53">
        <f>'Raw data'!B893</f>
        <v>73.833361111111273</v>
      </c>
      <c r="B893" s="53">
        <f>'Raw data'!C893</f>
        <v>26491.400390625</v>
      </c>
      <c r="C893" s="53">
        <f>'Raw data'!E893</f>
        <v>17.894119929624996</v>
      </c>
      <c r="D893" s="53">
        <f>'Raw data'!D893</f>
        <v>1.9197071865154727</v>
      </c>
      <c r="E893" s="53">
        <f>(1-F893/100-G893/100)/(1-C893/100-D893/100-General!$C$16)</f>
        <v>0.98764297678792412</v>
      </c>
      <c r="F893" s="53">
        <f>N893*General!$C$13/(N893+O893)+O893*100/(N893+O893)</f>
        <v>21.237416591837071</v>
      </c>
      <c r="G893" s="53">
        <f>N893*General!$C$14/(N893+O893)</f>
        <v>3.9829372140663934E-2</v>
      </c>
      <c r="H893" s="53">
        <f>(N893+O893)*60*(1/General!$C$19)*((F893/100)-E893*(C893/100))*1000/Q893*1000</f>
        <v>139.41019175777456</v>
      </c>
      <c r="I893" s="53">
        <f>(N893+O893)*60*(1/General!$C$19)*((D893/100)*E893-(G893/100))*1000/Q893*1000</f>
        <v>72.597348278506345</v>
      </c>
      <c r="J893" s="53">
        <f t="shared" si="23"/>
        <v>0.52074634833473554</v>
      </c>
      <c r="K893" s="53">
        <f>'Raw data'!H893</f>
        <v>-401.676025390625</v>
      </c>
      <c r="L893" s="53">
        <f>'Raw data'!G893</f>
        <v>-154.07765960693359</v>
      </c>
      <c r="M893" s="53">
        <f>'Raw data'!J893</f>
        <v>-349.5</v>
      </c>
      <c r="N893" s="53">
        <f>'Raw data'!F893</f>
        <v>3.9796717166900635</v>
      </c>
      <c r="O893" s="53">
        <f>'Raw data'!N893</f>
        <v>1.7048796638846397E-2</v>
      </c>
      <c r="P893" s="53">
        <f t="shared" si="25"/>
        <v>345.8</v>
      </c>
      <c r="Q893" s="53">
        <f>2000*General!$C$25+((0-K893)+(0-L893)+(0-M893)-P893)</f>
        <v>2735.4536849975584</v>
      </c>
      <c r="R893" s="53">
        <f>(N893+O893)*60*(1/General!$C$19)*((F893/100)-E893*(C893/100))*1000</f>
        <v>381.35012277002062</v>
      </c>
      <c r="S893" s="53">
        <f>(N893+O893)*60*(1/General!$C$19)*((D893/100)*E893-(G893/100))*1000</f>
        <v>198.58668386949134</v>
      </c>
    </row>
    <row r="894" spans="1:19" x14ac:dyDescent="0.2">
      <c r="A894" s="53">
        <f>'Raw data'!B894</f>
        <v>73.916694444444602</v>
      </c>
      <c r="B894" s="53">
        <f>'Raw data'!C894</f>
        <v>26492.515625</v>
      </c>
      <c r="C894" s="53">
        <f>'Raw data'!E894</f>
        <v>17.913709818075656</v>
      </c>
      <c r="D894" s="53">
        <f>'Raw data'!D894</f>
        <v>1.8999258238911774</v>
      </c>
      <c r="E894" s="53">
        <f>(1-F894/100-G894/100)/(1-C894/100-D894/100-General!$C$16)</f>
        <v>0.98766696247416241</v>
      </c>
      <c r="F894" s="53">
        <f>N894*General!$C$13/(N894+O894)+O894*100/(N894+O894)</f>
        <v>21.235314572174822</v>
      </c>
      <c r="G894" s="53">
        <f>N894*General!$C$14/(N894+O894)</f>
        <v>3.9830435108887577E-2</v>
      </c>
      <c r="H894" s="53">
        <f>(N894+O894)*60*(1/General!$C$19)*((F894/100)-E894*(C894/100))*1000/Q894*1000</f>
        <v>138.50300652557817</v>
      </c>
      <c r="I894" s="53">
        <f>(N894+O894)*60*(1/General!$C$19)*((D894/100)*E894-(G894/100))*1000/Q894*1000</f>
        <v>71.808297209398404</v>
      </c>
      <c r="J894" s="53">
        <f t="shared" si="23"/>
        <v>0.51846020538288562</v>
      </c>
      <c r="K894" s="53">
        <f>'Raw data'!H894</f>
        <v>-401.676025390625</v>
      </c>
      <c r="L894" s="53">
        <f>'Raw data'!G894</f>
        <v>-154.27766418457031</v>
      </c>
      <c r="M894" s="53">
        <f>'Raw data'!J894</f>
        <v>-350.29998779296875</v>
      </c>
      <c r="N894" s="53">
        <f>'Raw data'!F894</f>
        <v>3.9797546863555908</v>
      </c>
      <c r="O894" s="53">
        <f>'Raw data'!N894</f>
        <v>1.694248802959919E-2</v>
      </c>
      <c r="P894" s="53">
        <f t="shared" si="25"/>
        <v>345.8</v>
      </c>
      <c r="Q894" s="53">
        <f>2000*General!$C$25+((0-K894)+(0-L894)+(0-M894)-P894)</f>
        <v>2736.4536773681639</v>
      </c>
      <c r="R894" s="53">
        <f>(N894+O894)*60*(1/General!$C$19)*((F894/100)-E894*(C894/100))*1000</f>
        <v>379.00706153346522</v>
      </c>
      <c r="S894" s="53">
        <f>(N894+O894)*60*(1/General!$C$19)*((D894/100)*E894-(G894/100))*1000</f>
        <v>196.50007896420433</v>
      </c>
    </row>
    <row r="895" spans="1:19" s="106" customFormat="1" x14ac:dyDescent="0.2">
      <c r="A895" s="106">
        <f>'Raw data'!B895</f>
        <v>74.00002777777793</v>
      </c>
      <c r="B895" s="106">
        <f>'Raw data'!C895</f>
        <v>26493.18359375</v>
      </c>
      <c r="C895" s="106">
        <f>'Raw data'!E895</f>
        <v>17.940308336045362</v>
      </c>
      <c r="D895" s="106">
        <f>'Raw data'!D895</f>
        <v>1.8892809551752074</v>
      </c>
      <c r="E895" s="106">
        <f>(1-F895/100-G895/100)/(1-C895/100-D895/100-General!$C$16)</f>
        <v>0.98786803200220319</v>
      </c>
      <c r="F895" s="106">
        <f>N895*General!$C$13/(N895+O895)+O895*100/(N895+O895)</f>
        <v>21.235047708395342</v>
      </c>
      <c r="G895" s="106">
        <f>N895*General!$C$14/(N895+O895)</f>
        <v>3.9830570058965689E-2</v>
      </c>
      <c r="H895" s="53">
        <f>(N895+O895)*60*(1/General!$C$19)*((F895/100)-E895*(C895/100))*1000/Q895*1000</f>
        <v>137.2359537493536</v>
      </c>
      <c r="I895" s="53">
        <f>(N895+O895)*60*(1/General!$C$19)*((D895/100)*E895-(G895/100))*1000/Q895*1000</f>
        <v>71.366078298010962</v>
      </c>
      <c r="J895" s="106">
        <f t="shared" si="23"/>
        <v>0.52002464622611411</v>
      </c>
      <c r="K895" s="53">
        <f>'Raw data'!H895</f>
        <v>-401.676025390625</v>
      </c>
      <c r="L895" s="53">
        <f>'Raw data'!G895</f>
        <v>-154.4776611328125</v>
      </c>
      <c r="M895" s="53">
        <f>'Raw data'!J895</f>
        <v>-352.28799438476563</v>
      </c>
      <c r="N895" s="106">
        <f>'Raw data'!F895</f>
        <v>3.9803838729858398</v>
      </c>
      <c r="O895" s="106">
        <f>'Raw data'!N895</f>
        <v>1.6931623220443726E-2</v>
      </c>
      <c r="P895" s="53">
        <f t="shared" si="25"/>
        <v>345.8</v>
      </c>
      <c r="Q895" s="106">
        <f>2000*General!$C$25+((0-K895)+(0-L895)+(0-M895)-P895)</f>
        <v>2738.6416809082029</v>
      </c>
      <c r="R895" s="106">
        <f>(N895+O895)*60*(1/General!$C$19)*((F895/100)-E895*(C895/100))*1000</f>
        <v>375.84010305717015</v>
      </c>
      <c r="S895" s="106">
        <f>(N895+O895)*60*(1/General!$C$19)*((D895/100)*E895-(G895/100))*1000</f>
        <v>195.44611662989118</v>
      </c>
    </row>
    <row r="896" spans="1:19" x14ac:dyDescent="0.2">
      <c r="A896" s="53">
        <f>'Raw data'!B896</f>
        <v>74.083361111111259</v>
      </c>
      <c r="B896" s="53">
        <f>'Raw data'!C896</f>
        <v>26495.482421875</v>
      </c>
      <c r="C896" s="53">
        <f>'Raw data'!E896</f>
        <v>17.950051770201569</v>
      </c>
      <c r="D896" s="53">
        <f>'Raw data'!D896</f>
        <v>1.8939197375770582</v>
      </c>
      <c r="E896" s="53">
        <f>(1-F896/100-G896/100)/(1-C896/100-D896/100-General!$C$16)</f>
        <v>0.98799346059368653</v>
      </c>
      <c r="F896" s="53">
        <f>N896*General!$C$13/(N896+O896)+O896*100/(N896+O896)</f>
        <v>21.239263728284705</v>
      </c>
      <c r="G896" s="53">
        <f>N896*General!$C$14/(N896+O896)</f>
        <v>3.9828438064078535E-2</v>
      </c>
      <c r="H896" s="53">
        <f>(N896+O896)*60*(1/General!$C$19)*((F896/100)-E896*(C896/100))*1000/Q896*1000</f>
        <v>136.88174817579764</v>
      </c>
      <c r="I896" s="53">
        <f>(N896+O896)*60*(1/General!$C$19)*((D896/100)*E896-(G896/100))*1000/Q896*1000</f>
        <v>71.525809189783473</v>
      </c>
      <c r="J896" s="53">
        <f t="shared" si="23"/>
        <v>0.52253722751935239</v>
      </c>
      <c r="K896" s="53">
        <f>'Raw data'!H896</f>
        <v>-401.676025390625</v>
      </c>
      <c r="L896" s="53">
        <f>'Raw data'!G896</f>
        <v>-154.69403076171875</v>
      </c>
      <c r="M896" s="53">
        <f>'Raw data'!J896</f>
        <v>-353.0880126953125</v>
      </c>
      <c r="N896" s="53">
        <f>'Raw data'!F896</f>
        <v>3.9800519943237305</v>
      </c>
      <c r="O896" s="53">
        <f>'Raw data'!N896</f>
        <v>1.7144167795777321E-2</v>
      </c>
      <c r="P896" s="53">
        <f t="shared" si="25"/>
        <v>345.8</v>
      </c>
      <c r="Q896" s="53">
        <f>2000*General!$C$25+((0-K896)+(0-L896)+(0-M896)-P896)</f>
        <v>2739.6580688476561</v>
      </c>
      <c r="R896" s="53">
        <f>(N896+O896)*60*(1/General!$C$19)*((F896/100)-E896*(C896/100))*1000</f>
        <v>375.00918586779699</v>
      </c>
      <c r="S896" s="53">
        <f>(N896+O896)*60*(1/General!$C$19)*((D896/100)*E896-(G896/100))*1000</f>
        <v>195.95626027764811</v>
      </c>
    </row>
    <row r="897" spans="1:19" x14ac:dyDescent="0.2">
      <c r="A897" s="53">
        <f>'Raw data'!B897</f>
        <v>74.166694444444587</v>
      </c>
      <c r="B897" s="53">
        <f>'Raw data'!C897</f>
        <v>26497.400390625</v>
      </c>
      <c r="C897" s="53">
        <f>'Raw data'!E897</f>
        <v>17.985523313460472</v>
      </c>
      <c r="D897" s="53">
        <f>'Raw data'!D897</f>
        <v>1.872625579609015</v>
      </c>
      <c r="E897" s="53">
        <f>(1-F897/100-G897/100)/(1-C897/100-D897/100-General!$C$16)</f>
        <v>0.98811664363257445</v>
      </c>
      <c r="F897" s="53">
        <f>N897*General!$C$13/(N897+O897)+O897*100/(N897+O897)</f>
        <v>21.243459836657848</v>
      </c>
      <c r="G897" s="53">
        <f>N897*General!$C$14/(N897+O897)</f>
        <v>3.9826316138226119E-2</v>
      </c>
      <c r="H897" s="53">
        <f>(N897+O897)*60*(1/General!$C$19)*((F897/100)-E897*(C897/100))*1000/Q897*1000</f>
        <v>135.52642393437281</v>
      </c>
      <c r="I897" s="53">
        <f>(N897+O897)*60*(1/General!$C$19)*((D897/100)*E897-(G897/100))*1000/Q897*1000</f>
        <v>70.679877418157929</v>
      </c>
      <c r="J897" s="53">
        <f t="shared" si="23"/>
        <v>0.52152100945557223</v>
      </c>
      <c r="K897" s="53">
        <f>'Raw data'!H897</f>
        <v>-401.676025390625</v>
      </c>
      <c r="L897" s="53">
        <f>'Raw data'!G897</f>
        <v>-154.77766418457031</v>
      </c>
      <c r="M897" s="53">
        <f>'Raw data'!J897</f>
        <v>-354.37600708007813</v>
      </c>
      <c r="N897" s="53">
        <f>'Raw data'!F897</f>
        <v>3.9799551963806152</v>
      </c>
      <c r="O897" s="53">
        <f>'Raw data'!N897</f>
        <v>1.7356714233756065E-2</v>
      </c>
      <c r="P897" s="53">
        <f t="shared" si="25"/>
        <v>345.8</v>
      </c>
      <c r="Q897" s="53">
        <f>2000*General!$C$25+((0-K897)+(0-L897)+(0-M897)-P897)</f>
        <v>2741.0296966552733</v>
      </c>
      <c r="R897" s="53">
        <f>(N897+O897)*60*(1/General!$C$19)*((F897/100)-E897*(C897/100))*1000</f>
        <v>371.48195268560784</v>
      </c>
      <c r="S897" s="53">
        <f>(N897+O897)*60*(1/General!$C$19)*((D897/100)*E897-(G897/100))*1000</f>
        <v>193.73564295912533</v>
      </c>
    </row>
    <row r="898" spans="1:19" x14ac:dyDescent="0.2">
      <c r="A898" s="53">
        <f>'Raw data'!B898</f>
        <v>74.250027777777916</v>
      </c>
      <c r="B898" s="53">
        <f>'Raw data'!C898</f>
        <v>26499.48828125</v>
      </c>
      <c r="C898" s="53">
        <f>'Raw data'!E898</f>
        <v>17.978875894217438</v>
      </c>
      <c r="D898" s="53">
        <f>'Raw data'!D898</f>
        <v>1.8649749639984772</v>
      </c>
      <c r="E898" s="53">
        <f>(1-F898/100-G898/100)/(1-C898/100-D898/100-General!$C$16)</f>
        <v>0.98787894108877605</v>
      </c>
      <c r="F898" s="53">
        <f>N898*General!$C$13/(N898+O898)+O898*100/(N898+O898)</f>
        <v>21.248273732059296</v>
      </c>
      <c r="G898" s="53">
        <f>N898*General!$C$14/(N898+O898)</f>
        <v>3.9823881804268373E-2</v>
      </c>
      <c r="H898" s="53">
        <f>(N898+O898)*60*(1/General!$C$19)*((F898/100)-E898*(C898/100))*1000/Q898*1000</f>
        <v>136.07663814211193</v>
      </c>
      <c r="I898" s="53">
        <f>(N898+O898)*60*(1/General!$C$19)*((D898/100)*E898-(G898/100))*1000/Q898*1000</f>
        <v>70.336042263876124</v>
      </c>
      <c r="J898" s="53">
        <f t="shared" ref="J898:J961" si="26">I898/H898</f>
        <v>0.51688550822677237</v>
      </c>
      <c r="K898" s="53">
        <f>'Raw data'!H898</f>
        <v>-401.676025390625</v>
      </c>
      <c r="L898" s="53">
        <f>'Raw data'!G898</f>
        <v>-154.9776611328125</v>
      </c>
      <c r="M898" s="53">
        <f>'Raw data'!J898</f>
        <v>-355.60000610351563</v>
      </c>
      <c r="N898" s="53">
        <f>'Raw data'!F898</f>
        <v>3.9799964427947998</v>
      </c>
      <c r="O898" s="53">
        <f>'Raw data'!N898</f>
        <v>1.7601242288947105E-2</v>
      </c>
      <c r="P898" s="53">
        <f t="shared" si="25"/>
        <v>345.8</v>
      </c>
      <c r="Q898" s="53">
        <f>2000*General!$C$25+((0-K898)+(0-L898)+(0-M898)-P898)</f>
        <v>2742.4536926269529</v>
      </c>
      <c r="R898" s="53">
        <f>(N898+O898)*60*(1/General!$C$19)*((F898/100)-E898*(C898/100))*1000</f>
        <v>373.18387875309651</v>
      </c>
      <c r="S898" s="53">
        <f>(N898+O898)*60*(1/General!$C$19)*((D898/100)*E898-(G898/100))*1000</f>
        <v>192.8933388313325</v>
      </c>
    </row>
    <row r="899" spans="1:19" x14ac:dyDescent="0.2">
      <c r="A899" s="53">
        <f>'Raw data'!B899</f>
        <v>74.333361111111245</v>
      </c>
      <c r="B899" s="53">
        <f>'Raw data'!C899</f>
        <v>26500.716796875</v>
      </c>
      <c r="C899" s="53">
        <f>'Raw data'!E899</f>
        <v>18.009914224868897</v>
      </c>
      <c r="D899" s="53">
        <f>'Raw data'!D899</f>
        <v>1.8436808790604231</v>
      </c>
      <c r="E899" s="53">
        <f>(1-F899/100-G899/100)/(1-C899/100-D899/100-General!$C$16)</f>
        <v>0.98792112410629096</v>
      </c>
      <c r="F899" s="53">
        <f>N899*General!$C$13/(N899+O899)+O899*100/(N899+O899)</f>
        <v>21.254542403254923</v>
      </c>
      <c r="G899" s="53">
        <f>N899*General!$C$14/(N899+O899)</f>
        <v>3.9820711806192198E-2</v>
      </c>
      <c r="H899" s="53">
        <f>(N899+O899)*60*(1/General!$C$19)*((F899/100)-E899*(C899/100))*1000/Q899*1000</f>
        <v>135.02353458962634</v>
      </c>
      <c r="I899" s="53">
        <f>(N899+O899)*60*(1/General!$C$19)*((D899/100)*E899-(G899/100))*1000/Q899*1000</f>
        <v>69.481514944643067</v>
      </c>
      <c r="J899" s="53">
        <f t="shared" si="26"/>
        <v>0.51458818017034214</v>
      </c>
      <c r="K899" s="53">
        <f>'Raw data'!H899</f>
        <v>-401.676025390625</v>
      </c>
      <c r="L899" s="53">
        <f>'Raw data'!G899</f>
        <v>-155.17766571044922</v>
      </c>
      <c r="M899" s="53">
        <f>'Raw data'!J899</f>
        <v>-357.0880126953125</v>
      </c>
      <c r="N899" s="53">
        <f>'Raw data'!F899</f>
        <v>3.980018138885498</v>
      </c>
      <c r="O899" s="53">
        <f>'Raw data'!N899</f>
        <v>1.7919575795531273E-2</v>
      </c>
      <c r="P899" s="53">
        <f t="shared" si="25"/>
        <v>345.8</v>
      </c>
      <c r="Q899" s="53">
        <f>2000*General!$C$25+((0-K899)+(0-L899)+(0-M899)-P899)</f>
        <v>2744.1417037963865</v>
      </c>
      <c r="R899" s="53">
        <f>(N899+O899)*60*(1/General!$C$19)*((F899/100)-E899*(C899/100))*1000</f>
        <v>370.52371226138757</v>
      </c>
      <c r="S899" s="53">
        <f>(N899+O899)*60*(1/General!$C$19)*((D899/100)*E899-(G899/100))*1000</f>
        <v>190.66712280254691</v>
      </c>
    </row>
    <row r="900" spans="1:19" x14ac:dyDescent="0.2">
      <c r="A900" s="53">
        <f>'Raw data'!B900</f>
        <v>74.416694444444573</v>
      </c>
      <c r="B900" s="53">
        <f>'Raw data'!C900</f>
        <v>26501.80078125</v>
      </c>
      <c r="C900" s="53">
        <f>'Raw data'!E900</f>
        <v>18.00838446743694</v>
      </c>
      <c r="D900" s="53">
        <f>'Raw data'!D900</f>
        <v>1.8361250126347026</v>
      </c>
      <c r="E900" s="53">
        <f>(1-F900/100-G900/100)/(1-C900/100-D900/100-General!$C$16)</f>
        <v>0.98772966629406111</v>
      </c>
      <c r="F900" s="53">
        <f>N900*General!$C$13/(N900+O900)+O900*100/(N900+O900)</f>
        <v>21.26082448854612</v>
      </c>
      <c r="G900" s="53">
        <f>N900*General!$C$14/(N900+O900)</f>
        <v>3.9817535024755435E-2</v>
      </c>
      <c r="H900" s="53">
        <f>(N900+O900)*60*(1/General!$C$19)*((F900/100)-E900*(C900/100))*1000/Q900*1000</f>
        <v>135.39835510481771</v>
      </c>
      <c r="I900" s="53">
        <f>(N900+O900)*60*(1/General!$C$19)*((D900/100)*E900-(G900/100))*1000/Q900*1000</f>
        <v>69.144341253092961</v>
      </c>
      <c r="J900" s="53">
        <f t="shared" si="26"/>
        <v>0.51067342139840133</v>
      </c>
      <c r="K900" s="53">
        <f>'Raw data'!H900</f>
        <v>-401.676025390625</v>
      </c>
      <c r="L900" s="53">
        <f>'Raw data'!G900</f>
        <v>-155.37766265869141</v>
      </c>
      <c r="M900" s="53">
        <f>'Raw data'!J900</f>
        <v>-358.29998779296875</v>
      </c>
      <c r="N900" s="53">
        <f>'Raw data'!F900</f>
        <v>3.9798793792724609</v>
      </c>
      <c r="O900" s="53">
        <f>'Raw data'!N900</f>
        <v>1.823790930211544E-2</v>
      </c>
      <c r="P900" s="53">
        <f t="shared" si="25"/>
        <v>345.8</v>
      </c>
      <c r="Q900" s="53">
        <f>2000*General!$C$25+((0-K900)+(0-L900)+(0-M900)-P900)</f>
        <v>2745.553675842285</v>
      </c>
      <c r="R900" s="53">
        <f>(N900+O900)*60*(1/General!$C$19)*((F900/100)-E900*(C900/100))*1000</f>
        <v>371.74345156103124</v>
      </c>
      <c r="S900" s="53">
        <f>(N900+O900)*60*(1/General!$C$19)*((D900/100)*E900-(G900/100))*1000</f>
        <v>189.83950029112273</v>
      </c>
    </row>
    <row r="901" spans="1:19" x14ac:dyDescent="0.2">
      <c r="A901" s="53">
        <f>'Raw data'!B901</f>
        <v>74.500027777777902</v>
      </c>
      <c r="B901" s="53">
        <f>'Raw data'!C901</f>
        <v>26504.564453125</v>
      </c>
      <c r="C901" s="53">
        <f>'Raw data'!E901</f>
        <v>18.061580335135048</v>
      </c>
      <c r="D901" s="53">
        <f>'Raw data'!D901</f>
        <v>1.821931830008382</v>
      </c>
      <c r="E901" s="53">
        <f>(1-F901/100-G901/100)/(1-C901/100-D901/100-General!$C$16)</f>
        <v>0.98820641840028911</v>
      </c>
      <c r="F901" s="53">
        <f>N901*General!$C$13/(N901+O901)+O901*100/(N901+O901)</f>
        <v>21.261381285959722</v>
      </c>
      <c r="G901" s="53">
        <f>N901*General!$C$14/(N901+O901)</f>
        <v>3.9817253458427446E-2</v>
      </c>
      <c r="H901" s="53">
        <f>(N901+O901)*60*(1/General!$C$19)*((F901/100)-E901*(C901/100))*1000/Q901*1000</f>
        <v>133.01192236078947</v>
      </c>
      <c r="I901" s="53">
        <f>(N901+O901)*60*(1/General!$C$19)*((D901/100)*E901-(G901/100))*1000/Q901*1000</f>
        <v>68.619211217860794</v>
      </c>
      <c r="J901" s="53">
        <f t="shared" si="26"/>
        <v>0.51588767382621503</v>
      </c>
      <c r="K901" s="53">
        <f>'Raw data'!H901</f>
        <v>-401.676025390625</v>
      </c>
      <c r="L901" s="53">
        <f>'Raw data'!G901</f>
        <v>-155.4776611328125</v>
      </c>
      <c r="M901" s="53">
        <f>'Raw data'!J901</f>
        <v>-358.92398071289063</v>
      </c>
      <c r="N901" s="53">
        <f>'Raw data'!F901</f>
        <v>3.9801745414733887</v>
      </c>
      <c r="O901" s="53">
        <f>'Raw data'!N901</f>
        <v>1.8267536535859108E-2</v>
      </c>
      <c r="P901" s="53">
        <f t="shared" si="25"/>
        <v>345.8</v>
      </c>
      <c r="Q901" s="53">
        <f>2000*General!$C$25+((0-K901)+(0-L901)+(0-M901)-P901)</f>
        <v>2746.2776672363279</v>
      </c>
      <c r="R901" s="53">
        <f>(N901+O901)*60*(1/General!$C$19)*((F901/100)-E901*(C901/100))*1000</f>
        <v>365.28767185560844</v>
      </c>
      <c r="S901" s="53">
        <f>(N901+O901)*60*(1/General!$C$19)*((D901/100)*E901-(G901/100))*1000</f>
        <v>188.44740731098361</v>
      </c>
    </row>
    <row r="902" spans="1:19" x14ac:dyDescent="0.2">
      <c r="A902" s="53">
        <f>'Raw data'!B902</f>
        <v>74.58336111111123</v>
      </c>
      <c r="B902" s="53">
        <f>'Raw data'!C902</f>
        <v>26506</v>
      </c>
      <c r="C902" s="53">
        <f>'Raw data'!E902</f>
        <v>18.065281072440929</v>
      </c>
      <c r="D902" s="53">
        <f>'Raw data'!D902</f>
        <v>1.8131959107498061</v>
      </c>
      <c r="E902" s="53">
        <f>(1-F902/100-G902/100)/(1-C902/100-D902/100-General!$C$16)</f>
        <v>0.988300833972524</v>
      </c>
      <c r="F902" s="53">
        <f>N902*General!$C$13/(N902+O902)+O902*100/(N902+O902)</f>
        <v>21.24887962035244</v>
      </c>
      <c r="G902" s="53">
        <f>N902*General!$C$14/(N902+O902)</f>
        <v>3.9823575413222533E-2</v>
      </c>
      <c r="H902" s="53">
        <f>(N902+O902)*60*(1/General!$C$19)*((F902/100)-E902*(C902/100))*1000/Q902*1000</f>
        <v>132.18146118077911</v>
      </c>
      <c r="I902" s="53">
        <f>(N902+O902)*60*(1/General!$C$19)*((D902/100)*E902-(G902/100))*1000/Q902*1000</f>
        <v>68.219909934924971</v>
      </c>
      <c r="J902" s="53">
        <f t="shared" si="26"/>
        <v>0.51610800278280644</v>
      </c>
      <c r="K902" s="53">
        <f>'Raw data'!H902</f>
        <v>-401.676025390625</v>
      </c>
      <c r="L902" s="53">
        <f>'Raw data'!G902</f>
        <v>-155.67766571044922</v>
      </c>
      <c r="M902" s="53">
        <f>'Raw data'!J902</f>
        <v>-360.78799438476563</v>
      </c>
      <c r="N902" s="53">
        <f>'Raw data'!F902</f>
        <v>3.97975754737854</v>
      </c>
      <c r="O902" s="53">
        <f>'Raw data'!N902</f>
        <v>1.7630940303206444E-2</v>
      </c>
      <c r="P902" s="53">
        <f t="shared" si="25"/>
        <v>345.8</v>
      </c>
      <c r="Q902" s="53">
        <f>2000*General!$C$25+((0-K902)+(0-L902)+(0-M902)-P902)</f>
        <v>2748.3416854858397</v>
      </c>
      <c r="R902" s="53">
        <f>(N902+O902)*60*(1/General!$C$19)*((F902/100)-E902*(C902/100))*1000</f>
        <v>363.27981981156353</v>
      </c>
      <c r="S902" s="53">
        <f>(N902+O902)*60*(1/General!$C$19)*((D902/100)*E902-(G902/100))*1000</f>
        <v>187.49162225424385</v>
      </c>
    </row>
    <row r="903" spans="1:19" x14ac:dyDescent="0.2">
      <c r="A903" s="53">
        <f>'Raw data'!B903</f>
        <v>74.666694444444559</v>
      </c>
      <c r="B903" s="53">
        <f>'Raw data'!C903</f>
        <v>26507.64453125</v>
      </c>
      <c r="C903" s="53">
        <f>'Raw data'!E903</f>
        <v>18.074148666135688</v>
      </c>
      <c r="D903" s="53">
        <f>'Raw data'!D903</f>
        <v>1.8096468722501338</v>
      </c>
      <c r="E903" s="53">
        <f>(1-F903/100-G903/100)/(1-C903/100-D903/100-General!$C$16)</f>
        <v>0.98852455532750838</v>
      </c>
      <c r="F903" s="53">
        <f>N903*General!$C$13/(N903+O903)+O903*100/(N903+O903)</f>
        <v>21.236312935945342</v>
      </c>
      <c r="G903" s="53">
        <f>N903*General!$C$14/(N903+O903)</f>
        <v>3.9829930247309561E-2</v>
      </c>
      <c r="H903" s="53">
        <f>(N903+O903)*60*(1/General!$C$19)*((F903/100)-E903*(C903/100))*1000/Q903*1000</f>
        <v>131.06727861415919</v>
      </c>
      <c r="I903" s="53">
        <f>(N903+O903)*60*(1/General!$C$19)*((D903/100)*E903-(G903/100))*1000/Q903*1000</f>
        <v>68.033329498687806</v>
      </c>
      <c r="J903" s="53">
        <f t="shared" si="26"/>
        <v>0.51907180966934463</v>
      </c>
      <c r="K903" s="53">
        <f>'Raw data'!H903</f>
        <v>-401.676025390625</v>
      </c>
      <c r="L903" s="53">
        <f>'Raw data'!G903</f>
        <v>-155.9776611328125</v>
      </c>
      <c r="M903" s="53">
        <f>'Raw data'!J903</f>
        <v>-362.88800048828125</v>
      </c>
      <c r="N903" s="53">
        <f>'Raw data'!F903</f>
        <v>3.9800348281860352</v>
      </c>
      <c r="O903" s="53">
        <f>'Raw data'!N903</f>
        <v>1.699434407055378E-2</v>
      </c>
      <c r="P903" s="53">
        <f t="shared" si="25"/>
        <v>345.8</v>
      </c>
      <c r="Q903" s="53">
        <f>2000*General!$C$25+((0-K903)+(0-L903)+(0-M903)-P903)</f>
        <v>2750.7416870117186</v>
      </c>
      <c r="R903" s="53">
        <f>(N903+O903)*60*(1/General!$C$19)*((F903/100)-E903*(C903/100))*1000</f>
        <v>360.53222708714725</v>
      </c>
      <c r="S903" s="53">
        <f>(N903+O903)*60*(1/General!$C$19)*((D903/100)*E903-(G903/100))*1000</f>
        <v>187.1421155582446</v>
      </c>
    </row>
    <row r="904" spans="1:19" x14ac:dyDescent="0.2">
      <c r="A904" s="53">
        <f>'Raw data'!B904</f>
        <v>74.750027777777888</v>
      </c>
      <c r="B904" s="53">
        <f>'Raw data'!C904</f>
        <v>26509.13671875</v>
      </c>
      <c r="C904" s="53">
        <f>'Raw data'!E904</f>
        <v>18.066319069746797</v>
      </c>
      <c r="D904" s="53">
        <f>'Raw data'!D904</f>
        <v>1.81269902847241</v>
      </c>
      <c r="E904" s="53">
        <f>(1-F904/100-G904/100)/(1-C904/100-D904/100-General!$C$16)</f>
        <v>0.98855926655355386</v>
      </c>
      <c r="F904" s="53">
        <f>N904*General!$C$13/(N904+O904)+O904*100/(N904+O904)</f>
        <v>21.228822041694549</v>
      </c>
      <c r="G904" s="53">
        <f>N904*General!$C$14/(N904+O904)</f>
        <v>3.9833718310141826E-2</v>
      </c>
      <c r="H904" s="53">
        <f>(N904+O904)*60*(1/General!$C$19)*((F904/100)-E904*(C904/100))*1000/Q904*1000</f>
        <v>130.91541207048192</v>
      </c>
      <c r="I904" s="53">
        <f>(N904+O904)*60*(1/General!$C$19)*((D904/100)*E904-(G904/100))*1000/Q904*1000</f>
        <v>68.081662046915014</v>
      </c>
      <c r="J904" s="53">
        <f t="shared" si="26"/>
        <v>0.52004314060640444</v>
      </c>
      <c r="K904" s="53">
        <f>'Raw data'!H904</f>
        <v>-401.676025390625</v>
      </c>
      <c r="L904" s="53">
        <f>'Raw data'!G904</f>
        <v>-156.17766571044922</v>
      </c>
      <c r="M904" s="53">
        <f>'Raw data'!J904</f>
        <v>-365.28799438476563</v>
      </c>
      <c r="N904" s="53">
        <f>'Raw data'!F904</f>
        <v>3.9800059795379639</v>
      </c>
      <c r="O904" s="53">
        <f>'Raw data'!N904</f>
        <v>1.6614118590950966E-2</v>
      </c>
      <c r="P904" s="53">
        <f t="shared" si="25"/>
        <v>345.8</v>
      </c>
      <c r="Q904" s="53">
        <f>2000*General!$C$25+((0-K904)+(0-L904)+(0-M904)-P904)</f>
        <v>2753.3416854858397</v>
      </c>
      <c r="R904" s="53">
        <f>(N904+O904)*60*(1/General!$C$19)*((F904/100)-E904*(C904/100))*1000</f>
        <v>360.45486132621392</v>
      </c>
      <c r="S904" s="53">
        <f>(N904+O904)*60*(1/General!$C$19)*((D904/100)*E904-(G904/100))*1000</f>
        <v>187.45207813093032</v>
      </c>
    </row>
    <row r="905" spans="1:19" x14ac:dyDescent="0.2">
      <c r="A905" s="53">
        <f>'Raw data'!B905</f>
        <v>74.833361111111216</v>
      </c>
      <c r="B905" s="53">
        <f>'Raw data'!C905</f>
        <v>26510.10546875</v>
      </c>
      <c r="C905" s="53">
        <f>'Raw data'!E905</f>
        <v>18.119417370131011</v>
      </c>
      <c r="D905" s="53">
        <f>'Raw data'!D905</f>
        <v>1.7879064600798253</v>
      </c>
      <c r="E905" s="53">
        <f>(1-F905/100-G905/100)/(1-C905/100-D905/100-General!$C$16)</f>
        <v>0.9888580205799461</v>
      </c>
      <c r="F905" s="53">
        <f>N905*General!$C$13/(N905+O905)+O905*100/(N905+O905)</f>
        <v>21.233020993735291</v>
      </c>
      <c r="G905" s="53">
        <f>N905*General!$C$14/(N905+O905)</f>
        <v>3.9831594946277984E-2</v>
      </c>
      <c r="H905" s="53">
        <f>(N905+O905)*60*(1/General!$C$19)*((F905/100)-E905*(C905/100))*1000/Q905*1000</f>
        <v>128.77776174691135</v>
      </c>
      <c r="I905" s="53">
        <f>(N905+O905)*60*(1/General!$C$19)*((D905/100)*E905-(G905/100))*1000/Q905*1000</f>
        <v>67.123660081453608</v>
      </c>
      <c r="J905" s="53">
        <f t="shared" si="26"/>
        <v>0.52123642444859875</v>
      </c>
      <c r="K905" s="53">
        <f>'Raw data'!H905</f>
        <v>-401.676025390625</v>
      </c>
      <c r="L905" s="53">
        <f>'Raw data'!G905</f>
        <v>-156.27766418457031</v>
      </c>
      <c r="M905" s="53">
        <f>'Raw data'!J905</f>
        <v>-366.29998779296875</v>
      </c>
      <c r="N905" s="53">
        <f>'Raw data'!F905</f>
        <v>3.9798295497894287</v>
      </c>
      <c r="O905" s="53">
        <f>'Raw data'!N905</f>
        <v>1.6826426610350609E-2</v>
      </c>
      <c r="P905" s="53">
        <f t="shared" si="25"/>
        <v>345.8</v>
      </c>
      <c r="Q905" s="53">
        <f>2000*General!$C$25+((0-K905)+(0-L905)+(0-M905)-P905)</f>
        <v>2754.4536773681639</v>
      </c>
      <c r="R905" s="53">
        <f>(N905+O905)*60*(1/General!$C$19)*((F905/100)-E905*(C905/100))*1000</f>
        <v>354.71237940702127</v>
      </c>
      <c r="S905" s="53">
        <f>(N905+O905)*60*(1/General!$C$19)*((D905/100)*E905-(G905/100))*1000</f>
        <v>184.88901234977052</v>
      </c>
    </row>
    <row r="906" spans="1:19" x14ac:dyDescent="0.2">
      <c r="A906" s="53">
        <f>'Raw data'!B906</f>
        <v>74.916694444444545</v>
      </c>
      <c r="B906" s="53">
        <f>'Raw data'!C906</f>
        <v>26511.4921875</v>
      </c>
      <c r="C906" s="53">
        <f>'Raw data'!E906</f>
        <v>18.131503776455329</v>
      </c>
      <c r="D906" s="53">
        <f>'Raw data'!D906</f>
        <v>1.7722484083693422</v>
      </c>
      <c r="E906" s="53">
        <f>(1-F906/100-G906/100)/(1-C906/100-D906/100-General!$C$16)</f>
        <v>0.98876134170055086</v>
      </c>
      <c r="F906" s="53">
        <f>N906*General!$C$13/(N906+O906)+O906*100/(N906+O906)</f>
        <v>21.237188608711087</v>
      </c>
      <c r="G906" s="53">
        <f>N906*General!$C$14/(N906+O906)</f>
        <v>3.9829487429223216E-2</v>
      </c>
      <c r="H906" s="53">
        <f>(N906+O906)*60*(1/General!$C$19)*((F906/100)-E906*(C906/100))*1000/Q906*1000</f>
        <v>128.48605831917047</v>
      </c>
      <c r="I906" s="53">
        <f>(N906+O906)*60*(1/General!$C$19)*((D906/100)*E906-(G906/100))*1000/Q906*1000</f>
        <v>66.485959960625593</v>
      </c>
      <c r="J906" s="53">
        <f t="shared" si="26"/>
        <v>0.51745660836967011</v>
      </c>
      <c r="K906" s="53">
        <f>'Raw data'!H906</f>
        <v>-401.676025390625</v>
      </c>
      <c r="L906" s="53">
        <f>'Raw data'!G906</f>
        <v>-156.4776611328125</v>
      </c>
      <c r="M906" s="53">
        <f>'Raw data'!J906</f>
        <v>-367.61199951171875</v>
      </c>
      <c r="N906" s="53">
        <f>'Raw data'!F906</f>
        <v>3.9800240993499756</v>
      </c>
      <c r="O906" s="53">
        <f>'Raw data'!N906</f>
        <v>1.7038736492395401E-2</v>
      </c>
      <c r="P906" s="53">
        <f t="shared" si="25"/>
        <v>345.8</v>
      </c>
      <c r="Q906" s="53">
        <f>2000*General!$C$25+((0-K906)+(0-L906)+(0-M906)-P906)</f>
        <v>2755.9656860351561</v>
      </c>
      <c r="R906" s="53">
        <f>(N906+O906)*60*(1/General!$C$19)*((F906/100)-E906*(C906/100))*1000</f>
        <v>354.10316786154567</v>
      </c>
      <c r="S906" s="53">
        <f>(N906+O906)*60*(1/General!$C$19)*((D906/100)*E906-(G906/100))*1000</f>
        <v>183.23302425459141</v>
      </c>
    </row>
    <row r="907" spans="1:19" x14ac:dyDescent="0.2">
      <c r="A907" s="53">
        <f>'Raw data'!B907</f>
        <v>75.000027777777873</v>
      </c>
      <c r="B907" s="53">
        <f>'Raw data'!C907</f>
        <v>26512.400390625</v>
      </c>
      <c r="C907" s="53">
        <f>'Raw data'!E907</f>
        <v>18.189144888191063</v>
      </c>
      <c r="D907" s="53">
        <f>'Raw data'!D907</f>
        <v>1.7509542504012987</v>
      </c>
      <c r="E907" s="53">
        <f>(1-F907/100-G907/100)/(1-C907/100-D907/100-General!$C$16)</f>
        <v>0.9891683879498353</v>
      </c>
      <c r="F907" s="53">
        <f>N907*General!$C$13/(N907+O907)+O907*100/(N907+O907)</f>
        <v>21.240735541737408</v>
      </c>
      <c r="G907" s="53">
        <f>N907*General!$C$14/(N907+O907)</f>
        <v>3.9827693784203588E-2</v>
      </c>
      <c r="H907" s="53">
        <f>(N907+O907)*60*(1/General!$C$19)*((F907/100)-E907*(C907/100))*1000/Q907*1000</f>
        <v>126.16530123785662</v>
      </c>
      <c r="I907" s="53">
        <f>(N907+O907)*60*(1/General!$C$19)*((D907/100)*E907-(G907/100))*1000/Q907*1000</f>
        <v>65.717982096676195</v>
      </c>
      <c r="J907" s="53">
        <f t="shared" si="26"/>
        <v>0.52088792601366318</v>
      </c>
      <c r="K907" s="53">
        <f>'Raw data'!H907</f>
        <v>-401.676025390625</v>
      </c>
      <c r="L907" s="53">
        <f>'Raw data'!G907</f>
        <v>-156.63948059082031</v>
      </c>
      <c r="M907" s="53">
        <f>'Raw data'!J907</f>
        <v>-366.70001220703125</v>
      </c>
      <c r="N907" s="53">
        <f>'Raw data'!F907</f>
        <v>3.9800765514373779</v>
      </c>
      <c r="O907" s="53">
        <f>'Raw data'!N907</f>
        <v>1.7218971624970436E-2</v>
      </c>
      <c r="P907" s="53">
        <f t="shared" si="25"/>
        <v>345.8</v>
      </c>
      <c r="Q907" s="53">
        <f>2000*General!$C$25+((0-K907)+(0-L907)+(0-M907)-P907)</f>
        <v>2755.2155181884764</v>
      </c>
      <c r="R907" s="53">
        <f>(N907+O907)*60*(1/General!$C$19)*((F907/100)-E907*(C907/100))*1000</f>
        <v>347.61259582746641</v>
      </c>
      <c r="S907" s="53">
        <f>(N907+O907)*60*(1/General!$C$19)*((D907/100)*E907-(G907/100))*1000</f>
        <v>181.06720409679471</v>
      </c>
    </row>
    <row r="908" spans="1:19" x14ac:dyDescent="0.2">
      <c r="A908" s="53">
        <f>'Raw data'!B908</f>
        <v>75.083361111111202</v>
      </c>
      <c r="B908" s="53">
        <f>'Raw data'!C908</f>
        <v>26513.935546875</v>
      </c>
      <c r="C908" s="53">
        <f>'Raw data'!E908</f>
        <v>18.195465179032059</v>
      </c>
      <c r="D908" s="53">
        <f>'Raw data'!D908</f>
        <v>1.7494707968810941</v>
      </c>
      <c r="E908" s="53">
        <f>(1-F908/100-G908/100)/(1-C908/100-D908/100-General!$C$16)</f>
        <v>0.98920200824174487</v>
      </c>
      <c r="F908" s="53">
        <f>N908*General!$C$13/(N908+O908)+O908*100/(N908+O908)</f>
        <v>21.242845667022685</v>
      </c>
      <c r="G908" s="53">
        <f>N908*General!$C$14/(N908+O908)</f>
        <v>3.982662671705553E-2</v>
      </c>
      <c r="H908" s="53">
        <f>(N908+O908)*60*(1/General!$C$19)*((F908/100)-E908*(C908/100))*1000/Q908*1000</f>
        <v>125.93822983430636</v>
      </c>
      <c r="I908" s="53">
        <f>(N908+O908)*60*(1/General!$C$19)*((D908/100)*E908-(G908/100))*1000/Q908*1000</f>
        <v>65.641186812481379</v>
      </c>
      <c r="J908" s="53">
        <f t="shared" si="26"/>
        <v>0.52121732137130861</v>
      </c>
      <c r="K908" s="53">
        <f>'Raw data'!H908</f>
        <v>-401.676025390625</v>
      </c>
      <c r="L908" s="53">
        <f>'Raw data'!G908</f>
        <v>-156.77766418457031</v>
      </c>
      <c r="M908" s="53">
        <f>'Raw data'!J908</f>
        <v>-367.38800048828125</v>
      </c>
      <c r="N908" s="53">
        <f>'Raw data'!F908</f>
        <v>3.9798214435577393</v>
      </c>
      <c r="O908" s="53">
        <f>'Raw data'!N908</f>
        <v>1.7324959859251976E-2</v>
      </c>
      <c r="P908" s="53">
        <f t="shared" si="25"/>
        <v>345.8</v>
      </c>
      <c r="Q908" s="53">
        <f>2000*General!$C$25+((0-K908)+(0-L908)+(0-M908)-P908)</f>
        <v>2756.0416900634764</v>
      </c>
      <c r="R908" s="53">
        <f>(N908+O908)*60*(1/General!$C$19)*((F908/100)-E908*(C908/100))*1000</f>
        <v>347.09101179614419</v>
      </c>
      <c r="S908" s="53">
        <f>(N908+O908)*60*(1/General!$C$19)*((D908/100)*E908-(G908/100))*1000</f>
        <v>180.90984744044357</v>
      </c>
    </row>
    <row r="909" spans="1:19" x14ac:dyDescent="0.2">
      <c r="A909" s="53">
        <f>'Raw data'!B909</f>
        <v>75.166694444444531</v>
      </c>
      <c r="B909" s="53">
        <f>'Raw data'!C909</f>
        <v>26516.248046875</v>
      </c>
      <c r="C909" s="53">
        <f>'Raw data'!E909</f>
        <v>18.19989956011937</v>
      </c>
      <c r="D909" s="53">
        <f>'Raw data'!D909</f>
        <v>1.7459217583814215</v>
      </c>
      <c r="E909" s="53">
        <f>(1-F909/100-G909/100)/(1-C909/100-D909/100-General!$C$16)</f>
        <v>0.98918677017168477</v>
      </c>
      <c r="F909" s="53">
        <f>N909*General!$C$13/(N909+O909)+O909*100/(N909+O909)</f>
        <v>21.244935086525569</v>
      </c>
      <c r="G909" s="53">
        <f>N909*General!$C$14/(N909+O909)</f>
        <v>3.9825570120593901E-2</v>
      </c>
      <c r="H909" s="53">
        <f>(N909+O909)*60*(1/General!$C$19)*((F909/100)-E909*(C909/100))*1000/Q909*1000</f>
        <v>125.86675122342977</v>
      </c>
      <c r="I909" s="53">
        <f>(N909+O909)*60*(1/General!$C$19)*((D909/100)*E909-(G909/100))*1000/Q909*1000</f>
        <v>65.507505709795879</v>
      </c>
      <c r="J909" s="53">
        <f t="shared" si="26"/>
        <v>0.52045123174357288</v>
      </c>
      <c r="K909" s="53">
        <f>'Raw data'!H909</f>
        <v>-401.676025390625</v>
      </c>
      <c r="L909" s="53">
        <f>'Raw data'!G909</f>
        <v>-156.87766265869141</v>
      </c>
      <c r="M909" s="53">
        <f>'Raw data'!J909</f>
        <v>-367.20001220703125</v>
      </c>
      <c r="N909" s="53">
        <f>'Raw data'!F909</f>
        <v>3.9798080921173096</v>
      </c>
      <c r="O909" s="53">
        <f>'Raw data'!N909</f>
        <v>1.7430948093533516E-2</v>
      </c>
      <c r="P909" s="53">
        <f t="shared" si="25"/>
        <v>345.8</v>
      </c>
      <c r="Q909" s="53">
        <f>2000*General!$C$25+((0-K909)+(0-L909)+(0-M909)-P909)</f>
        <v>2755.9537002563475</v>
      </c>
      <c r="R909" s="53">
        <f>(N909+O909)*60*(1/General!$C$19)*((F909/100)-E909*(C909/100))*1000</f>
        <v>346.88293877345643</v>
      </c>
      <c r="S909" s="53">
        <f>(N909+O909)*60*(1/General!$C$19)*((D909/100)*E909-(G909/100))*1000</f>
        <v>180.53565275547578</v>
      </c>
    </row>
    <row r="910" spans="1:19" x14ac:dyDescent="0.2">
      <c r="A910" s="53">
        <f>'Raw data'!B910</f>
        <v>75.250027777777859</v>
      </c>
      <c r="B910" s="53">
        <f>'Raw data'!C910</f>
        <v>26517.671875</v>
      </c>
      <c r="C910" s="53">
        <f>'Raw data'!E910</f>
        <v>18.158676548598841</v>
      </c>
      <c r="D910" s="53">
        <f>'Raw data'!D910</f>
        <v>1.7670865890716003</v>
      </c>
      <c r="E910" s="53">
        <f>(1-F910/100-G910/100)/(1-C910/100-D910/100-General!$C$16)</f>
        <v>0.98891928340003843</v>
      </c>
      <c r="F910" s="53">
        <f>N910*General!$C$13/(N910+O910)+O910*100/(N910+O910)</f>
        <v>21.246385347804726</v>
      </c>
      <c r="G910" s="53">
        <f>N910*General!$C$14/(N910+O910)</f>
        <v>3.9824836739416065E-2</v>
      </c>
      <c r="H910" s="53">
        <f>(N910+O910)*60*(1/General!$C$19)*((F910/100)-E910*(C910/100))*1000/Q910*1000</f>
        <v>127.62225631313933</v>
      </c>
      <c r="I910" s="53">
        <f>(N910+O910)*60*(1/General!$C$19)*((D910/100)*E910-(G910/100))*1000/Q910*1000</f>
        <v>66.264344223389216</v>
      </c>
      <c r="J910" s="53">
        <f t="shared" si="26"/>
        <v>0.51922247841160429</v>
      </c>
      <c r="K910" s="53">
        <f>'Raw data'!H910</f>
        <v>-401.676025390625</v>
      </c>
      <c r="L910" s="53">
        <f>'Raw data'!G910</f>
        <v>-157.07765960693359</v>
      </c>
      <c r="M910" s="53">
        <f>'Raw data'!J910</f>
        <v>-368.68801879882813</v>
      </c>
      <c r="N910" s="53">
        <f>'Raw data'!F910</f>
        <v>3.9799084663391113</v>
      </c>
      <c r="O910" s="53">
        <f>'Raw data'!N910</f>
        <v>1.7504999414086342E-2</v>
      </c>
      <c r="P910" s="53">
        <f t="shared" si="25"/>
        <v>345.8</v>
      </c>
      <c r="Q910" s="53">
        <f>2000*General!$C$25+((0-K910)+(0-L910)+(0-M910)-P910)</f>
        <v>2757.6417037963865</v>
      </c>
      <c r="R910" s="53">
        <f>(N910+O910)*60*(1/General!$C$19)*((F910/100)-E910*(C910/100))*1000</f>
        <v>351.93645634170468</v>
      </c>
      <c r="S910" s="53">
        <f>(N910+O910)*60*(1/General!$C$19)*((D910/100)*E910-(G910/100))*1000</f>
        <v>182.73331910513727</v>
      </c>
    </row>
    <row r="911" spans="1:19" x14ac:dyDescent="0.2">
      <c r="A911" s="53">
        <f>'Raw data'!B911</f>
        <v>75.333361111111188</v>
      </c>
      <c r="B911" s="53">
        <f>'Raw data'!C911</f>
        <v>26519.646484375</v>
      </c>
      <c r="C911" s="53">
        <f>'Raw data'!E911</f>
        <v>18.136552159597198</v>
      </c>
      <c r="D911" s="53">
        <f>'Raw data'!D911</f>
        <v>1.7741702008640998</v>
      </c>
      <c r="E911" s="53">
        <f>(1-F911/100-G911/100)/(1-C911/100-D911/100-General!$C$16)</f>
        <v>0.98873270713426231</v>
      </c>
      <c r="F911" s="53">
        <f>N911*General!$C$13/(N911+O911)+O911*100/(N911+O911)</f>
        <v>21.246364710159167</v>
      </c>
      <c r="G911" s="53">
        <f>N911*General!$C$14/(N911+O911)</f>
        <v>3.9824847175646438E-2</v>
      </c>
      <c r="H911" s="53">
        <f>(N911+O911)*60*(1/General!$C$19)*((F911/100)-E911*(C911/100))*1000/Q911*1000</f>
        <v>128.5436017186841</v>
      </c>
      <c r="I911" s="53">
        <f>(N911+O911)*60*(1/General!$C$19)*((D911/100)*E911-(G911/100))*1000/Q911*1000</f>
        <v>66.493241205294751</v>
      </c>
      <c r="J911" s="53">
        <f t="shared" si="26"/>
        <v>0.51728160963479375</v>
      </c>
      <c r="K911" s="53">
        <f>'Raw data'!H911</f>
        <v>-401.676025390625</v>
      </c>
      <c r="L911" s="53">
        <f>'Raw data'!G911</f>
        <v>-157.27766418457031</v>
      </c>
      <c r="M911" s="53">
        <f>'Raw data'!J911</f>
        <v>-369.89999389648438</v>
      </c>
      <c r="N911" s="53">
        <f>'Raw data'!F911</f>
        <v>3.9801466464996338</v>
      </c>
      <c r="O911" s="53">
        <f>'Raw data'!N911</f>
        <v>1.7504999414086342E-2</v>
      </c>
      <c r="P911" s="53">
        <f t="shared" si="25"/>
        <v>345.8</v>
      </c>
      <c r="Q911" s="53">
        <f>2000*General!$C$25+((0-K911)+(0-L911)+(0-M911)-P911)</f>
        <v>2759.0536834716795</v>
      </c>
      <c r="R911" s="53">
        <f>(N911+O911)*60*(1/General!$C$19)*((F911/100)-E911*(C911/100))*1000</f>
        <v>354.65869780865188</v>
      </c>
      <c r="S911" s="53">
        <f>(N911+O911)*60*(1/General!$C$19)*((D911/100)*E911-(G911/100))*1000</f>
        <v>183.45842207343935</v>
      </c>
    </row>
    <row r="912" spans="1:19" x14ac:dyDescent="0.2">
      <c r="A912" s="53">
        <f>'Raw data'!B912</f>
        <v>75.416694444444516</v>
      </c>
      <c r="B912" s="53">
        <f>'Raw data'!C912</f>
        <v>26522.599609375</v>
      </c>
      <c r="C912" s="53">
        <f>'Raw data'!E912</f>
        <v>18.079182637080908</v>
      </c>
      <c r="D912" s="53">
        <f>'Raw data'!D912</f>
        <v>1.8016828298568726</v>
      </c>
      <c r="E912" s="53">
        <f>(1-F912/100-G912/100)/(1-C912/100-D912/100-General!$C$16)</f>
        <v>0.98836212632547238</v>
      </c>
      <c r="F912" s="53">
        <f>N912*General!$C$13/(N912+O912)+O912*100/(N912+O912)</f>
        <v>21.246357521646942</v>
      </c>
      <c r="G912" s="53">
        <f>N912*General!$C$14/(N912+O912)</f>
        <v>3.9824850810798E-2</v>
      </c>
      <c r="H912" s="53">
        <f>(N912+O912)*60*(1/General!$C$19)*((F912/100)-E912*(C912/100))*1000/Q912*1000</f>
        <v>130.95907722163244</v>
      </c>
      <c r="I912" s="53">
        <f>(N912+O912)*60*(1/General!$C$19)*((D912/100)*E912-(G912/100))*1000/Q912*1000</f>
        <v>67.499660509547397</v>
      </c>
      <c r="J912" s="53">
        <f t="shared" si="26"/>
        <v>0.51542559661834175</v>
      </c>
      <c r="K912" s="53">
        <f>'Raw data'!H912</f>
        <v>-401.676025390625</v>
      </c>
      <c r="L912" s="53">
        <f>'Raw data'!G912</f>
        <v>-157.37766265869141</v>
      </c>
      <c r="M912" s="53">
        <f>'Raw data'!J912</f>
        <v>-370.78799438476563</v>
      </c>
      <c r="N912" s="53">
        <f>'Raw data'!F912</f>
        <v>3.9802296161651611</v>
      </c>
      <c r="O912" s="53">
        <f>'Raw data'!N912</f>
        <v>1.7504999414086342E-2</v>
      </c>
      <c r="P912" s="53">
        <f t="shared" si="25"/>
        <v>345.8</v>
      </c>
      <c r="Q912" s="53">
        <f>2000*General!$C$25+((0-K912)+(0-L912)+(0-M912)-P912)</f>
        <v>2760.0416824340818</v>
      </c>
      <c r="R912" s="53">
        <f>(N912+O912)*60*(1/General!$C$19)*((F912/100)-E912*(C912/100))*1000</f>
        <v>361.45251182480928</v>
      </c>
      <c r="S912" s="53">
        <f>(N912+O912)*60*(1/General!$C$19)*((D912/100)*E912-(G912/100))*1000</f>
        <v>186.30187655650053</v>
      </c>
    </row>
    <row r="913" spans="1:19" x14ac:dyDescent="0.2">
      <c r="A913" s="53">
        <f>'Raw data'!B913</f>
        <v>75.500027777777845</v>
      </c>
      <c r="B913" s="53">
        <f>'Raw data'!C913</f>
        <v>26523.603515625</v>
      </c>
      <c r="C913" s="53">
        <f>'Raw data'!E913</f>
        <v>18.061453522018166</v>
      </c>
      <c r="D913" s="53">
        <f>'Raw data'!D913</f>
        <v>1.8016828298568726</v>
      </c>
      <c r="E913" s="53">
        <f>(1-F913/100-G913/100)/(1-C913/100-D913/100-General!$C$16)</f>
        <v>0.98814228904035972</v>
      </c>
      <c r="F913" s="53">
        <f>N913*General!$C$13/(N913+O913)+O913*100/(N913+O913)</f>
        <v>21.246346615508525</v>
      </c>
      <c r="G913" s="53">
        <f>N913*General!$C$14/(N913+O913)</f>
        <v>3.9824856325912247E-2</v>
      </c>
      <c r="H913" s="53">
        <f>(N913+O913)*60*(1/General!$C$19)*((F913/100)-E913*(C913/100))*1000/Q913*1000</f>
        <v>131.62867760030693</v>
      </c>
      <c r="I913" s="53">
        <f>(N913+O913)*60*(1/General!$C$19)*((D913/100)*E913-(G913/100))*1000/Q913*1000</f>
        <v>67.400664370848503</v>
      </c>
      <c r="J913" s="53">
        <f t="shared" si="26"/>
        <v>0.51205151946836347</v>
      </c>
      <c r="K913" s="53">
        <f>'Raw data'!H913</f>
        <v>-401.676025390625</v>
      </c>
      <c r="L913" s="53">
        <f>'Raw data'!G913</f>
        <v>-157.57765960693359</v>
      </c>
      <c r="M913" s="53">
        <f>'Raw data'!J913</f>
        <v>-374.10000610351563</v>
      </c>
      <c r="N913" s="53">
        <f>'Raw data'!F913</f>
        <v>3.9803555011749268</v>
      </c>
      <c r="O913" s="53">
        <f>'Raw data'!N913</f>
        <v>1.7504999414086342E-2</v>
      </c>
      <c r="P913" s="53">
        <f t="shared" si="25"/>
        <v>345.8</v>
      </c>
      <c r="Q913" s="53">
        <f>2000*General!$C$25+((0-K913)+(0-L913)+(0-M913)-P913)</f>
        <v>2763.553691101074</v>
      </c>
      <c r="R913" s="53">
        <f>(N913+O913)*60*(1/General!$C$19)*((F913/100)-E913*(C913/100))*1000</f>
        <v>363.76291783708155</v>
      </c>
      <c r="S913" s="53">
        <f>(N913+O913)*60*(1/General!$C$19)*((D913/100)*E913-(G913/100))*1000</f>
        <v>186.26535480472305</v>
      </c>
    </row>
    <row r="914" spans="1:19" x14ac:dyDescent="0.2">
      <c r="A914" s="53">
        <f>'Raw data'!B914</f>
        <v>75.583361111111174</v>
      </c>
      <c r="B914" s="53">
        <f>'Raw data'!C914</f>
        <v>26524.865234375</v>
      </c>
      <c r="C914" s="53">
        <f>'Raw data'!E914</f>
        <v>18.093055615627648</v>
      </c>
      <c r="D914" s="53">
        <f>'Raw data'!D914</f>
        <v>1.8310097902039437</v>
      </c>
      <c r="E914" s="53">
        <f>(1-F914/100-G914/100)/(1-C914/100-D914/100-General!$C$16)</f>
        <v>0.98889832384961607</v>
      </c>
      <c r="F914" s="53">
        <f>N914*General!$C$13/(N914+O914)+O914*100/(N914+O914)</f>
        <v>21.246374749787662</v>
      </c>
      <c r="G914" s="53">
        <f>N914*General!$C$14/(N914+O914)</f>
        <v>3.9824842098716728E-2</v>
      </c>
      <c r="H914" s="53">
        <f>(N914+O914)*60*(1/General!$C$19)*((F914/100)-E914*(C914/100))*1000/Q914*1000</f>
        <v>129.7722128250752</v>
      </c>
      <c r="I914" s="53">
        <f>(N914+O914)*60*(1/General!$C$19)*((D914/100)*E914-(G914/100))*1000/Q914*1000</f>
        <v>68.513900728699099</v>
      </c>
      <c r="J914" s="53">
        <f t="shared" si="26"/>
        <v>0.5279550932914393</v>
      </c>
      <c r="K914" s="53">
        <f>'Raw data'!H914</f>
        <v>-401.676025390625</v>
      </c>
      <c r="L914" s="53">
        <f>'Raw data'!G914</f>
        <v>-157.77766418457031</v>
      </c>
      <c r="M914" s="53">
        <f>'Raw data'!J914</f>
        <v>-376.20001220703125</v>
      </c>
      <c r="N914" s="53">
        <f>'Raw data'!F914</f>
        <v>3.9800307750701904</v>
      </c>
      <c r="O914" s="53">
        <f>'Raw data'!N914</f>
        <v>1.7504999414086342E-2</v>
      </c>
      <c r="P914" s="53">
        <f t="shared" si="25"/>
        <v>345.8</v>
      </c>
      <c r="Q914" s="53">
        <f>2000*General!$C$25+((0-K914)+(0-L914)+(0-M914)-P914)</f>
        <v>2765.8537017822264</v>
      </c>
      <c r="R914" s="53">
        <f>(N914+O914)*60*(1/General!$C$19)*((F914/100)-E914*(C914/100))*1000</f>
        <v>358.93095523070514</v>
      </c>
      <c r="S914" s="53">
        <f>(N914+O914)*60*(1/General!$C$19)*((D914/100)*E914-(G914/100))*1000</f>
        <v>189.49942595401239</v>
      </c>
    </row>
    <row r="915" spans="1:19" x14ac:dyDescent="0.2">
      <c r="A915" s="53">
        <f>'Raw data'!B915</f>
        <v>75.666694444444502</v>
      </c>
      <c r="B915" s="53">
        <f>'Raw data'!C915</f>
        <v>26526.732421875</v>
      </c>
      <c r="C915" s="53">
        <f>'Raw data'!E915</f>
        <v>18.04427213567531</v>
      </c>
      <c r="D915" s="53">
        <f>'Raw data'!D915</f>
        <v>1.8487585340839703</v>
      </c>
      <c r="E915" s="53">
        <f>(1-F915/100-G915/100)/(1-C915/100-D915/100-General!$C$16)</f>
        <v>0.98851284124418182</v>
      </c>
      <c r="F915" s="53">
        <f>N915*General!$C$13/(N915+O915)+O915*100/(N915+O915)</f>
        <v>21.246379955750093</v>
      </c>
      <c r="G915" s="53">
        <f>N915*General!$C$14/(N915+O915)</f>
        <v>3.982483946611879E-2</v>
      </c>
      <c r="H915" s="53">
        <f>(N915+O915)*60*(1/General!$C$19)*((F915/100)-E915*(C915/100))*1000/Q915*1000</f>
        <v>131.90486759732914</v>
      </c>
      <c r="I915" s="53">
        <f>(N915+O915)*60*(1/General!$C$19)*((D915/100)*E915-(G915/100))*1000/Q915*1000</f>
        <v>69.163758732840648</v>
      </c>
      <c r="J915" s="53">
        <f t="shared" si="26"/>
        <v>0.5243457651917699</v>
      </c>
      <c r="K915" s="53">
        <f>'Raw data'!H915</f>
        <v>-401.676025390625</v>
      </c>
      <c r="L915" s="53">
        <f>'Raw data'!G915</f>
        <v>-157.9776611328125</v>
      </c>
      <c r="M915" s="53">
        <f>'Raw data'!J915</f>
        <v>-376.02398681640625</v>
      </c>
      <c r="N915" s="53">
        <f>'Raw data'!F915</f>
        <v>3.9799706935882568</v>
      </c>
      <c r="O915" s="53">
        <f>'Raw data'!N915</f>
        <v>1.7504999414086342E-2</v>
      </c>
      <c r="P915" s="53">
        <f t="shared" si="25"/>
        <v>345.8</v>
      </c>
      <c r="Q915" s="53">
        <f>2000*General!$C$25+((0-K915)+(0-L915)+(0-M915)-P915)</f>
        <v>2765.8776733398436</v>
      </c>
      <c r="R915" s="53">
        <f>(N915+O915)*60*(1/General!$C$19)*((F915/100)-E915*(C915/100))*1000</f>
        <v>364.83272829230083</v>
      </c>
      <c r="S915" s="53">
        <f>(N915+O915)*60*(1/General!$C$19)*((D915/100)*E915-(G915/100))*1000</f>
        <v>191.29849608342761</v>
      </c>
    </row>
    <row r="916" spans="1:19" x14ac:dyDescent="0.2">
      <c r="A916" s="53">
        <f>'Raw data'!B916</f>
        <v>75.750027777777831</v>
      </c>
      <c r="B916" s="53">
        <f>'Raw data'!C916</f>
        <v>26527.80078125</v>
      </c>
      <c r="C916" s="53">
        <f>'Raw data'!E916</f>
        <v>17.970706850910918</v>
      </c>
      <c r="D916" s="53">
        <f>'Raw data'!D916</f>
        <v>1.8714424429157959</v>
      </c>
      <c r="E916" s="53">
        <f>(1-F916/100-G916/100)/(1-C916/100-D916/100-General!$C$16)</f>
        <v>0.98787359402649344</v>
      </c>
      <c r="F916" s="53">
        <f>N916*General!$C$13/(N916+O916)+O916*100/(N916+O916)</f>
        <v>21.247018208144834</v>
      </c>
      <c r="G916" s="53">
        <f>N916*General!$C$14/(N916+O916)</f>
        <v>3.9824516708902739E-2</v>
      </c>
      <c r="H916" s="53">
        <f>(N916+O916)*60*(1/General!$C$19)*((F916/100)-E916*(C916/100))*1000/Q916*1000</f>
        <v>135.16121446111293</v>
      </c>
      <c r="I916" s="53">
        <f>(N916+O916)*60*(1/General!$C$19)*((D916/100)*E916-(G916/100))*1000/Q916*1000</f>
        <v>69.971430371126914</v>
      </c>
      <c r="J916" s="53">
        <f t="shared" si="26"/>
        <v>0.51768867755518955</v>
      </c>
      <c r="K916" s="53">
        <f>'Raw data'!H916</f>
        <v>-401.676025390625</v>
      </c>
      <c r="L916" s="53">
        <f>'Raw data'!G916</f>
        <v>-158.17766571044922</v>
      </c>
      <c r="M916" s="53">
        <f>'Raw data'!J916</f>
        <v>-376.29998779296875</v>
      </c>
      <c r="N916" s="53">
        <f>'Raw data'!F916</f>
        <v>3.9798505306243896</v>
      </c>
      <c r="O916" s="53">
        <f>'Raw data'!N916</f>
        <v>1.7536867409944534E-2</v>
      </c>
      <c r="P916" s="53">
        <f t="shared" si="25"/>
        <v>345.8</v>
      </c>
      <c r="Q916" s="53">
        <f>2000*General!$C$25+((0-K916)+(0-L916)+(0-M916)-P916)</f>
        <v>2766.3536788940428</v>
      </c>
      <c r="R916" s="53">
        <f>(N916+O916)*60*(1/General!$C$19)*((F916/100)-E916*(C916/100))*1000</f>
        <v>373.90372286828642</v>
      </c>
      <c r="S916" s="53">
        <f>(N916+O916)*60*(1/General!$C$19)*((D916/100)*E916-(G916/100))*1000</f>
        <v>193.56572382464529</v>
      </c>
    </row>
    <row r="917" spans="1:19" x14ac:dyDescent="0.2">
      <c r="A917" s="53">
        <f>'Raw data'!B917</f>
        <v>75.833361111111159</v>
      </c>
      <c r="B917" s="53">
        <f>'Raw data'!C917</f>
        <v>26530.521484375</v>
      </c>
      <c r="C917" s="53">
        <f>'Raw data'!E917</f>
        <v>17.957407591926067</v>
      </c>
      <c r="D917" s="53">
        <f>'Raw data'!D917</f>
        <v>1.8820873846468473</v>
      </c>
      <c r="E917" s="53">
        <f>(1-F917/100-G917/100)/(1-C917/100-D917/100-General!$C$16)</f>
        <v>0.98781500194375993</v>
      </c>
      <c r="F917" s="53">
        <f>N917*General!$C$13/(N917+O917)+O917*100/(N917+O917)</f>
        <v>21.24906585014261</v>
      </c>
      <c r="G917" s="53">
        <f>N917*General!$C$14/(N917+O917)</f>
        <v>3.9823481238865935E-2</v>
      </c>
      <c r="H917" s="53">
        <f>(N917+O917)*60*(1/General!$C$19)*((F917/100)-E917*(C917/100))*1000/Q917*1000</f>
        <v>135.71599921000794</v>
      </c>
      <c r="I917" s="53">
        <f>(N917+O917)*60*(1/General!$C$19)*((D917/100)*E917-(G917/100))*1000/Q917*1000</f>
        <v>70.335976066516523</v>
      </c>
      <c r="J917" s="53">
        <f t="shared" si="26"/>
        <v>0.51825854339898503</v>
      </c>
      <c r="K917" s="53">
        <f>'Raw data'!H917</f>
        <v>-401.676025390625</v>
      </c>
      <c r="L917" s="53">
        <f>'Raw data'!G917</f>
        <v>-158.27766418457031</v>
      </c>
      <c r="M917" s="53">
        <f>'Raw data'!J917</f>
        <v>-378.0880126953125</v>
      </c>
      <c r="N917" s="53">
        <f>'Raw data'!F917</f>
        <v>3.9803130626678467</v>
      </c>
      <c r="O917" s="53">
        <f>'Raw data'!N917</f>
        <v>1.7642855644226074E-2</v>
      </c>
      <c r="P917" s="53">
        <f t="shared" si="25"/>
        <v>345.8</v>
      </c>
      <c r="Q917" s="53">
        <f>2000*General!$C$25+((0-K917)+(0-L917)+(0-M917)-P917)</f>
        <v>2768.2417022705076</v>
      </c>
      <c r="R917" s="53">
        <f>(N917+O917)*60*(1/General!$C$19)*((F917/100)-E917*(C917/100))*1000</f>
        <v>375.69468867845524</v>
      </c>
      <c r="S917" s="53">
        <f>(N917+O917)*60*(1/General!$C$19)*((D917/100)*E917-(G917/100))*1000</f>
        <v>194.70698211723138</v>
      </c>
    </row>
    <row r="918" spans="1:19" x14ac:dyDescent="0.2">
      <c r="A918" s="53">
        <f>'Raw data'!B918</f>
        <v>75.916694444444488</v>
      </c>
      <c r="B918" s="53">
        <f>'Raw data'!C918</f>
        <v>26533.380859375</v>
      </c>
      <c r="C918" s="53">
        <f>'Raw data'!E918</f>
        <v>17.90549616737723</v>
      </c>
      <c r="D918" s="53">
        <f>'Raw data'!D918</f>
        <v>1.9116045060864524</v>
      </c>
      <c r="E918" s="53">
        <f>(1-F918/100-G918/100)/(1-C918/100-D918/100-General!$C$16)</f>
        <v>0.98751132194980606</v>
      </c>
      <c r="F918" s="53">
        <f>N918*General!$C$13/(N918+O918)+O918*100/(N918+O918)</f>
        <v>21.251150116513994</v>
      </c>
      <c r="G918" s="53">
        <f>N918*General!$C$14/(N918+O918)</f>
        <v>3.9822427248286218E-2</v>
      </c>
      <c r="H918" s="53">
        <f>(N918+O918)*60*(1/General!$C$19)*((F918/100)-E918*(C918/100))*1000/Q918*1000</f>
        <v>137.85979373158645</v>
      </c>
      <c r="I918" s="53">
        <f>(N918+O918)*60*(1/General!$C$19)*((D918/100)*E918-(G918/100))*1000/Q918*1000</f>
        <v>71.37378588598385</v>
      </c>
      <c r="J918" s="53">
        <f t="shared" si="26"/>
        <v>0.51772735149269766</v>
      </c>
      <c r="K918" s="53">
        <f>'Raw data'!H918</f>
        <v>-401.676025390625</v>
      </c>
      <c r="L918" s="53">
        <f>'Raw data'!G918</f>
        <v>-158.67766571044922</v>
      </c>
      <c r="M918" s="53">
        <f>'Raw data'!J918</f>
        <v>-380.38800048828125</v>
      </c>
      <c r="N918" s="53">
        <f>'Raw data'!F918</f>
        <v>3.9803519248962402</v>
      </c>
      <c r="O918" s="53">
        <f>'Raw data'!N918</f>
        <v>1.7748843878507614E-2</v>
      </c>
      <c r="P918" s="53">
        <f t="shared" si="25"/>
        <v>345.8</v>
      </c>
      <c r="Q918" s="53">
        <f>2000*General!$C$25+((0-K918)+(0-L918)+(0-M918)-P918)</f>
        <v>2770.9416915893553</v>
      </c>
      <c r="R918" s="53">
        <f>(N918+O918)*60*(1/General!$C$19)*((F918/100)-E918*(C918/100))*1000</f>
        <v>382.00145004476173</v>
      </c>
      <c r="S918" s="53">
        <f>(N918+O918)*60*(1/General!$C$19)*((D918/100)*E918-(G918/100))*1000</f>
        <v>197.77259899804454</v>
      </c>
    </row>
    <row r="919" spans="1:19" x14ac:dyDescent="0.2">
      <c r="A919" s="53">
        <f>'Raw data'!B919</f>
        <v>76.000027777777817</v>
      </c>
      <c r="B919" s="53">
        <f>'Raw data'!C919</f>
        <v>26535.025390625</v>
      </c>
      <c r="C919" s="53">
        <f>'Raw data'!E919</f>
        <v>17.887764600891629</v>
      </c>
      <c r="D919" s="53">
        <f>'Raw data'!D919</f>
        <v>1.9045078782657514</v>
      </c>
      <c r="E919" s="53">
        <f>(1-F919/100-G919/100)/(1-C919/100-D919/100-General!$C$16)</f>
        <v>0.98720064654236317</v>
      </c>
      <c r="F919" s="53">
        <f>N919*General!$C$13/(N919+O919)+O919*100/(N919+O919)</f>
        <v>21.251402040835597</v>
      </c>
      <c r="G919" s="53">
        <f>N919*General!$C$14/(N919+O919)</f>
        <v>3.9822299852927637E-2</v>
      </c>
      <c r="H919" s="53">
        <f>(N919+O919)*60*(1/General!$C$19)*((F919/100)-E919*(C919/100))*1000/Q919*1000</f>
        <v>138.6735080928861</v>
      </c>
      <c r="I919" s="53">
        <f>(N919+O919)*60*(1/General!$C$19)*((D919/100)*E919-(G919/100))*1000/Q919*1000</f>
        <v>71.035707542125294</v>
      </c>
      <c r="J919" s="53">
        <f t="shared" si="26"/>
        <v>0.51225146402544497</v>
      </c>
      <c r="K919" s="53">
        <f>'Raw data'!H919</f>
        <v>-401.676025390625</v>
      </c>
      <c r="L919" s="53">
        <f>'Raw data'!G919</f>
        <v>-158.77766418457031</v>
      </c>
      <c r="M919" s="53">
        <f>'Raw data'!J919</f>
        <v>-381.676025390625</v>
      </c>
      <c r="N919" s="53">
        <f>'Raw data'!F919</f>
        <v>3.9798369407653809</v>
      </c>
      <c r="O919" s="53">
        <f>'Raw data'!N919</f>
        <v>1.7759336158633232E-2</v>
      </c>
      <c r="P919" s="53">
        <f t="shared" si="25"/>
        <v>345.8</v>
      </c>
      <c r="Q919" s="53">
        <f>2000*General!$C$25+((0-K919)+(0-L919)+(0-M919)-P919)</f>
        <v>2772.3297149658201</v>
      </c>
      <c r="R919" s="53">
        <f>(N919+O919)*60*(1/General!$C$19)*((F919/100)-E919*(C919/100))*1000</f>
        <v>384.44868716446126</v>
      </c>
      <c r="S919" s="53">
        <f>(N919+O919)*60*(1/General!$C$19)*((D919/100)*E919-(G919/100))*1000</f>
        <v>196.93440284265557</v>
      </c>
    </row>
    <row r="920" spans="1:19" x14ac:dyDescent="0.2">
      <c r="A920" s="53">
        <f>'Raw data'!B920</f>
        <v>76.083361111111145</v>
      </c>
      <c r="B920" s="53">
        <f>'Raw data'!C920</f>
        <v>26535.45703125</v>
      </c>
      <c r="C920" s="53">
        <f>'Raw data'!E920</f>
        <v>17.876715295180713</v>
      </c>
      <c r="D920" s="53">
        <f>'Raw data'!D920</f>
        <v>1.9008186654094499</v>
      </c>
      <c r="E920" s="53">
        <f>(1-F920/100-G920/100)/(1-C920/100-D920/100-General!$C$16)</f>
        <v>0.98707077464119741</v>
      </c>
      <c r="F920" s="53">
        <f>N920*General!$C$13/(N920+O920)+O920*100/(N920+O920)</f>
        <v>21.247206548677838</v>
      </c>
      <c r="G920" s="53">
        <f>N920*General!$C$14/(N920+O920)</f>
        <v>3.9824421467166707E-2</v>
      </c>
      <c r="H920" s="53">
        <f>(N920+O920)*60*(1/General!$C$19)*((F920/100)-E920*(C920/100))*1000/Q920*1000</f>
        <v>138.93748190616316</v>
      </c>
      <c r="I920" s="53">
        <f>(N920+O920)*60*(1/General!$C$19)*((D920/100)*E920-(G920/100))*1000/Q920*1000</f>
        <v>70.842308364276278</v>
      </c>
      <c r="J920" s="53">
        <f t="shared" si="26"/>
        <v>0.50988622646927195</v>
      </c>
      <c r="K920" s="53">
        <f>'Raw data'!H920</f>
        <v>-401.676025390625</v>
      </c>
      <c r="L920" s="53">
        <f>'Raw data'!G920</f>
        <v>-158.87766265869141</v>
      </c>
      <c r="M920" s="53">
        <f>'Raw data'!J920</f>
        <v>-383.2760009765625</v>
      </c>
      <c r="N920" s="53">
        <f>'Raw data'!F920</f>
        <v>3.9800620079040527</v>
      </c>
      <c r="O920" s="53">
        <f>'Raw data'!N920</f>
        <v>1.7547359690070152E-2</v>
      </c>
      <c r="P920" s="53">
        <f t="shared" si="25"/>
        <v>345.8</v>
      </c>
      <c r="Q920" s="53">
        <f>2000*General!$C$25+((0-K920)+(0-L920)+(0-M920)-P920)</f>
        <v>2774.0296890258787</v>
      </c>
      <c r="R920" s="53">
        <f>(N920+O920)*60*(1/General!$C$19)*((F920/100)-E920*(C920/100))*1000</f>
        <v>385.41669972619241</v>
      </c>
      <c r="S920" s="53">
        <f>(N920+O920)*60*(1/General!$C$19)*((D920/100)*E920-(G920/100))*1000</f>
        <v>196.51866664162876</v>
      </c>
    </row>
    <row r="921" spans="1:19" x14ac:dyDescent="0.2">
      <c r="A921" s="53">
        <f>'Raw data'!B921</f>
        <v>76.166694444444474</v>
      </c>
      <c r="B921" s="53">
        <f>'Raw data'!C921</f>
        <v>26538.134765625</v>
      </c>
      <c r="C921" s="53">
        <f>'Raw data'!E921</f>
        <v>17.867867575880947</v>
      </c>
      <c r="D921" s="53">
        <f>'Raw data'!D921</f>
        <v>1.9291472665983862</v>
      </c>
      <c r="E921" s="53">
        <f>(1-F921/100-G921/100)/(1-C921/100-D921/100-General!$C$16)</f>
        <v>0.98736421972322019</v>
      </c>
      <c r="F921" s="53">
        <f>N921*General!$C$13/(N921+O921)+O921*100/(N921+O921)</f>
        <v>21.243038682998495</v>
      </c>
      <c r="G921" s="53">
        <f>N921*General!$C$14/(N921+O921)</f>
        <v>3.9826529110999501E-2</v>
      </c>
      <c r="H921" s="53">
        <f>(N921+O921)*60*(1/General!$C$19)*((F921/100)-E921*(C921/100))*1000/Q921*1000</f>
        <v>138.78934372347442</v>
      </c>
      <c r="I921" s="53">
        <f>(N921+O921)*60*(1/General!$C$19)*((D921/100)*E921-(G921/100))*1000/Q921*1000</f>
        <v>71.879569737083358</v>
      </c>
      <c r="J921" s="53">
        <f t="shared" si="26"/>
        <v>0.51790409701984819</v>
      </c>
      <c r="K921" s="53">
        <f>'Raw data'!H921</f>
        <v>-401.676025390625</v>
      </c>
      <c r="L921" s="53">
        <f>'Raw data'!G921</f>
        <v>-159.27766418457031</v>
      </c>
      <c r="M921" s="53">
        <f>'Raw data'!J921</f>
        <v>-385.10000610351563</v>
      </c>
      <c r="N921" s="53">
        <f>'Raw data'!F921</f>
        <v>3.9799654483795166</v>
      </c>
      <c r="O921" s="53">
        <f>'Raw data'!N921</f>
        <v>1.7335383221507072E-2</v>
      </c>
      <c r="P921" s="53">
        <f t="shared" si="25"/>
        <v>345.8</v>
      </c>
      <c r="Q921" s="53">
        <f>2000*General!$C$25+((0-K921)+(0-L921)+(0-M921)-P921)</f>
        <v>2776.2536956787108</v>
      </c>
      <c r="R921" s="53">
        <f>(N921+O921)*60*(1/General!$C$19)*((F921/100)-E921*(C921/100))*1000</f>
        <v>385.31442843311874</v>
      </c>
      <c r="S921" s="53">
        <f>(N921+O921)*60*(1/General!$C$19)*((D921/100)*E921-(G921/100))*1000</f>
        <v>199.55592112637328</v>
      </c>
    </row>
    <row r="922" spans="1:19" x14ac:dyDescent="0.2">
      <c r="A922" s="53">
        <f>'Raw data'!B922</f>
        <v>76.250027777777802</v>
      </c>
      <c r="B922" s="53">
        <f>'Raw data'!C922</f>
        <v>26539.328125</v>
      </c>
      <c r="C922" s="53">
        <f>'Raw data'!E922</f>
        <v>17.826832309657458</v>
      </c>
      <c r="D922" s="53">
        <f>'Raw data'!D922</f>
        <v>1.9580222152757869</v>
      </c>
      <c r="E922" s="53">
        <f>(1-F922/100-G922/100)/(1-C922/100-D922/100-General!$C$16)</f>
        <v>0.98724244841307451</v>
      </c>
      <c r="F922" s="53">
        <f>N922*General!$C$13/(N922+O922)+O922*100/(N922+O922)</f>
        <v>21.240740497959393</v>
      </c>
      <c r="G922" s="53">
        <f>N922*General!$C$14/(N922+O922)</f>
        <v>3.9827691277896642E-2</v>
      </c>
      <c r="H922" s="53">
        <f>(N922+O922)*60*(1/General!$C$19)*((F922/100)-E922*(C922/100))*1000/Q922*1000</f>
        <v>140.21232634261895</v>
      </c>
      <c r="I922" s="53">
        <f>(N922+O922)*60*(1/General!$C$19)*((D922/100)*E922-(G922/100))*1000/Q922*1000</f>
        <v>72.899658723540597</v>
      </c>
      <c r="J922" s="53">
        <f t="shared" si="26"/>
        <v>0.51992332361282567</v>
      </c>
      <c r="K922" s="53">
        <f>'Raw data'!H922</f>
        <v>-401.676025390625</v>
      </c>
      <c r="L922" s="53">
        <f>'Raw data'!G922</f>
        <v>-159.4776611328125</v>
      </c>
      <c r="M922" s="53">
        <f>'Raw data'!J922</f>
        <v>-387.47601318359375</v>
      </c>
      <c r="N922" s="53">
        <f>'Raw data'!F922</f>
        <v>3.9799787998199463</v>
      </c>
      <c r="O922" s="53">
        <f>'Raw data'!N922</f>
        <v>1.7218800261616707E-2</v>
      </c>
      <c r="P922" s="53">
        <f t="shared" si="25"/>
        <v>345.8</v>
      </c>
      <c r="Q922" s="53">
        <f>2000*General!$C$25+((0-K922)+(0-L922)+(0-M922)-P922)</f>
        <v>2778.8296997070311</v>
      </c>
      <c r="R922" s="53">
        <f>(N922+O922)*60*(1/General!$C$19)*((F922/100)-E922*(C922/100))*1000</f>
        <v>389.62617670588412</v>
      </c>
      <c r="S922" s="53">
        <f>(N922+O922)*60*(1/General!$C$19)*((D922/100)*E922-(G922/100))*1000</f>
        <v>202.57573675948137</v>
      </c>
    </row>
    <row r="923" spans="1:19" x14ac:dyDescent="0.2">
      <c r="A923" s="53">
        <f>'Raw data'!B923</f>
        <v>76.333361111111131</v>
      </c>
      <c r="B923" s="53">
        <f>'Raw data'!C923</f>
        <v>26541.859375</v>
      </c>
      <c r="C923" s="53">
        <f>'Raw data'!E923</f>
        <v>17.853440524316309</v>
      </c>
      <c r="D923" s="53">
        <f>'Raw data'!D923</f>
        <v>1.9544724518907997</v>
      </c>
      <c r="E923" s="53">
        <f>(1-F923/100-G923/100)/(1-C923/100-D923/100-General!$C$16)</f>
        <v>0.98750223152294336</v>
      </c>
      <c r="F923" s="53">
        <f>N923*General!$C$13/(N923+O923)+O923*100/(N923+O923)</f>
        <v>21.242797568474316</v>
      </c>
      <c r="G923" s="53">
        <f>N923*General!$C$14/(N923+O923)</f>
        <v>3.982665103996242E-2</v>
      </c>
      <c r="H923" s="53">
        <f>(N923+O923)*60*(1/General!$C$19)*((F923/100)-E923*(C923/100))*1000/Q923*1000</f>
        <v>139.01164314057377</v>
      </c>
      <c r="I923" s="53">
        <f>(N923+O923)*60*(1/General!$C$19)*((D923/100)*E923-(G923/100))*1000/Q923*1000</f>
        <v>72.737317791744957</v>
      </c>
      <c r="J923" s="53">
        <f t="shared" si="26"/>
        <v>0.52324622706739943</v>
      </c>
      <c r="K923" s="53">
        <f>'Raw data'!H923</f>
        <v>-401.676025390625</v>
      </c>
      <c r="L923" s="53">
        <f>'Raw data'!G923</f>
        <v>-159.57765960693359</v>
      </c>
      <c r="M923" s="53">
        <f>'Raw data'!J923</f>
        <v>-389.5</v>
      </c>
      <c r="N923" s="53">
        <f>'Raw data'!F923</f>
        <v>3.9803454875946045</v>
      </c>
      <c r="O923" s="53">
        <f>'Raw data'!N923</f>
        <v>1.7324799671769142E-2</v>
      </c>
      <c r="P923" s="53">
        <f t="shared" si="25"/>
        <v>345.8</v>
      </c>
      <c r="Q923" s="53">
        <f>2000*General!$C$25+((0-K923)+(0-L923)+(0-M923)-P923)</f>
        <v>2780.9536849975584</v>
      </c>
      <c r="R923" s="53">
        <f>(N923+O923)*60*(1/General!$C$19)*((F923/100)-E923*(C923/100))*1000</f>
        <v>386.58494124934418</v>
      </c>
      <c r="S923" s="53">
        <f>(N923+O923)*60*(1/General!$C$19)*((D923/100)*E923-(G923/100))*1000</f>
        <v>202.2791119497916</v>
      </c>
    </row>
    <row r="924" spans="1:19" x14ac:dyDescent="0.2">
      <c r="A924" s="53">
        <f>'Raw data'!B924</f>
        <v>76.41669444444446</v>
      </c>
      <c r="B924" s="53">
        <f>'Raw data'!C924</f>
        <v>26542.80078125</v>
      </c>
      <c r="C924" s="53">
        <f>'Raw data'!E924</f>
        <v>17.840358304218057</v>
      </c>
      <c r="D924" s="53">
        <f>'Raw data'!D924</f>
        <v>1.9695364076441857</v>
      </c>
      <c r="E924" s="53">
        <f>(1-F924/100-G924/100)/(1-C924/100-D924/100-General!$C$16)</f>
        <v>0.98750045304703049</v>
      </c>
      <c r="F924" s="53">
        <f>N924*General!$C$13/(N924+O924)+O924*100/(N924+O924)</f>
        <v>21.244897363924821</v>
      </c>
      <c r="G924" s="53">
        <f>N924*General!$C$14/(N924+O924)</f>
        <v>3.9825589196498194E-2</v>
      </c>
      <c r="H924" s="53">
        <f>(N924+O924)*60*(1/General!$C$19)*((F924/100)-E924*(C924/100))*1000/Q924*1000</f>
        <v>139.51013990180877</v>
      </c>
      <c r="I924" s="53">
        <f>(N924+O924)*60*(1/General!$C$19)*((D924/100)*E924-(G924/100))*1000/Q924*1000</f>
        <v>73.267298200946016</v>
      </c>
      <c r="J924" s="53">
        <f t="shared" si="26"/>
        <v>0.5251754335026374</v>
      </c>
      <c r="K924" s="53">
        <f>'Raw data'!H924</f>
        <v>-401.676025390625</v>
      </c>
      <c r="L924" s="53">
        <f>'Raw data'!G924</f>
        <v>-159.77766418457031</v>
      </c>
      <c r="M924" s="53">
        <f>'Raw data'!J924</f>
        <v>-390.88800048828125</v>
      </c>
      <c r="N924" s="53">
        <f>'Raw data'!F924</f>
        <v>3.9802112579345703</v>
      </c>
      <c r="O924" s="53">
        <f>'Raw data'!N924</f>
        <v>1.7430799081921577E-2</v>
      </c>
      <c r="P924" s="53">
        <f t="shared" si="25"/>
        <v>345.8</v>
      </c>
      <c r="Q924" s="53">
        <f>2000*General!$C$25+((0-K924)+(0-L924)+(0-M924)-P924)</f>
        <v>2782.5416900634764</v>
      </c>
      <c r="R924" s="53">
        <f>(N924+O924)*60*(1/General!$C$19)*((F924/100)-E924*(C924/100))*1000</f>
        <v>388.19278046337098</v>
      </c>
      <c r="S924" s="53">
        <f>(N924+O924)*60*(1/General!$C$19)*((D924/100)*E924-(G924/100))*1000</f>
        <v>203.86931176244502</v>
      </c>
    </row>
    <row r="925" spans="1:19" x14ac:dyDescent="0.2">
      <c r="A925" s="53">
        <f>'Raw data'!B925</f>
        <v>76.500027777777788</v>
      </c>
      <c r="B925" s="53">
        <f>'Raw data'!C925</f>
        <v>26543.19921875</v>
      </c>
      <c r="C925" s="53">
        <f>'Raw data'!E925</f>
        <v>17.822626737732456</v>
      </c>
      <c r="D925" s="53">
        <f>'Raw data'!D925</f>
        <v>1.962439852838566</v>
      </c>
      <c r="E925" s="53">
        <f>(1-F925/100-G925/100)/(1-C925/100-D925/100-General!$C$16)</f>
        <v>0.98716684603978355</v>
      </c>
      <c r="F925" s="53">
        <f>N925*General!$C$13/(N925+O925)+O925*100/(N925+O925)</f>
        <v>21.246981280008455</v>
      </c>
      <c r="G925" s="53">
        <f>N925*General!$C$14/(N925+O925)</f>
        <v>3.9824535383055144E-2</v>
      </c>
      <c r="H925" s="53">
        <f>(N925+O925)*60*(1/General!$C$19)*((F925/100)-E925*(C925/100))*1000/Q925*1000</f>
        <v>140.45680517370621</v>
      </c>
      <c r="I925" s="53">
        <f>(N925+O925)*60*(1/General!$C$19)*((D925/100)*E925-(G925/100))*1000/Q925*1000</f>
        <v>72.954181269079186</v>
      </c>
      <c r="J925" s="53">
        <f t="shared" si="26"/>
        <v>0.51940652629009354</v>
      </c>
      <c r="K925" s="53">
        <f>'Raw data'!H925</f>
        <v>-401.676025390625</v>
      </c>
      <c r="L925" s="53">
        <f>'Raw data'!G925</f>
        <v>-159.9776611328125</v>
      </c>
      <c r="M925" s="53">
        <f>'Raw data'!J925</f>
        <v>-391.5</v>
      </c>
      <c r="N925" s="53">
        <f>'Raw data'!F925</f>
        <v>3.980259895324707</v>
      </c>
      <c r="O925" s="53">
        <f>'Raw data'!N925</f>
        <v>1.7536796629428864E-2</v>
      </c>
      <c r="P925" s="53">
        <f t="shared" si="25"/>
        <v>345.8</v>
      </c>
      <c r="Q925" s="53">
        <f>2000*General!$C$25+((0-K925)+(0-L925)+(0-M925)-P925)</f>
        <v>2783.3536865234373</v>
      </c>
      <c r="R925" s="53">
        <f>(N925+O925)*60*(1/General!$C$19)*((F925/100)-E925*(C925/100))*1000</f>
        <v>390.9409664775394</v>
      </c>
      <c r="S925" s="53">
        <f>(N925+O925)*60*(1/General!$C$19)*((D925/100)*E925-(G925/100))*1000</f>
        <v>203.05728938259065</v>
      </c>
    </row>
    <row r="926" spans="1:19" x14ac:dyDescent="0.2">
      <c r="A926" s="53">
        <f>'Raw data'!B926</f>
        <v>76.583361111111117</v>
      </c>
      <c r="B926" s="53">
        <f>'Raw data'!C926</f>
        <v>26544.9609375</v>
      </c>
      <c r="C926" s="53">
        <f>'Raw data'!E926</f>
        <v>17.813104216244778</v>
      </c>
      <c r="D926" s="53">
        <f>'Raw data'!D926</f>
        <v>1.9576102596518929</v>
      </c>
      <c r="E926" s="53">
        <f>(1-F926/100-G926/100)/(1-C926/100-D926/100-General!$C$16)</f>
        <v>0.98696291375901346</v>
      </c>
      <c r="F926" s="53">
        <f>N926*General!$C$13/(N926+O926)+O926*100/(N926+O926)</f>
        <v>21.24907817453542</v>
      </c>
      <c r="G926" s="53">
        <f>N926*General!$C$14/(N926+O926)</f>
        <v>3.9823475006556044E-2</v>
      </c>
      <c r="H926" s="53">
        <f>(N926+O926)*60*(1/General!$C$19)*((F926/100)-E926*(C926/100))*1000/Q926*1000</f>
        <v>141.07347550440181</v>
      </c>
      <c r="I926" s="53">
        <f>(N926+O926)*60*(1/General!$C$19)*((D926/100)*E926-(G926/100))*1000/Q926*1000</f>
        <v>72.773588255218712</v>
      </c>
      <c r="J926" s="53">
        <f t="shared" si="26"/>
        <v>0.51585592539646485</v>
      </c>
      <c r="K926" s="53">
        <f>'Raw data'!H926</f>
        <v>-401.676025390625</v>
      </c>
      <c r="L926" s="53">
        <f>'Raw data'!G926</f>
        <v>-160.17766571044922</v>
      </c>
      <c r="M926" s="53">
        <f>'Raw data'!J926</f>
        <v>-390.61199951171875</v>
      </c>
      <c r="N926" s="53">
        <f>'Raw data'!F926</f>
        <v>3.9801559448242188</v>
      </c>
      <c r="O926" s="53">
        <f>'Raw data'!N926</f>
        <v>1.7642784863710403E-2</v>
      </c>
      <c r="P926" s="53">
        <f t="shared" si="25"/>
        <v>345.8</v>
      </c>
      <c r="Q926" s="53">
        <f>2000*General!$C$25+((0-K926)+(0-L926)+(0-M926)-P926)</f>
        <v>2782.6656906127928</v>
      </c>
      <c r="R926" s="53">
        <f>(N926+O926)*60*(1/General!$C$19)*((F926/100)-E926*(C926/100))*1000</f>
        <v>392.56032014160314</v>
      </c>
      <c r="S926" s="53">
        <f>(N926+O926)*60*(1/General!$C$19)*((D926/100)*E926-(G926/100))*1000</f>
        <v>202.50456722057919</v>
      </c>
    </row>
    <row r="927" spans="1:19" x14ac:dyDescent="0.2">
      <c r="A927" s="53">
        <f>'Raw data'!B927</f>
        <v>76.666694444444445</v>
      </c>
      <c r="B927" s="53">
        <f>'Raw data'!C927</f>
        <v>26546.0703125</v>
      </c>
      <c r="C927" s="53">
        <f>'Raw data'!E927</f>
        <v>17.87063841969443</v>
      </c>
      <c r="D927" s="53">
        <f>'Raw data'!D927</f>
        <v>1.9363551655692366</v>
      </c>
      <c r="E927" s="53">
        <f>(1-F927/100-G927/100)/(1-C927/100-D927/100-General!$C$16)</f>
        <v>0.98738560326721847</v>
      </c>
      <c r="F927" s="53">
        <f>N927*General!$C$13/(N927+O927)+O927*100/(N927+O927)</f>
        <v>21.251190879737532</v>
      </c>
      <c r="G927" s="53">
        <f>N927*General!$C$14/(N927+O927)</f>
        <v>3.982240663477242E-2</v>
      </c>
      <c r="H927" s="53">
        <f>(N927+O927)*60*(1/General!$C$19)*((F927/100)-E927*(C927/100))*1000/Q927*1000</f>
        <v>138.61504052729742</v>
      </c>
      <c r="I927" s="53">
        <f>(N927+O927)*60*(1/General!$C$19)*((D927/100)*E927-(G927/100))*1000/Q927*1000</f>
        <v>71.964397056404437</v>
      </c>
      <c r="J927" s="53">
        <f t="shared" si="26"/>
        <v>0.51916730524082277</v>
      </c>
      <c r="K927" s="53">
        <f>'Raw data'!H927</f>
        <v>-401.676025390625</v>
      </c>
      <c r="L927" s="53">
        <f>'Raw data'!G927</f>
        <v>-160.4776611328125</v>
      </c>
      <c r="M927" s="53">
        <f>'Raw data'!J927</f>
        <v>-391.5</v>
      </c>
      <c r="N927" s="53">
        <f>'Raw data'!F927</f>
        <v>3.9798719882965088</v>
      </c>
      <c r="O927" s="53">
        <f>'Raw data'!N927</f>
        <v>1.7748773097991943E-2</v>
      </c>
      <c r="P927" s="53">
        <f t="shared" si="25"/>
        <v>345.8</v>
      </c>
      <c r="Q927" s="53">
        <f>2000*General!$C$25+((0-K927)+(0-L927)+(0-M927)-P927)</f>
        <v>2783.8536865234373</v>
      </c>
      <c r="R927" s="53">
        <f>(N927+O927)*60*(1/General!$C$19)*((F927/100)-E927*(C927/100))*1000</f>
        <v>385.88399157951261</v>
      </c>
      <c r="S927" s="53">
        <f>(N927+O927)*60*(1/General!$C$19)*((D927/100)*E927-(G927/100))*1000</f>
        <v>200.33835204390789</v>
      </c>
    </row>
    <row r="928" spans="1:19" x14ac:dyDescent="0.2">
      <c r="A928" s="53">
        <f>'Raw data'!B928</f>
        <v>76.750027777777774</v>
      </c>
      <c r="B928" s="53">
        <f>'Raw data'!C928</f>
        <v>26547.859375</v>
      </c>
      <c r="C928" s="53">
        <f>'Raw data'!E928</f>
        <v>17.870070604492209</v>
      </c>
      <c r="D928" s="53">
        <f>'Raw data'!D928</f>
        <v>1.9405633275889131</v>
      </c>
      <c r="E928" s="53">
        <f>(1-F928/100-G928/100)/(1-C928/100-D928/100-General!$C$16)</f>
        <v>0.98742797152660244</v>
      </c>
      <c r="F928" s="53">
        <f>N928*General!$C$13/(N928+O928)+O928*100/(N928+O928)</f>
        <v>21.251408203707371</v>
      </c>
      <c r="G928" s="53">
        <f>N928*General!$C$14/(N928+O928)</f>
        <v>3.9822296736431166E-2</v>
      </c>
      <c r="H928" s="53">
        <f>(N928+O928)*60*(1/General!$C$19)*((F928/100)-E928*(C928/100))*1000/Q928*1000</f>
        <v>138.54459052369825</v>
      </c>
      <c r="I928" s="53">
        <f>(N928+O928)*60*(1/General!$C$19)*((D928/100)*E928-(G928/100))*1000/Q928*1000</f>
        <v>72.090209347477952</v>
      </c>
      <c r="J928" s="53">
        <f t="shared" si="26"/>
        <v>0.52033940174045856</v>
      </c>
      <c r="K928" s="53">
        <f>'Raw data'!H928</f>
        <v>-401.676025390625</v>
      </c>
      <c r="L928" s="53">
        <f>'Raw data'!G928</f>
        <v>-160.57765960693359</v>
      </c>
      <c r="M928" s="53">
        <f>'Raw data'!J928</f>
        <v>-392.78799438476563</v>
      </c>
      <c r="N928" s="53">
        <f>'Raw data'!F928</f>
        <v>3.9797985553741455</v>
      </c>
      <c r="O928" s="53">
        <f>'Raw data'!N928</f>
        <v>1.7759477719664574E-2</v>
      </c>
      <c r="P928" s="53">
        <f t="shared" ref="P928:P991" si="27">75+120-12+82.8+80</f>
        <v>345.8</v>
      </c>
      <c r="Q928" s="53">
        <f>2000*General!$C$25+((0-K928)+(0-L928)+(0-M928)-P928)</f>
        <v>2785.241679382324</v>
      </c>
      <c r="R928" s="53">
        <f>(N928+O928)*60*(1/General!$C$19)*((F928/100)-E928*(C928/100))*1000</f>
        <v>385.88016797956169</v>
      </c>
      <c r="S928" s="53">
        <f>(N928+O928)*60*(1/General!$C$19)*((D928/100)*E928-(G928/100))*1000</f>
        <v>200.78865574999278</v>
      </c>
    </row>
    <row r="929" spans="1:19" x14ac:dyDescent="0.2">
      <c r="A929" s="53">
        <f>'Raw data'!B929</f>
        <v>76.833361111111103</v>
      </c>
      <c r="B929" s="53">
        <f>'Raw data'!C929</f>
        <v>26550.70703125</v>
      </c>
      <c r="C929" s="53">
        <f>'Raw data'!E929</f>
        <v>17.887806960361598</v>
      </c>
      <c r="D929" s="53">
        <f>'Raw data'!D929</f>
        <v>1.9334652505895675</v>
      </c>
      <c r="E929" s="53">
        <f>(1-F929/100-G929/100)/(1-C929/100-D929/100-General!$C$16)</f>
        <v>0.98761258467413882</v>
      </c>
      <c r="F929" s="53">
        <f>N929*General!$C$13/(N929+O929)+O929*100/(N929+O929)</f>
        <v>21.247196892565771</v>
      </c>
      <c r="G929" s="53">
        <f>N929*General!$C$14/(N929+O929)</f>
        <v>3.9824426350156372E-2</v>
      </c>
      <c r="H929" s="53">
        <f>(N929+O929)*60*(1/General!$C$19)*((F929/100)-E929*(C929/100))*1000/Q929*1000</f>
        <v>137.48055678974981</v>
      </c>
      <c r="I929" s="53">
        <f>(N929+O929)*60*(1/General!$C$19)*((D929/100)*E929-(G929/100))*1000/Q929*1000</f>
        <v>71.781050289843009</v>
      </c>
      <c r="J929" s="53">
        <f t="shared" si="26"/>
        <v>0.52211783226640829</v>
      </c>
      <c r="K929" s="53">
        <f>'Raw data'!H929</f>
        <v>-401.676025390625</v>
      </c>
      <c r="L929" s="53">
        <f>'Raw data'!G929</f>
        <v>-160.77766418457031</v>
      </c>
      <c r="M929" s="53">
        <f>'Raw data'!J929</f>
        <v>-394.79998779296875</v>
      </c>
      <c r="N929" s="53">
        <f>'Raw data'!F929</f>
        <v>3.9802052974700928</v>
      </c>
      <c r="O929" s="53">
        <f>'Raw data'!N929</f>
        <v>1.7547501251101494E-2</v>
      </c>
      <c r="P929" s="53">
        <f t="shared" si="27"/>
        <v>345.8</v>
      </c>
      <c r="Q929" s="53">
        <f>2000*General!$C$25+((0-K929)+(0-L929)+(0-M929)-P929)</f>
        <v>2787.4536773681639</v>
      </c>
      <c r="R929" s="53">
        <f>(N929+O929)*60*(1/General!$C$19)*((F929/100)-E929*(C929/100))*1000</f>
        <v>383.22068359021085</v>
      </c>
      <c r="S929" s="53">
        <f>(N929+O929)*60*(1/General!$C$19)*((D929/100)*E929-(G929/100))*1000</f>
        <v>200.08635259577201</v>
      </c>
    </row>
    <row r="930" spans="1:19" x14ac:dyDescent="0.2">
      <c r="A930" s="53">
        <f>'Raw data'!B930</f>
        <v>76.916694444444431</v>
      </c>
      <c r="B930" s="53">
        <f>'Raw data'!C930</f>
        <v>26553.19921875</v>
      </c>
      <c r="C930" s="53">
        <f>'Raw data'!E930</f>
        <v>17.870230219620741</v>
      </c>
      <c r="D930" s="53">
        <f>'Raw data'!D930</f>
        <v>1.9520125257888585</v>
      </c>
      <c r="E930" s="53">
        <f>(1-F930/100-G930/100)/(1-C930/100-D930/100-General!$C$16)</f>
        <v>0.98767700409373582</v>
      </c>
      <c r="F930" s="53">
        <f>N930*General!$C$13/(N930+O930)+O930*100/(N930+O930)</f>
        <v>21.243019110053986</v>
      </c>
      <c r="G930" s="53">
        <f>N930*General!$C$14/(N930+O930)</f>
        <v>3.9826539008822257E-2</v>
      </c>
      <c r="H930" s="53">
        <f>(N930+O930)*60*(1/General!$C$19)*((F930/100)-E930*(C930/100))*1000/Q930*1000</f>
        <v>137.85786961874069</v>
      </c>
      <c r="I930" s="53">
        <f>(N930+O930)*60*(1/General!$C$19)*((D930/100)*E930-(G930/100))*1000/Q930*1000</f>
        <v>72.444614318017315</v>
      </c>
      <c r="J930" s="53">
        <f t="shared" si="26"/>
        <v>0.52550220396100655</v>
      </c>
      <c r="K930" s="53">
        <f>'Raw data'!H930</f>
        <v>-401.676025390625</v>
      </c>
      <c r="L930" s="53">
        <f>'Raw data'!G930</f>
        <v>-160.9776611328125</v>
      </c>
      <c r="M930" s="53">
        <f>'Raw data'!J930</f>
        <v>-396.176025390625</v>
      </c>
      <c r="N930" s="53">
        <f>'Raw data'!F930</f>
        <v>3.9802260398864746</v>
      </c>
      <c r="O930" s="53">
        <f>'Raw data'!N930</f>
        <v>1.7335524782538414E-2</v>
      </c>
      <c r="P930" s="53">
        <f t="shared" si="27"/>
        <v>345.8</v>
      </c>
      <c r="Q930" s="53">
        <f>2000*General!$C$25+((0-K930)+(0-L930)+(0-M930)-P930)</f>
        <v>2789.0297119140623</v>
      </c>
      <c r="R930" s="53">
        <f>(N930+O930)*60*(1/General!$C$19)*((F930/100)-E930*(C930/100))*1000</f>
        <v>384.48969438784275</v>
      </c>
      <c r="S930" s="53">
        <f>(N930+O930)*60*(1/General!$C$19)*((D930/100)*E930-(G930/100))*1000</f>
        <v>202.05018180110517</v>
      </c>
    </row>
    <row r="931" spans="1:19" x14ac:dyDescent="0.2">
      <c r="A931" s="53">
        <f>'Raw data'!B931</f>
        <v>77.00002777777776</v>
      </c>
      <c r="B931" s="53">
        <f>'Raw data'!C931</f>
        <v>26554.001953125</v>
      </c>
      <c r="C931" s="53">
        <f>'Raw data'!E931</f>
        <v>17.896834169184885</v>
      </c>
      <c r="D931" s="53">
        <f>'Raw data'!D931</f>
        <v>1.9378163717901686</v>
      </c>
      <c r="E931" s="53">
        <f>(1-F931/100-G931/100)/(1-C931/100-D931/100-General!$C$16)</f>
        <v>0.98784371658266279</v>
      </c>
      <c r="F931" s="53">
        <f>N931*General!$C$13/(N931+O931)+O931*100/(N931+O931)</f>
        <v>21.241988685138033</v>
      </c>
      <c r="G931" s="53">
        <f>N931*General!$C$14/(N931+O931)</f>
        <v>3.9827060083368886E-2</v>
      </c>
      <c r="H931" s="53">
        <f>(N931+O931)*60*(1/General!$C$19)*((F931/100)-E931*(C931/100))*1000/Q931*1000</f>
        <v>136.58303340196014</v>
      </c>
      <c r="I931" s="53">
        <f>(N931+O931)*60*(1/General!$C$19)*((D931/100)*E931-(G931/100))*1000/Q931*1000</f>
        <v>71.859749375783053</v>
      </c>
      <c r="J931" s="53">
        <f t="shared" si="26"/>
        <v>0.52612500678837448</v>
      </c>
      <c r="K931" s="53">
        <f>'Raw data'!H931</f>
        <v>-401.676025390625</v>
      </c>
      <c r="L931" s="53">
        <f>'Raw data'!G931</f>
        <v>-161.17766571044922</v>
      </c>
      <c r="M931" s="53">
        <f>'Raw data'!J931</f>
        <v>-398.0880126953125</v>
      </c>
      <c r="N931" s="53">
        <f>'Raw data'!F931</f>
        <v>3.9800095558166504</v>
      </c>
      <c r="O931" s="53">
        <f>'Raw data'!N931</f>
        <v>1.7282282933592796E-2</v>
      </c>
      <c r="P931" s="53">
        <f t="shared" si="27"/>
        <v>345.8</v>
      </c>
      <c r="Q931" s="53">
        <f>2000*General!$C$25+((0-K931)+(0-L931)+(0-M931)-P931)</f>
        <v>2791.1417037963865</v>
      </c>
      <c r="R931" s="53">
        <f>(N931+O931)*60*(1/General!$C$19)*((F931/100)-E931*(C931/100))*1000</f>
        <v>381.22260055922573</v>
      </c>
      <c r="S931" s="53">
        <f>(N931+O931)*60*(1/General!$C$19)*((D931/100)*E931-(G931/100))*1000</f>
        <v>200.57074330710446</v>
      </c>
    </row>
    <row r="932" spans="1:19" x14ac:dyDescent="0.2">
      <c r="A932" s="53">
        <f>'Raw data'!B932</f>
        <v>77.083361111111088</v>
      </c>
      <c r="B932" s="53">
        <f>'Raw data'!C932</f>
        <v>26555.19921875</v>
      </c>
      <c r="C932" s="53">
        <f>'Raw data'!E932</f>
        <v>17.912699840305443</v>
      </c>
      <c r="D932" s="53">
        <f>'Raw data'!D932</f>
        <v>1.9293774422011378</v>
      </c>
      <c r="E932" s="53">
        <f>(1-F932/100-G932/100)/(1-C932/100-D932/100-General!$C$16)</f>
        <v>0.98785719293427621</v>
      </c>
      <c r="F932" s="53">
        <f>N932*General!$C$13/(N932+O932)+O932*100/(N932+O932)</f>
        <v>21.248254525325095</v>
      </c>
      <c r="G932" s="53">
        <f>N932*General!$C$14/(N932+O932)</f>
        <v>3.9823891516902604E-2</v>
      </c>
      <c r="H932" s="53">
        <f>(N932+O932)*60*(1/General!$C$19)*((F932/100)-E932*(C932/100))*1000/Q932*1000</f>
        <v>136.16899788079368</v>
      </c>
      <c r="I932" s="53">
        <f>(N932+O932)*60*(1/General!$C$19)*((D932/100)*E932-(G932/100))*1000/Q932*1000</f>
        <v>71.518091566471085</v>
      </c>
      <c r="J932" s="53">
        <f t="shared" si="26"/>
        <v>0.52521567081723042</v>
      </c>
      <c r="K932" s="53">
        <f>'Raw data'!H932</f>
        <v>-401.676025390625</v>
      </c>
      <c r="L932" s="53">
        <f>'Raw data'!G932</f>
        <v>-161.34857177734375</v>
      </c>
      <c r="M932" s="53">
        <f>'Raw data'!J932</f>
        <v>-399.0880126953125</v>
      </c>
      <c r="N932" s="53">
        <f>'Raw data'!F932</f>
        <v>3.980072021484375</v>
      </c>
      <c r="O932" s="53">
        <f>'Raw data'!N932</f>
        <v>1.760060153901577E-2</v>
      </c>
      <c r="P932" s="53">
        <f t="shared" si="27"/>
        <v>345.8</v>
      </c>
      <c r="Q932" s="53">
        <f>2000*General!$C$25+((0-K932)+(0-L932)+(0-M932)-P932)</f>
        <v>2792.3126098632811</v>
      </c>
      <c r="R932" s="53">
        <f>(N932+O932)*60*(1/General!$C$19)*((F932/100)-E932*(C932/100))*1000</f>
        <v>380.22640985498657</v>
      </c>
      <c r="S932" s="53">
        <f>(N932+O932)*60*(1/General!$C$19)*((D932/100)*E932-(G932/100))*1000</f>
        <v>199.700868914414</v>
      </c>
    </row>
    <row r="933" spans="1:19" x14ac:dyDescent="0.2">
      <c r="A933" s="53">
        <f>'Raw data'!B933</f>
        <v>77.166694444444417</v>
      </c>
      <c r="B933" s="53">
        <f>'Raw data'!C933</f>
        <v>26557.400390625</v>
      </c>
      <c r="C933" s="53">
        <f>'Raw data'!E933</f>
        <v>17.895000795543577</v>
      </c>
      <c r="D933" s="53">
        <f>'Raw data'!D933</f>
        <v>1.9400028598898871</v>
      </c>
      <c r="E933" s="53">
        <f>(1-F933/100-G933/100)/(1-C933/100-D933/100-General!$C$16)</f>
        <v>0.98769053459048128</v>
      </c>
      <c r="F933" s="53">
        <f>N933*General!$C$13/(N933+O933)+O933*100/(N933+O933)</f>
        <v>21.25455040038231</v>
      </c>
      <c r="G933" s="53">
        <f>N933*General!$C$14/(N933+O933)</f>
        <v>3.982070776213284E-2</v>
      </c>
      <c r="H933" s="53">
        <f>(N933+O933)*60*(1/General!$C$19)*((F933/100)-E933*(C933/100))*1000/Q933*1000</f>
        <v>137.04147281179644</v>
      </c>
      <c r="I933" s="53">
        <f>(N933+O933)*60*(1/General!$C$19)*((D933/100)*E933-(G933/100))*1000/Q933*1000</f>
        <v>71.827806212881455</v>
      </c>
      <c r="J933" s="53">
        <f t="shared" si="26"/>
        <v>0.52413189043527675</v>
      </c>
      <c r="K933" s="53">
        <f>'Raw data'!H933</f>
        <v>-401.676025390625</v>
      </c>
      <c r="L933" s="53">
        <f>'Raw data'!G933</f>
        <v>-161.4776611328125</v>
      </c>
      <c r="M933" s="53">
        <f>'Raw data'!J933</f>
        <v>-402.10000610351563</v>
      </c>
      <c r="N933" s="53">
        <f>'Raw data'!F933</f>
        <v>3.9797823429107666</v>
      </c>
      <c r="O933" s="53">
        <f>'Raw data'!N933</f>
        <v>1.7918920144438744E-2</v>
      </c>
      <c r="P933" s="53">
        <f t="shared" si="27"/>
        <v>345.8</v>
      </c>
      <c r="Q933" s="53">
        <f>2000*General!$C$25+((0-K933)+(0-L933)+(0-M933)-P933)</f>
        <v>2795.4536926269529</v>
      </c>
      <c r="R933" s="53">
        <f>(N933+O933)*60*(1/General!$C$19)*((F933/100)-E933*(C933/100))*1000</f>
        <v>383.09309121477253</v>
      </c>
      <c r="S933" s="53">
        <f>(N933+O933)*60*(1/General!$C$19)*((D933/100)*E933-(G933/100))*1000</f>
        <v>200.79130611109267</v>
      </c>
    </row>
    <row r="934" spans="1:19" x14ac:dyDescent="0.2">
      <c r="A934" s="53">
        <f>'Raw data'!B934</f>
        <v>77.250027777777746</v>
      </c>
      <c r="B934" s="53">
        <f>'Raw data'!C934</f>
        <v>26557.767578125</v>
      </c>
      <c r="C934" s="53">
        <f>'Raw data'!E934</f>
        <v>17.863404409113375</v>
      </c>
      <c r="D934" s="53">
        <f>'Raw data'!D934</f>
        <v>1.9518446337451534</v>
      </c>
      <c r="E934" s="53">
        <f>(1-F934/100-G934/100)/(1-C934/100-D934/100-General!$C$16)</f>
        <v>0.98740620521930411</v>
      </c>
      <c r="F934" s="53">
        <f>N934*General!$C$13/(N934+O934)+O934*100/(N934+O934)</f>
        <v>21.257703388015031</v>
      </c>
      <c r="G934" s="53">
        <f>N934*General!$C$14/(N934+O934)</f>
        <v>3.9819113330965855E-2</v>
      </c>
      <c r="H934" s="53">
        <f>(N934+O934)*60*(1/General!$C$19)*((F934/100)-E934*(C934/100))*1000/Q934*1000</f>
        <v>138.43185572595095</v>
      </c>
      <c r="I934" s="53">
        <f>(N934+O934)*60*(1/General!$C$19)*((D934/100)*E934-(G934/100))*1000/Q934*1000</f>
        <v>72.192084035122974</v>
      </c>
      <c r="J934" s="53">
        <f t="shared" si="26"/>
        <v>0.5214990701131631</v>
      </c>
      <c r="K934" s="53">
        <f>'Raw data'!H934</f>
        <v>-401.676025390625</v>
      </c>
      <c r="L934" s="53">
        <f>'Raw data'!G934</f>
        <v>-161.87766265869141</v>
      </c>
      <c r="M934" s="53">
        <f>'Raw data'!J934</f>
        <v>-403.89999389648438</v>
      </c>
      <c r="N934" s="53">
        <f>'Raw data'!F934</f>
        <v>3.9793219566345215</v>
      </c>
      <c r="O934" s="53">
        <f>'Raw data'!N934</f>
        <v>1.8076904118061066E-2</v>
      </c>
      <c r="P934" s="53">
        <f t="shared" si="27"/>
        <v>345.8</v>
      </c>
      <c r="Q934" s="53">
        <f>2000*General!$C$25+((0-K934)+(0-L934)+(0-M934)-P934)</f>
        <v>2797.6536819458006</v>
      </c>
      <c r="R934" s="53">
        <f>(N934+O934)*60*(1/General!$C$19)*((F934/100)-E934*(C934/100))*1000</f>
        <v>387.28439087029653</v>
      </c>
      <c r="S934" s="53">
        <f>(N934+O934)*60*(1/General!$C$19)*((D934/100)*E934-(G934/100))*1000</f>
        <v>201.96844970820246</v>
      </c>
    </row>
    <row r="935" spans="1:19" x14ac:dyDescent="0.2">
      <c r="A935" s="53">
        <f>'Raw data'!B935</f>
        <v>77.333361111111074</v>
      </c>
      <c r="B935" s="53">
        <f>'Raw data'!C935</f>
        <v>26558.81640625</v>
      </c>
      <c r="C935" s="53">
        <f>'Raw data'!E935</f>
        <v>17.907734493568682</v>
      </c>
      <c r="D935" s="53">
        <f>'Raw data'!D935</f>
        <v>1.9305548232981318</v>
      </c>
      <c r="E935" s="53">
        <f>(1-F935/100-G935/100)/(1-C935/100-D935/100-General!$C$16)</f>
        <v>0.98774474894072373</v>
      </c>
      <c r="F935" s="53">
        <f>N935*General!$C$13/(N935+O935)+O935*100/(N935+O935)</f>
        <v>21.253475098132856</v>
      </c>
      <c r="G935" s="53">
        <f>N935*General!$C$14/(N935+O935)</f>
        <v>3.9821251530653426E-2</v>
      </c>
      <c r="H935" s="53">
        <f>(N935+O935)*60*(1/General!$C$19)*((F935/100)-E935*(C935/100))*1000/Q935*1000</f>
        <v>136.32873196055297</v>
      </c>
      <c r="I935" s="53">
        <f>(N935+O935)*60*(1/General!$C$19)*((D935/100)*E935-(G935/100))*1000/Q935*1000</f>
        <v>71.394462158427032</v>
      </c>
      <c r="J935" s="53">
        <f t="shared" si="26"/>
        <v>0.5236934366783752</v>
      </c>
      <c r="K935" s="53">
        <f>'Raw data'!H935</f>
        <v>-401.676025390625</v>
      </c>
      <c r="L935" s="53">
        <f>'Raw data'!G935</f>
        <v>-161.9776611328125</v>
      </c>
      <c r="M935" s="53">
        <f>'Raw data'!J935</f>
        <v>-404.78799438476563</v>
      </c>
      <c r="N935" s="53">
        <f>'Raw data'!F935</f>
        <v>3.9799103736877441</v>
      </c>
      <c r="O935" s="53">
        <f>'Raw data'!N935</f>
        <v>1.7864905297756195E-2</v>
      </c>
      <c r="P935" s="53">
        <f t="shared" si="27"/>
        <v>345.8</v>
      </c>
      <c r="Q935" s="53">
        <f>2000*General!$C$25+((0-K935)+(0-L935)+(0-M935)-P935)</f>
        <v>2798.6416809082029</v>
      </c>
      <c r="R935" s="53">
        <f>(N935+O935)*60*(1/General!$C$19)*((F935/100)-E935*(C935/100))*1000</f>
        <v>381.53527157016583</v>
      </c>
      <c r="S935" s="53">
        <f>(N935+O935)*60*(1/General!$C$19)*((D935/100)*E935-(G935/100))*1000</f>
        <v>199.80751758259728</v>
      </c>
    </row>
    <row r="936" spans="1:19" x14ac:dyDescent="0.2">
      <c r="A936" s="53">
        <f>'Raw data'!B936</f>
        <v>77.416694444444403</v>
      </c>
      <c r="B936" s="53">
        <f>'Raw data'!C936</f>
        <v>26561.263671875</v>
      </c>
      <c r="C936" s="53">
        <f>'Raw data'!E936</f>
        <v>17.913647975796952</v>
      </c>
      <c r="D936" s="53">
        <f>'Raw data'!D936</f>
        <v>1.9229068933115798</v>
      </c>
      <c r="E936" s="53">
        <f>(1-F936/100-G936/100)/(1-C936/100-D936/100-General!$C$16)</f>
        <v>0.98777554613049201</v>
      </c>
      <c r="F936" s="53">
        <f>N936*General!$C$13/(N936+O936)+O936*100/(N936+O936)</f>
        <v>21.249305724726351</v>
      </c>
      <c r="G936" s="53">
        <f>N936*General!$C$14/(N936+O936)</f>
        <v>3.9823359936927261E-2</v>
      </c>
      <c r="H936" s="53">
        <f>(N936+O936)*60*(1/General!$C$19)*((F936/100)-E936*(C936/100))*1000/Q936*1000</f>
        <v>135.90957863392075</v>
      </c>
      <c r="I936" s="53">
        <f>(N936+O936)*60*(1/General!$C$19)*((D936/100)*E936-(G936/100))*1000/Q936*1000</f>
        <v>71.099793076839077</v>
      </c>
      <c r="J936" s="53">
        <f t="shared" si="26"/>
        <v>0.52314041285014889</v>
      </c>
      <c r="K936" s="53">
        <f>'Raw data'!H936</f>
        <v>-401.676025390625</v>
      </c>
      <c r="L936" s="53">
        <f>'Raw data'!G936</f>
        <v>-161.9776611328125</v>
      </c>
      <c r="M936" s="53">
        <f>'Raw data'!J936</f>
        <v>-404.89999389648438</v>
      </c>
      <c r="N936" s="53">
        <f>'Raw data'!F936</f>
        <v>3.9798331260681152</v>
      </c>
      <c r="O936" s="53">
        <f>'Raw data'!N936</f>
        <v>1.7652904614806175E-2</v>
      </c>
      <c r="P936" s="53">
        <f t="shared" si="27"/>
        <v>345.8</v>
      </c>
      <c r="Q936" s="53">
        <f>2000*General!$C$25+((0-K936)+(0-L936)+(0-M936)-P936)</f>
        <v>2798.7536804199217</v>
      </c>
      <c r="R936" s="53">
        <f>(N936+O936)*60*(1/General!$C$19)*((F936/100)-E936*(C936/100))*1000</f>
        <v>380.37743340600645</v>
      </c>
      <c r="S936" s="53">
        <f>(N936+O936)*60*(1/General!$C$19)*((D936/100)*E936-(G936/100))*1000</f>
        <v>198.99080755089821</v>
      </c>
    </row>
    <row r="937" spans="1:19" x14ac:dyDescent="0.2">
      <c r="A937" s="53">
        <f>'Raw data'!B937</f>
        <v>77.500027777777731</v>
      </c>
      <c r="B937" s="53">
        <f>'Raw data'!C937</f>
        <v>26561.935546875</v>
      </c>
      <c r="C937" s="53">
        <f>'Raw data'!E937</f>
        <v>17.940257359174325</v>
      </c>
      <c r="D937" s="53">
        <f>'Raw data'!D937</f>
        <v>1.9016083860465642</v>
      </c>
      <c r="E937" s="53">
        <f>(1-F937/100-G937/100)/(1-C937/100-D937/100-General!$C$16)</f>
        <v>0.98787761357794035</v>
      </c>
      <c r="F937" s="53">
        <f>N937*General!$C$13/(N937+O937)+O937*100/(N937+O937)</f>
        <v>21.246417517687789</v>
      </c>
      <c r="G937" s="53">
        <f>N937*General!$C$14/(N937+O937)</f>
        <v>3.9824820471460035E-2</v>
      </c>
      <c r="H937" s="53">
        <f>(N937+O937)*60*(1/General!$C$19)*((F937/100)-E937*(C937/100))*1000/Q937*1000</f>
        <v>134.67611852389712</v>
      </c>
      <c r="I937" s="53">
        <f>(N937+O937)*60*(1/General!$C$19)*((D937/100)*E937-(G937/100))*1000/Q937*1000</f>
        <v>70.2776969126719</v>
      </c>
      <c r="J937" s="53">
        <f t="shared" si="26"/>
        <v>0.52182746045061978</v>
      </c>
      <c r="K937" s="53">
        <f>'Raw data'!H937</f>
        <v>-401.676025390625</v>
      </c>
      <c r="L937" s="53">
        <f>'Raw data'!G937</f>
        <v>-162.27766418457031</v>
      </c>
      <c r="M937" s="53">
        <f>'Raw data'!J937</f>
        <v>-405.28799438476563</v>
      </c>
      <c r="N937" s="53">
        <f>'Raw data'!F937</f>
        <v>3.9795372486114502</v>
      </c>
      <c r="O937" s="53">
        <f>'Raw data'!N937</f>
        <v>1.7504999414086342E-2</v>
      </c>
      <c r="P937" s="53">
        <f t="shared" si="27"/>
        <v>345.8</v>
      </c>
      <c r="Q937" s="53">
        <f>2000*General!$C$25+((0-K937)+(0-L937)+(0-M937)-P937)</f>
        <v>2799.4416839599608</v>
      </c>
      <c r="R937" s="53">
        <f>(N937+O937)*60*(1/General!$C$19)*((F937/100)-E937*(C937/100))*1000</f>
        <v>377.01794002972974</v>
      </c>
      <c r="S937" s="53">
        <f>(N937+O937)*60*(1/General!$C$19)*((D937/100)*E937-(G937/100))*1000</f>
        <v>196.73831419003795</v>
      </c>
    </row>
    <row r="938" spans="1:19" x14ac:dyDescent="0.2">
      <c r="A938" s="53">
        <f>'Raw data'!B938</f>
        <v>77.58336111111106</v>
      </c>
      <c r="B938" s="53">
        <f>'Raw data'!C938</f>
        <v>26563.42578125</v>
      </c>
      <c r="C938" s="53">
        <f>'Raw data'!E938</f>
        <v>17.956533432006836</v>
      </c>
      <c r="D938" s="53">
        <f>'Raw data'!D938</f>
        <v>1.8886634244021088</v>
      </c>
      <c r="E938" s="53">
        <f>(1-F938/100-G938/100)/(1-C938/100-D938/100-General!$C$16)</f>
        <v>0.98791965601736786</v>
      </c>
      <c r="F938" s="53">
        <f>N938*General!$C$13/(N938+O938)+O938*100/(N938+O938)</f>
        <v>21.246358430522811</v>
      </c>
      <c r="G938" s="53">
        <f>N938*General!$C$14/(N938+O938)</f>
        <v>3.9824850351189468E-2</v>
      </c>
      <c r="H938" s="53">
        <f>(N938+O938)*60*(1/General!$C$19)*((F938/100)-E938*(C938/100))*1000/Q938*1000</f>
        <v>133.99589023823989</v>
      </c>
      <c r="I938" s="53">
        <f>(N938+O938)*60*(1/General!$C$19)*((D938/100)*E938-(G938/100))*1000/Q938*1000</f>
        <v>69.773959441248778</v>
      </c>
      <c r="J938" s="53">
        <f t="shared" si="26"/>
        <v>0.5207171601844891</v>
      </c>
      <c r="K938" s="53">
        <f>'Raw data'!H938</f>
        <v>-401.676025390625</v>
      </c>
      <c r="L938" s="53">
        <f>'Raw data'!G938</f>
        <v>-162.4776611328125</v>
      </c>
      <c r="M938" s="53">
        <f>'Raw data'!J938</f>
        <v>-406.28799438476563</v>
      </c>
      <c r="N938" s="53">
        <f>'Raw data'!F938</f>
        <v>3.9802191257476807</v>
      </c>
      <c r="O938" s="53">
        <f>'Raw data'!N938</f>
        <v>1.7504999414086342E-2</v>
      </c>
      <c r="P938" s="53">
        <f t="shared" si="27"/>
        <v>345.8</v>
      </c>
      <c r="Q938" s="53">
        <f>2000*General!$C$25+((0-K938)+(0-L938)+(0-M938)-P938)</f>
        <v>2800.6416809082029</v>
      </c>
      <c r="R938" s="53">
        <f>(N938+O938)*60*(1/General!$C$19)*((F938/100)-E938*(C938/100))*1000</f>
        <v>375.27447527161524</v>
      </c>
      <c r="S938" s="53">
        <f>(N938+O938)*60*(1/General!$C$19)*((D938/100)*E938-(G938/100))*1000</f>
        <v>195.41185905315979</v>
      </c>
    </row>
    <row r="939" spans="1:19" x14ac:dyDescent="0.2">
      <c r="A939" s="53">
        <f>'Raw data'!B939</f>
        <v>77.666694444444389</v>
      </c>
      <c r="B939" s="53">
        <f>'Raw data'!C939</f>
        <v>26565.255859375</v>
      </c>
      <c r="C939" s="53">
        <f>'Raw data'!E939</f>
        <v>17.956533432006836</v>
      </c>
      <c r="D939" s="53">
        <f>'Raw data'!D939</f>
        <v>1.8922045086590153</v>
      </c>
      <c r="E939" s="53">
        <f>(1-F939/100-G939/100)/(1-C939/100-D939/100-General!$C$16)</f>
        <v>0.98796323298399036</v>
      </c>
      <c r="F939" s="53">
        <f>N939*General!$C$13/(N939+O939)+O939*100/(N939+O939)</f>
        <v>21.246384851976604</v>
      </c>
      <c r="G939" s="53">
        <f>N939*General!$C$14/(N939+O939)</f>
        <v>3.9824836990150901E-2</v>
      </c>
      <c r="H939" s="53">
        <f>(N939+O939)*60*(1/General!$C$19)*((F939/100)-E939*(C939/100))*1000/Q939*1000</f>
        <v>133.87131380272905</v>
      </c>
      <c r="I939" s="53">
        <f>(N939+O939)*60*(1/General!$C$19)*((D939/100)*E939-(G939/100))*1000/Q939*1000</f>
        <v>69.860850115068743</v>
      </c>
      <c r="J939" s="53">
        <f t="shared" si="26"/>
        <v>0.52185078438846688</v>
      </c>
      <c r="K939" s="53">
        <f>'Raw data'!H939</f>
        <v>-401.676025390625</v>
      </c>
      <c r="L939" s="53">
        <f>'Raw data'!G939</f>
        <v>-162.67766571044922</v>
      </c>
      <c r="M939" s="53">
        <f>'Raw data'!J939</f>
        <v>-407.87600708007813</v>
      </c>
      <c r="N939" s="53">
        <f>'Raw data'!F939</f>
        <v>3.9799141883850098</v>
      </c>
      <c r="O939" s="53">
        <f>'Raw data'!N939</f>
        <v>1.7504999414086342E-2</v>
      </c>
      <c r="P939" s="53">
        <f t="shared" si="27"/>
        <v>345.8</v>
      </c>
      <c r="Q939" s="53">
        <f>2000*General!$C$25+((0-K939)+(0-L939)+(0-M939)-P939)</f>
        <v>2802.4296981811522</v>
      </c>
      <c r="R939" s="53">
        <f>(N939+O939)*60*(1/General!$C$19)*((F939/100)-E939*(C939/100))*1000</f>
        <v>375.16494553529628</v>
      </c>
      <c r="S939" s="53">
        <f>(N939+O939)*60*(1/General!$C$19)*((D939/100)*E939-(G939/100))*1000</f>
        <v>195.78012110265084</v>
      </c>
    </row>
    <row r="940" spans="1:19" x14ac:dyDescent="0.2">
      <c r="A940" s="53">
        <f>'Raw data'!B940</f>
        <v>77.750027777777717</v>
      </c>
      <c r="B940" s="53">
        <f>'Raw data'!C940</f>
        <v>26568.400390625</v>
      </c>
      <c r="C940" s="53">
        <f>'Raw data'!E940</f>
        <v>17.935015262232177</v>
      </c>
      <c r="D940" s="53">
        <f>'Raw data'!D940</f>
        <v>1.911597377576711</v>
      </c>
      <c r="E940" s="53">
        <f>(1-F940/100-G940/100)/(1-C940/100-D940/100-General!$C$16)</f>
        <v>0.98794511021181264</v>
      </c>
      <c r="F940" s="53">
        <f>N940*General!$C$13/(N940+O940)+O940*100/(N940+O940)</f>
        <v>21.24572873147353</v>
      </c>
      <c r="G940" s="53">
        <f>N940*General!$C$14/(N940+O940)</f>
        <v>3.9825168783072809E-2</v>
      </c>
      <c r="H940" s="53">
        <f>(N940+O940)*60*(1/General!$C$19)*((F940/100)-E940*(C940/100))*1000/Q940*1000</f>
        <v>134.597063726643</v>
      </c>
      <c r="I940" s="53">
        <f>(N940+O940)*60*(1/General!$C$19)*((D940/100)*E940-(G940/100))*1000/Q940*1000</f>
        <v>70.552637879291865</v>
      </c>
      <c r="J940" s="53">
        <f t="shared" si="26"/>
        <v>0.52417664937014685</v>
      </c>
      <c r="K940" s="53">
        <f>'Raw data'!H940</f>
        <v>-401.676025390625</v>
      </c>
      <c r="L940" s="53">
        <f>'Raw data'!G940</f>
        <v>-162.87766265869141</v>
      </c>
      <c r="M940" s="53">
        <f>'Raw data'!J940</f>
        <v>-409.38800048828125</v>
      </c>
      <c r="N940" s="53">
        <f>'Raw data'!F940</f>
        <v>3.9802093505859375</v>
      </c>
      <c r="O940" s="53">
        <f>'Raw data'!N940</f>
        <v>1.7472991719841957E-2</v>
      </c>
      <c r="P940" s="53">
        <f t="shared" si="27"/>
        <v>345.8</v>
      </c>
      <c r="Q940" s="53">
        <f>2000*General!$C$25+((0-K940)+(0-L940)+(0-M940)-P940)</f>
        <v>2804.1416885375975</v>
      </c>
      <c r="R940" s="53">
        <f>(N940+O940)*60*(1/General!$C$19)*((F940/100)-E940*(C940/100))*1000</f>
        <v>377.42923755063134</v>
      </c>
      <c r="S940" s="53">
        <f>(N940+O940)*60*(1/General!$C$19)*((D940/100)*E940-(G940/100))*1000</f>
        <v>197.83959311361915</v>
      </c>
    </row>
    <row r="941" spans="1:19" x14ac:dyDescent="0.2">
      <c r="A941" s="53">
        <f>'Raw data'!B941</f>
        <v>77.833361111111046</v>
      </c>
      <c r="B941" s="53">
        <f>'Raw data'!C941</f>
        <v>26570</v>
      </c>
      <c r="C941" s="53">
        <f>'Raw data'!E941</f>
        <v>17.943882855926937</v>
      </c>
      <c r="D941" s="53">
        <f>'Raw data'!D941</f>
        <v>1.9044993005773654</v>
      </c>
      <c r="E941" s="53">
        <f>(1-F941/100-G941/100)/(1-C941/100-D941/100-General!$C$16)</f>
        <v>0.98799297320154578</v>
      </c>
      <c r="F941" s="53">
        <f>N941*General!$C$13/(N941+O941)+O941*100/(N941+O941)</f>
        <v>21.243662476848058</v>
      </c>
      <c r="G941" s="53">
        <f>N941*General!$C$14/(N941+O941)</f>
        <v>3.9826213665310715E-2</v>
      </c>
      <c r="H941" s="53">
        <f>(N941+O941)*60*(1/General!$C$19)*((F941/100)-E941*(C941/100))*1000/Q941*1000</f>
        <v>134.04879278458537</v>
      </c>
      <c r="I941" s="53">
        <f>(N941+O941)*60*(1/General!$C$19)*((D941/100)*E941-(G941/100))*1000/Q941*1000</f>
        <v>70.234855350325176</v>
      </c>
      <c r="J941" s="53">
        <f t="shared" si="26"/>
        <v>0.52394992816676578</v>
      </c>
      <c r="K941" s="53">
        <f>'Raw data'!H941</f>
        <v>-401.676025390625</v>
      </c>
      <c r="L941" s="53">
        <f>'Raw data'!G941</f>
        <v>-162.9776611328125</v>
      </c>
      <c r="M941" s="53">
        <f>'Raw data'!J941</f>
        <v>-411.176025390625</v>
      </c>
      <c r="N941" s="53">
        <f>'Raw data'!F941</f>
        <v>3.9799561500549316</v>
      </c>
      <c r="O941" s="53">
        <f>'Raw data'!N941</f>
        <v>1.7367003485560417E-2</v>
      </c>
      <c r="P941" s="53">
        <f t="shared" si="27"/>
        <v>345.8</v>
      </c>
      <c r="Q941" s="53">
        <f>2000*General!$C$25+((0-K941)+(0-L941)+(0-M941)-P941)</f>
        <v>2806.0297119140623</v>
      </c>
      <c r="R941" s="53">
        <f>(N941+O941)*60*(1/General!$C$19)*((F941/100)-E941*(C941/100))*1000</f>
        <v>376.14489539975796</v>
      </c>
      <c r="S941" s="53">
        <f>(N941+O941)*60*(1/General!$C$19)*((D941/100)*E941-(G941/100))*1000</f>
        <v>197.08109092499879</v>
      </c>
    </row>
    <row r="942" spans="1:19" x14ac:dyDescent="0.2">
      <c r="A942" s="53">
        <f>'Raw data'!B942</f>
        <v>77.916694444444374</v>
      </c>
      <c r="B942" s="53">
        <f>'Raw data'!C942</f>
        <v>26570</v>
      </c>
      <c r="C942" s="53">
        <f>'Raw data'!E942</f>
        <v>17.920628363305656</v>
      </c>
      <c r="D942" s="53">
        <f>'Raw data'!D942</f>
        <v>1.9172446397007135</v>
      </c>
      <c r="E942" s="53">
        <f>(1-F942/100-G942/100)/(1-C942/100-D942/100-General!$C$16)</f>
        <v>0.98788903520749705</v>
      </c>
      <c r="F942" s="53">
        <f>N942*General!$C$13/(N942+O942)+O942*100/(N942+O942)</f>
        <v>21.241560603724789</v>
      </c>
      <c r="G942" s="53">
        <f>N942*General!$C$14/(N942+O942)</f>
        <v>3.9827276559431211E-2</v>
      </c>
      <c r="H942" s="53">
        <f>(N942+O942)*60*(1/General!$C$19)*((F942/100)-E942*(C942/100))*1000/Q942*1000</f>
        <v>134.81075258115496</v>
      </c>
      <c r="I942" s="53">
        <f>(N942+O942)*60*(1/General!$C$19)*((D942/100)*E942-(G942/100))*1000/Q942*1000</f>
        <v>70.65235208226899</v>
      </c>
      <c r="J942" s="53">
        <f t="shared" si="26"/>
        <v>0.52408543628400006</v>
      </c>
      <c r="K942" s="53">
        <f>'Raw data'!H942</f>
        <v>-401.676025390625</v>
      </c>
      <c r="L942" s="53">
        <f>'Raw data'!G942</f>
        <v>-163.27766418457031</v>
      </c>
      <c r="M942" s="53">
        <f>'Raw data'!J942</f>
        <v>-413.10000610351563</v>
      </c>
      <c r="N942" s="53">
        <f>'Raw data'!F942</f>
        <v>3.9801154136657715</v>
      </c>
      <c r="O942" s="53">
        <f>'Raw data'!N942</f>
        <v>1.7261015251278877E-2</v>
      </c>
      <c r="P942" s="53">
        <f t="shared" si="27"/>
        <v>345.8</v>
      </c>
      <c r="Q942" s="53">
        <f>2000*General!$C$25+((0-K942)+(0-L942)+(0-M942)-P942)</f>
        <v>2808.2536956787108</v>
      </c>
      <c r="R942" s="53">
        <f>(N942+O942)*60*(1/General!$C$19)*((F942/100)-E942*(C942/100))*1000</f>
        <v>378.58279415325671</v>
      </c>
      <c r="S942" s="53">
        <f>(N942+O942)*60*(1/General!$C$19)*((D942/100)*E942-(G942/100))*1000</f>
        <v>198.40972884342534</v>
      </c>
    </row>
    <row r="943" spans="1:19" x14ac:dyDescent="0.2">
      <c r="A943" s="53">
        <f>'Raw data'!B943</f>
        <v>78.000027777777703</v>
      </c>
      <c r="B943" s="53">
        <f>'Raw data'!C943</f>
        <v>26571.396484375</v>
      </c>
      <c r="C943" s="53">
        <f>'Raw data'!E943</f>
        <v>17.933896655923686</v>
      </c>
      <c r="D943" s="53">
        <f>'Raw data'!D943</f>
        <v>1.9030832609059043</v>
      </c>
      <c r="E943" s="53">
        <f>(1-F943/100-G943/100)/(1-C943/100-D943/100-General!$C$16)</f>
        <v>0.98789620760523089</v>
      </c>
      <c r="F943" s="53">
        <f>N943*General!$C$13/(N943+O943)+O943*100/(N943+O943)</f>
        <v>21.240106068846632</v>
      </c>
      <c r="G943" s="53">
        <f>N943*General!$C$14/(N943+O943)</f>
        <v>3.9828012101721044E-2</v>
      </c>
      <c r="H943" s="53">
        <f>(N943+O943)*60*(1/General!$C$19)*((F943/100)-E943*(C943/100))*1000/Q943*1000</f>
        <v>134.19022430072698</v>
      </c>
      <c r="I943" s="53">
        <f>(N943+O943)*60*(1/General!$C$19)*((D943/100)*E943-(G943/100))*1000/Q943*1000</f>
        <v>70.088043443218623</v>
      </c>
      <c r="J943" s="53">
        <f t="shared" si="26"/>
        <v>0.52230364624883419</v>
      </c>
      <c r="K943" s="53">
        <f>'Raw data'!H943</f>
        <v>-401.676025390625</v>
      </c>
      <c r="L943" s="53">
        <f>'Raw data'!G943</f>
        <v>-163.37766265869141</v>
      </c>
      <c r="M943" s="53">
        <f>'Raw data'!J943</f>
        <v>-414.18801879882813</v>
      </c>
      <c r="N943" s="53">
        <f>'Raw data'!F943</f>
        <v>3.9800708293914795</v>
      </c>
      <c r="O943" s="53">
        <f>'Raw data'!N943</f>
        <v>1.7186999320983887E-2</v>
      </c>
      <c r="P943" s="53">
        <f t="shared" si="27"/>
        <v>345.8</v>
      </c>
      <c r="Q943" s="53">
        <f>2000*General!$C$25+((0-K943)+(0-L943)+(0-M943)-P943)</f>
        <v>2809.4417068481443</v>
      </c>
      <c r="R943" s="53">
        <f>(N943+O943)*60*(1/General!$C$19)*((F943/100)-E943*(C943/100))*1000</f>
        <v>376.99961280176967</v>
      </c>
      <c r="S943" s="53">
        <f>(N943+O943)*60*(1/General!$C$19)*((D943/100)*E943-(G943/100))*1000</f>
        <v>196.908272400763</v>
      </c>
    </row>
    <row r="944" spans="1:19" x14ac:dyDescent="0.2">
      <c r="A944" s="53">
        <f>'Raw data'!B944</f>
        <v>78.083361111111032</v>
      </c>
      <c r="B944" s="53">
        <f>'Raw data'!C944</f>
        <v>26572.142578125</v>
      </c>
      <c r="C944" s="53">
        <f>'Raw data'!E944</f>
        <v>17.900111429118393</v>
      </c>
      <c r="D944" s="53">
        <f>'Raw data'!D944</f>
        <v>1.8999581424675536</v>
      </c>
      <c r="E944" s="53">
        <f>(1-F944/100-G944/100)/(1-C944/100-D944/100-General!$C$16)</f>
        <v>0.98743883421747891</v>
      </c>
      <c r="F944" s="53">
        <f>N944*General!$C$13/(N944+O944)+O944*100/(N944+O944)</f>
        <v>21.240104953130839</v>
      </c>
      <c r="G944" s="53">
        <f>N944*General!$C$14/(N944+O944)</f>
        <v>3.9828012665926248E-2</v>
      </c>
      <c r="H944" s="53">
        <f>(N944+O944)*60*(1/General!$C$19)*((F944/100)-E944*(C944/100))*1000/Q944*1000</f>
        <v>135.65717493880879</v>
      </c>
      <c r="I944" s="53">
        <f>(N944+O944)*60*(1/General!$C$19)*((D944/100)*E944-(G944/100))*1000/Q944*1000</f>
        <v>69.877599286954066</v>
      </c>
      <c r="J944" s="53">
        <f t="shared" si="26"/>
        <v>0.51510433796423905</v>
      </c>
      <c r="K944" s="53">
        <f>'Raw data'!H944</f>
        <v>-401.676025390625</v>
      </c>
      <c r="L944" s="53">
        <f>'Raw data'!G944</f>
        <v>-163.57765960693359</v>
      </c>
      <c r="M944" s="53">
        <f>'Raw data'!J944</f>
        <v>-416.39999389648438</v>
      </c>
      <c r="N944" s="53">
        <f>'Raw data'!F944</f>
        <v>3.9800839424133301</v>
      </c>
      <c r="O944" s="53">
        <f>'Raw data'!N944</f>
        <v>1.7186999320983887E-2</v>
      </c>
      <c r="P944" s="53">
        <f t="shared" si="27"/>
        <v>345.8</v>
      </c>
      <c r="Q944" s="53">
        <f>2000*General!$C$25+((0-K944)+(0-L944)+(0-M944)-P944)</f>
        <v>2811.8536788940428</v>
      </c>
      <c r="R944" s="53">
        <f>(N944+O944)*60*(1/General!$C$19)*((F944/100)-E944*(C944/100))*1000</f>
        <v>381.44812642006229</v>
      </c>
      <c r="S944" s="53">
        <f>(N944+O944)*60*(1/General!$C$19)*((D944/100)*E944-(G944/100))*1000</f>
        <v>196.48558462730554</v>
      </c>
    </row>
    <row r="945" spans="1:19" x14ac:dyDescent="0.2">
      <c r="A945" s="53">
        <f>'Raw data'!B945</f>
        <v>78.16669444444436</v>
      </c>
      <c r="B945" s="53">
        <f>'Raw data'!C945</f>
        <v>26575.416015625</v>
      </c>
      <c r="C945" s="53">
        <f>'Raw data'!E945</f>
        <v>17.97533411850425</v>
      </c>
      <c r="D945" s="53">
        <f>'Raw data'!D945</f>
        <v>1.8893327976599679</v>
      </c>
      <c r="E945" s="53">
        <f>(1-F945/100-G945/100)/(1-C945/100-D945/100-General!$C$16)</f>
        <v>0.98823931290635159</v>
      </c>
      <c r="F945" s="53">
        <f>N945*General!$C$13/(N945+O945)+O945*100/(N945+O945)</f>
        <v>21.240127268837597</v>
      </c>
      <c r="G945" s="53">
        <f>N945*General!$C$14/(N945+O945)</f>
        <v>3.9828001381118791E-2</v>
      </c>
      <c r="H945" s="53">
        <f>(N945+O945)*60*(1/General!$C$19)*((F945/100)-E945*(C945/100))*1000/Q945*1000</f>
        <v>132.20524151444005</v>
      </c>
      <c r="I945" s="53">
        <f>(N945+O945)*60*(1/General!$C$19)*((D945/100)*E945-(G945/100))*1000/Q945*1000</f>
        <v>69.494552949474439</v>
      </c>
      <c r="J945" s="53">
        <f t="shared" si="26"/>
        <v>0.52565656363846913</v>
      </c>
      <c r="K945" s="53">
        <f>'Raw data'!H945</f>
        <v>-401.676025390625</v>
      </c>
      <c r="L945" s="53">
        <f>'Raw data'!G945</f>
        <v>-163.77766418457031</v>
      </c>
      <c r="M945" s="53">
        <f>'Raw data'!J945</f>
        <v>-417.68801879882813</v>
      </c>
      <c r="N945" s="53">
        <f>'Raw data'!F945</f>
        <v>3.9798216819763184</v>
      </c>
      <c r="O945" s="53">
        <f>'Raw data'!N945</f>
        <v>1.7186999320983887E-2</v>
      </c>
      <c r="P945" s="53">
        <f t="shared" si="27"/>
        <v>345.8</v>
      </c>
      <c r="Q945" s="53">
        <f>2000*General!$C$25+((0-K945)+(0-L945)+(0-M945)-P945)</f>
        <v>2813.3417083740233</v>
      </c>
      <c r="R945" s="53">
        <f>(N945+O945)*60*(1/General!$C$19)*((F945/100)-E945*(C945/100))*1000</f>
        <v>371.93852001823507</v>
      </c>
      <c r="S945" s="53">
        <f>(N945+O945)*60*(1/General!$C$19)*((D945/100)*E945-(G945/100))*1000</f>
        <v>195.51192431756346</v>
      </c>
    </row>
    <row r="946" spans="1:19" x14ac:dyDescent="0.2">
      <c r="A946" s="53">
        <f>'Raw data'!B946</f>
        <v>78.250027777777689</v>
      </c>
      <c r="B946" s="53">
        <f>'Raw data'!C946</f>
        <v>26578.0234375</v>
      </c>
      <c r="C946" s="53">
        <f>'Raw data'!E946</f>
        <v>17.978658444493544</v>
      </c>
      <c r="D946" s="53">
        <f>'Raw data'!D946</f>
        <v>1.888382134084251</v>
      </c>
      <c r="E946" s="53">
        <f>(1-F946/100-G946/100)/(1-C946/100-D946/100-General!$C$16)</f>
        <v>0.98826144821561968</v>
      </c>
      <c r="F946" s="53">
        <f>N946*General!$C$13/(N946+O946)+O946*100/(N946+O946)</f>
        <v>21.240710133316121</v>
      </c>
      <c r="G946" s="53">
        <f>N946*General!$C$14/(N946+O946)</f>
        <v>3.982770663296277E-2</v>
      </c>
      <c r="H946" s="53">
        <f>(N946+O946)*60*(1/General!$C$19)*((F946/100)-E946*(C946/100))*1000/Q946*1000</f>
        <v>132.04176263271796</v>
      </c>
      <c r="I946" s="53">
        <f>(N946+O946)*60*(1/General!$C$19)*((D946/100)*E946-(G946/100))*1000/Q946*1000</f>
        <v>69.436460868667538</v>
      </c>
      <c r="J946" s="53">
        <f t="shared" si="26"/>
        <v>0.52586741864245778</v>
      </c>
      <c r="K946" s="53">
        <f>'Raw data'!H946</f>
        <v>-401.676025390625</v>
      </c>
      <c r="L946" s="53">
        <f>'Raw data'!G946</f>
        <v>-163.94266510009766</v>
      </c>
      <c r="M946" s="53">
        <f>'Raw data'!J946</f>
        <v>-418.89999389648438</v>
      </c>
      <c r="N946" s="53">
        <f>'Raw data'!F946</f>
        <v>3.9803664684295654</v>
      </c>
      <c r="O946" s="53">
        <f>'Raw data'!N946</f>
        <v>1.7218936234712601E-2</v>
      </c>
      <c r="P946" s="53">
        <f t="shared" si="27"/>
        <v>345.8</v>
      </c>
      <c r="Q946" s="53">
        <f>2000*General!$C$25+((0-K946)+(0-L946)+(0-M946)-P946)</f>
        <v>2814.7186843872068</v>
      </c>
      <c r="R946" s="53">
        <f>(N946+O946)*60*(1/General!$C$19)*((F946/100)-E946*(C946/100))*1000</f>
        <v>371.66041640173177</v>
      </c>
      <c r="S946" s="53">
        <f>(N946+O946)*60*(1/General!$C$19)*((D946/100)*E946-(G946/100))*1000</f>
        <v>195.44410378475965</v>
      </c>
    </row>
    <row r="947" spans="1:19" x14ac:dyDescent="0.2">
      <c r="A947" s="53">
        <f>'Raw data'!B947</f>
        <v>78.333361111111017</v>
      </c>
      <c r="B947" s="53">
        <f>'Raw data'!C947</f>
        <v>26578.6328125</v>
      </c>
      <c r="C947" s="53">
        <f>'Raw data'!E947</f>
        <v>18.000818962319844</v>
      </c>
      <c r="D947" s="53">
        <f>'Raw data'!D947</f>
        <v>1.8777393652337324</v>
      </c>
      <c r="E947" s="53">
        <f>(1-F947/100-G947/100)/(1-C947/100-D947/100-General!$C$16)</f>
        <v>0.98837800490005701</v>
      </c>
      <c r="F947" s="53">
        <f>N947*General!$C$13/(N947+O947)+O947*100/(N947+O947)</f>
        <v>21.242810822049154</v>
      </c>
      <c r="G947" s="53">
        <f>N947*General!$C$14/(N947+O947)</f>
        <v>3.9826644337775399E-2</v>
      </c>
      <c r="H947" s="53">
        <f>(N947+O947)*60*(1/General!$C$19)*((F947/100)-E947*(C947/100))*1000/Q947*1000</f>
        <v>131.17364655774261</v>
      </c>
      <c r="I947" s="53">
        <f>(N947+O947)*60*(1/General!$C$19)*((D947/100)*E947-(G947/100))*1000/Q947*1000</f>
        <v>69.026219305982039</v>
      </c>
      <c r="J947" s="53">
        <f t="shared" si="26"/>
        <v>0.52622017544962207</v>
      </c>
      <c r="K947" s="53">
        <f>'Raw data'!H947</f>
        <v>-401.676025390625</v>
      </c>
      <c r="L947" s="53">
        <f>'Raw data'!G947</f>
        <v>-164.07765960693359</v>
      </c>
      <c r="M947" s="53">
        <f>'Raw data'!J947</f>
        <v>-419.5</v>
      </c>
      <c r="N947" s="53">
        <f>'Raw data'!F947</f>
        <v>3.9802196025848389</v>
      </c>
      <c r="O947" s="53">
        <f>'Raw data'!N947</f>
        <v>1.7324924468994141E-2</v>
      </c>
      <c r="P947" s="53">
        <f t="shared" si="27"/>
        <v>345.8</v>
      </c>
      <c r="Q947" s="53">
        <f>2000*General!$C$25+((0-K947)+(0-L947)+(0-M947)-P947)</f>
        <v>2815.4536849975584</v>
      </c>
      <c r="R947" s="53">
        <f>(N947+O947)*60*(1/General!$C$19)*((F947/100)-E947*(C947/100))*1000</f>
        <v>369.31332657556368</v>
      </c>
      <c r="S947" s="53">
        <f>(N947+O947)*60*(1/General!$C$19)*((D947/100)*E947-(G947/100))*1000</f>
        <v>194.34012350647674</v>
      </c>
    </row>
    <row r="948" spans="1:19" x14ac:dyDescent="0.2">
      <c r="A948" s="53">
        <f>'Raw data'!B948</f>
        <v>78.416694444444346</v>
      </c>
      <c r="B948" s="53">
        <f>'Raw data'!C948</f>
        <v>26580.638671875</v>
      </c>
      <c r="C948" s="53">
        <f>'Raw data'!E948</f>
        <v>17.985709256958391</v>
      </c>
      <c r="D948" s="53">
        <f>'Raw data'!D948</f>
        <v>1.88266694258554</v>
      </c>
      <c r="E948" s="53">
        <f>(1-F948/100-G948/100)/(1-C948/100-D948/100-General!$C$16)</f>
        <v>0.98822517025071843</v>
      </c>
      <c r="F948" s="53">
        <f>N948*General!$C$13/(N948+O948)+O948*100/(N948+O948)</f>
        <v>21.244921860208127</v>
      </c>
      <c r="G948" s="53">
        <f>N948*General!$C$14/(N948+O948)</f>
        <v>3.9825576808997155E-2</v>
      </c>
      <c r="H948" s="53">
        <f>(N948+O948)*60*(1/General!$C$19)*((F948/100)-E948*(C948/100))*1000/Q948*1000</f>
        <v>131.90663237985621</v>
      </c>
      <c r="I948" s="53">
        <f>(N948+O948)*60*(1/General!$C$19)*((D948/100)*E948-(G948/100))*1000/Q948*1000</f>
        <v>69.190286840645541</v>
      </c>
      <c r="J948" s="53">
        <f t="shared" si="26"/>
        <v>0.52453986272195785</v>
      </c>
      <c r="K948" s="53">
        <f>'Raw data'!H948</f>
        <v>-401.676025390625</v>
      </c>
      <c r="L948" s="53">
        <f>'Raw data'!G948</f>
        <v>-164.27766418457031</v>
      </c>
      <c r="M948" s="53">
        <f>'Raw data'!J948</f>
        <v>-419.60000610351563</v>
      </c>
      <c r="N948" s="53">
        <f>'Raw data'!F948</f>
        <v>3.9799532890319824</v>
      </c>
      <c r="O948" s="53">
        <f>'Raw data'!N948</f>
        <v>1.7430912703275681E-2</v>
      </c>
      <c r="P948" s="53">
        <f t="shared" si="27"/>
        <v>345.8</v>
      </c>
      <c r="Q948" s="53">
        <f>2000*General!$C$25+((0-K948)+(0-L948)+(0-M948)-P948)</f>
        <v>2815.7536956787108</v>
      </c>
      <c r="R948" s="53">
        <f>(N948+O948)*60*(1/General!$C$19)*((F948/100)-E948*(C948/100))*1000</f>
        <v>371.41658760811322</v>
      </c>
      <c r="S948" s="53">
        <f>(N948+O948)*60*(1/General!$C$19)*((D948/100)*E948-(G948/100))*1000</f>
        <v>194.82280587661776</v>
      </c>
    </row>
    <row r="949" spans="1:19" x14ac:dyDescent="0.2">
      <c r="A949" s="53">
        <f>'Raw data'!B949</f>
        <v>78.500027777777674</v>
      </c>
      <c r="B949" s="53">
        <f>'Raw data'!C949</f>
        <v>26581.435546875</v>
      </c>
      <c r="C949" s="53">
        <f>'Raw data'!E949</f>
        <v>17.999008515943245</v>
      </c>
      <c r="D949" s="53">
        <f>'Raw data'!D949</f>
        <v>1.875570314764839</v>
      </c>
      <c r="E949" s="53">
        <f>(1-F949/100-G949/100)/(1-C949/100-D949/100-General!$C$16)</f>
        <v>0.98828389095551983</v>
      </c>
      <c r="F949" s="53">
        <f>N949*General!$C$13/(N949+O949)+O949*100/(N949+O949)</f>
        <v>21.246375266245199</v>
      </c>
      <c r="G949" s="53">
        <f>N949*General!$C$14/(N949+O949)</f>
        <v>3.9824841837549835E-2</v>
      </c>
      <c r="H949" s="53">
        <f>(N949+O949)*60*(1/General!$C$19)*((F949/100)-E949*(C949/100))*1000/Q949*1000</f>
        <v>131.37160450639158</v>
      </c>
      <c r="I949" s="53">
        <f>(N949+O949)*60*(1/General!$C$19)*((D949/100)*E949-(G949/100))*1000/Q949*1000</f>
        <v>68.901425777062599</v>
      </c>
      <c r="J949" s="53">
        <f t="shared" si="26"/>
        <v>0.52447731026768696</v>
      </c>
      <c r="K949" s="53">
        <f>'Raw data'!H949</f>
        <v>-401.676025390625</v>
      </c>
      <c r="L949" s="53">
        <f>'Raw data'!G949</f>
        <v>-164.37766265869141</v>
      </c>
      <c r="M949" s="53">
        <f>'Raw data'!J949</f>
        <v>-420.68801879882813</v>
      </c>
      <c r="N949" s="53">
        <f>'Raw data'!F949</f>
        <v>3.9800248146057129</v>
      </c>
      <c r="O949" s="53">
        <f>'Raw data'!N949</f>
        <v>1.7504999414086342E-2</v>
      </c>
      <c r="P949" s="53">
        <f t="shared" si="27"/>
        <v>345.8</v>
      </c>
      <c r="Q949" s="53">
        <f>2000*General!$C$25+((0-K949)+(0-L949)+(0-M949)-P949)</f>
        <v>2816.9417068481443</v>
      </c>
      <c r="R949" s="53">
        <f>(N949+O949)*60*(1/General!$C$19)*((F949/100)-E949*(C949/100))*1000</f>
        <v>370.06615182961406</v>
      </c>
      <c r="S949" s="53">
        <f>(N949+O949)*60*(1/General!$C$19)*((D949/100)*E949-(G949/100))*1000</f>
        <v>194.09129993270943</v>
      </c>
    </row>
    <row r="950" spans="1:19" x14ac:dyDescent="0.2">
      <c r="A950" s="53">
        <f>'Raw data'!B950</f>
        <v>78.583361111111003</v>
      </c>
      <c r="B950" s="53">
        <f>'Raw data'!C950</f>
        <v>26583.982421875</v>
      </c>
      <c r="C950" s="53">
        <f>'Raw data'!E950</f>
        <v>17.942983163527479</v>
      </c>
      <c r="D950" s="53">
        <f>'Raw data'!D950</f>
        <v>1.8885133811384909</v>
      </c>
      <c r="E950" s="53">
        <f>(1-F950/100-G950/100)/(1-C950/100-D950/100-General!$C$16)</f>
        <v>0.98775018097531686</v>
      </c>
      <c r="F950" s="53">
        <f>N950*General!$C$13/(N950+O950)+O950*100/(N950+O950)</f>
        <v>21.246329080373709</v>
      </c>
      <c r="G950" s="53">
        <f>N950*General!$C$14/(N950+O950)</f>
        <v>3.9824865193237066E-2</v>
      </c>
      <c r="H950" s="53">
        <f>(N950+O950)*60*(1/General!$C$19)*((F950/100)-E950*(C950/100))*1000/Q950*1000</f>
        <v>133.7545548483003</v>
      </c>
      <c r="I950" s="53">
        <f>(N950+O950)*60*(1/General!$C$19)*((D950/100)*E950-(G950/100))*1000/Q950*1000</f>
        <v>69.306342265272463</v>
      </c>
      <c r="J950" s="53">
        <f t="shared" si="26"/>
        <v>0.518160613998359</v>
      </c>
      <c r="K950" s="53">
        <f>'Raw data'!H950</f>
        <v>-401.676025390625</v>
      </c>
      <c r="L950" s="53">
        <f>'Raw data'!G950</f>
        <v>-164.67766571044922</v>
      </c>
      <c r="M950" s="53">
        <f>'Raw data'!J950</f>
        <v>-422.5</v>
      </c>
      <c r="N950" s="53">
        <f>'Raw data'!F950</f>
        <v>3.980557918548584</v>
      </c>
      <c r="O950" s="53">
        <f>'Raw data'!N950</f>
        <v>1.7504999414086342E-2</v>
      </c>
      <c r="P950" s="53">
        <f t="shared" si="27"/>
        <v>345.8</v>
      </c>
      <c r="Q950" s="53">
        <f>2000*General!$C$25+((0-K950)+(0-L950)+(0-M950)-P950)</f>
        <v>2819.053691101074</v>
      </c>
      <c r="R950" s="53">
        <f>(N950+O950)*60*(1/General!$C$19)*((F950/100)-E950*(C950/100))*1000</f>
        <v>377.06127154668201</v>
      </c>
      <c r="S950" s="53">
        <f>(N950+O950)*60*(1/General!$C$19)*((D950/100)*E950-(G950/100))*1000</f>
        <v>195.3782999796307</v>
      </c>
    </row>
    <row r="951" spans="1:19" x14ac:dyDescent="0.2">
      <c r="A951" s="53">
        <f>'Raw data'!B951</f>
        <v>78.666694444444332</v>
      </c>
      <c r="B951" s="53">
        <f>'Raw data'!C951</f>
        <v>26586.400390625</v>
      </c>
      <c r="C951" s="53">
        <f>'Raw data'!E951</f>
        <v>17.991746723724837</v>
      </c>
      <c r="D951" s="53">
        <f>'Raw data'!D951</f>
        <v>1.8849650672281404</v>
      </c>
      <c r="E951" s="53">
        <f>(1-F951/100-G951/100)/(1-C951/100-D951/100-General!$C$16)</f>
        <v>0.98831006511957675</v>
      </c>
      <c r="F951" s="53">
        <f>N951*General!$C$13/(N951+O951)+O951*100/(N951+O951)</f>
        <v>21.24639861173393</v>
      </c>
      <c r="G951" s="53">
        <f>N951*General!$C$14/(N951+O951)</f>
        <v>3.9824830031992955E-2</v>
      </c>
      <c r="H951" s="53">
        <f>(N951+O951)*60*(1/General!$C$19)*((F951/100)-E951*(C951/100))*1000/Q951*1000</f>
        <v>131.44048953216355</v>
      </c>
      <c r="I951" s="53">
        <f>(N951+O951)*60*(1/General!$C$19)*((D951/100)*E951-(G951/100))*1000/Q951*1000</f>
        <v>69.15775210026392</v>
      </c>
      <c r="J951" s="53">
        <f t="shared" si="26"/>
        <v>0.52615257556037165</v>
      </c>
      <c r="K951" s="53">
        <f>'Raw data'!H951</f>
        <v>-401.676025390625</v>
      </c>
      <c r="L951" s="53">
        <f>'Raw data'!G951</f>
        <v>-164.77766418457031</v>
      </c>
      <c r="M951" s="53">
        <f>'Raw data'!J951</f>
        <v>-424.10000610351563</v>
      </c>
      <c r="N951" s="53">
        <f>'Raw data'!F951</f>
        <v>3.9797554016113281</v>
      </c>
      <c r="O951" s="53">
        <f>'Raw data'!N951</f>
        <v>1.7504999414086342E-2</v>
      </c>
      <c r="P951" s="53">
        <f t="shared" si="27"/>
        <v>345.8</v>
      </c>
      <c r="Q951" s="53">
        <f>2000*General!$C$25+((0-K951)+(0-L951)+(0-M951)-P951)</f>
        <v>2820.7536956787108</v>
      </c>
      <c r="R951" s="53">
        <f>(N951+O951)*60*(1/General!$C$19)*((F951/100)-E951*(C951/100))*1000</f>
        <v>370.76124660966929</v>
      </c>
      <c r="S951" s="53">
        <f>(N951+O951)*60*(1/General!$C$19)*((D951/100)*E951-(G951/100))*1000</f>
        <v>195.07698482165159</v>
      </c>
    </row>
    <row r="952" spans="1:19" x14ac:dyDescent="0.2">
      <c r="A952" s="53">
        <f>'Raw data'!B952</f>
        <v>78.75002777777766</v>
      </c>
      <c r="B952" s="53">
        <f>'Raw data'!C952</f>
        <v>26588.19921875</v>
      </c>
      <c r="C952" s="53">
        <f>'Raw data'!E952</f>
        <v>17.978323122226676</v>
      </c>
      <c r="D952" s="53">
        <f>'Raw data'!D952</f>
        <v>1.8943740129470825</v>
      </c>
      <c r="E952" s="53">
        <f>(1-F952/100-G952/100)/(1-C952/100-D952/100-General!$C$16)</f>
        <v>0.98826029033891982</v>
      </c>
      <c r="F952" s="53">
        <f>N952*General!$C$13/(N952+O952)+O952*100/(N952+O952)</f>
        <v>21.246395388629672</v>
      </c>
      <c r="G952" s="53">
        <f>N952*General!$C$14/(N952+O952)</f>
        <v>3.9824831661881333E-2</v>
      </c>
      <c r="H952" s="53">
        <f>(N952+O952)*60*(1/General!$C$19)*((F952/100)-E952*(C952/100))*1000/Q952*1000</f>
        <v>131.83503526143332</v>
      </c>
      <c r="I952" s="53">
        <f>(N952+O952)*60*(1/General!$C$19)*((D952/100)*E952-(G952/100))*1000/Q952*1000</f>
        <v>69.431854158271236</v>
      </c>
      <c r="J952" s="53">
        <f t="shared" si="26"/>
        <v>0.52665707579616849</v>
      </c>
      <c r="K952" s="53">
        <f>'Raw data'!H952</f>
        <v>-401.676025390625</v>
      </c>
      <c r="L952" s="53">
        <f>'Raw data'!G952</f>
        <v>-164.9776611328125</v>
      </c>
      <c r="M952" s="53">
        <f>'Raw data'!J952</f>
        <v>-426.97601318359375</v>
      </c>
      <c r="N952" s="53">
        <f>'Raw data'!F952</f>
        <v>3.979792594909668</v>
      </c>
      <c r="O952" s="53">
        <f>'Raw data'!N952</f>
        <v>1.7504999414086342E-2</v>
      </c>
      <c r="P952" s="53">
        <f t="shared" si="27"/>
        <v>345.8</v>
      </c>
      <c r="Q952" s="53">
        <f>2000*General!$C$25+((0-K952)+(0-L952)+(0-M952)-P952)</f>
        <v>2823.8296997070311</v>
      </c>
      <c r="R952" s="53">
        <f>(N952+O952)*60*(1/General!$C$19)*((F952/100)-E952*(C952/100))*1000</f>
        <v>372.27968803315906</v>
      </c>
      <c r="S952" s="53">
        <f>(N952+O952)*60*(1/General!$C$19)*((D952/100)*E952-(G952/100))*1000</f>
        <v>196.06373187785343</v>
      </c>
    </row>
    <row r="953" spans="1:19" x14ac:dyDescent="0.2">
      <c r="A953" s="53">
        <f>'Raw data'!B953</f>
        <v>78.833361111110989</v>
      </c>
      <c r="B953" s="53">
        <f>'Raw data'!C953</f>
        <v>26589.671875</v>
      </c>
      <c r="C953" s="53">
        <f>'Raw data'!E953</f>
        <v>17.982757503313991</v>
      </c>
      <c r="D953" s="53">
        <f>'Raw data'!D953</f>
        <v>1.8943740129470825</v>
      </c>
      <c r="E953" s="53">
        <f>(1-F953/100-G953/100)/(1-C953/100-D953/100-General!$C$16)</f>
        <v>0.98831568832304439</v>
      </c>
      <c r="F953" s="53">
        <f>N953*General!$C$13/(N953+O953)+O953*100/(N953+O953)</f>
        <v>21.246365557101232</v>
      </c>
      <c r="G953" s="53">
        <f>N953*General!$C$14/(N953+O953)</f>
        <v>3.9824846747357152E-2</v>
      </c>
      <c r="H953" s="53">
        <f>(N953+O953)*60*(1/General!$C$19)*((F953/100)-E953*(C953/100))*1000/Q953*1000</f>
        <v>131.58383871041454</v>
      </c>
      <c r="I953" s="53">
        <f>(N953+O953)*60*(1/General!$C$19)*((D953/100)*E953-(G953/100))*1000/Q953*1000</f>
        <v>69.411429328377451</v>
      </c>
      <c r="J953" s="53">
        <f t="shared" si="26"/>
        <v>0.52750725323598346</v>
      </c>
      <c r="K953" s="53">
        <f>'Raw data'!H953</f>
        <v>-401.676025390625</v>
      </c>
      <c r="L953" s="53">
        <f>'Raw data'!G953</f>
        <v>-165.17766571044922</v>
      </c>
      <c r="M953" s="53">
        <f>'Raw data'!J953</f>
        <v>-428.01199340820313</v>
      </c>
      <c r="N953" s="53">
        <f>'Raw data'!F953</f>
        <v>3.9801368713378906</v>
      </c>
      <c r="O953" s="53">
        <f>'Raw data'!N953</f>
        <v>1.7504999414086342E-2</v>
      </c>
      <c r="P953" s="53">
        <f t="shared" si="27"/>
        <v>345.8</v>
      </c>
      <c r="Q953" s="53">
        <f>2000*General!$C$25+((0-K953)+(0-L953)+(0-M953)-P953)</f>
        <v>2825.0656845092772</v>
      </c>
      <c r="R953" s="53">
        <f>(N953+O953)*60*(1/General!$C$19)*((F953/100)-E953*(C953/100))*1000</f>
        <v>371.73298737679556</v>
      </c>
      <c r="S953" s="53">
        <f>(N953+O953)*60*(1/General!$C$19)*((D953/100)*E953-(G953/100))*1000</f>
        <v>196.09184710833995</v>
      </c>
    </row>
    <row r="954" spans="1:19" x14ac:dyDescent="0.2">
      <c r="A954" s="53">
        <f>'Raw data'!B954</f>
        <v>78.916694444444317</v>
      </c>
      <c r="B954" s="53">
        <f>'Raw data'!C954</f>
        <v>26591.615234375</v>
      </c>
      <c r="C954" s="53">
        <f>'Raw data'!E954</f>
        <v>17.956975739510696</v>
      </c>
      <c r="D954" s="53">
        <f>'Raw data'!D954</f>
        <v>1.9000254945226698</v>
      </c>
      <c r="E954" s="53">
        <f>(1-F954/100-G954/100)/(1-C954/100-D954/100-General!$C$16)</f>
        <v>0.98806581452318376</v>
      </c>
      <c r="F954" s="53">
        <f>N954*General!$C$13/(N954+O954)+O954*100/(N954+O954)</f>
        <v>21.246376567725015</v>
      </c>
      <c r="G954" s="53">
        <f>N954*General!$C$14/(N954+O954)</f>
        <v>3.9824841179405802E-2</v>
      </c>
      <c r="H954" s="53">
        <f>(N954+O954)*60*(1/General!$C$19)*((F954/100)-E954*(C954/100))*1000/Q954*1000</f>
        <v>132.63181777797033</v>
      </c>
      <c r="I954" s="53">
        <f>(N954+O954)*60*(1/General!$C$19)*((D954/100)*E954-(G954/100))*1000/Q954*1000</f>
        <v>69.559079047355524</v>
      </c>
      <c r="J954" s="53">
        <f t="shared" si="26"/>
        <v>0.52445242938462566</v>
      </c>
      <c r="K954" s="53">
        <f>'Raw data'!H954</f>
        <v>-401.676025390625</v>
      </c>
      <c r="L954" s="53">
        <f>'Raw data'!G954</f>
        <v>-165.37766265869141</v>
      </c>
      <c r="M954" s="53">
        <f>'Raw data'!J954</f>
        <v>-429.5880126953125</v>
      </c>
      <c r="N954" s="53">
        <f>'Raw data'!F954</f>
        <v>3.9800097942352295</v>
      </c>
      <c r="O954" s="53">
        <f>'Raw data'!N954</f>
        <v>1.7504999414086342E-2</v>
      </c>
      <c r="P954" s="53">
        <f t="shared" si="27"/>
        <v>345.8</v>
      </c>
      <c r="Q954" s="53">
        <f>2000*General!$C$25+((0-K954)+(0-L954)+(0-M954)-P954)</f>
        <v>2826.8417007446287</v>
      </c>
      <c r="R954" s="53">
        <f>(N954+O954)*60*(1/General!$C$19)*((F954/100)-E954*(C954/100))*1000</f>
        <v>374.92915334032938</v>
      </c>
      <c r="S954" s="53">
        <f>(N954+O954)*60*(1/General!$C$19)*((D954/100)*E954-(G954/100))*1000</f>
        <v>196.63250531645653</v>
      </c>
    </row>
    <row r="955" spans="1:19" x14ac:dyDescent="0.2">
      <c r="A955" s="53">
        <f>'Raw data'!B955</f>
        <v>79.000027777777646</v>
      </c>
      <c r="B955" s="53">
        <f>'Raw data'!C955</f>
        <v>26593.375</v>
      </c>
      <c r="C955" s="53">
        <f>'Raw data'!E955</f>
        <v>17.979091114705451</v>
      </c>
      <c r="D955" s="53">
        <f>'Raw data'!D955</f>
        <v>1.8929448415510006</v>
      </c>
      <c r="E955" s="53">
        <f>(1-F955/100-G955/100)/(1-C955/100-D955/100-General!$C$16)</f>
        <v>0.98825217353716854</v>
      </c>
      <c r="F955" s="53">
        <f>N955*General!$C$13/(N955+O955)+O955*100/(N955+O955)</f>
        <v>21.246388467422573</v>
      </c>
      <c r="G955" s="53">
        <f>N955*General!$C$14/(N955+O955)</f>
        <v>3.982483516185964E-2</v>
      </c>
      <c r="H955" s="53">
        <f>(N955+O955)*60*(1/General!$C$19)*((F955/100)-E955*(C955/100))*1000/Q955*1000</f>
        <v>131.6085497499196</v>
      </c>
      <c r="I955" s="53">
        <f>(N955+O955)*60*(1/General!$C$19)*((D955/100)*E955-(G955/100))*1000/Q955*1000</f>
        <v>69.270908378736848</v>
      </c>
      <c r="J955" s="53">
        <f t="shared" si="26"/>
        <v>0.52634048859564431</v>
      </c>
      <c r="K955" s="53">
        <f>'Raw data'!H955</f>
        <v>-401.676025390625</v>
      </c>
      <c r="L955" s="53">
        <f>'Raw data'!G955</f>
        <v>-165.4776611328125</v>
      </c>
      <c r="M955" s="53">
        <f>'Raw data'!J955</f>
        <v>-430.88800048828125</v>
      </c>
      <c r="N955" s="53">
        <f>'Raw data'!F955</f>
        <v>3.979872465133667</v>
      </c>
      <c r="O955" s="53">
        <f>'Raw data'!N955</f>
        <v>1.7504999414086342E-2</v>
      </c>
      <c r="P955" s="53">
        <f t="shared" si="27"/>
        <v>345.8</v>
      </c>
      <c r="Q955" s="53">
        <f>2000*General!$C$25+((0-K955)+(0-L955)+(0-M955)-P955)</f>
        <v>2828.2416870117186</v>
      </c>
      <c r="R955" s="53">
        <f>(N955+O955)*60*(1/General!$C$19)*((F955/100)-E955*(C955/100))*1000</f>
        <v>372.22078676987832</v>
      </c>
      <c r="S955" s="53">
        <f>(N955+O955)*60*(1/General!$C$19)*((D955/100)*E955-(G955/100))*1000</f>
        <v>195.9148707739129</v>
      </c>
    </row>
    <row r="956" spans="1:19" x14ac:dyDescent="0.2">
      <c r="A956" s="53">
        <f>'Raw data'!B956</f>
        <v>79.083361111110975</v>
      </c>
      <c r="B956" s="53">
        <f>'Raw data'!C956</f>
        <v>26594.294921875</v>
      </c>
      <c r="C956" s="53">
        <f>'Raw data'!E956</f>
        <v>17.970601941673781</v>
      </c>
      <c r="D956" s="53">
        <f>'Raw data'!D956</f>
        <v>1.9001020564990183</v>
      </c>
      <c r="E956" s="53">
        <f>(1-F956/100-G956/100)/(1-C956/100-D956/100-General!$C$16)</f>
        <v>0.98823580099628827</v>
      </c>
      <c r="F956" s="53">
        <f>N956*General!$C$13/(N956+O956)+O956*100/(N956+O956)</f>
        <v>21.24637623718953</v>
      </c>
      <c r="G956" s="53">
        <f>N956*General!$C$14/(N956+O956)</f>
        <v>3.9824841346553966E-2</v>
      </c>
      <c r="H956" s="53">
        <f>(N956+O956)*60*(1/General!$C$19)*((F956/100)-E956*(C956/100))*1000/Q956*1000</f>
        <v>131.93606537156865</v>
      </c>
      <c r="I956" s="53">
        <f>(N956+O956)*60*(1/General!$C$19)*((D956/100)*E956-(G956/100))*1000/Q956*1000</f>
        <v>69.537042933727719</v>
      </c>
      <c r="J956" s="53">
        <f t="shared" si="26"/>
        <v>0.5270510586918904</v>
      </c>
      <c r="K956" s="53">
        <f>'Raw data'!H956</f>
        <v>-401.676025390625</v>
      </c>
      <c r="L956" s="53">
        <f>'Raw data'!G956</f>
        <v>-165.67766571044922</v>
      </c>
      <c r="M956" s="53">
        <f>'Raw data'!J956</f>
        <v>-430.79998779296875</v>
      </c>
      <c r="N956" s="53">
        <f>'Raw data'!F956</f>
        <v>3.9800136089324951</v>
      </c>
      <c r="O956" s="53">
        <f>'Raw data'!N956</f>
        <v>1.7504999414086342E-2</v>
      </c>
      <c r="P956" s="53">
        <f t="shared" si="27"/>
        <v>345.8</v>
      </c>
      <c r="Q956" s="53">
        <f>2000*General!$C$25+((0-K956)+(0-L956)+(0-M956)-P956)</f>
        <v>2828.3536788940428</v>
      </c>
      <c r="R956" s="53">
        <f>(N956+O956)*60*(1/General!$C$19)*((F956/100)-E956*(C956/100))*1000</f>
        <v>373.16185587248117</v>
      </c>
      <c r="S956" s="53">
        <f>(N956+O956)*60*(1/General!$C$19)*((D956/100)*E956-(G956/100))*1000</f>
        <v>196.67535120102178</v>
      </c>
    </row>
    <row r="957" spans="1:19" x14ac:dyDescent="0.2">
      <c r="A957" s="53">
        <f>'Raw data'!B957</f>
        <v>79.166694444444303</v>
      </c>
      <c r="B957" s="53">
        <f>'Raw data'!C957</f>
        <v>26595.19921875</v>
      </c>
      <c r="C957" s="53">
        <f>'Raw data'!E957</f>
        <v>17.948436899446126</v>
      </c>
      <c r="D957" s="53">
        <f>'Raw data'!D957</f>
        <v>1.8965538156037491</v>
      </c>
      <c r="E957" s="53">
        <f>(1-F957/100-G957/100)/(1-C957/100-D957/100-General!$C$16)</f>
        <v>0.98791736122262297</v>
      </c>
      <c r="F957" s="53">
        <f>N957*General!$C$13/(N957+O957)+O957*100/(N957+O957)</f>
        <v>21.246337610199831</v>
      </c>
      <c r="G957" s="53">
        <f>N957*General!$C$14/(N957+O957)</f>
        <v>3.9824860879797808E-2</v>
      </c>
      <c r="H957" s="53">
        <f>(N957+O957)*60*(1/General!$C$19)*((F957/100)-E957*(C957/100))*1000/Q957*1000</f>
        <v>132.93513312978837</v>
      </c>
      <c r="I957" s="53">
        <f>(N957+O957)*60*(1/General!$C$19)*((D957/100)*E957-(G957/100))*1000/Q957*1000</f>
        <v>69.358332403767804</v>
      </c>
      <c r="J957" s="53">
        <f t="shared" si="26"/>
        <v>0.52174568731992976</v>
      </c>
      <c r="K957" s="53">
        <f>'Raw data'!H957</f>
        <v>-401.676025390625</v>
      </c>
      <c r="L957" s="53">
        <f>'Raw data'!G957</f>
        <v>-165.85099792480469</v>
      </c>
      <c r="M957" s="53">
        <f>'Raw data'!J957</f>
        <v>-431.88800048828125</v>
      </c>
      <c r="N957" s="53">
        <f>'Raw data'!F957</f>
        <v>3.980459451675415</v>
      </c>
      <c r="O957" s="53">
        <f>'Raw data'!N957</f>
        <v>1.7504999414086342E-2</v>
      </c>
      <c r="P957" s="53">
        <f t="shared" si="27"/>
        <v>345.8</v>
      </c>
      <c r="Q957" s="53">
        <f>2000*General!$C$25+((0-K957)+(0-L957)+(0-M957)-P957)</f>
        <v>2829.6150238037108</v>
      </c>
      <c r="R957" s="53">
        <f>(N957+O957)*60*(1/General!$C$19)*((F957/100)-E957*(C957/100))*1000</f>
        <v>376.15524989539551</v>
      </c>
      <c r="S957" s="53">
        <f>(N957+O957)*60*(1/General!$C$19)*((D957/100)*E957-(G957/100))*1000</f>
        <v>196.25737939567313</v>
      </c>
    </row>
    <row r="958" spans="1:19" x14ac:dyDescent="0.2">
      <c r="A958" s="53">
        <f>'Raw data'!B958</f>
        <v>79.250027777777632</v>
      </c>
      <c r="B958" s="53">
        <f>'Raw data'!C958</f>
        <v>26596.56640625</v>
      </c>
      <c r="C958" s="53">
        <f>'Raw data'!E958</f>
        <v>18.0282018423664</v>
      </c>
      <c r="D958" s="53">
        <f>'Raw data'!D958</f>
        <v>1.882929228628748</v>
      </c>
      <c r="E958" s="53">
        <f>(1-F958/100-G958/100)/(1-C958/100-D958/100-General!$C$16)</f>
        <v>0.9887452770929438</v>
      </c>
      <c r="F958" s="53">
        <f>N958*General!$C$13/(N958+O958)+O958*100/(N958+O958)</f>
        <v>21.245767814349112</v>
      </c>
      <c r="G958" s="53">
        <f>N958*General!$C$14/(N958+O958)</f>
        <v>3.9825149019292488E-2</v>
      </c>
      <c r="H958" s="53">
        <f>(N958+O958)*60*(1/General!$C$19)*((F958/100)-E958*(C958/100))*1000/Q958*1000</f>
        <v>129.26676539274203</v>
      </c>
      <c r="I958" s="53">
        <f>(N958+O958)*60*(1/General!$C$19)*((D958/100)*E958-(G958/100))*1000/Q958*1000</f>
        <v>68.853932983328804</v>
      </c>
      <c r="J958" s="53">
        <f t="shared" si="26"/>
        <v>0.53264992571087233</v>
      </c>
      <c r="K958" s="53">
        <f>'Raw data'!H958</f>
        <v>-401.676025390625</v>
      </c>
      <c r="L958" s="53">
        <f>'Raw data'!G958</f>
        <v>-165.9776611328125</v>
      </c>
      <c r="M958" s="53">
        <f>'Raw data'!J958</f>
        <v>-433.5</v>
      </c>
      <c r="N958" s="53">
        <f>'Raw data'!F958</f>
        <v>3.97979736328125</v>
      </c>
      <c r="O958" s="53">
        <f>'Raw data'!N958</f>
        <v>1.7473166808485985E-2</v>
      </c>
      <c r="P958" s="53">
        <f t="shared" si="27"/>
        <v>345.8</v>
      </c>
      <c r="Q958" s="53">
        <f>2000*General!$C$25+((0-K958)+(0-L958)+(0-M958)-P958)</f>
        <v>2831.3536865234373</v>
      </c>
      <c r="R958" s="53">
        <f>(N958+O958)*60*(1/General!$C$19)*((F958/100)-E958*(C958/100))*1000</f>
        <v>365.99993273970045</v>
      </c>
      <c r="S958" s="53">
        <f>(N958+O958)*60*(1/General!$C$19)*((D958/100)*E958-(G958/100))*1000</f>
        <v>194.9498369839857</v>
      </c>
    </row>
    <row r="959" spans="1:19" x14ac:dyDescent="0.2">
      <c r="A959" s="53">
        <f>'Raw data'!B959</f>
        <v>79.33336111111096</v>
      </c>
      <c r="B959" s="53">
        <f>'Raw data'!C959</f>
        <v>26599.416015625</v>
      </c>
      <c r="C959" s="53">
        <f>'Raw data'!E959</f>
        <v>17.992809799306322</v>
      </c>
      <c r="D959" s="53">
        <f>'Raw data'!D959</f>
        <v>1.8900113971425605</v>
      </c>
      <c r="E959" s="53">
        <f>(1-F959/100-G959/100)/(1-C959/100-D959/100-General!$C$16)</f>
        <v>0.988420342142182</v>
      </c>
      <c r="F959" s="53">
        <f>N959*General!$C$13/(N959+O959)+O959*100/(N959+O959)</f>
        <v>21.243652890384013</v>
      </c>
      <c r="G959" s="53">
        <f>N959*General!$C$14/(N959+O959)</f>
        <v>3.9826218513080144E-2</v>
      </c>
      <c r="H959" s="53">
        <f>(N959+O959)*60*(1/General!$C$19)*((F959/100)-E959*(C959/100))*1000/Q959*1000</f>
        <v>130.61701802828426</v>
      </c>
      <c r="I959" s="53">
        <f>(N959+O959)*60*(1/General!$C$19)*((D959/100)*E959-(G959/100))*1000/Q959*1000</f>
        <v>69.035460425215774</v>
      </c>
      <c r="J959" s="53">
        <f t="shared" si="26"/>
        <v>0.5285334290074406</v>
      </c>
      <c r="K959" s="53">
        <f>'Raw data'!H959</f>
        <v>-401.676025390625</v>
      </c>
      <c r="L959" s="53">
        <f>'Raw data'!G959</f>
        <v>-166.17766571044922</v>
      </c>
      <c r="M959" s="53">
        <f>'Raw data'!J959</f>
        <v>-435.89999389648438</v>
      </c>
      <c r="N959" s="53">
        <f>'Raw data'!F959</f>
        <v>3.9801077842712402</v>
      </c>
      <c r="O959" s="53">
        <f>'Raw data'!N959</f>
        <v>1.7367178574204445E-2</v>
      </c>
      <c r="P959" s="53">
        <f t="shared" si="27"/>
        <v>345.8</v>
      </c>
      <c r="Q959" s="53">
        <f>2000*General!$C$25+((0-K959)+(0-L959)+(0-M959)-P959)</f>
        <v>2833.9536849975584</v>
      </c>
      <c r="R959" s="53">
        <f>(N959+O959)*60*(1/General!$C$19)*((F959/100)-E959*(C959/100))*1000</f>
        <v>370.16257956464869</v>
      </c>
      <c r="S959" s="53">
        <f>(N959+O959)*60*(1/General!$C$19)*((D959/100)*E959-(G959/100))*1000</f>
        <v>195.64329746754333</v>
      </c>
    </row>
    <row r="960" spans="1:19" x14ac:dyDescent="0.2">
      <c r="A960" s="53">
        <f>'Raw data'!B960</f>
        <v>79.416694444444289</v>
      </c>
      <c r="B960" s="53">
        <f>'Raw data'!C960</f>
        <v>26600.048828125</v>
      </c>
      <c r="C960" s="53">
        <f>'Raw data'!E960</f>
        <v>17.942463097972489</v>
      </c>
      <c r="D960" s="53">
        <f>'Raw data'!D960</f>
        <v>1.9115583394921116</v>
      </c>
      <c r="E960" s="53">
        <f>(1-F960/100-G960/100)/(1-C960/100-D960/100-General!$C$16)</f>
        <v>0.98808942891145546</v>
      </c>
      <c r="F960" s="53">
        <f>N960*General!$C$13/(N960+O960)+O960*100/(N960+O960)</f>
        <v>21.241548591640964</v>
      </c>
      <c r="G960" s="53">
        <f>N960*General!$C$14/(N960+O960)</f>
        <v>3.9827282633809878E-2</v>
      </c>
      <c r="H960" s="53">
        <f>(N960+O960)*60*(1/General!$C$19)*((F960/100)-E960*(C960/100))*1000/Q960*1000</f>
        <v>132.57393054696715</v>
      </c>
      <c r="I960" s="53">
        <f>(N960+O960)*60*(1/General!$C$19)*((D960/100)*E960-(G960/100))*1000/Q960*1000</f>
        <v>69.780516233787708</v>
      </c>
      <c r="J960" s="53">
        <f t="shared" si="26"/>
        <v>0.52635171896835686</v>
      </c>
      <c r="K960" s="53">
        <f>'Raw data'!H960</f>
        <v>-401.676025390625</v>
      </c>
      <c r="L960" s="53">
        <f>'Raw data'!G960</f>
        <v>-166.37766265869141</v>
      </c>
      <c r="M960" s="53">
        <f>'Raw data'!J960</f>
        <v>-437.18801879882813</v>
      </c>
      <c r="N960" s="53">
        <f>'Raw data'!F960</f>
        <v>3.9802963733673096</v>
      </c>
      <c r="O960" s="53">
        <f>'Raw data'!N960</f>
        <v>1.7261190339922905E-2</v>
      </c>
      <c r="P960" s="53">
        <f t="shared" si="27"/>
        <v>345.8</v>
      </c>
      <c r="Q960" s="53">
        <f>2000*General!$C$25+((0-K960)+(0-L960)+(0-M960)-P960)</f>
        <v>2835.4417068481443</v>
      </c>
      <c r="R960" s="53">
        <f>(N960+O960)*60*(1/General!$C$19)*((F960/100)-E960*(C960/100))*1000</f>
        <v>375.90565191365988</v>
      </c>
      <c r="S960" s="53">
        <f>(N960+O960)*60*(1/General!$C$19)*((D960/100)*E960-(G960/100))*1000</f>
        <v>197.85858605467567</v>
      </c>
    </row>
    <row r="961" spans="1:19" x14ac:dyDescent="0.2">
      <c r="A961" s="53">
        <f>'Raw data'!B961</f>
        <v>79.500027777777618</v>
      </c>
      <c r="B961" s="53">
        <f>'Raw data'!C961</f>
        <v>26602.119140625</v>
      </c>
      <c r="C961" s="53">
        <f>'Raw data'!E961</f>
        <v>17.964632666449322</v>
      </c>
      <c r="D961" s="53">
        <f>'Raw data'!D961</f>
        <v>1.9009112970230857</v>
      </c>
      <c r="E961" s="53">
        <f>(1-F961/100-G961/100)/(1-C961/100-D961/100-General!$C$16)</f>
        <v>0.98824280900334205</v>
      </c>
      <c r="F961" s="53">
        <f>N961*General!$C$13/(N961+O961)+O961*100/(N961+O961)</f>
        <v>21.240715814030757</v>
      </c>
      <c r="G961" s="53">
        <f>N961*General!$C$14/(N961+O961)</f>
        <v>3.9827703760287853E-2</v>
      </c>
      <c r="H961" s="53">
        <f>(N961+O961)*60*(1/General!$C$19)*((F961/100)-E961*(C961/100))*1000/Q961*1000</f>
        <v>131.57232260635899</v>
      </c>
      <c r="I961" s="53">
        <f>(N961+O961)*60*(1/General!$C$19)*((D961/100)*E961-(G961/100))*1000/Q961*1000</f>
        <v>69.373657524991145</v>
      </c>
      <c r="J961" s="53">
        <f t="shared" si="26"/>
        <v>0.52726634409688733</v>
      </c>
      <c r="K961" s="53">
        <f>'Raw data'!H961</f>
        <v>-401.676025390625</v>
      </c>
      <c r="L961" s="53">
        <f>'Raw data'!G961</f>
        <v>-166.57765960693359</v>
      </c>
      <c r="M961" s="53">
        <f>'Raw data'!J961</f>
        <v>-437.78799438476563</v>
      </c>
      <c r="N961" s="53">
        <f>'Raw data'!F961</f>
        <v>3.9802675247192383</v>
      </c>
      <c r="O961" s="53">
        <f>'Raw data'!N961</f>
        <v>1.7218796536326408E-2</v>
      </c>
      <c r="P961" s="53">
        <f t="shared" si="27"/>
        <v>345.8</v>
      </c>
      <c r="Q961" s="53">
        <f>2000*General!$C$25+((0-K961)+(0-L961)+(0-M961)-P961)</f>
        <v>2836.241679382324</v>
      </c>
      <c r="R961" s="53">
        <f>(N961+O961)*60*(1/General!$C$19)*((F961/100)-E961*(C961/100))*1000</f>
        <v>373.17090522929249</v>
      </c>
      <c r="S961" s="53">
        <f>(N961+O961)*60*(1/General!$C$19)*((D961/100)*E961-(G961/100))*1000</f>
        <v>196.76045892357507</v>
      </c>
    </row>
    <row r="962" spans="1:19" x14ac:dyDescent="0.2">
      <c r="A962" s="53">
        <f>'Raw data'!B962</f>
        <v>79.583361111110946</v>
      </c>
      <c r="B962" s="53">
        <f>'Raw data'!C962</f>
        <v>26603.400390625</v>
      </c>
      <c r="C962" s="53">
        <f>'Raw data'!E962</f>
        <v>17.941755096117692</v>
      </c>
      <c r="D962" s="53">
        <f>'Raw data'!D962</f>
        <v>1.9116328433156156</v>
      </c>
      <c r="E962" s="53">
        <f>(1-F962/100-G962/100)/(1-C962/100-D962/100-General!$C$16)</f>
        <v>0.98806548251896176</v>
      </c>
      <c r="F962" s="53">
        <f>N962*General!$C$13/(N962+O962)+O962*100/(N962+O962)</f>
        <v>21.242831052084519</v>
      </c>
      <c r="G962" s="53">
        <f>N962*General!$C$14/(N962+O962)</f>
        <v>3.9826634107669012E-2</v>
      </c>
      <c r="H962" s="53">
        <f>(N962+O962)*60*(1/General!$C$19)*((F962/100)-E962*(C962/100))*1000/Q962*1000</f>
        <v>132.60361425693142</v>
      </c>
      <c r="I962" s="53">
        <f>(N962+O962)*60*(1/General!$C$19)*((D962/100)*E962-(G962/100))*1000/Q962*1000</f>
        <v>69.749330023169207</v>
      </c>
      <c r="J962" s="53">
        <f t="shared" ref="J962:J1025" si="28">I962/H962</f>
        <v>0.52599870986942787</v>
      </c>
      <c r="K962" s="53">
        <f>'Raw data'!H962</f>
        <v>-401.676025390625</v>
      </c>
      <c r="L962" s="53">
        <f>'Raw data'!G962</f>
        <v>-166.87766265869141</v>
      </c>
      <c r="M962" s="53">
        <f>'Raw data'!J962</f>
        <v>-437.79998779296875</v>
      </c>
      <c r="N962" s="53">
        <f>'Raw data'!F962</f>
        <v>3.9799516201019287</v>
      </c>
      <c r="O962" s="53">
        <f>'Raw data'!N962</f>
        <v>1.7324784770607948E-2</v>
      </c>
      <c r="P962" s="53">
        <f t="shared" si="27"/>
        <v>345.8</v>
      </c>
      <c r="Q962" s="53">
        <f>2000*General!$C$25+((0-K962)+(0-L962)+(0-M962)-P962)</f>
        <v>2836.553675842285</v>
      </c>
      <c r="R962" s="53">
        <f>(N962+O962)*60*(1/General!$C$19)*((F962/100)-E962*(C962/100))*1000</f>
        <v>376.13726945047131</v>
      </c>
      <c r="S962" s="53">
        <f>(N962+O962)*60*(1/General!$C$19)*((D962/100)*E962-(G962/100))*1000</f>
        <v>197.84771846475726</v>
      </c>
    </row>
    <row r="963" spans="1:19" x14ac:dyDescent="0.2">
      <c r="A963" s="53">
        <f>'Raw data'!B963</f>
        <v>79.666694444444275</v>
      </c>
      <c r="B963" s="53">
        <f>'Raw data'!C963</f>
        <v>26605.857421875</v>
      </c>
      <c r="C963" s="53">
        <f>'Raw data'!E963</f>
        <v>17.924016286345125</v>
      </c>
      <c r="D963" s="53">
        <f>'Raw data'!D963</f>
        <v>1.9045333165456411</v>
      </c>
      <c r="E963" s="53">
        <f>(1-F963/100-G963/100)/(1-C963/100-D963/100-General!$C$16)</f>
        <v>0.98773147587971588</v>
      </c>
      <c r="F963" s="53">
        <f>N963*General!$C$13/(N963+O963)+O963*100/(N963+O963)</f>
        <v>21.244908184408107</v>
      </c>
      <c r="G963" s="53">
        <f>N963*General!$C$14/(N963+O963)</f>
        <v>3.9825583724698806E-2</v>
      </c>
      <c r="H963" s="53">
        <f>(N963+O963)*60*(1/General!$C$19)*((F963/100)-E963*(C963/100))*1000/Q963*1000</f>
        <v>133.52502729023414</v>
      </c>
      <c r="I963" s="53">
        <f>(N963+O963)*60*(1/General!$C$19)*((D963/100)*E963-(G963/100))*1000/Q963*1000</f>
        <v>69.437897521640693</v>
      </c>
      <c r="J963" s="53">
        <f t="shared" si="28"/>
        <v>0.52003657240008139</v>
      </c>
      <c r="K963" s="53">
        <f>'Raw data'!H963</f>
        <v>-401.676025390625</v>
      </c>
      <c r="L963" s="53">
        <f>'Raw data'!G963</f>
        <v>-166.87766265869141</v>
      </c>
      <c r="M963" s="53">
        <f>'Raw data'!J963</f>
        <v>-438.89999389648438</v>
      </c>
      <c r="N963" s="53">
        <f>'Raw data'!F963</f>
        <v>3.9800798892974854</v>
      </c>
      <c r="O963" s="53">
        <f>'Raw data'!N963</f>
        <v>1.7430773004889488E-2</v>
      </c>
      <c r="P963" s="53">
        <f t="shared" si="27"/>
        <v>345.8</v>
      </c>
      <c r="Q963" s="53">
        <f>2000*General!$C$25+((0-K963)+(0-L963)+(0-M963)-P963)</f>
        <v>2837.6536819458006</v>
      </c>
      <c r="R963" s="53">
        <f>(N963+O963)*60*(1/General!$C$19)*((F963/100)-E963*(C963/100))*1000</f>
        <v>378.89778532204639</v>
      </c>
      <c r="S963" s="53">
        <f>(N963+O963)*60*(1/General!$C$19)*((D963/100)*E963-(G963/100))*1000</f>
        <v>197.0407055688589</v>
      </c>
    </row>
    <row r="964" spans="1:19" x14ac:dyDescent="0.2">
      <c r="A964" s="53">
        <f>'Raw data'!B964</f>
        <v>79.750027777777603</v>
      </c>
      <c r="B964" s="53">
        <f>'Raw data'!C964</f>
        <v>26608.408203125</v>
      </c>
      <c r="C964" s="53">
        <f>'Raw data'!E964</f>
        <v>17.913193932372366</v>
      </c>
      <c r="D964" s="53">
        <f>'Raw data'!D964</f>
        <v>1.9118928179181149</v>
      </c>
      <c r="E964" s="53">
        <f>(1-F964/100-G964/100)/(1-C964/100-D964/100-General!$C$16)</f>
        <v>0.98767812526470988</v>
      </c>
      <c r="F964" s="53">
        <f>N964*General!$C$13/(N964+O964)+O964*100/(N964+O964)</f>
        <v>21.245740090904306</v>
      </c>
      <c r="G964" s="53">
        <f>N964*General!$C$14/(N964+O964)</f>
        <v>3.9825163038733603E-2</v>
      </c>
      <c r="H964" s="53">
        <f>(N964+O964)*60*(1/General!$C$19)*((F964/100)-E964*(C964/100))*1000/Q964*1000</f>
        <v>133.87140759969867</v>
      </c>
      <c r="I964" s="53">
        <f>(N964+O964)*60*(1/General!$C$19)*((D964/100)*E964-(G964/100))*1000/Q964*1000</f>
        <v>69.643611475442739</v>
      </c>
      <c r="J964" s="53">
        <f t="shared" si="28"/>
        <v>0.52022767762097921</v>
      </c>
      <c r="K964" s="53">
        <f>'Raw data'!H964</f>
        <v>-401.676025390625</v>
      </c>
      <c r="L964" s="53">
        <f>'Raw data'!G964</f>
        <v>-167.07765960693359</v>
      </c>
      <c r="M964" s="53">
        <f>'Raw data'!J964</f>
        <v>-441.39999389648438</v>
      </c>
      <c r="N964" s="53">
        <f>'Raw data'!F964</f>
        <v>3.9801340103149414</v>
      </c>
      <c r="O964" s="53">
        <f>'Raw data'!N964</f>
        <v>1.7473237589001656E-2</v>
      </c>
      <c r="P964" s="53">
        <f t="shared" si="27"/>
        <v>345.8</v>
      </c>
      <c r="Q964" s="53">
        <f>2000*General!$C$25+((0-K964)+(0-L964)+(0-M964)-P964)</f>
        <v>2840.3536788940428</v>
      </c>
      <c r="R964" s="53">
        <f>(N964+O964)*60*(1/General!$C$19)*((F964/100)-E964*(C964/100))*1000</f>
        <v>380.24214507452808</v>
      </c>
      <c r="S964" s="53">
        <f>(N964+O964)*60*(1/General!$C$19)*((D964/100)*E964-(G964/100))*1000</f>
        <v>197.81248806574115</v>
      </c>
    </row>
    <row r="965" spans="1:19" x14ac:dyDescent="0.2">
      <c r="A965" s="53">
        <f>'Raw data'!B965</f>
        <v>79.833361111110932</v>
      </c>
      <c r="B965" s="53">
        <f>'Raw data'!C965</f>
        <v>26610</v>
      </c>
      <c r="C965" s="53">
        <f>'Raw data'!E965</f>
        <v>17.91761837495276</v>
      </c>
      <c r="D965" s="53">
        <f>'Raw data'!D965</f>
        <v>1.9189749864319274</v>
      </c>
      <c r="E965" s="53">
        <f>(1-F965/100-G965/100)/(1-C965/100-D965/100-General!$C$16)</f>
        <v>0.98784681023166576</v>
      </c>
      <c r="F965" s="53">
        <f>N965*General!$C$13/(N965+O965)+O965*100/(N965+O965)</f>
        <v>21.243662217130673</v>
      </c>
      <c r="G965" s="53">
        <f>N965*General!$C$14/(N965+O965)</f>
        <v>3.9826213796646942E-2</v>
      </c>
      <c r="H965" s="53">
        <f>(N965+O965)*60*(1/General!$C$19)*((F965/100)-E965*(C965/100))*1000/Q965*1000</f>
        <v>133.40847890295149</v>
      </c>
      <c r="I965" s="53">
        <f>(N965+O965)*60*(1/General!$C$19)*((D965/100)*E965-(G965/100))*1000/Q965*1000</f>
        <v>69.863724578385643</v>
      </c>
      <c r="J965" s="53">
        <f t="shared" si="28"/>
        <v>0.52368279102566095</v>
      </c>
      <c r="K965" s="53">
        <f>'Raw data'!H965</f>
        <v>-401.676025390625</v>
      </c>
      <c r="L965" s="53">
        <f>'Raw data'!G965</f>
        <v>-167.17766571044922</v>
      </c>
      <c r="M965" s="53">
        <f>'Raw data'!J965</f>
        <v>-443.39999389648438</v>
      </c>
      <c r="N965" s="53">
        <f>'Raw data'!F965</f>
        <v>3.9800155162811279</v>
      </c>
      <c r="O965" s="53">
        <f>'Raw data'!N965</f>
        <v>1.7367249354720116E-2</v>
      </c>
      <c r="P965" s="53">
        <f t="shared" si="27"/>
        <v>345.8</v>
      </c>
      <c r="Q965" s="53">
        <f>2000*General!$C$25+((0-K965)+(0-L965)+(0-M965)-P965)</f>
        <v>2842.4536849975584</v>
      </c>
      <c r="R965" s="53">
        <f>(N965+O965)*60*(1/General!$C$19)*((F965/100)-E965*(C965/100))*1000</f>
        <v>379.20742246761347</v>
      </c>
      <c r="S965" s="53">
        <f>(N965+O965)*60*(1/General!$C$19)*((D965/100)*E965-(G965/100))*1000</f>
        <v>198.58440137548678</v>
      </c>
    </row>
    <row r="966" spans="1:19" x14ac:dyDescent="0.2">
      <c r="A966" s="53">
        <f>'Raw data'!B966</f>
        <v>79.916694444444261</v>
      </c>
      <c r="B966" s="53">
        <f>'Raw data'!C966</f>
        <v>26611.68359375</v>
      </c>
      <c r="C966" s="53">
        <f>'Raw data'!E966</f>
        <v>17.898794622111598</v>
      </c>
      <c r="D966" s="53">
        <f>'Raw data'!D966</f>
        <v>1.9463175020097385</v>
      </c>
      <c r="E966" s="53">
        <f>(1-F966/100-G966/100)/(1-C966/100-D966/100-General!$C$16)</f>
        <v>0.98797838478839062</v>
      </c>
      <c r="F966" s="53">
        <f>N966*General!$C$13/(N966+O966)+O966*100/(N966+O966)</f>
        <v>21.241593013845616</v>
      </c>
      <c r="G966" s="53">
        <f>N966*General!$C$14/(N966+O966)</f>
        <v>3.9827260169989574E-2</v>
      </c>
      <c r="H966" s="53">
        <f>(N966+O966)*60*(1/General!$C$19)*((F966/100)-E966*(C966/100))*1000/Q966*1000</f>
        <v>133.85558576502572</v>
      </c>
      <c r="I966" s="53">
        <f>(N966+O966)*60*(1/General!$C$19)*((D966/100)*E966-(G966/100))*1000/Q966*1000</f>
        <v>70.844434749209256</v>
      </c>
      <c r="J966" s="53">
        <f t="shared" si="28"/>
        <v>0.52926020490151071</v>
      </c>
      <c r="K966" s="53">
        <f>'Raw data'!H966</f>
        <v>-401.676025390625</v>
      </c>
      <c r="L966" s="53">
        <f>'Raw data'!G966</f>
        <v>-167.57765960693359</v>
      </c>
      <c r="M966" s="53">
        <f>'Raw data'!J966</f>
        <v>-444.60000610351563</v>
      </c>
      <c r="N966" s="53">
        <f>'Raw data'!F966</f>
        <v>3.9797928333282471</v>
      </c>
      <c r="O966" s="53">
        <f>'Raw data'!N966</f>
        <v>1.7261261120438576E-2</v>
      </c>
      <c r="P966" s="53">
        <f t="shared" si="27"/>
        <v>345.8</v>
      </c>
      <c r="Q966" s="53">
        <f>2000*General!$C$25+((0-K966)+(0-L966)+(0-M966)-P966)</f>
        <v>2844.053691101074</v>
      </c>
      <c r="R966" s="53">
        <f>(N966+O966)*60*(1/General!$C$19)*((F966/100)-E966*(C966/100))*1000</f>
        <v>380.69247276951779</v>
      </c>
      <c r="S966" s="53">
        <f>(N966+O966)*60*(1/General!$C$19)*((D966/100)*E966-(G966/100))*1000</f>
        <v>201.4853761424578</v>
      </c>
    </row>
    <row r="967" spans="1:19" x14ac:dyDescent="0.2">
      <c r="A967" s="53">
        <f>'Raw data'!B967</f>
        <v>80.000027777777589</v>
      </c>
      <c r="B967" s="53">
        <f>'Raw data'!C967</f>
        <v>26612.990234375</v>
      </c>
      <c r="C967" s="53">
        <f>'Raw data'!E967</f>
        <v>17.907662215806358</v>
      </c>
      <c r="D967" s="53">
        <f>'Raw data'!D967</f>
        <v>1.935670386510721</v>
      </c>
      <c r="E967" s="53">
        <f>(1-F967/100-G967/100)/(1-C967/100-D967/100-General!$C$16)</f>
        <v>0.98795899779981233</v>
      </c>
      <c r="F967" s="53">
        <f>N967*General!$C$13/(N967+O967)+O967*100/(N967+O967)</f>
        <v>21.241379497118892</v>
      </c>
      <c r="G967" s="53">
        <f>N967*General!$C$14/(N967+O967)</f>
        <v>3.9827368143049866E-2</v>
      </c>
      <c r="H967" s="53">
        <f>(N967+O967)*60*(1/General!$C$19)*((F967/100)-E967*(C967/100))*1000/Q967*1000</f>
        <v>133.49470659169407</v>
      </c>
      <c r="I967" s="53">
        <f>(N967+O967)*60*(1/General!$C$19)*((D967/100)*E967-(G967/100))*1000/Q967*1000</f>
        <v>70.428120789986693</v>
      </c>
      <c r="J967" s="53">
        <f t="shared" si="28"/>
        <v>0.52757238536354578</v>
      </c>
      <c r="K967" s="53">
        <f>'Raw data'!H967</f>
        <v>-401.676025390625</v>
      </c>
      <c r="L967" s="53">
        <f>'Raw data'!G967</f>
        <v>-167.65933227539063</v>
      </c>
      <c r="M967" s="53">
        <f>'Raw data'!J967</f>
        <v>-445.29998779296875</v>
      </c>
      <c r="N967" s="53">
        <f>'Raw data'!F967</f>
        <v>3.9798150062561035</v>
      </c>
      <c r="O967" s="53">
        <f>'Raw data'!N967</f>
        <v>1.725052110850811E-2</v>
      </c>
      <c r="P967" s="53">
        <f t="shared" si="27"/>
        <v>345.8</v>
      </c>
      <c r="Q967" s="53">
        <f>2000*General!$C$25+((0-K967)+(0-L967)+(0-M967)-P967)</f>
        <v>2844.8353454589842</v>
      </c>
      <c r="R967" s="53">
        <f>(N967+O967)*60*(1/General!$C$19)*((F967/100)-E967*(C967/100))*1000</f>
        <v>379.77045974372771</v>
      </c>
      <c r="S967" s="53">
        <f>(N967+O967)*60*(1/General!$C$19)*((D967/100)*E967-(G967/100))*1000</f>
        <v>200.35640733760889</v>
      </c>
    </row>
    <row r="968" spans="1:19" x14ac:dyDescent="0.2">
      <c r="A968" s="53">
        <f>'Raw data'!B968</f>
        <v>80.083361111110918</v>
      </c>
      <c r="B968" s="53">
        <f>'Raw data'!C968</f>
        <v>26614.171875</v>
      </c>
      <c r="C968" s="53">
        <f>'Raw data'!E968</f>
        <v>17.876534441717364</v>
      </c>
      <c r="D968" s="53">
        <f>'Raw data'!D968</f>
        <v>1.9522443837394985</v>
      </c>
      <c r="E968" s="53">
        <f>(1-F968/100-G968/100)/(1-C968/100-D968/100-General!$C$16)</f>
        <v>0.98772632674307814</v>
      </c>
      <c r="F968" s="53">
        <f>N968*General!$C$13/(N968+O968)+O968*100/(N968+O968)</f>
        <v>21.245545265787154</v>
      </c>
      <c r="G968" s="53">
        <f>N968*General!$C$14/(N968+O968)</f>
        <v>3.9825261559652519E-2</v>
      </c>
      <c r="H968" s="53">
        <f>(N968+O968)*60*(1/General!$C$19)*((F968/100)-E968*(C968/100))*1000/Q968*1000</f>
        <v>134.95841023949421</v>
      </c>
      <c r="I968" s="53">
        <f>(N968+O968)*60*(1/General!$C$19)*((D968/100)*E968-(G968/100))*1000/Q968*1000</f>
        <v>71.023783837034486</v>
      </c>
      <c r="J968" s="53">
        <f t="shared" si="28"/>
        <v>0.52626422992829602</v>
      </c>
      <c r="K968" s="53">
        <f>'Raw data'!H968</f>
        <v>-401.676025390625</v>
      </c>
      <c r="L968" s="53">
        <f>'Raw data'!G968</f>
        <v>-167.77766418457031</v>
      </c>
      <c r="M968" s="53">
        <f>'Raw data'!J968</f>
        <v>-445.5880126953125</v>
      </c>
      <c r="N968" s="53">
        <f>'Raw data'!F968</f>
        <v>3.9799940586090088</v>
      </c>
      <c r="O968" s="53">
        <f>'Raw data'!N968</f>
        <v>1.7462734133005142E-2</v>
      </c>
      <c r="P968" s="53">
        <f t="shared" si="27"/>
        <v>345.8</v>
      </c>
      <c r="Q968" s="53">
        <f>2000*General!$C$25+((0-K968)+(0-L968)+(0-M968)-P968)</f>
        <v>2845.2417022705076</v>
      </c>
      <c r="R968" s="53">
        <f>(N968+O968)*60*(1/General!$C$19)*((F968/100)-E968*(C968/100))*1000</f>
        <v>383.98929688554</v>
      </c>
      <c r="S968" s="53">
        <f>(N968+O968)*60*(1/General!$C$19)*((D968/100)*E968-(G968/100))*1000</f>
        <v>202.0798316261766</v>
      </c>
    </row>
    <row r="969" spans="1:19" x14ac:dyDescent="0.2">
      <c r="A969" s="53">
        <f>'Raw data'!B969</f>
        <v>80.166694444444246</v>
      </c>
      <c r="B969" s="53">
        <f>'Raw data'!C969</f>
        <v>26616.1953125</v>
      </c>
      <c r="C969" s="53">
        <f>'Raw data'!E969</f>
        <v>17.854360345142393</v>
      </c>
      <c r="D969" s="53">
        <f>'Raw data'!D969</f>
        <v>1.9486946203545112</v>
      </c>
      <c r="E969" s="53">
        <f>(1-F969/100-G969/100)/(1-C969/100-D969/100-General!$C$16)</f>
        <v>0.9873555038110029</v>
      </c>
      <c r="F969" s="53">
        <f>N969*General!$C$13/(N969+O969)+O969*100/(N969+O969)</f>
        <v>21.249700672483666</v>
      </c>
      <c r="G969" s="53">
        <f>N969*General!$C$14/(N969+O969)</f>
        <v>3.9823160216190305E-2</v>
      </c>
      <c r="H969" s="53">
        <f>(N969+O969)*60*(1/General!$C$19)*((F969/100)-E969*(C969/100))*1000/Q969*1000</f>
        <v>136.1464554026449</v>
      </c>
      <c r="I969" s="53">
        <f>(N969+O969)*60*(1/General!$C$19)*((D969/100)*E969-(G969/100))*1000/Q969*1000</f>
        <v>70.843505773355886</v>
      </c>
      <c r="J969" s="53">
        <f t="shared" si="28"/>
        <v>0.52034777963069623</v>
      </c>
      <c r="K969" s="53">
        <f>'Raw data'!H969</f>
        <v>-401.676025390625</v>
      </c>
      <c r="L969" s="53">
        <f>'Raw data'!G969</f>
        <v>-167.9776611328125</v>
      </c>
      <c r="M969" s="53">
        <f>'Raw data'!J969</f>
        <v>-446.60000610351563</v>
      </c>
      <c r="N969" s="53">
        <f>'Raw data'!F969</f>
        <v>3.9802818298339844</v>
      </c>
      <c r="O969" s="53">
        <f>'Raw data'!N969</f>
        <v>1.7674945294857025E-2</v>
      </c>
      <c r="P969" s="53">
        <f t="shared" si="27"/>
        <v>345.8</v>
      </c>
      <c r="Q969" s="53">
        <f>2000*General!$C$25+((0-K969)+(0-L969)+(0-M969)-P969)</f>
        <v>2846.4536926269529</v>
      </c>
      <c r="R969" s="53">
        <f>(N969+O969)*60*(1/General!$C$19)*((F969/100)-E969*(C969/100))*1000</f>
        <v>387.53458071892936</v>
      </c>
      <c r="S969" s="53">
        <f>(N969+O969)*60*(1/General!$C$19)*((D969/100)*E969-(G969/100))*1000</f>
        <v>201.65275860720769</v>
      </c>
    </row>
    <row r="970" spans="1:19" x14ac:dyDescent="0.2">
      <c r="A970" s="53">
        <f>'Raw data'!B970</f>
        <v>80.250027777777575</v>
      </c>
      <c r="B970" s="53">
        <f>'Raw data'!C970</f>
        <v>26618.853515625</v>
      </c>
      <c r="C970" s="53">
        <f>'Raw data'!E970</f>
        <v>17.840730667114258</v>
      </c>
      <c r="D970" s="53">
        <f>'Raw data'!D970</f>
        <v>1.9467960421412398</v>
      </c>
      <c r="E970" s="53">
        <f>(1-F970/100-G970/100)/(1-C970/100-D970/100-General!$C$16)</f>
        <v>0.98714181061598905</v>
      </c>
      <c r="F970" s="53">
        <f>N970*General!$C$13/(N970+O970)+O970*100/(N970+O970)</f>
        <v>21.251408240867288</v>
      </c>
      <c r="G970" s="53">
        <f>N970*General!$C$14/(N970+O970)</f>
        <v>3.9822296717639802E-2</v>
      </c>
      <c r="H970" s="53">
        <f>(N970+O970)*60*(1/General!$C$19)*((F970/100)-E970*(C970/100))*1000/Q970*1000</f>
        <v>136.69838658958372</v>
      </c>
      <c r="I970" s="53">
        <f>(N970+O970)*60*(1/General!$C$19)*((D970/100)*E970-(G970/100))*1000/Q970*1000</f>
        <v>70.673878129667088</v>
      </c>
      <c r="J970" s="53">
        <f t="shared" si="28"/>
        <v>0.51700594200760208</v>
      </c>
      <c r="K970" s="53">
        <f>'Raw data'!H970</f>
        <v>-401.676025390625</v>
      </c>
      <c r="L970" s="53">
        <f>'Raw data'!G970</f>
        <v>-168.07765960693359</v>
      </c>
      <c r="M970" s="53">
        <f>'Raw data'!J970</f>
        <v>-449.48800659179688</v>
      </c>
      <c r="N970" s="53">
        <f>'Raw data'!F970</f>
        <v>3.9796695709228516</v>
      </c>
      <c r="O970" s="53">
        <f>'Raw data'!N970</f>
        <v>1.7758904024958611E-2</v>
      </c>
      <c r="P970" s="53">
        <f t="shared" si="27"/>
        <v>345.8</v>
      </c>
      <c r="Q970" s="53">
        <f>2000*General!$C$25+((0-K970)+(0-L970)+(0-M970)-P970)</f>
        <v>2849.4416915893553</v>
      </c>
      <c r="R970" s="53">
        <f>(N970+O970)*60*(1/General!$C$19)*((F970/100)-E970*(C970/100))*1000</f>
        <v>389.51408192135909</v>
      </c>
      <c r="S970" s="53">
        <f>(N970+O970)*60*(1/General!$C$19)*((D970/100)*E970-(G970/100))*1000</f>
        <v>201.38109484897853</v>
      </c>
    </row>
    <row r="971" spans="1:19" x14ac:dyDescent="0.2">
      <c r="A971" s="53">
        <f>'Raw data'!B971</f>
        <v>80.333361111110904</v>
      </c>
      <c r="B971" s="53">
        <f>'Raw data'!C971</f>
        <v>26619.90234375</v>
      </c>
      <c r="C971" s="53">
        <f>'Raw data'!E971</f>
        <v>17.840730667114258</v>
      </c>
      <c r="D971" s="53">
        <f>'Raw data'!D971</f>
        <v>1.9609631928450755</v>
      </c>
      <c r="E971" s="53">
        <f>(1-F971/100-G971/100)/(1-C971/100-D971/100-General!$C$16)</f>
        <v>0.98737020827803845</v>
      </c>
      <c r="F971" s="53">
        <f>N971*General!$C$13/(N971+O971)+O971*100/(N971+O971)</f>
        <v>21.24718326669668</v>
      </c>
      <c r="G971" s="53">
        <f>N971*General!$C$14/(N971+O971)</f>
        <v>3.9824433240608505E-2</v>
      </c>
      <c r="H971" s="53">
        <f>(N971+O971)*60*(1/General!$C$19)*((F971/100)-E971*(C971/100))*1000/Q971*1000</f>
        <v>136.27891942221999</v>
      </c>
      <c r="I971" s="53">
        <f>(N971+O971)*60*(1/General!$C$19)*((D971/100)*E971-(G971/100))*1000/Q971*1000</f>
        <v>71.159526707446048</v>
      </c>
      <c r="J971" s="53">
        <f t="shared" si="28"/>
        <v>0.52216092561593674</v>
      </c>
      <c r="K971" s="53">
        <f>'Raw data'!H971</f>
        <v>-401.676025390625</v>
      </c>
      <c r="L971" s="53">
        <f>'Raw data'!G971</f>
        <v>-168.27766418457031</v>
      </c>
      <c r="M971" s="53">
        <f>'Raw data'!J971</f>
        <v>-451.78799438476563</v>
      </c>
      <c r="N971" s="53">
        <f>'Raw data'!F971</f>
        <v>3.980226993560791</v>
      </c>
      <c r="O971" s="53">
        <f>'Raw data'!N971</f>
        <v>1.754690520465374E-2</v>
      </c>
      <c r="P971" s="53">
        <f t="shared" si="27"/>
        <v>345.8</v>
      </c>
      <c r="Q971" s="53">
        <f>2000*General!$C$25+((0-K971)+(0-L971)+(0-M971)-P971)</f>
        <v>2851.9416839599608</v>
      </c>
      <c r="R971" s="53">
        <f>(N971+O971)*60*(1/General!$C$19)*((F971/100)-E971*(C971/100))*1000</f>
        <v>388.65953094524986</v>
      </c>
      <c r="S971" s="53">
        <f>(N971+O971)*60*(1/General!$C$19)*((D971/100)*E971-(G971/100))*1000</f>
        <v>202.94282042782748</v>
      </c>
    </row>
    <row r="972" spans="1:19" x14ac:dyDescent="0.2">
      <c r="A972" s="53">
        <f>'Raw data'!B972</f>
        <v>80.416694444444232</v>
      </c>
      <c r="B972" s="53">
        <f>'Raw data'!C972</f>
        <v>26620.912109375</v>
      </c>
      <c r="C972" s="53">
        <f>'Raw data'!E972</f>
        <v>17.826340012182346</v>
      </c>
      <c r="D972" s="53">
        <f>'Raw data'!D972</f>
        <v>1.9869975410417124</v>
      </c>
      <c r="E972" s="53">
        <f>(1-F972/100-G972/100)/(1-C972/100-D972/100-General!$C$16)</f>
        <v>0.98756673316318611</v>
      </c>
      <c r="F972" s="53">
        <f>N972*General!$C$13/(N972+O972)+O972*100/(N972+O972)</f>
        <v>21.243013150176342</v>
      </c>
      <c r="G972" s="53">
        <f>N972*General!$C$14/(N972+O972)</f>
        <v>3.9826542022666826E-2</v>
      </c>
      <c r="H972" s="53">
        <f>(N972+O972)*60*(1/General!$C$19)*((F972/100)-E972*(C972/100))*1000/Q972*1000</f>
        <v>136.44205579491276</v>
      </c>
      <c r="I972" s="53">
        <f>(N972+O972)*60*(1/General!$C$19)*((D972/100)*E972-(G972/100))*1000/Q972*1000</f>
        <v>72.095294332226246</v>
      </c>
      <c r="J972" s="53">
        <f t="shared" si="28"/>
        <v>0.52839495793432856</v>
      </c>
      <c r="K972" s="53">
        <f>'Raw data'!H972</f>
        <v>-401.676025390625</v>
      </c>
      <c r="L972" s="53">
        <f>'Raw data'!G972</f>
        <v>-168.57765960693359</v>
      </c>
      <c r="M972" s="53">
        <f>'Raw data'!J972</f>
        <v>-453</v>
      </c>
      <c r="N972" s="53">
        <f>'Raw data'!F972</f>
        <v>3.9801530838012695</v>
      </c>
      <c r="O972" s="53">
        <f>'Raw data'!N972</f>
        <v>1.733490452170372E-2</v>
      </c>
      <c r="P972" s="53">
        <f t="shared" si="27"/>
        <v>345.8</v>
      </c>
      <c r="Q972" s="53">
        <f>2000*General!$C$25+((0-K972)+(0-L972)+(0-M972)-P972)</f>
        <v>2853.4536849975584</v>
      </c>
      <c r="R972" s="53">
        <f>(N972+O972)*60*(1/General!$C$19)*((F972/100)-E972*(C972/100))*1000</f>
        <v>389.33108689663624</v>
      </c>
      <c r="S972" s="53">
        <f>(N972+O972)*60*(1/General!$C$19)*((D972/100)*E972-(G972/100))*1000</f>
        <v>205.72058328327458</v>
      </c>
    </row>
    <row r="973" spans="1:19" x14ac:dyDescent="0.2">
      <c r="A973" s="53">
        <f>'Raw data'!B973</f>
        <v>80.500027777777561</v>
      </c>
      <c r="B973" s="53">
        <f>'Raw data'!C973</f>
        <v>26621.6484375</v>
      </c>
      <c r="C973" s="53">
        <f>'Raw data'!E973</f>
        <v>17.830772319683096</v>
      </c>
      <c r="D973" s="53">
        <f>'Raw data'!D973</f>
        <v>1.9834493001464431</v>
      </c>
      <c r="E973" s="53">
        <f>(1-F973/100-G973/100)/(1-C973/100-D973/100-General!$C$16)</f>
        <v>0.98760626480781766</v>
      </c>
      <c r="F973" s="53">
        <f>N973*General!$C$13/(N973+O973)+O973*100/(N973+O973)</f>
        <v>21.240734111428051</v>
      </c>
      <c r="G973" s="53">
        <f>N973*General!$C$14/(N973+O973)</f>
        <v>3.9827694507495293E-2</v>
      </c>
      <c r="H973" s="53">
        <f>(N973+O973)*60*(1/General!$C$19)*((F973/100)-E973*(C973/100))*1000/Q973*1000</f>
        <v>136.1134492348254</v>
      </c>
      <c r="I973" s="53">
        <f>(N973+O973)*60*(1/General!$C$19)*((D973/100)*E973-(G973/100))*1000/Q973*1000</f>
        <v>71.939005867855045</v>
      </c>
      <c r="J973" s="53">
        <f t="shared" si="28"/>
        <v>0.52852239269717249</v>
      </c>
      <c r="K973" s="53">
        <f>'Raw data'!H973</f>
        <v>-401.676025390625</v>
      </c>
      <c r="L973" s="53">
        <f>'Raw data'!G973</f>
        <v>-168.67766571044922</v>
      </c>
      <c r="M973" s="53">
        <f>'Raw data'!J973</f>
        <v>-453.88800048828125</v>
      </c>
      <c r="N973" s="53">
        <f>'Raw data'!F973</f>
        <v>3.980109691619873</v>
      </c>
      <c r="O973" s="53">
        <f>'Raw data'!N973</f>
        <v>1.7219042405486107E-2</v>
      </c>
      <c r="P973" s="53">
        <f t="shared" si="27"/>
        <v>345.8</v>
      </c>
      <c r="Q973" s="53">
        <f>2000*General!$C$25+((0-K973)+(0-L973)+(0-M973)-P973)</f>
        <v>2854.4416915893553</v>
      </c>
      <c r="R973" s="53">
        <f>(N973+O973)*60*(1/General!$C$19)*((F973/100)-E973*(C973/100))*1000</f>
        <v>388.52790428191685</v>
      </c>
      <c r="S973" s="53">
        <f>(N973+O973)*60*(1/General!$C$19)*((D973/100)*E973-(G973/100))*1000</f>
        <v>205.3456976006967</v>
      </c>
    </row>
    <row r="974" spans="1:19" x14ac:dyDescent="0.2">
      <c r="A974" s="53">
        <f>'Raw data'!B974</f>
        <v>80.583361111110889</v>
      </c>
      <c r="B974" s="53">
        <f>'Raw data'!C974</f>
        <v>26626.111328125</v>
      </c>
      <c r="C974" s="53">
        <f>'Raw data'!E974</f>
        <v>17.812015910476735</v>
      </c>
      <c r="D974" s="53">
        <f>'Raw data'!D974</f>
        <v>1.9984632875570536</v>
      </c>
      <c r="E974" s="53">
        <f>(1-F974/100-G974/100)/(1-C974/100-D974/100-General!$C$16)</f>
        <v>0.98753330672563433</v>
      </c>
      <c r="F974" s="53">
        <f>N974*General!$C$13/(N974+O974)+O974*100/(N974+O974)</f>
        <v>21.242854710056033</v>
      </c>
      <c r="G974" s="53">
        <f>N974*General!$C$14/(N974+O974)</f>
        <v>3.9826622144093028E-2</v>
      </c>
      <c r="H974" s="53">
        <f>(N974+O974)*60*(1/General!$C$19)*((F974/100)-E974*(C974/100))*1000/Q974*1000</f>
        <v>136.91180393609227</v>
      </c>
      <c r="I974" s="53">
        <f>(N974+O974)*60*(1/General!$C$19)*((D974/100)*E974-(G974/100))*1000/Q974*1000</f>
        <v>72.476590095918809</v>
      </c>
      <c r="J974" s="53">
        <f t="shared" si="28"/>
        <v>0.52936699402302412</v>
      </c>
      <c r="K974" s="53">
        <f>'Raw data'!H974</f>
        <v>-401.676025390625</v>
      </c>
      <c r="L974" s="53">
        <f>'Raw data'!G974</f>
        <v>-168.9776611328125</v>
      </c>
      <c r="M974" s="53">
        <f>'Raw data'!J974</f>
        <v>-453.89999389648438</v>
      </c>
      <c r="N974" s="53">
        <f>'Raw data'!F974</f>
        <v>3.9797322750091553</v>
      </c>
      <c r="O974" s="53">
        <f>'Raw data'!N974</f>
        <v>1.7325030639767647E-2</v>
      </c>
      <c r="P974" s="53">
        <f t="shared" si="27"/>
        <v>345.8</v>
      </c>
      <c r="Q974" s="53">
        <f>2000*General!$C$25+((0-K974)+(0-L974)+(0-M974)-P974)</f>
        <v>2854.7536804199217</v>
      </c>
      <c r="R974" s="53">
        <f>(N974+O974)*60*(1/General!$C$19)*((F974/100)-E974*(C974/100))*1000</f>
        <v>390.84947617949007</v>
      </c>
      <c r="S974" s="53">
        <f>(N974+O974)*60*(1/General!$C$19)*((D974/100)*E974-(G974/100))*1000</f>
        <v>206.90281232061025</v>
      </c>
    </row>
    <row r="975" spans="1:19" x14ac:dyDescent="0.2">
      <c r="A975" s="53">
        <f>'Raw data'!B975</f>
        <v>80.666694444444218</v>
      </c>
      <c r="B975" s="53">
        <f>'Raw data'!C975</f>
        <v>26627.736328125</v>
      </c>
      <c r="C975" s="53">
        <f>'Raw data'!E975</f>
        <v>17.825316716778943</v>
      </c>
      <c r="D975" s="53">
        <f>'Raw data'!D975</f>
        <v>1.9878162450880277</v>
      </c>
      <c r="E975" s="53">
        <f>(1-F975/100-G975/100)/(1-C975/100-D975/100-General!$C$16)</f>
        <v>0.98754072013508054</v>
      </c>
      <c r="F975" s="53">
        <f>N975*General!$C$13/(N975+O975)+O975*100/(N975+O975)</f>
        <v>21.24488550618905</v>
      </c>
      <c r="G975" s="53">
        <f>N975*General!$C$14/(N975+O975)</f>
        <v>3.9825595192824755E-2</v>
      </c>
      <c r="H975" s="53">
        <f>(N975+O975)*60*(1/General!$C$19)*((F975/100)-E975*(C975/100))*1000/Q975*1000</f>
        <v>136.44057423196364</v>
      </c>
      <c r="I975" s="53">
        <f>(N975+O975)*60*(1/General!$C$19)*((D975/100)*E975-(G975/100))*1000/Q975*1000</f>
        <v>72.056648715959085</v>
      </c>
      <c r="J975" s="53">
        <f t="shared" si="28"/>
        <v>0.52811745422190204</v>
      </c>
      <c r="K975" s="53">
        <f>'Raw data'!H975</f>
        <v>-401.676025390625</v>
      </c>
      <c r="L975" s="53">
        <f>'Raw data'!G975</f>
        <v>-169.17766571044922</v>
      </c>
      <c r="M975" s="53">
        <f>'Raw data'!J975</f>
        <v>-455.29998779296875</v>
      </c>
      <c r="N975" s="53">
        <f>'Raw data'!F975</f>
        <v>3.9803988933563232</v>
      </c>
      <c r="O975" s="53">
        <f>'Raw data'!N975</f>
        <v>1.7431018874049187E-2</v>
      </c>
      <c r="P975" s="53">
        <f t="shared" si="27"/>
        <v>345.8</v>
      </c>
      <c r="Q975" s="53">
        <f>2000*General!$C$25+((0-K975)+(0-L975)+(0-M975)-P975)</f>
        <v>2856.3536788940428</v>
      </c>
      <c r="R975" s="53">
        <f>(N975+O975)*60*(1/General!$C$19)*((F975/100)-E975*(C975/100))*1000</f>
        <v>389.72253615788509</v>
      </c>
      <c r="S975" s="53">
        <f>(N975+O975)*60*(1/General!$C$19)*((D975/100)*E975-(G975/100))*1000</f>
        <v>205.81927364860545</v>
      </c>
    </row>
    <row r="976" spans="1:19" x14ac:dyDescent="0.2">
      <c r="A976" s="53">
        <f>'Raw data'!B976</f>
        <v>80.750027777777547</v>
      </c>
      <c r="B976" s="53">
        <f>'Raw data'!C976</f>
        <v>26629.095703125</v>
      </c>
      <c r="C976" s="53">
        <f>'Raw data'!E976</f>
        <v>17.833049971548899</v>
      </c>
      <c r="D976" s="53">
        <f>'Raw data'!D976</f>
        <v>1.9758326839734832</v>
      </c>
      <c r="E976" s="53">
        <f>(1-F976/100-G976/100)/(1-C976/100-D976/100-General!$C$16)</f>
        <v>0.98746933625875088</v>
      </c>
      <c r="F976" s="53">
        <f>N976*General!$C$13/(N976+O976)+O976*100/(N976+O976)</f>
        <v>21.24637910873761</v>
      </c>
      <c r="G976" s="53">
        <f>N976*General!$C$14/(N976+O976)</f>
        <v>3.9824839894443687E-2</v>
      </c>
      <c r="H976" s="53">
        <f>(N976+O976)*60*(1/General!$C$19)*((F976/100)-E976*(C976/100))*1000/Q976*1000</f>
        <v>136.12302609687555</v>
      </c>
      <c r="I976" s="53">
        <f>(N976+O976)*60*(1/General!$C$19)*((D976/100)*E976-(G976/100))*1000/Q976*1000</f>
        <v>71.537017571714685</v>
      </c>
      <c r="J976" s="53">
        <f t="shared" si="28"/>
        <v>0.52553208390183359</v>
      </c>
      <c r="K976" s="53">
        <f>'Raw data'!H976</f>
        <v>-401.676025390625</v>
      </c>
      <c r="L976" s="53">
        <f>'Raw data'!G976</f>
        <v>-169.27766418457031</v>
      </c>
      <c r="M976" s="53">
        <f>'Raw data'!J976</f>
        <v>-457.78799438476563</v>
      </c>
      <c r="N976" s="53">
        <f>'Raw data'!F976</f>
        <v>3.97998046875</v>
      </c>
      <c r="O976" s="53">
        <f>'Raw data'!N976</f>
        <v>1.7504999414086342E-2</v>
      </c>
      <c r="P976" s="53">
        <f t="shared" si="27"/>
        <v>345.8</v>
      </c>
      <c r="Q976" s="53">
        <f>2000*General!$C$25+((0-K976)+(0-L976)+(0-M976)-P976)</f>
        <v>2858.9416839599608</v>
      </c>
      <c r="R976" s="53">
        <f>(N976+O976)*60*(1/General!$C$19)*((F976/100)-E976*(C976/100))*1000</f>
        <v>389.16779345512708</v>
      </c>
      <c r="S976" s="53">
        <f>(N976+O976)*60*(1/General!$C$19)*((D976/100)*E976-(G976/100))*1000</f>
        <v>204.52016148195128</v>
      </c>
    </row>
    <row r="977" spans="1:19" x14ac:dyDescent="0.2">
      <c r="A977" s="53">
        <f>'Raw data'!B977</f>
        <v>80.833361111110875</v>
      </c>
      <c r="B977" s="53">
        <f>'Raw data'!C977</f>
        <v>26631</v>
      </c>
      <c r="C977" s="53">
        <f>'Raw data'!E977</f>
        <v>17.810934596354148</v>
      </c>
      <c r="D977" s="53">
        <f>'Raw data'!D977</f>
        <v>1.9935344256798622</v>
      </c>
      <c r="E977" s="53">
        <f>(1-F977/100-G977/100)/(1-C977/100-D977/100-General!$C$16)</f>
        <v>0.98741466768601693</v>
      </c>
      <c r="F977" s="53">
        <f>N977*General!$C$13/(N977+O977)+O977*100/(N977+O977)</f>
        <v>21.246378798856028</v>
      </c>
      <c r="G977" s="53">
        <f>N977*General!$C$14/(N977+O977)</f>
        <v>3.9824840051147392E-2</v>
      </c>
      <c r="H977" s="53">
        <f>(N977+O977)*60*(1/General!$C$19)*((F977/100)-E977*(C977/100))*1000/Q977*1000</f>
        <v>136.8806448560112</v>
      </c>
      <c r="I977" s="53">
        <f>(N977+O977)*60*(1/General!$C$19)*((D977/100)*E977-(G977/100))*1000/Q977*1000</f>
        <v>72.1365002772163</v>
      </c>
      <c r="J977" s="53">
        <f t="shared" si="28"/>
        <v>0.52700292545449956</v>
      </c>
      <c r="K977" s="53">
        <f>'Raw data'!H977</f>
        <v>-401.676025390625</v>
      </c>
      <c r="L977" s="53">
        <f>'Raw data'!G977</f>
        <v>-169.4776611328125</v>
      </c>
      <c r="M977" s="53">
        <f>'Raw data'!J977</f>
        <v>-459.60000610351563</v>
      </c>
      <c r="N977" s="53">
        <f>'Raw data'!F977</f>
        <v>3.9799840450286865</v>
      </c>
      <c r="O977" s="53">
        <f>'Raw data'!N977</f>
        <v>1.7504999414086342E-2</v>
      </c>
      <c r="P977" s="53">
        <f t="shared" si="27"/>
        <v>345.8</v>
      </c>
      <c r="Q977" s="53">
        <f>2000*General!$C$25+((0-K977)+(0-L977)+(0-M977)-P977)</f>
        <v>2860.9536926269529</v>
      </c>
      <c r="R977" s="53">
        <f>(N977+O977)*60*(1/General!$C$19)*((F977/100)-E977*(C977/100))*1000</f>
        <v>391.60918634996381</v>
      </c>
      <c r="S977" s="53">
        <f>(N977+O977)*60*(1/General!$C$19)*((D977/100)*E977-(G977/100))*1000</f>
        <v>206.37918684128718</v>
      </c>
    </row>
    <row r="978" spans="1:19" x14ac:dyDescent="0.2">
      <c r="A978" s="53">
        <f>'Raw data'!B978</f>
        <v>80.916694444444204</v>
      </c>
      <c r="B978" s="53">
        <f>'Raw data'!C978</f>
        <v>26632.708984375</v>
      </c>
      <c r="C978" s="53">
        <f>'Raw data'!E978</f>
        <v>17.768685405134569</v>
      </c>
      <c r="D978" s="53">
        <f>'Raw data'!D978</f>
        <v>2.0274185118942292</v>
      </c>
      <c r="E978" s="53">
        <f>(1-F978/100-G978/100)/(1-C978/100-D978/100-General!$C$16)</f>
        <v>0.98731091015407779</v>
      </c>
      <c r="F978" s="53">
        <f>N978*General!$C$13/(N978+O978)+O978*100/(N978+O978)</f>
        <v>21.246391091250622</v>
      </c>
      <c r="G978" s="53">
        <f>N978*General!$C$14/(N978+O978)</f>
        <v>3.9824833835018648E-2</v>
      </c>
      <c r="H978" s="53">
        <f>(N978+O978)*60*(1/General!$C$19)*((F978/100)-E978*(C978/100))*1000/Q978*1000</f>
        <v>138.37550204379374</v>
      </c>
      <c r="I978" s="53">
        <f>(N978+O978)*60*(1/General!$C$19)*((D978/100)*E978-(G978/100))*1000/Q978*1000</f>
        <v>73.308573133943028</v>
      </c>
      <c r="J978" s="53">
        <f t="shared" si="28"/>
        <v>0.52977999755145955</v>
      </c>
      <c r="K978" s="53">
        <f>'Raw data'!H978</f>
        <v>-401.676025390625</v>
      </c>
      <c r="L978" s="53">
        <f>'Raw data'!G978</f>
        <v>-169.77766418457031</v>
      </c>
      <c r="M978" s="53">
        <f>'Raw data'!J978</f>
        <v>-461.98800659179688</v>
      </c>
      <c r="N978" s="53">
        <f>'Raw data'!F978</f>
        <v>3.9798421859741211</v>
      </c>
      <c r="O978" s="53">
        <f>'Raw data'!N978</f>
        <v>1.7504999414086342E-2</v>
      </c>
      <c r="P978" s="53">
        <f t="shared" si="27"/>
        <v>345.8</v>
      </c>
      <c r="Q978" s="53">
        <f>2000*General!$C$25+((0-K978)+(0-L978)+(0-M978)-P978)</f>
        <v>2863.641696166992</v>
      </c>
      <c r="R978" s="53">
        <f>(N978+O978)*60*(1/General!$C$19)*((F978/100)-E978*(C978/100))*1000</f>
        <v>396.25785738064866</v>
      </c>
      <c r="S978" s="53">
        <f>(N978+O978)*60*(1/General!$C$19)*((D978/100)*E978-(G978/100))*1000</f>
        <v>209.92948671286658</v>
      </c>
    </row>
    <row r="979" spans="1:19" x14ac:dyDescent="0.2">
      <c r="A979" s="53">
        <f>'Raw data'!B979</f>
        <v>81.000027777777532</v>
      </c>
      <c r="B979" s="53">
        <f>'Raw data'!C979</f>
        <v>26634.9609375</v>
      </c>
      <c r="C979" s="53">
        <f>'Raw data'!E979</f>
        <v>17.78641697162017</v>
      </c>
      <c r="D979" s="53">
        <f>'Raw data'!D979</f>
        <v>2.0167736431782588</v>
      </c>
      <c r="E979" s="53">
        <f>(1-F979/100-G979/100)/(1-C979/100-D979/100-General!$C$16)</f>
        <v>0.98739887932363268</v>
      </c>
      <c r="F979" s="53">
        <f>N979*General!$C$13/(N979+O979)+O979*100/(N979+O979)</f>
        <v>21.246375100978618</v>
      </c>
      <c r="G979" s="53">
        <f>N979*General!$C$14/(N979+O979)</f>
        <v>3.982484192112333E-2</v>
      </c>
      <c r="H979" s="53">
        <f>(N979+O979)*60*(1/General!$C$19)*((F979/100)-E979*(C979/100))*1000/Q979*1000</f>
        <v>137.60135937545232</v>
      </c>
      <c r="I979" s="53">
        <f>(N979+O979)*60*(1/General!$C$19)*((D979/100)*E979-(G979/100))*1000/Q979*1000</f>
        <v>72.890217189542099</v>
      </c>
      <c r="J979" s="53">
        <f t="shared" si="28"/>
        <v>0.52972018241954588</v>
      </c>
      <c r="K979" s="53">
        <f>'Raw data'!H979</f>
        <v>-401.676025390625</v>
      </c>
      <c r="L979" s="53">
        <f>'Raw data'!G979</f>
        <v>-169.87766265869141</v>
      </c>
      <c r="M979" s="53">
        <f>'Raw data'!J979</f>
        <v>-463.28799438476563</v>
      </c>
      <c r="N979" s="53">
        <f>'Raw data'!F979</f>
        <v>3.9800267219543457</v>
      </c>
      <c r="O979" s="53">
        <f>'Raw data'!N979</f>
        <v>1.7504999414086342E-2</v>
      </c>
      <c r="P979" s="53">
        <f t="shared" si="27"/>
        <v>345.8</v>
      </c>
      <c r="Q979" s="53">
        <f>2000*General!$C$25+((0-K979)+(0-L979)+(0-M979)-P979)</f>
        <v>2865.0416824340818</v>
      </c>
      <c r="R979" s="53">
        <f>(N979+O979)*60*(1/General!$C$19)*((F979/100)-E979*(C979/100))*1000</f>
        <v>394.23363017026264</v>
      </c>
      <c r="S979" s="53">
        <f>(N979+O979)*60*(1/General!$C$19)*((D979/100)*E979-(G979/100))*1000</f>
        <v>208.83351048971133</v>
      </c>
    </row>
    <row r="980" spans="1:19" x14ac:dyDescent="0.2">
      <c r="A980" s="53">
        <f>'Raw data'!B980</f>
        <v>81.083361111110861</v>
      </c>
      <c r="B980" s="53">
        <f>'Raw data'!C980</f>
        <v>26636.515625</v>
      </c>
      <c r="C980" s="53">
        <f>'Raw data'!E980</f>
        <v>17.775746508912427</v>
      </c>
      <c r="D980" s="53">
        <f>'Raw data'!D980</f>
        <v>2.0271866019707181</v>
      </c>
      <c r="E980" s="53">
        <f>(1-F980/100-G980/100)/(1-C980/100-D980/100-General!$C$16)</f>
        <v>0.98739578776951265</v>
      </c>
      <c r="F980" s="53">
        <f>N980*General!$C$13/(N980+O980)+O980*100/(N980+O980)</f>
        <v>21.246367292312549</v>
      </c>
      <c r="G980" s="53">
        <f>N980*General!$C$14/(N980+O980)</f>
        <v>3.9824845869879874E-2</v>
      </c>
      <c r="H980" s="53">
        <f>(N980+O980)*60*(1/General!$C$19)*((F980/100)-E980*(C980/100))*1000/Q980*1000</f>
        <v>137.97028062925119</v>
      </c>
      <c r="I980" s="53">
        <f>(N980+O980)*60*(1/General!$C$19)*((D980/100)*E980-(G980/100))*1000/Q980*1000</f>
        <v>73.260010599733747</v>
      </c>
      <c r="J980" s="53">
        <f t="shared" si="28"/>
        <v>0.53098399354999815</v>
      </c>
      <c r="K980" s="53">
        <f>'Raw data'!H980</f>
        <v>-401.676025390625</v>
      </c>
      <c r="L980" s="53">
        <f>'Raw data'!G980</f>
        <v>-170.17766571044922</v>
      </c>
      <c r="M980" s="53">
        <f>'Raw data'!J980</f>
        <v>-463.60000610351563</v>
      </c>
      <c r="N980" s="53">
        <f>'Raw data'!F980</f>
        <v>3.9801168441772461</v>
      </c>
      <c r="O980" s="53">
        <f>'Raw data'!N980</f>
        <v>1.7504999414086342E-2</v>
      </c>
      <c r="P980" s="53">
        <f t="shared" si="27"/>
        <v>345.8</v>
      </c>
      <c r="Q980" s="53">
        <f>2000*General!$C$25+((0-K980)+(0-L980)+(0-M980)-P980)</f>
        <v>2865.6536972045897</v>
      </c>
      <c r="R980" s="53">
        <f>(N980+O980)*60*(1/General!$C$19)*((F980/100)-E980*(C980/100))*1000</f>
        <v>395.37504478956839</v>
      </c>
      <c r="S980" s="53">
        <f>(N980+O980)*60*(1/General!$C$19)*((D980/100)*E980-(G980/100))*1000</f>
        <v>209.93782023237443</v>
      </c>
    </row>
    <row r="981" spans="1:19" x14ac:dyDescent="0.2">
      <c r="A981" s="53">
        <f>'Raw data'!B981</f>
        <v>81.16669444444419</v>
      </c>
      <c r="B981" s="53">
        <f>'Raw data'!C981</f>
        <v>26638</v>
      </c>
      <c r="C981" s="53">
        <f>'Raw data'!E981</f>
        <v>17.784614102607186</v>
      </c>
      <c r="D981" s="53">
        <f>'Raw data'!D981</f>
        <v>2.0023434785329912</v>
      </c>
      <c r="E981" s="53">
        <f>(1-F981/100-G981/100)/(1-C981/100-D981/100-General!$C$16)</f>
        <v>0.98719780872422325</v>
      </c>
      <c r="F981" s="53">
        <f>N981*General!$C$13/(N981+O981)+O981*100/(N981+O981)</f>
        <v>21.246378902149829</v>
      </c>
      <c r="G981" s="53">
        <f>N981*General!$C$14/(N981+O981)</f>
        <v>3.9824839998912856E-2</v>
      </c>
      <c r="H981" s="53">
        <f>(N981+O981)*60*(1/General!$C$19)*((F981/100)-E981*(C981/100))*1000/Q981*1000</f>
        <v>137.68697339812823</v>
      </c>
      <c r="I981" s="53">
        <f>(N981+O981)*60*(1/General!$C$19)*((D981/100)*E981-(G981/100))*1000/Q981*1000</f>
        <v>72.28284970953105</v>
      </c>
      <c r="J981" s="53">
        <f t="shared" si="28"/>
        <v>0.52497958176858062</v>
      </c>
      <c r="K981" s="53">
        <f>'Raw data'!H981</f>
        <v>-401.676025390625</v>
      </c>
      <c r="L981" s="53">
        <f>'Raw data'!G981</f>
        <v>-170.33039093017578</v>
      </c>
      <c r="M981" s="53">
        <f>'Raw data'!J981</f>
        <v>-465.18801879882813</v>
      </c>
      <c r="N981" s="53">
        <f>'Raw data'!F981</f>
        <v>3.979982852935791</v>
      </c>
      <c r="O981" s="53">
        <f>'Raw data'!N981</f>
        <v>1.7504999414086342E-2</v>
      </c>
      <c r="P981" s="53">
        <f t="shared" si="27"/>
        <v>345.8</v>
      </c>
      <c r="Q981" s="53">
        <f>2000*General!$C$25+((0-K981)+(0-L981)+(0-M981)-P981)</f>
        <v>2867.3944351196287</v>
      </c>
      <c r="R981" s="53">
        <f>(N981+O981)*60*(1/General!$C$19)*((F981/100)-E981*(C981/100))*1000</f>
        <v>394.8028613102573</v>
      </c>
      <c r="S981" s="53">
        <f>(N981+O981)*60*(1/General!$C$19)*((D981/100)*E981-(G981/100))*1000</f>
        <v>207.26344101169781</v>
      </c>
    </row>
    <row r="982" spans="1:19" x14ac:dyDescent="0.2">
      <c r="A982" s="53">
        <f>'Raw data'!B982</f>
        <v>81.250027777777518</v>
      </c>
      <c r="B982" s="53">
        <f>'Raw data'!C982</f>
        <v>26639.19921875</v>
      </c>
      <c r="C982" s="53">
        <f>'Raw data'!E982</f>
        <v>17.797392624268138</v>
      </c>
      <c r="D982" s="53">
        <f>'Raw data'!D982</f>
        <v>1.9872773793933749</v>
      </c>
      <c r="E982" s="53">
        <f>(1-F982/100-G982/100)/(1-C982/100-D982/100-General!$C$16)</f>
        <v>0.98718535487836778</v>
      </c>
      <c r="F982" s="53">
        <f>N982*General!$C$13/(N982+O982)+O982*100/(N982+O982)</f>
        <v>21.245113001100481</v>
      </c>
      <c r="G982" s="53">
        <f>N982*General!$C$14/(N982+O982)</f>
        <v>3.9825480151150193E-2</v>
      </c>
      <c r="H982" s="53">
        <f>(N982+O982)*60*(1/General!$C$19)*((F982/100)-E982*(C982/100))*1000/Q982*1000</f>
        <v>137.09839525187027</v>
      </c>
      <c r="I982" s="53">
        <f>(N982+O982)*60*(1/General!$C$19)*((D982/100)*E982-(G982/100))*1000/Q982*1000</f>
        <v>71.685628465124523</v>
      </c>
      <c r="J982" s="53">
        <f t="shared" si="28"/>
        <v>0.52287722502825285</v>
      </c>
      <c r="K982" s="53">
        <f>'Raw data'!H982</f>
        <v>-401.676025390625</v>
      </c>
      <c r="L982" s="53">
        <f>'Raw data'!G982</f>
        <v>-170.4776611328125</v>
      </c>
      <c r="M982" s="53">
        <f>'Raw data'!J982</f>
        <v>-466.68801879882813</v>
      </c>
      <c r="N982" s="53">
        <f>'Raw data'!F982</f>
        <v>3.9800448417663574</v>
      </c>
      <c r="O982" s="53">
        <f>'Raw data'!N982</f>
        <v>1.7441015690565109E-2</v>
      </c>
      <c r="P982" s="53">
        <f t="shared" si="27"/>
        <v>345.8</v>
      </c>
      <c r="Q982" s="53">
        <f>2000*General!$C$25+((0-K982)+(0-L982)+(0-M982)-P982)</f>
        <v>2869.0417053222654</v>
      </c>
      <c r="R982" s="53">
        <f>(N982+O982)*60*(1/General!$C$19)*((F982/100)-E982*(C982/100))*1000</f>
        <v>393.3410137103719</v>
      </c>
      <c r="S982" s="53">
        <f>(N982+O982)*60*(1/General!$C$19)*((D982/100)*E982-(G982/100))*1000</f>
        <v>205.66905773867921</v>
      </c>
    </row>
    <row r="983" spans="1:19" x14ac:dyDescent="0.2">
      <c r="A983" s="53">
        <f>'Raw data'!B983</f>
        <v>81.333361111110847</v>
      </c>
      <c r="B983" s="53">
        <f>'Raw data'!C983</f>
        <v>26640.998046875</v>
      </c>
      <c r="C983" s="53">
        <f>'Raw data'!E983</f>
        <v>17.801816165556499</v>
      </c>
      <c r="D983" s="53">
        <f>'Raw data'!D983</f>
        <v>1.9978984681280845</v>
      </c>
      <c r="E983" s="53">
        <f>(1-F983/100-G983/100)/(1-C983/100-D983/100-General!$C$16)</f>
        <v>0.98742390892448728</v>
      </c>
      <c r="F983" s="53">
        <f>N983*General!$C$13/(N983+O983)+O983*100/(N983+O983)</f>
        <v>21.240944769817947</v>
      </c>
      <c r="G983" s="53">
        <f>N983*General!$C$14/(N983+O983)</f>
        <v>3.98275879798645E-2</v>
      </c>
      <c r="H983" s="53">
        <f>(N983+O983)*60*(1/General!$C$19)*((F983/100)-E983*(C983/100))*1000/Q983*1000</f>
        <v>136.48645777844871</v>
      </c>
      <c r="I983" s="53">
        <f>(N983+O983)*60*(1/General!$C$19)*((D983/100)*E983-(G983/100))*1000/Q983*1000</f>
        <v>72.023044228308692</v>
      </c>
      <c r="J983" s="53">
        <f t="shared" si="28"/>
        <v>0.52769370236877211</v>
      </c>
      <c r="K983" s="53">
        <f>'Raw data'!H983</f>
        <v>-401.676025390625</v>
      </c>
      <c r="L983" s="53">
        <f>'Raw data'!G983</f>
        <v>-170.73948669433594</v>
      </c>
      <c r="M983" s="53">
        <f>'Raw data'!J983</f>
        <v>-468.98800659179688</v>
      </c>
      <c r="N983" s="53">
        <f>'Raw data'!F983</f>
        <v>3.9798669815063477</v>
      </c>
      <c r="O983" s="53">
        <f>'Raw data'!N983</f>
        <v>1.7228683456778526E-2</v>
      </c>
      <c r="P983" s="53">
        <f t="shared" si="27"/>
        <v>345.8</v>
      </c>
      <c r="Q983" s="53">
        <f>2000*General!$C$25+((0-K983)+(0-L983)+(0-M983)-P983)</f>
        <v>2871.6035186767576</v>
      </c>
      <c r="R983" s="53">
        <f>(N983+O983)*60*(1/General!$C$19)*((F983/100)-E983*(C983/100))*1000</f>
        <v>391.93499240832</v>
      </c>
      <c r="S983" s="53">
        <f>(N983+O983)*60*(1/General!$C$19)*((D983/100)*E983-(G983/100))*1000</f>
        <v>206.82162723182296</v>
      </c>
    </row>
    <row r="984" spans="1:19" x14ac:dyDescent="0.2">
      <c r="A984" s="53">
        <f>'Raw data'!B984</f>
        <v>81.416694444444175</v>
      </c>
      <c r="B984" s="53">
        <f>'Raw data'!C984</f>
        <v>26642.84375</v>
      </c>
      <c r="C984" s="53">
        <f>'Raw data'!E984</f>
        <v>17.790474031836929</v>
      </c>
      <c r="D984" s="53">
        <f>'Raw data'!D984</f>
        <v>2.0158356338338153</v>
      </c>
      <c r="E984" s="53">
        <f>(1-F984/100-G984/100)/(1-C984/100-D984/100-General!$C$16)</f>
        <v>0.98755803588135171</v>
      </c>
      <c r="F984" s="53">
        <f>N984*General!$C$13/(N984+O984)+O984*100/(N984+O984)</f>
        <v>21.236762787231786</v>
      </c>
      <c r="G984" s="53">
        <f>N984*General!$C$14/(N984+O984)</f>
        <v>3.9829702762461804E-2</v>
      </c>
      <c r="H984" s="53">
        <f>(N984+O984)*60*(1/General!$C$19)*((F984/100)-E984*(C984/100))*1000/Q984*1000</f>
        <v>136.58614303232793</v>
      </c>
      <c r="I984" s="53">
        <f>(N984+O984)*60*(1/General!$C$19)*((D984/100)*E984-(G984/100))*1000/Q984*1000</f>
        <v>72.65421951901746</v>
      </c>
      <c r="J984" s="53">
        <f t="shared" si="28"/>
        <v>0.53192965191074526</v>
      </c>
      <c r="K984" s="53">
        <f>'Raw data'!H984</f>
        <v>-401.676025390625</v>
      </c>
      <c r="L984" s="53">
        <f>'Raw data'!G984</f>
        <v>-170.9776611328125</v>
      </c>
      <c r="M984" s="53">
        <f>'Raw data'!J984</f>
        <v>-470.11199951171875</v>
      </c>
      <c r="N984" s="53">
        <f>'Raw data'!F984</f>
        <v>3.9798426628112793</v>
      </c>
      <c r="O984" s="53">
        <f>'Raw data'!N984</f>
        <v>1.7016351222991943E-2</v>
      </c>
      <c r="P984" s="53">
        <f t="shared" si="27"/>
        <v>345.8</v>
      </c>
      <c r="Q984" s="53">
        <f>2000*General!$C$25+((0-K984)+(0-L984)+(0-M984)-P984)</f>
        <v>2872.9656860351561</v>
      </c>
      <c r="R984" s="53">
        <f>(N984+O984)*60*(1/General!$C$19)*((F984/100)-E984*(C984/100))*1000</f>
        <v>392.40730211976796</v>
      </c>
      <c r="S984" s="53">
        <f>(N984+O984)*60*(1/General!$C$19)*((D984/100)*E984-(G984/100))*1000</f>
        <v>208.73307962380284</v>
      </c>
    </row>
    <row r="985" spans="1:19" x14ac:dyDescent="0.2">
      <c r="A985" s="53">
        <f>'Raw data'!B985</f>
        <v>81.500027777777504</v>
      </c>
      <c r="B985" s="53">
        <f>'Raw data'!C985</f>
        <v>26643.400390625</v>
      </c>
      <c r="C985" s="53">
        <f>'Raw data'!E985</f>
        <v>17.812639074064581</v>
      </c>
      <c r="D985" s="53">
        <f>'Raw data'!D985</f>
        <v>2.0051908381329264</v>
      </c>
      <c r="E985" s="53">
        <f>(1-F985/100-G985/100)/(1-C985/100-D985/100-General!$C$16)</f>
        <v>0.98772972009308313</v>
      </c>
      <c r="F985" s="53">
        <f>N985*General!$C$13/(N985+O985)+O985*100/(N985+O985)</f>
        <v>21.234454664961998</v>
      </c>
      <c r="G985" s="53">
        <f>N985*General!$C$14/(N985+O985)</f>
        <v>3.9830869954507207E-2</v>
      </c>
      <c r="H985" s="53">
        <f>(N985+O985)*60*(1/General!$C$19)*((F985/100)-E985*(C985/100))*1000/Q985*1000</f>
        <v>135.50874485797493</v>
      </c>
      <c r="I985" s="53">
        <f>(N985+O985)*60*(1/General!$C$19)*((D985/100)*E985-(G985/100))*1000/Q985*1000</f>
        <v>72.242252530413637</v>
      </c>
      <c r="J985" s="53">
        <f t="shared" si="28"/>
        <v>0.53311874894959632</v>
      </c>
      <c r="K985" s="53">
        <f>'Raw data'!H985</f>
        <v>-401.676025390625</v>
      </c>
      <c r="L985" s="53">
        <f>'Raw data'!G985</f>
        <v>-171.07765960693359</v>
      </c>
      <c r="M985" s="53">
        <f>'Raw data'!J985</f>
        <v>-471.38800048828125</v>
      </c>
      <c r="N985" s="53">
        <f>'Raw data'!F985</f>
        <v>3.9800333976745605</v>
      </c>
      <c r="O985" s="53">
        <f>'Raw data'!N985</f>
        <v>1.6900038346648216E-2</v>
      </c>
      <c r="P985" s="53">
        <f t="shared" si="27"/>
        <v>345.8</v>
      </c>
      <c r="Q985" s="53">
        <f>2000*General!$C$25+((0-K985)+(0-L985)+(0-M985)-P985)</f>
        <v>2874.3416854858397</v>
      </c>
      <c r="R985" s="53">
        <f>(N985+O985)*60*(1/General!$C$19)*((F985/100)-E985*(C985/100))*1000</f>
        <v>389.49843409314229</v>
      </c>
      <c r="S985" s="53">
        <f>(N985+O985)*60*(1/General!$C$19)*((D985/100)*E985-(G985/100))*1000</f>
        <v>207.64891790156281</v>
      </c>
    </row>
    <row r="986" spans="1:19" x14ac:dyDescent="0.2">
      <c r="A986" s="53">
        <f>'Raw data'!B986</f>
        <v>81.583361111110833</v>
      </c>
      <c r="B986" s="53">
        <f>'Raw data'!C986</f>
        <v>26645.400390625</v>
      </c>
      <c r="C986" s="53">
        <f>'Raw data'!E986</f>
        <v>17.812157735283225</v>
      </c>
      <c r="D986" s="53">
        <f>'Raw data'!D986</f>
        <v>2.0041429937105475</v>
      </c>
      <c r="E986" s="53">
        <f>(1-F986/100-G986/100)/(1-C986/100-D986/100-General!$C$16)</f>
        <v>0.9876845363422474</v>
      </c>
      <c r="F986" s="53">
        <f>N986*General!$C$13/(N986+O986)+O986*100/(N986+O986)</f>
        <v>21.236546684444843</v>
      </c>
      <c r="G986" s="53">
        <f>N986*General!$C$14/(N986+O986)</f>
        <v>3.9829812043264301E-2</v>
      </c>
      <c r="H986" s="53">
        <f>(N986+O986)*60*(1/General!$C$19)*((F986/100)-E986*(C986/100))*1000/Q986*1000</f>
        <v>135.59141225030484</v>
      </c>
      <c r="I986" s="53">
        <f>(N986+O986)*60*(1/General!$C$19)*((D986/100)*E986-(G986/100))*1000/Q986*1000</f>
        <v>72.177579205748927</v>
      </c>
      <c r="J986" s="53">
        <f t="shared" si="28"/>
        <v>0.53231674490201097</v>
      </c>
      <c r="K986" s="53">
        <f>'Raw data'!H986</f>
        <v>-401.676025390625</v>
      </c>
      <c r="L986" s="53">
        <f>'Raw data'!G986</f>
        <v>-171.37766265869141</v>
      </c>
      <c r="M986" s="53">
        <f>'Raw data'!J986</f>
        <v>-472.10000610351563</v>
      </c>
      <c r="N986" s="53">
        <f>'Raw data'!F986</f>
        <v>3.9800708293914795</v>
      </c>
      <c r="O986" s="53">
        <f>'Raw data'!N986</f>
        <v>1.7006359994411469E-2</v>
      </c>
      <c r="P986" s="53">
        <f t="shared" si="27"/>
        <v>345.8</v>
      </c>
      <c r="Q986" s="53">
        <f>2000*General!$C$25+((0-K986)+(0-L986)+(0-M986)-P986)</f>
        <v>2875.3536941528318</v>
      </c>
      <c r="R986" s="53">
        <f>(N986+O986)*60*(1/General!$C$19)*((F986/100)-E986*(C986/100))*1000</f>
        <v>389.87326810931364</v>
      </c>
      <c r="S986" s="53">
        <f>(N986+O986)*60*(1/General!$C$19)*((D986/100)*E986-(G986/100))*1000</f>
        <v>207.53606900425879</v>
      </c>
    </row>
    <row r="987" spans="1:19" x14ac:dyDescent="0.2">
      <c r="A987" s="53">
        <f>'Raw data'!B987</f>
        <v>81.666694444444161</v>
      </c>
      <c r="B987" s="53">
        <f>'Raw data'!C987</f>
        <v>26646.6171875</v>
      </c>
      <c r="C987" s="53">
        <f>'Raw data'!E987</f>
        <v>17.834322777510877</v>
      </c>
      <c r="D987" s="53">
        <f>'Raw data'!D987</f>
        <v>1.9864014971738764</v>
      </c>
      <c r="E987" s="53">
        <f>(1-F987/100-G987/100)/(1-C987/100-D987/100-General!$C$16)</f>
        <v>0.98771287447207023</v>
      </c>
      <c r="F987" s="53">
        <f>N987*General!$C$13/(N987+O987)+O987*100/(N987+O987)</f>
        <v>21.238658248103334</v>
      </c>
      <c r="G987" s="53">
        <f>N987*General!$C$14/(N987+O987)</f>
        <v>3.9828744248746731E-2</v>
      </c>
      <c r="H987" s="53">
        <f>(N987+O987)*60*(1/General!$C$19)*((F987/100)-E987*(C987/100))*1000/Q987*1000</f>
        <v>134.74983314323711</v>
      </c>
      <c r="I987" s="53">
        <f>(N987+O987)*60*(1/General!$C$19)*((D987/100)*E987-(G987/100))*1000/Q987*1000</f>
        <v>71.481655124339568</v>
      </c>
      <c r="J987" s="53">
        <f t="shared" si="28"/>
        <v>0.53047676169183533</v>
      </c>
      <c r="K987" s="53">
        <f>'Raw data'!H987</f>
        <v>-401.676025390625</v>
      </c>
      <c r="L987" s="53">
        <f>'Raw data'!G987</f>
        <v>-171.57584381103516</v>
      </c>
      <c r="M987" s="53">
        <f>'Raw data'!J987</f>
        <v>-473.68801879882813</v>
      </c>
      <c r="N987" s="53">
        <f>'Raw data'!F987</f>
        <v>3.9798758029937744</v>
      </c>
      <c r="O987" s="53">
        <f>'Raw data'!N987</f>
        <v>1.7112681642174721E-2</v>
      </c>
      <c r="P987" s="53">
        <f t="shared" si="27"/>
        <v>345.8</v>
      </c>
      <c r="Q987" s="53">
        <f>2000*General!$C$25+((0-K987)+(0-L987)+(0-M987)-P987)</f>
        <v>2877.1398880004881</v>
      </c>
      <c r="R987" s="53">
        <f>(N987+O987)*60*(1/General!$C$19)*((F987/100)-E987*(C987/100))*1000</f>
        <v>387.69411983781765</v>
      </c>
      <c r="S987" s="53">
        <f>(N987+O987)*60*(1/General!$C$19)*((D987/100)*E987-(G987/100))*1000</f>
        <v>205.66272121853186</v>
      </c>
    </row>
    <row r="988" spans="1:19" x14ac:dyDescent="0.2">
      <c r="A988" s="53">
        <f>'Raw data'!B988</f>
        <v>81.75002777777749</v>
      </c>
      <c r="B988" s="53">
        <f>'Raw data'!C988</f>
        <v>26648.80078125</v>
      </c>
      <c r="C988" s="53">
        <f>'Raw data'!E988</f>
        <v>17.805453166462851</v>
      </c>
      <c r="D988" s="53">
        <f>'Raw data'!D988</f>
        <v>1.9810068153478446</v>
      </c>
      <c r="E988" s="53">
        <f>(1-F988/100-G988/100)/(1-C988/100-D988/100-General!$C$16)</f>
        <v>0.98726237373532111</v>
      </c>
      <c r="F988" s="53">
        <f>N988*General!$C$13/(N988+O988)+O988*100/(N988+O988)</f>
        <v>21.24073672424317</v>
      </c>
      <c r="G988" s="53">
        <f>N988*General!$C$14/(N988+O988)</f>
        <v>3.982769318622343E-2</v>
      </c>
      <c r="H988" s="53">
        <f>(N988+O988)*60*(1/General!$C$19)*((F988/100)-E988*(C988/100))*1000/Q988*1000</f>
        <v>136.09170363409888</v>
      </c>
      <c r="I988" s="53">
        <f>(N988+O988)*60*(1/General!$C$19)*((D988/100)*E988-(G988/100))*1000/Q988*1000</f>
        <v>71.201101767921159</v>
      </c>
      <c r="J988" s="53">
        <f t="shared" si="28"/>
        <v>0.52318473401843102</v>
      </c>
      <c r="K988" s="53">
        <f>'Raw data'!H988</f>
        <v>-401.676025390625</v>
      </c>
      <c r="L988" s="53">
        <f>'Raw data'!G988</f>
        <v>-171.77766418457031</v>
      </c>
      <c r="M988" s="53">
        <f>'Raw data'!J988</f>
        <v>-475.676025390625</v>
      </c>
      <c r="N988" s="53">
        <f>'Raw data'!F988</f>
        <v>3.9800467491149902</v>
      </c>
      <c r="O988" s="53">
        <f>'Raw data'!N988</f>
        <v>1.7218902707099915E-2</v>
      </c>
      <c r="P988" s="53">
        <f t="shared" si="27"/>
        <v>345.8</v>
      </c>
      <c r="Q988" s="53">
        <f>2000*General!$C$25+((0-K988)+(0-L988)+(0-M988)-P988)</f>
        <v>2879.3297149658201</v>
      </c>
      <c r="R988" s="53">
        <f>(N988+O988)*60*(1/General!$C$19)*((F988/100)-E988*(C988/100))*1000</f>
        <v>391.85288623398276</v>
      </c>
      <c r="S988" s="53">
        <f>(N988+O988)*60*(1/General!$C$19)*((D988/100)*E988-(G988/100))*1000</f>
        <v>205.01144805868077</v>
      </c>
    </row>
    <row r="989" spans="1:19" x14ac:dyDescent="0.2">
      <c r="A989" s="53">
        <f>'Raw data'!B989</f>
        <v>81.833361111110818</v>
      </c>
      <c r="B989" s="53">
        <f>'Raw data'!C989</f>
        <v>26650.22265625</v>
      </c>
      <c r="C989" s="53">
        <f>'Raw data'!E989</f>
        <v>17.854236646415188</v>
      </c>
      <c r="D989" s="53">
        <f>'Raw data'!D989</f>
        <v>1.9668078348528051</v>
      </c>
      <c r="E989" s="53">
        <f>(1-F989/100-G989/100)/(1-C989/100-D989/100-General!$C$16)</f>
        <v>0.98766444433846012</v>
      </c>
      <c r="F989" s="53">
        <f>N989*General!$C$13/(N989+O989)+O989*100/(N989+O989)</f>
        <v>21.242836538399303</v>
      </c>
      <c r="G989" s="53">
        <f>N989*General!$C$14/(N989+O989)</f>
        <v>3.9826631333299979E-2</v>
      </c>
      <c r="H989" s="53">
        <f>(N989+O989)*60*(1/General!$C$19)*((F989/100)-E989*(C989/100))*1000/Q989*1000</f>
        <v>134.00513804778225</v>
      </c>
      <c r="I989" s="53">
        <f>(N989+O989)*60*(1/General!$C$19)*((D989/100)*E989-(G989/100))*1000/Q989*1000</f>
        <v>70.652637790350198</v>
      </c>
      <c r="J989" s="53">
        <f t="shared" si="28"/>
        <v>0.52723827473807439</v>
      </c>
      <c r="K989" s="53">
        <f>'Raw data'!H989</f>
        <v>-401.676025390625</v>
      </c>
      <c r="L989" s="53">
        <f>'Raw data'!G989</f>
        <v>-171.87766265869141</v>
      </c>
      <c r="M989" s="53">
        <f>'Raw data'!J989</f>
        <v>-477.87600708007813</v>
      </c>
      <c r="N989" s="53">
        <f>'Raw data'!F989</f>
        <v>3.9799120426177979</v>
      </c>
      <c r="O989" s="53">
        <f>'Raw data'!N989</f>
        <v>1.7324890941381454E-2</v>
      </c>
      <c r="P989" s="53">
        <f t="shared" si="27"/>
        <v>345.8</v>
      </c>
      <c r="Q989" s="53">
        <f>2000*General!$C$25+((0-K989)+(0-L989)+(0-M989)-P989)</f>
        <v>2881.6296951293943</v>
      </c>
      <c r="R989" s="53">
        <f>(N989+O989)*60*(1/General!$C$19)*((F989/100)-E989*(C989/100))*1000</f>
        <v>386.15318509840318</v>
      </c>
      <c r="S989" s="53">
        <f>(N989+O989)*60*(1/General!$C$19)*((D989/100)*E989-(G989/100))*1000</f>
        <v>203.59473909589437</v>
      </c>
    </row>
    <row r="990" spans="1:19" x14ac:dyDescent="0.2">
      <c r="A990" s="53">
        <f>'Raw data'!B990</f>
        <v>81.916694444444147</v>
      </c>
      <c r="B990" s="53">
        <f>'Raw data'!C990</f>
        <v>26651.80078125</v>
      </c>
      <c r="C990" s="53">
        <f>'Raw data'!E990</f>
        <v>17.870159275755146</v>
      </c>
      <c r="D990" s="53">
        <f>'Raw data'!D990</f>
        <v>1.9751592369890356</v>
      </c>
      <c r="E990" s="53">
        <f>(1-F990/100-G990/100)/(1-C990/100-D990/100-General!$C$16)</f>
        <v>0.9879387330255317</v>
      </c>
      <c r="F990" s="53">
        <f>N990*General!$C$13/(N990+O990)+O990*100/(N990+O990)</f>
        <v>21.244957925229546</v>
      </c>
      <c r="G990" s="53">
        <f>N990*General!$C$14/(N990+O990)</f>
        <v>3.9825558571312487E-2</v>
      </c>
      <c r="H990" s="53">
        <f>(N990+O990)*60*(1/General!$C$19)*((F990/100)-E990*(C990/100))*1000/Q990*1000</f>
        <v>133.27055810502344</v>
      </c>
      <c r="I990" s="53">
        <f>(N990+O990)*60*(1/General!$C$19)*((D990/100)*E990-(G990/100))*1000/Q990*1000</f>
        <v>70.953845818380344</v>
      </c>
      <c r="J990" s="53">
        <f t="shared" si="28"/>
        <v>0.53240450724656974</v>
      </c>
      <c r="K990" s="53">
        <f>'Raw data'!H990</f>
        <v>-401.676025390625</v>
      </c>
      <c r="L990" s="53">
        <f>'Raw data'!G990</f>
        <v>-172.17766571044922</v>
      </c>
      <c r="M990" s="53">
        <f>'Raw data'!J990</f>
        <v>-478.39999389648438</v>
      </c>
      <c r="N990" s="53">
        <f>'Raw data'!F990</f>
        <v>3.9795277118682861</v>
      </c>
      <c r="O990" s="53">
        <f>'Raw data'!N990</f>
        <v>1.7430879175662994E-2</v>
      </c>
      <c r="P990" s="53">
        <f t="shared" si="27"/>
        <v>345.8</v>
      </c>
      <c r="Q990" s="53">
        <f>2000*General!$C$25+((0-K990)+(0-L990)+(0-M990)-P990)</f>
        <v>2882.4536849975584</v>
      </c>
      <c r="R990" s="53">
        <f>(N990+O990)*60*(1/General!$C$19)*((F990/100)-E990*(C990/100))*1000</f>
        <v>384.14621131150608</v>
      </c>
      <c r="S990" s="53">
        <f>(N990+O990)*60*(1/General!$C$19)*((D990/100)*E990-(G990/100))*1000</f>
        <v>204.52117434393901</v>
      </c>
    </row>
    <row r="991" spans="1:19" x14ac:dyDescent="0.2">
      <c r="A991" s="53">
        <f>'Raw data'!B991</f>
        <v>82.000027777777476</v>
      </c>
      <c r="B991" s="53">
        <f>'Raw data'!C991</f>
        <v>26652.400390625</v>
      </c>
      <c r="C991" s="53">
        <f>'Raw data'!E991</f>
        <v>17.89676322531929</v>
      </c>
      <c r="D991" s="53">
        <f>'Raw data'!D991</f>
        <v>1.9574141175206647</v>
      </c>
      <c r="E991" s="53">
        <f>(1-F991/100-G991/100)/(1-C991/100-D991/100-General!$C$16)</f>
        <v>0.98803072646068268</v>
      </c>
      <c r="F991" s="53">
        <f>N991*General!$C$13/(N991+O991)+O991*100/(N991+O991)</f>
        <v>21.246381753082986</v>
      </c>
      <c r="G991" s="53">
        <f>N991*General!$C$14/(N991+O991)</f>
        <v>3.9824838557227314E-2</v>
      </c>
      <c r="H991" s="53">
        <f>(N991+O991)*60*(1/General!$C$19)*((F991/100)-E991*(C991/100))*1000/Q991*1000</f>
        <v>132.23943807719246</v>
      </c>
      <c r="I991" s="53">
        <f>(N991+O991)*60*(1/General!$C$19)*((D991/100)*E991-(G991/100))*1000/Q991*1000</f>
        <v>70.284701953383845</v>
      </c>
      <c r="J991" s="53">
        <f t="shared" si="28"/>
        <v>0.53149576991060998</v>
      </c>
      <c r="K991" s="53">
        <f>'Raw data'!H991</f>
        <v>-401.676025390625</v>
      </c>
      <c r="L991" s="53">
        <f>'Raw data'!G991</f>
        <v>-172.27766418457031</v>
      </c>
      <c r="M991" s="53">
        <f>'Raw data'!J991</f>
        <v>-479.68801879882813</v>
      </c>
      <c r="N991" s="53">
        <f>'Raw data'!F991</f>
        <v>3.979949951171875</v>
      </c>
      <c r="O991" s="53">
        <f>'Raw data'!N991</f>
        <v>1.7504999414086342E-2</v>
      </c>
      <c r="P991" s="53">
        <f t="shared" si="27"/>
        <v>345.8</v>
      </c>
      <c r="Q991" s="53">
        <f>2000*General!$C$25+((0-K991)+(0-L991)+(0-M991)-P991)</f>
        <v>2883.8417083740233</v>
      </c>
      <c r="R991" s="53">
        <f>(N991+O991)*60*(1/General!$C$19)*((F991/100)-E991*(C991/100))*1000</f>
        <v>381.35760701895157</v>
      </c>
      <c r="S991" s="53">
        <f>(N991+O991)*60*(1/General!$C$19)*((D991/100)*E991-(G991/100))*1000</f>
        <v>202.68995495380554</v>
      </c>
    </row>
    <row r="992" spans="1:19" x14ac:dyDescent="0.2">
      <c r="A992" s="53">
        <f>'Raw data'!B992</f>
        <v>82.083361111110804</v>
      </c>
      <c r="B992" s="53">
        <f>'Raw data'!C992</f>
        <v>26653.64453125</v>
      </c>
      <c r="C992" s="53">
        <f>'Raw data'!E992</f>
        <v>17.89916991720192</v>
      </c>
      <c r="D992" s="53">
        <f>'Raw data'!D992</f>
        <v>1.9576685993270277</v>
      </c>
      <c r="E992" s="53">
        <f>(1-F992/100-G992/100)/(1-C992/100-D992/100-General!$C$16)</f>
        <v>0.98806389615401069</v>
      </c>
      <c r="F992" s="53">
        <f>N992*General!$C$13/(N992+O992)+O992*100/(N992+O992)</f>
        <v>21.246368614389979</v>
      </c>
      <c r="G992" s="53">
        <f>N992*General!$C$14/(N992+O992)</f>
        <v>3.9824845201319854E-2</v>
      </c>
      <c r="H992" s="53">
        <f>(N992+O992)*60*(1/General!$C$19)*((F992/100)-E992*(C992/100))*1000/Q992*1000</f>
        <v>132.05530437341787</v>
      </c>
      <c r="I992" s="53">
        <f>(N992+O992)*60*(1/General!$C$19)*((D992/100)*E992-(G992/100))*1000/Q992*1000</f>
        <v>70.257399439784095</v>
      </c>
      <c r="J992" s="53">
        <f t="shared" si="28"/>
        <v>0.53203012005571959</v>
      </c>
      <c r="K992" s="53">
        <f>'Raw data'!H992</f>
        <v>-401.676025390625</v>
      </c>
      <c r="L992" s="53">
        <f>'Raw data'!G992</f>
        <v>-172.57765960693359</v>
      </c>
      <c r="M992" s="53">
        <f>'Raw data'!J992</f>
        <v>-481.10000610351563</v>
      </c>
      <c r="N992" s="53">
        <f>'Raw data'!F992</f>
        <v>3.9801015853881836</v>
      </c>
      <c r="O992" s="53">
        <f>'Raw data'!N992</f>
        <v>1.7504999414086342E-2</v>
      </c>
      <c r="P992" s="53">
        <f t="shared" ref="P992:P1055" si="29">75+120-12+82.8+80</f>
        <v>345.8</v>
      </c>
      <c r="Q992" s="53">
        <f>2000*General!$C$25+((0-K992)+(0-L992)+(0-M992)-P992)</f>
        <v>2885.553691101074</v>
      </c>
      <c r="R992" s="53">
        <f>(N992+O992)*60*(1/General!$C$19)*((F992/100)-E992*(C992/100))*1000</f>
        <v>381.05267096419175</v>
      </c>
      <c r="S992" s="53">
        <f>(N992+O992)*60*(1/General!$C$19)*((D992/100)*E992-(G992/100))*1000</f>
        <v>202.73149828063154</v>
      </c>
    </row>
    <row r="993" spans="1:19" x14ac:dyDescent="0.2">
      <c r="A993" s="53">
        <f>'Raw data'!B993</f>
        <v>82.166694444444133</v>
      </c>
      <c r="B993" s="53">
        <f>'Raw data'!C993</f>
        <v>26655.408203125</v>
      </c>
      <c r="C993" s="53">
        <f>'Raw data'!E993</f>
        <v>17.930200742672376</v>
      </c>
      <c r="D993" s="53">
        <f>'Raw data'!D993</f>
        <v>1.9328304749696532</v>
      </c>
      <c r="E993" s="53">
        <f>(1-F993/100-G993/100)/(1-C993/100-D993/100-General!$C$16)</f>
        <v>0.9881404172391538</v>
      </c>
      <c r="F993" s="53">
        <f>N993*General!$C$13/(N993+O993)+O993*100/(N993+O993)</f>
        <v>21.246391855680443</v>
      </c>
      <c r="G993" s="53">
        <f>N993*General!$C$14/(N993+O993)</f>
        <v>3.9824833448454895E-2</v>
      </c>
      <c r="H993" s="53">
        <f>(N993+O993)*60*(1/General!$C$19)*((F993/100)-E993*(C993/100))*1000/Q993*1000</f>
        <v>130.8090393540397</v>
      </c>
      <c r="I993" s="53">
        <f>(N993+O993)*60*(1/General!$C$19)*((D993/100)*E993-(G993/100))*1000/Q993*1000</f>
        <v>69.321380762547733</v>
      </c>
      <c r="J993" s="53">
        <f t="shared" si="28"/>
        <v>0.52994335181169516</v>
      </c>
      <c r="K993" s="53">
        <f>'Raw data'!H993</f>
        <v>-401.676025390625</v>
      </c>
      <c r="L993" s="53">
        <f>'Raw data'!G993</f>
        <v>-173.07765960693359</v>
      </c>
      <c r="M993" s="53">
        <f>'Raw data'!J993</f>
        <v>-481.71200561523438</v>
      </c>
      <c r="N993" s="53">
        <f>'Raw data'!F993</f>
        <v>3.9798333644866943</v>
      </c>
      <c r="O993" s="53">
        <f>'Raw data'!N993</f>
        <v>1.7504999414086342E-2</v>
      </c>
      <c r="P993" s="53">
        <f t="shared" si="29"/>
        <v>345.8</v>
      </c>
      <c r="Q993" s="53">
        <f>2000*General!$C$25+((0-K993)+(0-L993)+(0-M993)-P993)</f>
        <v>2886.6656906127928</v>
      </c>
      <c r="R993" s="53">
        <f>(N993+O993)*60*(1/General!$C$19)*((F993/100)-E993*(C993/100))*1000</f>
        <v>377.60196592532498</v>
      </c>
      <c r="S993" s="53">
        <f>(N993+O993)*60*(1/General!$C$19)*((D993/100)*E993-(G993/100))*1000</f>
        <v>200.10765147315223</v>
      </c>
    </row>
    <row r="994" spans="1:19" x14ac:dyDescent="0.2">
      <c r="A994" s="53">
        <f>'Raw data'!B994</f>
        <v>82.250027777777461</v>
      </c>
      <c r="B994" s="53">
        <f>'Raw data'!C994</f>
        <v>26656.876953125</v>
      </c>
      <c r="C994" s="53">
        <f>'Raw data'!E994</f>
        <v>17.93447734229958</v>
      </c>
      <c r="D994" s="53">
        <f>'Raw data'!D994</f>
        <v>1.9233399629592896</v>
      </c>
      <c r="E994" s="53">
        <f>(1-F994/100-G994/100)/(1-C994/100-D994/100-General!$C$16)</f>
        <v>0.9880837718312514</v>
      </c>
      <c r="F994" s="53">
        <f>N994*General!$C$13/(N994+O994)+O994*100/(N994+O994)</f>
        <v>21.245752038136963</v>
      </c>
      <c r="G994" s="53">
        <f>N994*General!$C$14/(N994+O994)</f>
        <v>3.9825156997149454E-2</v>
      </c>
      <c r="H994" s="53">
        <f>(N994+O994)*60*(1/General!$C$19)*((F994/100)-E994*(C994/100))*1000/Q994*1000</f>
        <v>130.60727742240519</v>
      </c>
      <c r="I994" s="53">
        <f>(N994+O994)*60*(1/General!$C$19)*((D994/100)*E994-(G994/100))*1000/Q994*1000</f>
        <v>68.938531027280064</v>
      </c>
      <c r="J994" s="53">
        <f t="shared" si="28"/>
        <v>0.52783070275878763</v>
      </c>
      <c r="K994" s="53">
        <f>'Raw data'!H994</f>
        <v>-401.676025390625</v>
      </c>
      <c r="L994" s="53">
        <f>'Raw data'!G994</f>
        <v>-173.07765960693359</v>
      </c>
      <c r="M994" s="53">
        <f>'Raw data'!J994</f>
        <v>-483.10000610351563</v>
      </c>
      <c r="N994" s="53">
        <f>'Raw data'!F994</f>
        <v>3.9799797534942627</v>
      </c>
      <c r="O994" s="53">
        <f>'Raw data'!N994</f>
        <v>1.7473166808485985E-2</v>
      </c>
      <c r="P994" s="53">
        <f t="shared" si="29"/>
        <v>345.8</v>
      </c>
      <c r="Q994" s="53">
        <f>2000*General!$C$25+((0-K994)+(0-L994)+(0-M994)-P994)</f>
        <v>2888.053691101074</v>
      </c>
      <c r="R994" s="53">
        <f>(N994+O994)*60*(1/General!$C$19)*((F994/100)-E994*(C994/100))*1000</f>
        <v>377.2008296444393</v>
      </c>
      <c r="S994" s="53">
        <f>(N994+O994)*60*(1/General!$C$19)*((D994/100)*E994-(G994/100))*1000</f>
        <v>199.09817899242211</v>
      </c>
    </row>
    <row r="995" spans="1:19" x14ac:dyDescent="0.2">
      <c r="A995" s="53">
        <f>'Raw data'!B995</f>
        <v>82.33336111111079</v>
      </c>
      <c r="B995" s="53">
        <f>'Raw data'!C995</f>
        <v>26658.09375</v>
      </c>
      <c r="C995" s="53">
        <f>'Raw data'!E995</f>
        <v>17.916744607572674</v>
      </c>
      <c r="D995" s="53">
        <f>'Raw data'!D995</f>
        <v>1.9233399629592896</v>
      </c>
      <c r="E995" s="53">
        <f>(1-F995/100-G995/100)/(1-C995/100-D995/100-General!$C$16)</f>
        <v>0.98789003371181949</v>
      </c>
      <c r="F995" s="53">
        <f>N995*General!$C$13/(N995+O995)+O995*100/(N995+O995)</f>
        <v>21.243666889890928</v>
      </c>
      <c r="G995" s="53">
        <f>N995*General!$C$14/(N995+O995)</f>
        <v>3.9826211433683471E-2</v>
      </c>
      <c r="H995" s="53">
        <f>(N995+O995)*60*(1/General!$C$19)*((F995/100)-E995*(C995/100))*1000/Q995*1000</f>
        <v>131.20834676762337</v>
      </c>
      <c r="I995" s="53">
        <f>(N995+O995)*60*(1/General!$C$19)*((D995/100)*E995-(G995/100))*1000/Q995*1000</f>
        <v>68.872464291989743</v>
      </c>
      <c r="J995" s="53">
        <f t="shared" si="28"/>
        <v>0.52490916918545105</v>
      </c>
      <c r="K995" s="53">
        <f>'Raw data'!H995</f>
        <v>-401.676025390625</v>
      </c>
      <c r="L995" s="53">
        <f>'Raw data'!G995</f>
        <v>-173.17766571044922</v>
      </c>
      <c r="M995" s="53">
        <f>'Raw data'!J995</f>
        <v>-485.0880126953125</v>
      </c>
      <c r="N995" s="53">
        <f>'Raw data'!F995</f>
        <v>3.9799449443817139</v>
      </c>
      <c r="O995" s="53">
        <f>'Raw data'!N995</f>
        <v>1.7367178574204445E-2</v>
      </c>
      <c r="P995" s="53">
        <f t="shared" si="29"/>
        <v>345.8</v>
      </c>
      <c r="Q995" s="53">
        <f>2000*General!$C$25+((0-K995)+(0-L995)+(0-M995)-P995)</f>
        <v>2890.1417037963865</v>
      </c>
      <c r="R995" s="53">
        <f>(N995+O995)*60*(1/General!$C$19)*((F995/100)-E995*(C995/100))*1000</f>
        <v>379.21071487928612</v>
      </c>
      <c r="S995" s="53">
        <f>(N995+O995)*60*(1/General!$C$19)*((D995/100)*E995-(G995/100))*1000</f>
        <v>199.05118129350703</v>
      </c>
    </row>
    <row r="996" spans="1:19" x14ac:dyDescent="0.2">
      <c r="A996" s="53">
        <f>'Raw data'!B996</f>
        <v>82.416694444444119</v>
      </c>
      <c r="B996" s="53">
        <f>'Raw data'!C996</f>
        <v>26660.19921875</v>
      </c>
      <c r="C996" s="53">
        <f>'Raw data'!E996</f>
        <v>17.985562988415218</v>
      </c>
      <c r="D996" s="53">
        <f>'Raw data'!D996</f>
        <v>1.8943740129470825</v>
      </c>
      <c r="E996" s="53">
        <f>(1-F996/100-G996/100)/(1-C996/100-D996/100-General!$C$16)</f>
        <v>0.98841058509626767</v>
      </c>
      <c r="F996" s="53">
        <f>N996*General!$C$13/(N996+O996)+O996*100/(N996+O996)</f>
        <v>21.241578110786818</v>
      </c>
      <c r="G996" s="53">
        <f>N996*General!$C$14/(N996+O996)</f>
        <v>3.9827267706302488E-2</v>
      </c>
      <c r="H996" s="53">
        <f>(N996+O996)*60*(1/General!$C$19)*((F996/100)-E996*(C996/100))*1000/Q996*1000</f>
        <v>128.13553733292588</v>
      </c>
      <c r="I996" s="53">
        <f>(N996+O996)*60*(1/General!$C$19)*((D996/100)*E996-(G996/100))*1000/Q996*1000</f>
        <v>67.779784707760982</v>
      </c>
      <c r="J996" s="53">
        <f t="shared" si="28"/>
        <v>0.52896944999460505</v>
      </c>
      <c r="K996" s="53">
        <f>'Raw data'!H996</f>
        <v>-401.676025390625</v>
      </c>
      <c r="L996" s="53">
        <f>'Raw data'!G996</f>
        <v>-173.37766265869141</v>
      </c>
      <c r="M996" s="53">
        <f>'Raw data'!J996</f>
        <v>-487.78799438476563</v>
      </c>
      <c r="N996" s="53">
        <f>'Raw data'!F996</f>
        <v>3.9799509048461914</v>
      </c>
      <c r="O996" s="53">
        <f>'Raw data'!N996</f>
        <v>1.7261190339922905E-2</v>
      </c>
      <c r="P996" s="53">
        <f t="shared" si="29"/>
        <v>345.8</v>
      </c>
      <c r="Q996" s="53">
        <f>2000*General!$C$25+((0-K996)+(0-L996)+(0-M996)-P996)</f>
        <v>2893.0416824340818</v>
      </c>
      <c r="R996" s="53">
        <f>(N996+O996)*60*(1/General!$C$19)*((F996/100)-E996*(C996/100))*1000</f>
        <v>370.70145050524297</v>
      </c>
      <c r="S996" s="53">
        <f>(N996+O996)*60*(1/General!$C$19)*((D996/100)*E996-(G996/100))*1000</f>
        <v>196.0897423859607</v>
      </c>
    </row>
    <row r="997" spans="1:19" x14ac:dyDescent="0.2">
      <c r="A997" s="53">
        <f>'Raw data'!B997</f>
        <v>82.500027777777447</v>
      </c>
      <c r="B997" s="53">
        <f>'Raw data'!C997</f>
        <v>26660.599609375</v>
      </c>
      <c r="C997" s="53">
        <f>'Raw data'!E997</f>
        <v>17.989997369502532</v>
      </c>
      <c r="D997" s="53">
        <f>'Raw data'!D997</f>
        <v>1.8943740129470825</v>
      </c>
      <c r="E997" s="53">
        <f>(1-F997/100-G997/100)/(1-C997/100-D997/100-General!$C$16)</f>
        <v>0.98848362654354816</v>
      </c>
      <c r="F997" s="53">
        <f>N997*General!$C$13/(N997+O997)+O997*100/(N997+O997)</f>
        <v>21.240143561152792</v>
      </c>
      <c r="G997" s="53">
        <f>N997*General!$C$14/(N997+O997)</f>
        <v>3.9827993142274191E-2</v>
      </c>
      <c r="H997" s="53">
        <f>(N997+O997)*60*(1/General!$C$19)*((F997/100)-E997*(C997/100))*1000/Q997*1000</f>
        <v>127.73551207414418</v>
      </c>
      <c r="I997" s="53">
        <f>(N997+O997)*60*(1/General!$C$19)*((D997/100)*E997-(G997/100))*1000/Q997*1000</f>
        <v>67.712644352163139</v>
      </c>
      <c r="J997" s="53">
        <f t="shared" si="28"/>
        <v>0.53010038674960869</v>
      </c>
      <c r="K997" s="53">
        <f>'Raw data'!H997</f>
        <v>-401.676025390625</v>
      </c>
      <c r="L997" s="53">
        <f>'Raw data'!G997</f>
        <v>-173.67766571044922</v>
      </c>
      <c r="M997" s="53">
        <f>'Raw data'!J997</f>
        <v>-490.28799438476563</v>
      </c>
      <c r="N997" s="53">
        <f>'Raw data'!F997</f>
        <v>3.9796302318572998</v>
      </c>
      <c r="O997" s="53">
        <f>'Raw data'!N997</f>
        <v>1.7186999320983887E-2</v>
      </c>
      <c r="P997" s="53">
        <f t="shared" si="29"/>
        <v>345.8</v>
      </c>
      <c r="Q997" s="53">
        <f>2000*General!$C$25+((0-K997)+(0-L997)+(0-M997)-P997)</f>
        <v>2895.8416854858397</v>
      </c>
      <c r="R997" s="53">
        <f>(N997+O997)*60*(1/General!$C$19)*((F997/100)-E997*(C997/100))*1000</f>
        <v>369.90182058118654</v>
      </c>
      <c r="S997" s="53">
        <f>(N997+O997)*60*(1/General!$C$19)*((D997/100)*E997-(G997/100))*1000</f>
        <v>196.08509814947132</v>
      </c>
    </row>
    <row r="998" spans="1:19" x14ac:dyDescent="0.2">
      <c r="A998" s="53">
        <f>'Raw data'!B998</f>
        <v>82.583361111110776</v>
      </c>
      <c r="B998" s="53">
        <f>'Raw data'!C998</f>
        <v>26662.19921875</v>
      </c>
      <c r="C998" s="53">
        <f>'Raw data'!E998</f>
        <v>17.986014380731973</v>
      </c>
      <c r="D998" s="53">
        <f>'Raw data'!D998</f>
        <v>1.8997419190334726</v>
      </c>
      <c r="E998" s="53">
        <f>(1-F998/100-G998/100)/(1-C998/100-D998/100-General!$C$16)</f>
        <v>0.98850121159523818</v>
      </c>
      <c r="F998" s="53">
        <f>N998*General!$C$13/(N998+O998)+O998*100/(N998+O998)</f>
        <v>21.24011211412493</v>
      </c>
      <c r="G998" s="53">
        <f>N998*General!$C$14/(N998+O998)</f>
        <v>3.9828009044690305E-2</v>
      </c>
      <c r="H998" s="53">
        <f>(N998+O998)*60*(1/General!$C$19)*((F998/100)-E998*(C998/100))*1000/Q998*1000</f>
        <v>127.80933287378996</v>
      </c>
      <c r="I998" s="53">
        <f>(N998+O998)*60*(1/General!$C$19)*((D998/100)*E998-(G998/100))*1000/Q998*1000</f>
        <v>67.878693455999965</v>
      </c>
      <c r="J998" s="53">
        <f t="shared" si="28"/>
        <v>0.53109340241239889</v>
      </c>
      <c r="K998" s="53">
        <f>'Raw data'!H998</f>
        <v>-401.676025390625</v>
      </c>
      <c r="L998" s="53">
        <f>'Raw data'!G998</f>
        <v>-173.77766418457031</v>
      </c>
      <c r="M998" s="53">
        <f>'Raw data'!J998</f>
        <v>-491.78799438476563</v>
      </c>
      <c r="N998" s="53">
        <f>'Raw data'!F998</f>
        <v>3.9799997806549072</v>
      </c>
      <c r="O998" s="53">
        <f>'Raw data'!N998</f>
        <v>1.7186999320983887E-2</v>
      </c>
      <c r="P998" s="53">
        <f t="shared" si="29"/>
        <v>345.8</v>
      </c>
      <c r="Q998" s="53">
        <f>2000*General!$C$25+((0-K998)+(0-L998)+(0-M998)-P998)</f>
        <v>2897.4416839599608</v>
      </c>
      <c r="R998" s="53">
        <f>(N998+O998)*60*(1/General!$C$19)*((F998/100)-E998*(C998/100))*1000</f>
        <v>370.32008866763317</v>
      </c>
      <c r="S998" s="53">
        <f>(N998+O998)*60*(1/General!$C$19)*((D998/100)*E998-(G998/100))*1000</f>
        <v>196.67455587215449</v>
      </c>
    </row>
    <row r="999" spans="1:19" x14ac:dyDescent="0.2">
      <c r="A999" s="53">
        <f>'Raw data'!B999</f>
        <v>82.666694444444104</v>
      </c>
      <c r="B999" s="53">
        <f>'Raw data'!C999</f>
        <v>26664</v>
      </c>
      <c r="C999" s="53">
        <f>'Raw data'!E999</f>
        <v>18.012574939552689</v>
      </c>
      <c r="D999" s="53">
        <f>'Raw data'!D999</f>
        <v>1.8784824915983023</v>
      </c>
      <c r="E999" s="53">
        <f>(1-F999/100-G999/100)/(1-C999/100-D999/100-General!$C$16)</f>
        <v>0.98856727694114566</v>
      </c>
      <c r="F999" s="53">
        <f>N999*General!$C$13/(N999+O999)+O999*100/(N999+O999)</f>
        <v>21.240091463691936</v>
      </c>
      <c r="G999" s="53">
        <f>N999*General!$C$14/(N999+O999)</f>
        <v>3.9828019487387137E-2</v>
      </c>
      <c r="H999" s="53">
        <f>(N999+O999)*60*(1/General!$C$19)*((F999/100)-E999*(C999/100))*1000/Q999*1000</f>
        <v>126.76336229142684</v>
      </c>
      <c r="I999" s="53">
        <f>(N999+O999)*60*(1/General!$C$19)*((D999/100)*E999-(G999/100))*1000/Q999*1000</f>
        <v>67.090441996860847</v>
      </c>
      <c r="J999" s="53">
        <f t="shared" si="28"/>
        <v>0.52925735625898784</v>
      </c>
      <c r="K999" s="53">
        <f>'Raw data'!H999</f>
        <v>-401.676025390625</v>
      </c>
      <c r="L999" s="53">
        <f>'Raw data'!G999</f>
        <v>-173.9776611328125</v>
      </c>
      <c r="M999" s="53">
        <f>'Raw data'!J999</f>
        <v>-492.48800659179688</v>
      </c>
      <c r="N999" s="53">
        <f>'Raw data'!F999</f>
        <v>3.9802424907684326</v>
      </c>
      <c r="O999" s="53">
        <f>'Raw data'!N999</f>
        <v>1.7186999320983887E-2</v>
      </c>
      <c r="P999" s="53">
        <f t="shared" si="29"/>
        <v>345.8</v>
      </c>
      <c r="Q999" s="53">
        <f>2000*General!$C$25+((0-K999)+(0-L999)+(0-M999)-P999)</f>
        <v>2898.3416931152342</v>
      </c>
      <c r="R999" s="53">
        <f>(N999+O999)*60*(1/General!$C$19)*((F999/100)-E999*(C999/100))*1000</f>
        <v>367.4035380887139</v>
      </c>
      <c r="S999" s="53">
        <f>(N999+O999)*60*(1/General!$C$19)*((D999/100)*E999-(G999/100))*1000</f>
        <v>194.45102524903106</v>
      </c>
    </row>
    <row r="1000" spans="1:19" x14ac:dyDescent="0.2">
      <c r="A1000" s="53">
        <f>'Raw data'!B1000</f>
        <v>82.750027777777433</v>
      </c>
      <c r="B1000" s="53">
        <f>'Raw data'!C1000</f>
        <v>26665.716796875</v>
      </c>
      <c r="C1000" s="53">
        <f>'Raw data'!E1000</f>
        <v>18.014084754940811</v>
      </c>
      <c r="D1000" s="53">
        <f>'Raw data'!D1000</f>
        <v>1.8826482458305414</v>
      </c>
      <c r="E1000" s="53">
        <f>(1-F1000/100-G1000/100)/(1-C1000/100-D1000/100-General!$C$16)</f>
        <v>0.98862941420417538</v>
      </c>
      <c r="F1000" s="53">
        <f>N1000*General!$C$13/(N1000+O1000)+O1000*100/(N1000+O1000)</f>
        <v>21.240754814522646</v>
      </c>
      <c r="G1000" s="53">
        <f>N1000*General!$C$14/(N1000+O1000)</f>
        <v>3.9827684038168075E-2</v>
      </c>
      <c r="H1000" s="53">
        <f>(N1000+O1000)*60*(1/General!$C$19)*((F1000/100)-E1000*(C1000/100))*1000/Q1000*1000</f>
        <v>126.63887469283736</v>
      </c>
      <c r="I1000" s="53">
        <f>(N1000+O1000)*60*(1/General!$C$19)*((D1000/100)*E1000-(G1000/100))*1000/Q1000*1000</f>
        <v>67.218923689541853</v>
      </c>
      <c r="J1000" s="53">
        <f t="shared" si="28"/>
        <v>0.53079217461921846</v>
      </c>
      <c r="K1000" s="53">
        <f>'Raw data'!H1000</f>
        <v>-401.676025390625</v>
      </c>
      <c r="L1000" s="53">
        <f>'Raw data'!G1000</f>
        <v>-174.07765960693359</v>
      </c>
      <c r="M1000" s="53">
        <f>'Raw data'!J1000</f>
        <v>-493.29998779296875</v>
      </c>
      <c r="N1000" s="53">
        <f>'Raw data'!F1000</f>
        <v>3.9798099994659424</v>
      </c>
      <c r="O1000" s="53">
        <f>'Raw data'!N1000</f>
        <v>1.7218796536326408E-2</v>
      </c>
      <c r="P1000" s="53">
        <f t="shared" si="29"/>
        <v>345.8</v>
      </c>
      <c r="Q1000" s="53">
        <f>2000*General!$C$25+((0-K1000)+(0-L1000)+(0-M1000)-P1000)</f>
        <v>2899.2536727905272</v>
      </c>
      <c r="R1000" s="53">
        <f>(N1000+O1000)*60*(1/General!$C$19)*((F1000/100)-E1000*(C1000/100))*1000</f>
        <v>367.15822257126803</v>
      </c>
      <c r="S1000" s="53">
        <f>(N1000+O1000)*60*(1/General!$C$19)*((D1000/100)*E1000-(G1000/100))*1000</f>
        <v>194.88471138793039</v>
      </c>
    </row>
    <row r="1001" spans="1:19" x14ac:dyDescent="0.2">
      <c r="A1001" s="53">
        <f>'Raw data'!B1001</f>
        <v>82.833361111110761</v>
      </c>
      <c r="B1001" s="53">
        <f>'Raw data'!C1001</f>
        <v>26667</v>
      </c>
      <c r="C1001" s="53">
        <f>'Raw data'!E1001</f>
        <v>17.996382102546502</v>
      </c>
      <c r="D1001" s="53">
        <f>'Raw data'!D1001</f>
        <v>1.8755631901709828</v>
      </c>
      <c r="E1001" s="53">
        <f>(1-F1001/100-G1001/100)/(1-C1001/100-D1001/100-General!$C$16)</f>
        <v>0.98829597056200369</v>
      </c>
      <c r="F1001" s="53">
        <f>N1001*General!$C$13/(N1001+O1001)+O1001*100/(N1001+O1001)</f>
        <v>21.242808643817977</v>
      </c>
      <c r="G1001" s="53">
        <f>N1001*General!$C$14/(N1001+O1001)</f>
        <v>3.9826645439282951E-2</v>
      </c>
      <c r="H1001" s="53">
        <f>(N1001+O1001)*60*(1/General!$C$19)*((F1001/100)-E1001*(C1001/100))*1000/Q1001*1000</f>
        <v>127.56286610321114</v>
      </c>
      <c r="I1001" s="53">
        <f>(N1001+O1001)*60*(1/General!$C$19)*((D1001/100)*E1001-(G1001/100))*1000/Q1001*1000</f>
        <v>66.927336846166739</v>
      </c>
      <c r="J1001" s="53">
        <f t="shared" si="28"/>
        <v>0.52466159542084778</v>
      </c>
      <c r="K1001" s="53">
        <f>'Raw data'!H1001</f>
        <v>-401.676025390625</v>
      </c>
      <c r="L1001" s="53">
        <f>'Raw data'!G1001</f>
        <v>-174.27766418457031</v>
      </c>
      <c r="M1001" s="53">
        <f>'Raw data'!J1001</f>
        <v>-493.92398071289063</v>
      </c>
      <c r="N1001" s="53">
        <f>'Raw data'!F1001</f>
        <v>3.9802398681640625</v>
      </c>
      <c r="O1001" s="53">
        <f>'Raw data'!N1001</f>
        <v>1.732490211725235E-2</v>
      </c>
      <c r="P1001" s="53">
        <f t="shared" si="29"/>
        <v>345.8</v>
      </c>
      <c r="Q1001" s="53">
        <f>2000*General!$C$25+((0-K1001)+(0-L1001)+(0-M1001)-P1001)</f>
        <v>2900.0776702880858</v>
      </c>
      <c r="R1001" s="53">
        <f>(N1001+O1001)*60*(1/General!$C$19)*((F1001/100)-E1001*(C1001/100))*1000</f>
        <v>369.94221954387154</v>
      </c>
      <c r="S1001" s="53">
        <f>(N1001+O1001)*60*(1/General!$C$19)*((D1001/100)*E1001-(G1001/100))*1000</f>
        <v>194.09447511941721</v>
      </c>
    </row>
    <row r="1002" spans="1:19" x14ac:dyDescent="0.2">
      <c r="A1002" s="53">
        <f>'Raw data'!B1002</f>
        <v>82.91669444444409</v>
      </c>
      <c r="B1002" s="53">
        <f>'Raw data'!C1002</f>
        <v>26668.74609375</v>
      </c>
      <c r="C1002" s="53">
        <f>'Raw data'!E1002</f>
        <v>17.986156991278548</v>
      </c>
      <c r="D1002" s="53">
        <f>'Raw data'!D1002</f>
        <v>1.8710663230286091</v>
      </c>
      <c r="E1002" s="53">
        <f>(1-F1002/100-G1002/100)/(1-C1002/100-D1002/100-General!$C$16)</f>
        <v>0.98808708112553678</v>
      </c>
      <c r="F1002" s="53">
        <f>N1002*General!$C$13/(N1002+O1002)+O1002*100/(N1002+O1002)</f>
        <v>21.244901062349367</v>
      </c>
      <c r="G1002" s="53">
        <f>N1002*General!$C$14/(N1002+O1002)</f>
        <v>3.9825587326245582E-2</v>
      </c>
      <c r="H1002" s="53">
        <f>(N1002+O1002)*60*(1/General!$C$19)*((F1002/100)-E1002*(C1002/100))*1000/Q1002*1000</f>
        <v>128.10228302811652</v>
      </c>
      <c r="I1002" s="53">
        <f>(N1002+O1002)*60*(1/General!$C$19)*((D1002/100)*E1002-(G1002/100))*1000/Q1002*1000</f>
        <v>66.723281376594016</v>
      </c>
      <c r="J1002" s="53">
        <f t="shared" si="28"/>
        <v>0.52085942419893694</v>
      </c>
      <c r="K1002" s="53">
        <f>'Raw data'!H1002</f>
        <v>-401.676025390625</v>
      </c>
      <c r="L1002" s="53">
        <f>'Raw data'!G1002</f>
        <v>-174.37766265869141</v>
      </c>
      <c r="M1002" s="53">
        <f>'Raw data'!J1002</f>
        <v>-495</v>
      </c>
      <c r="N1002" s="53">
        <f>'Raw data'!F1002</f>
        <v>3.9802160263061523</v>
      </c>
      <c r="O1002" s="53">
        <f>'Raw data'!N1002</f>
        <v>1.7431007698178291E-2</v>
      </c>
      <c r="P1002" s="53">
        <f t="shared" si="29"/>
        <v>345.8</v>
      </c>
      <c r="Q1002" s="53">
        <f>2000*General!$C$25+((0-K1002)+(0-L1002)+(0-M1002)-P1002)</f>
        <v>2901.2536880493162</v>
      </c>
      <c r="R1002" s="53">
        <f>(N1002+O1002)*60*(1/General!$C$19)*((F1002/100)-E1002*(C1002/100))*1000</f>
        <v>371.65722108286042</v>
      </c>
      <c r="S1002" s="53">
        <f>(N1002+O1002)*60*(1/General!$C$19)*((D1002/100)*E1002-(G1002/100))*1000</f>
        <v>193.58116617259563</v>
      </c>
    </row>
    <row r="1003" spans="1:19" x14ac:dyDescent="0.2">
      <c r="A1003" s="53">
        <f>'Raw data'!B1003</f>
        <v>83.000027777777419</v>
      </c>
      <c r="B1003" s="53">
        <f>'Raw data'!C1003</f>
        <v>26669.9921875</v>
      </c>
      <c r="C1003" s="53">
        <f>'Raw data'!E1003</f>
        <v>18.021621292491059</v>
      </c>
      <c r="D1003" s="53">
        <f>'Raw data'!D1003</f>
        <v>1.8639697682229888</v>
      </c>
      <c r="E1003" s="53">
        <f>(1-F1003/100-G1003/100)/(1-C1003/100-D1003/100-General!$C$16)</f>
        <v>0.98842058565802426</v>
      </c>
      <c r="F1003" s="53">
        <f>N1003*General!$C$13/(N1003+O1003)+O1003*100/(N1003+O1003)</f>
        <v>21.246372663314904</v>
      </c>
      <c r="G1003" s="53">
        <f>N1003*General!$C$14/(N1003+O1003)</f>
        <v>3.9824843153823057E-2</v>
      </c>
      <c r="H1003" s="53">
        <f>(N1003+O1003)*60*(1/General!$C$19)*((F1003/100)-E1003*(C1003/100))*1000/Q1003*1000</f>
        <v>126.54799282693352</v>
      </c>
      <c r="I1003" s="53">
        <f>(N1003+O1003)*60*(1/General!$C$19)*((D1003/100)*E1003-(G1003/100))*1000/Q1003*1000</f>
        <v>66.438060077065671</v>
      </c>
      <c r="J1003" s="53">
        <f t="shared" si="28"/>
        <v>0.52500287513786226</v>
      </c>
      <c r="K1003" s="53">
        <f>'Raw data'!H1003</f>
        <v>-401.676025390625</v>
      </c>
      <c r="L1003" s="53">
        <f>'Raw data'!G1003</f>
        <v>-174.4776611328125</v>
      </c>
      <c r="M1003" s="53">
        <f>'Raw data'!J1003</f>
        <v>-497</v>
      </c>
      <c r="N1003" s="53">
        <f>'Raw data'!F1003</f>
        <v>3.9800548553466797</v>
      </c>
      <c r="O1003" s="53">
        <f>'Raw data'!N1003</f>
        <v>1.7504999414086342E-2</v>
      </c>
      <c r="P1003" s="53">
        <f t="shared" si="29"/>
        <v>345.8</v>
      </c>
      <c r="Q1003" s="53">
        <f>2000*General!$C$25+((0-K1003)+(0-L1003)+(0-M1003)-P1003)</f>
        <v>2903.3536865234373</v>
      </c>
      <c r="R1003" s="53">
        <f>(N1003+O1003)*60*(1/General!$C$19)*((F1003/100)-E1003*(C1003/100))*1000</f>
        <v>367.41358149621897</v>
      </c>
      <c r="S1003" s="53">
        <f>(N1003+O1003)*60*(1/General!$C$19)*((D1003/100)*E1003-(G1003/100))*1000</f>
        <v>192.8931866502142</v>
      </c>
    </row>
    <row r="1004" spans="1:19" x14ac:dyDescent="0.2">
      <c r="A1004" s="53">
        <f>'Raw data'!B1004</f>
        <v>83.083361111110747</v>
      </c>
      <c r="B1004" s="53">
        <f>'Raw data'!C1004</f>
        <v>26672.478515625</v>
      </c>
      <c r="C1004" s="53">
        <f>'Raw data'!E1004</f>
        <v>18.021990593741844</v>
      </c>
      <c r="D1004" s="53">
        <f>'Raw data'!D1004</f>
        <v>1.8825320036096349</v>
      </c>
      <c r="E1004" s="53">
        <f>(1-F1004/100-G1004/100)/(1-C1004/100-D1004/100-General!$C$16)</f>
        <v>0.98865545145392664</v>
      </c>
      <c r="F1004" s="53">
        <f>N1004*General!$C$13/(N1004+O1004)+O1004*100/(N1004+O1004)</f>
        <v>21.246385678357601</v>
      </c>
      <c r="G1004" s="53">
        <f>N1004*General!$C$14/(N1004+O1004)</f>
        <v>3.9824836572259117E-2</v>
      </c>
      <c r="H1004" s="53">
        <f>(N1004+O1004)*60*(1/General!$C$19)*((F1004/100)-E1004*(C1004/100))*1000/Q1004*1000</f>
        <v>126.25684722406422</v>
      </c>
      <c r="I1004" s="53">
        <f>(N1004+O1004)*60*(1/General!$C$19)*((D1004/100)*E1004-(G1004/100))*1000/Q1004*1000</f>
        <v>67.06570286850615</v>
      </c>
      <c r="J1004" s="53">
        <f t="shared" si="28"/>
        <v>0.5311846790335788</v>
      </c>
      <c r="K1004" s="53">
        <f>'Raw data'!H1004</f>
        <v>-401.676025390625</v>
      </c>
      <c r="L1004" s="53">
        <f>'Raw data'!G1004</f>
        <v>-174.67766571044922</v>
      </c>
      <c r="M1004" s="53">
        <f>'Raw data'!J1004</f>
        <v>-499.5</v>
      </c>
      <c r="N1004" s="53">
        <f>'Raw data'!F1004</f>
        <v>3.9799046516418457</v>
      </c>
      <c r="O1004" s="53">
        <f>'Raw data'!N1004</f>
        <v>1.7504999414086342E-2</v>
      </c>
      <c r="P1004" s="53">
        <f t="shared" si="29"/>
        <v>345.8</v>
      </c>
      <c r="Q1004" s="53">
        <f>2000*General!$C$25+((0-K1004)+(0-L1004)+(0-M1004)-P1004)</f>
        <v>2906.053691101074</v>
      </c>
      <c r="R1004" s="53">
        <f>(N1004+O1004)*60*(1/General!$C$19)*((F1004/100)-E1004*(C1004/100))*1000</f>
        <v>366.90917690227622</v>
      </c>
      <c r="S1004" s="53">
        <f>(N1004+O1004)*60*(1/General!$C$19)*((D1004/100)*E1004-(G1004/100))*1000</f>
        <v>194.89653336731018</v>
      </c>
    </row>
    <row r="1005" spans="1:19" x14ac:dyDescent="0.2">
      <c r="A1005" s="53">
        <f>'Raw data'!B1005</f>
        <v>83.166694444444076</v>
      </c>
      <c r="B1005" s="53">
        <f>'Raw data'!C1005</f>
        <v>26673.505859375</v>
      </c>
      <c r="C1005" s="53">
        <f>'Raw data'!E1005</f>
        <v>18.039729403514411</v>
      </c>
      <c r="D1005" s="53">
        <f>'Raw data'!D1005</f>
        <v>1.8683330231145938</v>
      </c>
      <c r="E1005" s="53">
        <f>(1-F1005/100-G1005/100)/(1-C1005/100-D1005/100-General!$C$16)</f>
        <v>0.98869960632999954</v>
      </c>
      <c r="F1005" s="53">
        <f>N1005*General!$C$13/(N1005+O1005)+O1005*100/(N1005+O1005)</f>
        <v>21.246370019108312</v>
      </c>
      <c r="G1005" s="53">
        <f>N1005*General!$C$14/(N1005+O1005)</f>
        <v>3.9824844490969249E-2</v>
      </c>
      <c r="H1005" s="53">
        <f>(N1005+O1005)*60*(1/General!$C$19)*((F1005/100)-E1005*(C1005/100))*1000/Q1005*1000</f>
        <v>125.50099660843576</v>
      </c>
      <c r="I1005" s="53">
        <f>(N1005+O1005)*60*(1/General!$C$19)*((D1005/100)*E1005-(G1005/100))*1000/Q1005*1000</f>
        <v>66.509347916939888</v>
      </c>
      <c r="J1005" s="53">
        <f t="shared" si="28"/>
        <v>0.52995075508802258</v>
      </c>
      <c r="K1005" s="53">
        <f>'Raw data'!H1005</f>
        <v>-401.676025390625</v>
      </c>
      <c r="L1005" s="53">
        <f>'Raw data'!G1005</f>
        <v>-174.87766265869141</v>
      </c>
      <c r="M1005" s="53">
        <f>'Raw data'!J1005</f>
        <v>-501.28799438476563</v>
      </c>
      <c r="N1005" s="53">
        <f>'Raw data'!F1005</f>
        <v>3.9800853729248047</v>
      </c>
      <c r="O1005" s="53">
        <f>'Raw data'!N1005</f>
        <v>1.7504999414086342E-2</v>
      </c>
      <c r="P1005" s="53">
        <f t="shared" si="29"/>
        <v>345.8</v>
      </c>
      <c r="Q1005" s="53">
        <f>2000*General!$C$25+((0-K1005)+(0-L1005)+(0-M1005)-P1005)</f>
        <v>2908.0416824340818</v>
      </c>
      <c r="R1005" s="53">
        <f>(N1005+O1005)*60*(1/General!$C$19)*((F1005/100)-E1005*(C1005/100))*1000</f>
        <v>364.96212932434952</v>
      </c>
      <c r="S1005" s="53">
        <f>(N1005+O1005)*60*(1/General!$C$19)*((D1005/100)*E1005-(G1005/100))*1000</f>
        <v>193.41195601397155</v>
      </c>
    </row>
    <row r="1006" spans="1:19" x14ac:dyDescent="0.2">
      <c r="A1006" s="53">
        <f>'Raw data'!B1006</f>
        <v>83.250027777777404</v>
      </c>
      <c r="B1006" s="53">
        <f>'Raw data'!C1006</f>
        <v>26675.599609375</v>
      </c>
      <c r="C1006" s="53">
        <f>'Raw data'!E1006</f>
        <v>18.028525489162359</v>
      </c>
      <c r="D1006" s="53">
        <f>'Raw data'!D1006</f>
        <v>1.8652849367756532</v>
      </c>
      <c r="E1006" s="53">
        <f>(1-F1006/100-G1006/100)/(1-C1006/100-D1006/100-General!$C$16)</f>
        <v>0.98853020132669334</v>
      </c>
      <c r="F1006" s="53">
        <f>N1006*General!$C$13/(N1006+O1006)+O1006*100/(N1006+O1006)</f>
        <v>21.245768101536761</v>
      </c>
      <c r="G1006" s="53">
        <f>N1006*General!$C$14/(N1006+O1006)</f>
        <v>3.9825148874064846E-2</v>
      </c>
      <c r="H1006" s="53">
        <f>(N1006+O1006)*60*(1/General!$C$19)*((F1006/100)-E1006*(C1006/100))*1000/Q1006*1000</f>
        <v>125.94281006956659</v>
      </c>
      <c r="I1006" s="53">
        <f>(N1006+O1006)*60*(1/General!$C$19)*((D1006/100)*E1006-(G1006/100))*1000/Q1006*1000</f>
        <v>66.357278781330393</v>
      </c>
      <c r="J1006" s="53">
        <f t="shared" si="28"/>
        <v>0.52688421629370386</v>
      </c>
      <c r="K1006" s="53">
        <f>'Raw data'!H1006</f>
        <v>-401.676025390625</v>
      </c>
      <c r="L1006" s="53">
        <f>'Raw data'!G1006</f>
        <v>-174.9776611328125</v>
      </c>
      <c r="M1006" s="53">
        <f>'Raw data'!J1006</f>
        <v>-502.21200561523438</v>
      </c>
      <c r="N1006" s="53">
        <f>'Raw data'!F1006</f>
        <v>3.9797461032867432</v>
      </c>
      <c r="O1006" s="53">
        <f>'Raw data'!N1006</f>
        <v>1.7472956329584122E-2</v>
      </c>
      <c r="P1006" s="53">
        <f t="shared" si="29"/>
        <v>345.8</v>
      </c>
      <c r="Q1006" s="53">
        <f>2000*General!$C$25+((0-K1006)+(0-L1006)+(0-M1006)-P1006)</f>
        <v>2909.0656921386717</v>
      </c>
      <c r="R1006" s="53">
        <f>(N1006+O1006)*60*(1/General!$C$19)*((F1006/100)-E1006*(C1006/100))*1000</f>
        <v>366.37590794491302</v>
      </c>
      <c r="S1006" s="53">
        <f>(N1006+O1006)*60*(1/General!$C$19)*((D1006/100)*E1006-(G1006/100))*1000</f>
        <v>193.03768312644971</v>
      </c>
    </row>
    <row r="1007" spans="1:19" x14ac:dyDescent="0.2">
      <c r="A1007" s="53">
        <f>'Raw data'!B1007</f>
        <v>83.333361111110733</v>
      </c>
      <c r="B1007" s="53">
        <f>'Raw data'!C1007</f>
        <v>26676.345703125</v>
      </c>
      <c r="C1007" s="53">
        <f>'Raw data'!E1007</f>
        <v>18.006360446934703</v>
      </c>
      <c r="D1007" s="53">
        <f>'Raw data'!D1007</f>
        <v>1.8581883819700338</v>
      </c>
      <c r="E1007" s="53">
        <f>(1-F1007/100-G1007/100)/(1-C1007/100-D1007/100-General!$C$16)</f>
        <v>0.98819344648388829</v>
      </c>
      <c r="F1007" s="53">
        <f>N1007*General!$C$13/(N1007+O1007)+O1007*100/(N1007+O1007)</f>
        <v>21.243665940633846</v>
      </c>
      <c r="G1007" s="53">
        <f>N1007*General!$C$14/(N1007+O1007)</f>
        <v>3.9826211913712342E-2</v>
      </c>
      <c r="H1007" s="53">
        <f>(N1007+O1007)*60*(1/General!$C$19)*((F1007/100)-E1007*(C1007/100))*1000/Q1007*1000</f>
        <v>126.89621741363516</v>
      </c>
      <c r="I1007" s="53">
        <f>(N1007+O1007)*60*(1/General!$C$19)*((D1007/100)*E1007-(G1007/100))*1000/Q1007*1000</f>
        <v>66.077111262319491</v>
      </c>
      <c r="J1007" s="53">
        <f t="shared" si="28"/>
        <v>0.52071773776307551</v>
      </c>
      <c r="K1007" s="53">
        <f>'Raw data'!H1007</f>
        <v>-401.676025390625</v>
      </c>
      <c r="L1007" s="53">
        <f>'Raw data'!G1007</f>
        <v>-175.17766571044922</v>
      </c>
      <c r="M1007" s="53">
        <f>'Raw data'!J1007</f>
        <v>-502.01199340820313</v>
      </c>
      <c r="N1007" s="53">
        <f>'Raw data'!F1007</f>
        <v>3.979907751083374</v>
      </c>
      <c r="O1007" s="53">
        <f>'Raw data'!N1007</f>
        <v>1.7366968095302582E-2</v>
      </c>
      <c r="P1007" s="53">
        <f t="shared" si="29"/>
        <v>345.8</v>
      </c>
      <c r="Q1007" s="53">
        <f>2000*General!$C$25+((0-K1007)+(0-L1007)+(0-M1007)-P1007)</f>
        <v>2909.0656845092772</v>
      </c>
      <c r="R1007" s="53">
        <f>(N1007+O1007)*60*(1/General!$C$19)*((F1007/100)-E1007*(C1007/100))*1000</f>
        <v>369.14943157203459</v>
      </c>
      <c r="S1007" s="53">
        <f>(N1007+O1007)*60*(1/General!$C$19)*((D1007/100)*E1007-(G1007/100))*1000</f>
        <v>192.22265690471514</v>
      </c>
    </row>
    <row r="1008" spans="1:19" x14ac:dyDescent="0.2">
      <c r="A1008" s="53">
        <f>'Raw data'!B1008</f>
        <v>83.416694444444062</v>
      </c>
      <c r="B1008" s="53">
        <f>'Raw data'!C1008</f>
        <v>26678.189453125</v>
      </c>
      <c r="C1008" s="53">
        <f>'Raw data'!E1008</f>
        <v>17.993321486909476</v>
      </c>
      <c r="D1008" s="53">
        <f>'Raw data'!D1008</f>
        <v>1.8539588353058201</v>
      </c>
      <c r="E1008" s="53">
        <f>(1-F1008/100-G1008/100)/(1-C1008/100-D1008/100-General!$C$16)</f>
        <v>0.98800566529401523</v>
      </c>
      <c r="F1008" s="53">
        <f>N1008*General!$C$13/(N1008+O1008)+O1008*100/(N1008+O1008)</f>
        <v>21.241561576952591</v>
      </c>
      <c r="G1008" s="53">
        <f>N1008*General!$C$14/(N1008+O1008)</f>
        <v>3.9827276067280613E-2</v>
      </c>
      <c r="H1008" s="53">
        <f>(N1008+O1008)*60*(1/General!$C$19)*((F1008/100)-E1008*(C1008/100))*1000/Q1008*1000</f>
        <v>127.33701468181907</v>
      </c>
      <c r="I1008" s="53">
        <f>(N1008+O1008)*60*(1/General!$C$19)*((D1008/100)*E1008-(G1008/100))*1000/Q1008*1000</f>
        <v>65.86913462600161</v>
      </c>
      <c r="J1008" s="53">
        <f t="shared" si="28"/>
        <v>0.51728191359433739</v>
      </c>
      <c r="K1008" s="53">
        <f>'Raw data'!H1008</f>
        <v>-401.676025390625</v>
      </c>
      <c r="L1008" s="53">
        <f>'Raw data'!G1008</f>
        <v>-175.27766418457031</v>
      </c>
      <c r="M1008" s="53">
        <f>'Raw data'!J1008</f>
        <v>-503.79998779296875</v>
      </c>
      <c r="N1008" s="53">
        <f>'Raw data'!F1008</f>
        <v>3.9800958633422852</v>
      </c>
      <c r="O1008" s="53">
        <f>'Raw data'!N1008</f>
        <v>1.7260979861021042E-2</v>
      </c>
      <c r="P1008" s="53">
        <f t="shared" si="29"/>
        <v>345.8</v>
      </c>
      <c r="Q1008" s="53">
        <f>2000*General!$C$25+((0-K1008)+(0-L1008)+(0-M1008)-P1008)</f>
        <v>2910.9536773681639</v>
      </c>
      <c r="R1008" s="53">
        <f>(N1008+O1008)*60*(1/General!$C$19)*((F1008/100)-E1008*(C1008/100))*1000</f>
        <v>370.67215115312513</v>
      </c>
      <c r="S1008" s="53">
        <f>(N1008+O1008)*60*(1/General!$C$19)*((D1008/100)*E1008-(G1008/100))*1000</f>
        <v>191.74199966461805</v>
      </c>
    </row>
    <row r="1009" spans="1:19" x14ac:dyDescent="0.2">
      <c r="A1009" s="53">
        <f>'Raw data'!B1009</f>
        <v>83.50002777777739</v>
      </c>
      <c r="B1009" s="53">
        <f>'Raw data'!C1009</f>
        <v>26679.556640625</v>
      </c>
      <c r="C1009" s="53">
        <f>'Raw data'!E1009</f>
        <v>18.024352312379929</v>
      </c>
      <c r="D1009" s="53">
        <f>'Raw data'!D1009</f>
        <v>1.8610553901114395</v>
      </c>
      <c r="E1009" s="53">
        <f>(1-F1009/100-G1009/100)/(1-C1009/100-D1009/100-General!$C$16)</f>
        <v>0.98849697595708719</v>
      </c>
      <c r="F1009" s="53">
        <f>N1009*General!$C$13/(N1009+O1009)+O1009*100/(N1009+O1009)</f>
        <v>21.240104831416836</v>
      </c>
      <c r="G1009" s="53">
        <f>N1009*General!$C$14/(N1009+O1009)</f>
        <v>3.9828012727475687E-2</v>
      </c>
      <c r="H1009" s="53">
        <f>(N1009+O1009)*60*(1/General!$C$19)*((F1009/100)-E1009*(C1009/100))*1000/Q1009*1000</f>
        <v>125.72946157939685</v>
      </c>
      <c r="I1009" s="53">
        <f>(N1009+O1009)*60*(1/General!$C$19)*((D1009/100)*E1009-(G1009/100))*1000/Q1009*1000</f>
        <v>66.10709740207561</v>
      </c>
      <c r="J1009" s="53">
        <f t="shared" si="28"/>
        <v>0.5257884394925979</v>
      </c>
      <c r="K1009" s="53">
        <f>'Raw data'!H1009</f>
        <v>-401.676025390625</v>
      </c>
      <c r="L1009" s="53">
        <f>'Raw data'!G1009</f>
        <v>-175.4776611328125</v>
      </c>
      <c r="M1009" s="53">
        <f>'Raw data'!J1009</f>
        <v>-505.88800048828125</v>
      </c>
      <c r="N1009" s="53">
        <f>'Raw data'!F1009</f>
        <v>3.9800853729248047</v>
      </c>
      <c r="O1009" s="53">
        <f>'Raw data'!N1009</f>
        <v>1.7186999320983887E-2</v>
      </c>
      <c r="P1009" s="53">
        <f t="shared" si="29"/>
        <v>345.8</v>
      </c>
      <c r="Q1009" s="53">
        <f>2000*General!$C$25+((0-K1009)+(0-L1009)+(0-M1009)-P1009)</f>
        <v>2913.2416870117186</v>
      </c>
      <c r="R1009" s="53">
        <f>(N1009+O1009)*60*(1/General!$C$19)*((F1009/100)-E1009*(C1009/100))*1000</f>
        <v>366.28030875863715</v>
      </c>
      <c r="S1009" s="53">
        <f>(N1009+O1009)*60*(1/General!$C$19)*((D1009/100)*E1009-(G1009/100))*1000</f>
        <v>192.58595195907074</v>
      </c>
    </row>
    <row r="1010" spans="1:19" x14ac:dyDescent="0.2">
      <c r="A1010" s="53">
        <f>'Raw data'!B1010</f>
        <v>83.583361111110719</v>
      </c>
      <c r="B1010" s="53">
        <f>'Raw data'!C1010</f>
        <v>26681.203125</v>
      </c>
      <c r="C1010" s="53">
        <f>'Raw data'!E1010</f>
        <v>18.014592512231165</v>
      </c>
      <c r="D1010" s="53">
        <f>'Raw data'!D1010</f>
        <v>1.882595976307375</v>
      </c>
      <c r="E1010" s="53">
        <f>(1-F1010/100-G1010/100)/(1-C1010/100-D1010/100-General!$C$16)</f>
        <v>0.98864335083333998</v>
      </c>
      <c r="F1010" s="53">
        <f>N1010*General!$C$13/(N1010+O1010)+O1010*100/(N1010+O1010)</f>
        <v>21.240095094578514</v>
      </c>
      <c r="G1010" s="53">
        <f>N1010*General!$C$14/(N1010+O1010)</f>
        <v>3.9828017651287732E-2</v>
      </c>
      <c r="H1010" s="53">
        <f>(N1010+O1010)*60*(1/General!$C$19)*((F1010/100)-E1010*(C1010/100))*1000/Q1010*1000</f>
        <v>125.89997480327698</v>
      </c>
      <c r="I1010" s="53">
        <f>(N1010+O1010)*60*(1/General!$C$19)*((D1010/100)*E1010-(G1010/100))*1000/Q1010*1000</f>
        <v>66.85329970372706</v>
      </c>
      <c r="J1010" s="53">
        <f t="shared" si="28"/>
        <v>0.53100328104265015</v>
      </c>
      <c r="K1010" s="53">
        <f>'Raw data'!H1010</f>
        <v>-401.676025390625</v>
      </c>
      <c r="L1010" s="53">
        <f>'Raw data'!G1010</f>
        <v>-175.67766571044922</v>
      </c>
      <c r="M1010" s="53">
        <f>'Raw data'!J1010</f>
        <v>-507.7760009765625</v>
      </c>
      <c r="N1010" s="53">
        <f>'Raw data'!F1010</f>
        <v>3.9801998138427734</v>
      </c>
      <c r="O1010" s="53">
        <f>'Raw data'!N1010</f>
        <v>1.7186999320983887E-2</v>
      </c>
      <c r="P1010" s="53">
        <f t="shared" si="29"/>
        <v>345.8</v>
      </c>
      <c r="Q1010" s="53">
        <f>2000*General!$C$25+((0-K1010)+(0-L1010)+(0-M1010)-P1010)</f>
        <v>2915.3296920776365</v>
      </c>
      <c r="R1010" s="53">
        <f>(N1010+O1010)*60*(1/General!$C$19)*((F1010/100)-E1010*(C1010/100))*1000</f>
        <v>367.03993477581969</v>
      </c>
      <c r="S1010" s="53">
        <f>(N1010+O1010)*60*(1/General!$C$19)*((D1010/100)*E1010-(G1010/100))*1000</f>
        <v>194.89940963964054</v>
      </c>
    </row>
    <row r="1011" spans="1:19" x14ac:dyDescent="0.2">
      <c r="A1011" s="53">
        <f>'Raw data'!B1011</f>
        <v>83.666694444444047</v>
      </c>
      <c r="B1011" s="53">
        <f>'Raw data'!C1011</f>
        <v>26683.19921875</v>
      </c>
      <c r="C1011" s="53">
        <f>'Raw data'!E1011</f>
        <v>18.023459463715266</v>
      </c>
      <c r="D1011" s="53">
        <f>'Raw data'!D1011</f>
        <v>1.8719510345763235</v>
      </c>
      <c r="E1011" s="53">
        <f>(1-F1011/100-G1011/100)/(1-C1011/100-D1011/100-General!$C$16)</f>
        <v>0.98862044471428445</v>
      </c>
      <c r="F1011" s="53">
        <f>N1011*General!$C$13/(N1011+O1011)+O1011*100/(N1011+O1011)</f>
        <v>21.240161255198164</v>
      </c>
      <c r="G1011" s="53">
        <f>N1011*General!$C$14/(N1011+O1011)</f>
        <v>3.9827984194590056E-2</v>
      </c>
      <c r="H1011" s="53">
        <f>(N1011+O1011)*60*(1/General!$C$19)*((F1011/100)-E1011*(C1011/100))*1000/Q1011*1000</f>
        <v>125.50145517185402</v>
      </c>
      <c r="I1011" s="53">
        <f>(N1011+O1011)*60*(1/General!$C$19)*((D1011/100)*E1011-(G1011/100))*1000/Q1011*1000</f>
        <v>66.415521402508148</v>
      </c>
      <c r="J1011" s="53">
        <f t="shared" si="28"/>
        <v>0.5292012057673976</v>
      </c>
      <c r="K1011" s="53">
        <f>'Raw data'!H1011</f>
        <v>-401.676025390625</v>
      </c>
      <c r="L1011" s="53">
        <f>'Raw data'!G1011</f>
        <v>-175.87766265869141</v>
      </c>
      <c r="M1011" s="53">
        <f>'Raw data'!J1011</f>
        <v>-509.20001220703125</v>
      </c>
      <c r="N1011" s="53">
        <f>'Raw data'!F1011</f>
        <v>3.9794223308563232</v>
      </c>
      <c r="O1011" s="53">
        <f>'Raw data'!N1011</f>
        <v>1.7186999320983887E-2</v>
      </c>
      <c r="P1011" s="53">
        <f t="shared" si="29"/>
        <v>345.8</v>
      </c>
      <c r="Q1011" s="53">
        <f>2000*General!$C$25+((0-K1011)+(0-L1011)+(0-M1011)-P1011)</f>
        <v>2916.9537002563475</v>
      </c>
      <c r="R1011" s="53">
        <f>(N1011+O1011)*60*(1/General!$C$19)*((F1011/100)-E1011*(C1011/100))*1000</f>
        <v>366.08193405109569</v>
      </c>
      <c r="S1011" s="53">
        <f>(N1011+O1011)*60*(1/General!$C$19)*((D1011/100)*E1011-(G1011/100))*1000</f>
        <v>193.73100090950075</v>
      </c>
    </row>
    <row r="1012" spans="1:19" x14ac:dyDescent="0.2">
      <c r="A1012" s="53">
        <f>'Raw data'!B1012</f>
        <v>83.750027777777376</v>
      </c>
      <c r="B1012" s="53">
        <f>'Raw data'!C1012</f>
        <v>26684.19921875</v>
      </c>
      <c r="C1012" s="53">
        <f>'Raw data'!E1012</f>
        <v>18.014167378982005</v>
      </c>
      <c r="D1012" s="53">
        <f>'Raw data'!D1012</f>
        <v>1.8825750335887481</v>
      </c>
      <c r="E1012" s="53">
        <f>(1-F1012/100-G1012/100)/(1-C1012/100-D1012/100-General!$C$16)</f>
        <v>0.98863753416542965</v>
      </c>
      <c r="F1012" s="53">
        <f>N1012*General!$C$13/(N1012+O1012)+O1012*100/(N1012+O1012)</f>
        <v>21.240117246694311</v>
      </c>
      <c r="G1012" s="53">
        <f>N1012*General!$C$14/(N1012+O1012)</f>
        <v>3.9828006449206414E-2</v>
      </c>
      <c r="H1012" s="53">
        <f>(N1012+O1012)*60*(1/General!$C$19)*((F1012/100)-E1012*(C1012/100))*1000/Q1012*1000</f>
        <v>125.87196604205498</v>
      </c>
      <c r="I1012" s="53">
        <f>(N1012+O1012)*60*(1/General!$C$19)*((D1012/100)*E1012-(G1012/100))*1000/Q1012*1000</f>
        <v>66.826604154296831</v>
      </c>
      <c r="J1012" s="53">
        <f t="shared" si="28"/>
        <v>0.53090935381091486</v>
      </c>
      <c r="K1012" s="53">
        <f>'Raw data'!H1012</f>
        <v>-401.676025390625</v>
      </c>
      <c r="L1012" s="53">
        <f>'Raw data'!G1012</f>
        <v>-176.07765960693359</v>
      </c>
      <c r="M1012" s="53">
        <f>'Raw data'!J1012</f>
        <v>-508.29998779296875</v>
      </c>
      <c r="N1012" s="53">
        <f>'Raw data'!F1012</f>
        <v>3.9799394607543945</v>
      </c>
      <c r="O1012" s="53">
        <f>'Raw data'!N1012</f>
        <v>1.7186999320983887E-2</v>
      </c>
      <c r="P1012" s="53">
        <f t="shared" si="29"/>
        <v>345.8</v>
      </c>
      <c r="Q1012" s="53">
        <f>2000*General!$C$25+((0-K1012)+(0-L1012)+(0-M1012)-P1012)</f>
        <v>2916.2536727905272</v>
      </c>
      <c r="R1012" s="53">
        <f>(N1012+O1012)*60*(1/General!$C$19)*((F1012/100)-E1012*(C1012/100))*1000</f>
        <v>367.07458327150732</v>
      </c>
      <c r="S1012" s="53">
        <f>(N1012+O1012)*60*(1/General!$C$19)*((D1012/100)*E1012-(G1012/100))*1000</f>
        <v>194.88332980508684</v>
      </c>
    </row>
    <row r="1013" spans="1:19" x14ac:dyDescent="0.2">
      <c r="A1013" s="53">
        <f>'Raw data'!B1013</f>
        <v>83.833361111110705</v>
      </c>
      <c r="B1013" s="53">
        <f>'Raw data'!C1013</f>
        <v>26685.55078125</v>
      </c>
      <c r="C1013" s="53">
        <f>'Raw data'!E1013</f>
        <v>18.000890972854425</v>
      </c>
      <c r="D1013" s="53">
        <f>'Raw data'!D1013</f>
        <v>1.8719474500994104</v>
      </c>
      <c r="E1013" s="53">
        <f>(1-F1013/100-G1013/100)/(1-C1013/100-D1013/100-General!$C$16)</f>
        <v>0.98834107032636143</v>
      </c>
      <c r="F1013" s="53">
        <f>N1013*General!$C$13/(N1013+O1013)+O1013*100/(N1013+O1013)</f>
        <v>21.240097812723111</v>
      </c>
      <c r="G1013" s="53">
        <f>N1013*General!$C$14/(N1013+O1013)</f>
        <v>3.98280162767519E-2</v>
      </c>
      <c r="H1013" s="53">
        <f>(N1013+O1013)*60*(1/General!$C$19)*((F1013/100)-E1013*(C1013/100))*1000/Q1013*1000</f>
        <v>126.50815305090445</v>
      </c>
      <c r="I1013" s="53">
        <f>(N1013+O1013)*60*(1/General!$C$19)*((D1013/100)*E1013-(G1013/100))*1000/Q1013*1000</f>
        <v>66.399489957852907</v>
      </c>
      <c r="J1013" s="53">
        <f t="shared" si="28"/>
        <v>0.52486332585327544</v>
      </c>
      <c r="K1013" s="53">
        <f>'Raw data'!H1013</f>
        <v>-401.676025390625</v>
      </c>
      <c r="L1013" s="53">
        <f>'Raw data'!G1013</f>
        <v>-176.17766571044922</v>
      </c>
      <c r="M1013" s="53">
        <f>'Raw data'!J1013</f>
        <v>-509.29998779296875</v>
      </c>
      <c r="N1013" s="53">
        <f>'Raw data'!F1013</f>
        <v>3.9801678657531738</v>
      </c>
      <c r="O1013" s="53">
        <f>'Raw data'!N1013</f>
        <v>1.7186999320983887E-2</v>
      </c>
      <c r="P1013" s="53">
        <f t="shared" si="29"/>
        <v>345.8</v>
      </c>
      <c r="Q1013" s="53">
        <f>2000*General!$C$25+((0-K1013)+(0-L1013)+(0-M1013)-P1013)</f>
        <v>2917.3536788940428</v>
      </c>
      <c r="R1013" s="53">
        <f>(N1013+O1013)*60*(1/General!$C$19)*((F1013/100)-E1013*(C1013/100))*1000</f>
        <v>369.06902571314674</v>
      </c>
      <c r="S1013" s="53">
        <f>(N1013+O1013)*60*(1/General!$C$19)*((D1013/100)*E1013-(G1013/100))*1000</f>
        <v>193.71079630523022</v>
      </c>
    </row>
    <row r="1014" spans="1:19" x14ac:dyDescent="0.2">
      <c r="A1014" s="53">
        <f>'Raw data'!B1014</f>
        <v>83.916694444444033</v>
      </c>
      <c r="B1014" s="53">
        <f>'Raw data'!C1014</f>
        <v>26687.681640625</v>
      </c>
      <c r="C1014" s="53">
        <f>'Raw data'!E1014</f>
        <v>18.007025335625613</v>
      </c>
      <c r="D1014" s="53">
        <f>'Raw data'!D1014</f>
        <v>1.8656818433814935</v>
      </c>
      <c r="E1014" s="53">
        <f>(1-F1014/100-G1014/100)/(1-C1014/100-D1014/100-General!$C$16)</f>
        <v>0.98833894125219834</v>
      </c>
      <c r="F1014" s="53">
        <f>N1014*General!$C$13/(N1014+O1014)+O1014*100/(N1014+O1014)</f>
        <v>21.240137697362684</v>
      </c>
      <c r="G1014" s="53">
        <f>N1014*General!$C$14/(N1014+O1014)</f>
        <v>3.9827996107528352E-2</v>
      </c>
      <c r="H1014" s="53">
        <f>(N1014+O1014)*60*(1/General!$C$19)*((F1014/100)-E1014*(C1014/100))*1000/Q1014*1000</f>
        <v>126.14947361204671</v>
      </c>
      <c r="I1014" s="53">
        <f>(N1014+O1014)*60*(1/General!$C$19)*((D1014/100)*E1014-(G1014/100))*1000/Q1014*1000</f>
        <v>66.099287231564361</v>
      </c>
      <c r="J1014" s="53">
        <f t="shared" si="28"/>
        <v>0.52397592585160158</v>
      </c>
      <c r="K1014" s="53">
        <f>'Raw data'!H1014</f>
        <v>-401.676025390625</v>
      </c>
      <c r="L1014" s="53">
        <f>'Raw data'!G1014</f>
        <v>-176.4776611328125</v>
      </c>
      <c r="M1014" s="53">
        <f>'Raw data'!J1014</f>
        <v>-511.87600708007813</v>
      </c>
      <c r="N1014" s="53">
        <f>'Raw data'!F1014</f>
        <v>3.9796991348266602</v>
      </c>
      <c r="O1014" s="53">
        <f>'Raw data'!N1014</f>
        <v>1.7186999320983887E-2</v>
      </c>
      <c r="P1014" s="53">
        <f t="shared" si="29"/>
        <v>345.8</v>
      </c>
      <c r="Q1014" s="53">
        <f>2000*General!$C$25+((0-K1014)+(0-L1014)+(0-M1014)-P1014)</f>
        <v>2920.2296936035154</v>
      </c>
      <c r="R1014" s="53">
        <f>(N1014+O1014)*60*(1/General!$C$19)*((F1014/100)-E1014*(C1014/100))*1000</f>
        <v>368.38543867435192</v>
      </c>
      <c r="S1014" s="53">
        <f>(N1014+O1014)*60*(1/General!$C$19)*((D1014/100)*E1014-(G1014/100))*1000</f>
        <v>193.02510129964196</v>
      </c>
    </row>
    <row r="1015" spans="1:19" x14ac:dyDescent="0.2">
      <c r="A1015" s="53">
        <f>'Raw data'!B1015</f>
        <v>84.000027777777362</v>
      </c>
      <c r="B1015" s="53">
        <f>'Raw data'!C1015</f>
        <v>26689.599609375</v>
      </c>
      <c r="C1015" s="53">
        <f>'Raw data'!E1015</f>
        <v>17.998175813244682</v>
      </c>
      <c r="D1015" s="53">
        <f>'Raw data'!D1015</f>
        <v>1.8798490669664909</v>
      </c>
      <c r="E1015" s="53">
        <f>(1-F1015/100-G1015/100)/(1-C1015/100-D1015/100-General!$C$16)</f>
        <v>0.98838928042443874</v>
      </c>
      <c r="F1015" s="53">
        <f>N1015*General!$C$13/(N1015+O1015)+O1015*100/(N1015+O1015)</f>
        <v>21.24138483102492</v>
      </c>
      <c r="G1015" s="53">
        <f>N1015*General!$C$14/(N1015+O1015)</f>
        <v>3.9827365445752251E-2</v>
      </c>
      <c r="H1015" s="53">
        <f>(N1015+O1015)*60*(1/General!$C$19)*((F1015/100)-E1015*(C1015/100))*1000/Q1015*1000</f>
        <v>126.34162232710422</v>
      </c>
      <c r="I1015" s="53">
        <f>(N1015+O1015)*60*(1/General!$C$19)*((D1015/100)*E1015-(G1015/100))*1000/Q1015*1000</f>
        <v>66.541632095332005</v>
      </c>
      <c r="J1015" s="53">
        <f t="shared" si="28"/>
        <v>0.52668020933792259</v>
      </c>
      <c r="K1015" s="53">
        <f>'Raw data'!H1015</f>
        <v>-401.676025390625</v>
      </c>
      <c r="L1015" s="53">
        <f>'Raw data'!G1015</f>
        <v>-176.67766571044922</v>
      </c>
      <c r="M1015" s="53">
        <f>'Raw data'!J1015</f>
        <v>-515.08795166015625</v>
      </c>
      <c r="N1015" s="53">
        <f>'Raw data'!F1015</f>
        <v>3.9798505306243896</v>
      </c>
      <c r="O1015" s="53">
        <f>'Raw data'!N1015</f>
        <v>1.7250945791602135E-2</v>
      </c>
      <c r="P1015" s="53">
        <f t="shared" si="29"/>
        <v>345.8</v>
      </c>
      <c r="Q1015" s="53">
        <f>2000*General!$C$25+((0-K1015)+(0-L1015)+(0-M1015)-P1015)</f>
        <v>2923.6416427612303</v>
      </c>
      <c r="R1015" s="53">
        <f>(N1015+O1015)*60*(1/General!$C$19)*((F1015/100)-E1015*(C1015/100))*1000</f>
        <v>369.37762824953387</v>
      </c>
      <c r="S1015" s="53">
        <f>(N1015+O1015)*60*(1/General!$C$19)*((D1015/100)*E1015-(G1015/100))*1000</f>
        <v>194.54388657120987</v>
      </c>
    </row>
    <row r="1016" spans="1:19" x14ac:dyDescent="0.2">
      <c r="A1016" s="53">
        <f>'Raw data'!B1016</f>
        <v>84.08336111111069</v>
      </c>
      <c r="B1016" s="53">
        <f>'Raw data'!C1016</f>
        <v>26690.904296875</v>
      </c>
      <c r="C1016" s="53">
        <f>'Raw data'!E1016</f>
        <v>17.971167592184063</v>
      </c>
      <c r="D1016" s="53">
        <f>'Raw data'!D1016</f>
        <v>1.9115622790642077</v>
      </c>
      <c r="E1016" s="53">
        <f>(1-F1016/100-G1016/100)/(1-C1016/100-D1016/100-General!$C$16)</f>
        <v>0.98839533331029783</v>
      </c>
      <c r="F1016" s="53">
        <f>N1016*General!$C$13/(N1016+O1016)+O1016*100/(N1016+O1016)</f>
        <v>21.245555258095806</v>
      </c>
      <c r="G1016" s="53">
        <f>N1016*General!$C$14/(N1016+O1016)</f>
        <v>3.9825256506651932E-2</v>
      </c>
      <c r="H1016" s="53">
        <f>(N1016+O1016)*60*(1/General!$C$19)*((F1016/100)-E1016*(C1016/100))*1000/Q1016*1000</f>
        <v>127.37168670830643</v>
      </c>
      <c r="I1016" s="53">
        <f>(N1016+O1016)*60*(1/General!$C$19)*((D1016/100)*E1016-(G1016/100))*1000/Q1016*1000</f>
        <v>67.638548986372101</v>
      </c>
      <c r="J1016" s="53">
        <f t="shared" si="28"/>
        <v>0.5310328435963243</v>
      </c>
      <c r="K1016" s="53">
        <f>'Raw data'!H1016</f>
        <v>-401.676025390625</v>
      </c>
      <c r="L1016" s="53">
        <f>'Raw data'!G1016</f>
        <v>-176.77766418457031</v>
      </c>
      <c r="M1016" s="53">
        <f>'Raw data'!J1016</f>
        <v>-517.38800048828125</v>
      </c>
      <c r="N1016" s="53">
        <f>'Raw data'!F1016</f>
        <v>3.9799213409423828</v>
      </c>
      <c r="O1016" s="53">
        <f>'Raw data'!N1016</f>
        <v>1.7462922260165215E-2</v>
      </c>
      <c r="P1016" s="53">
        <f t="shared" si="29"/>
        <v>345.8</v>
      </c>
      <c r="Q1016" s="53">
        <f>2000*General!$C$25+((0-K1016)+(0-L1016)+(0-M1016)-P1016)</f>
        <v>2926.0416900634764</v>
      </c>
      <c r="R1016" s="53">
        <f>(N1016+O1016)*60*(1/General!$C$19)*((F1016/100)-E1016*(C1016/100))*1000</f>
        <v>372.6948654422086</v>
      </c>
      <c r="S1016" s="53">
        <f>(N1016+O1016)*60*(1/General!$C$19)*((D1016/100)*E1016-(G1016/100))*1000</f>
        <v>197.91321418952546</v>
      </c>
    </row>
    <row r="1017" spans="1:19" x14ac:dyDescent="0.2">
      <c r="A1017" s="53">
        <f>'Raw data'!B1017</f>
        <v>84.166694444444019</v>
      </c>
      <c r="B1017" s="53">
        <f>'Raw data'!C1017</f>
        <v>26692.21484375</v>
      </c>
      <c r="C1017" s="53">
        <f>'Raw data'!E1017</f>
        <v>17.980017114564994</v>
      </c>
      <c r="D1017" s="53">
        <f>'Raw data'!D1017</f>
        <v>1.900936934256622</v>
      </c>
      <c r="E1017" s="53">
        <f>(1-F1017/100-G1017/100)/(1-C1017/100-D1017/100-General!$C$16)</f>
        <v>0.98832107939431035</v>
      </c>
      <c r="F1017" s="53">
        <f>N1017*General!$C$13/(N1017+O1017)+O1017*100/(N1017+O1017)</f>
        <v>21.249715772140291</v>
      </c>
      <c r="G1017" s="53">
        <f>N1017*General!$C$14/(N1017+O1017)</f>
        <v>3.9823152580460028E-2</v>
      </c>
      <c r="H1017" s="53">
        <f>(N1017+O1017)*60*(1/General!$C$19)*((F1017/100)-E1017*(C1017/100))*1000/Q1017*1000</f>
        <v>127.23526533193861</v>
      </c>
      <c r="I1017" s="53">
        <f>(N1017+O1017)*60*(1/General!$C$19)*((D1017/100)*E1017-(G1017/100))*1000/Q1017*1000</f>
        <v>67.240141664957079</v>
      </c>
      <c r="J1017" s="53">
        <f t="shared" si="28"/>
        <v>0.52847095095480934</v>
      </c>
      <c r="K1017" s="53">
        <f>'Raw data'!H1017</f>
        <v>-401.676025390625</v>
      </c>
      <c r="L1017" s="53">
        <f>'Raw data'!G1017</f>
        <v>-176.9776611328125</v>
      </c>
      <c r="M1017" s="53">
        <f>'Raw data'!J1017</f>
        <v>-517.87603759765625</v>
      </c>
      <c r="N1017" s="53">
        <f>'Raw data'!F1017</f>
        <v>3.9800987243652344</v>
      </c>
      <c r="O1017" s="53">
        <f>'Raw data'!N1017</f>
        <v>1.7674898728728294E-2</v>
      </c>
      <c r="P1017" s="53">
        <f t="shared" si="29"/>
        <v>345.8</v>
      </c>
      <c r="Q1017" s="53">
        <f>2000*General!$C$25+((0-K1017)+(0-L1017)+(0-M1017)-P1017)</f>
        <v>2926.7297241210936</v>
      </c>
      <c r="R1017" s="53">
        <f>(N1017+O1017)*60*(1/General!$C$19)*((F1017/100)-E1017*(C1017/100))*1000</f>
        <v>372.38323300341881</v>
      </c>
      <c r="S1017" s="53">
        <f>(N1017+O1017)*60*(1/General!$C$19)*((D1017/100)*E1017-(G1017/100))*1000</f>
        <v>196.79372126494309</v>
      </c>
    </row>
    <row r="1018" spans="1:19" x14ac:dyDescent="0.2">
      <c r="A1018" s="53">
        <f>'Raw data'!B1018</f>
        <v>84.250027777777348</v>
      </c>
      <c r="B1018" s="53">
        <f>'Raw data'!C1018</f>
        <v>26693</v>
      </c>
      <c r="C1018" s="53">
        <f>'Raw data'!E1018</f>
        <v>17.978303882437668</v>
      </c>
      <c r="D1018" s="53">
        <f>'Raw data'!D1018</f>
        <v>1.9116116326594088</v>
      </c>
      <c r="E1018" s="53">
        <f>(1-F1018/100-G1018/100)/(1-C1018/100-D1018/100-General!$C$16)</f>
        <v>0.98840361859653669</v>
      </c>
      <c r="F1018" s="53">
        <f>N1018*General!$C$13/(N1018+O1018)+O1018*100/(N1018+O1018)</f>
        <v>21.252001003756678</v>
      </c>
      <c r="G1018" s="53">
        <f>N1018*General!$C$14/(N1018+O1018)</f>
        <v>3.982199696396628E-2</v>
      </c>
      <c r="H1018" s="53">
        <f>(N1018+O1018)*60*(1/General!$C$19)*((F1018/100)-E1018*(C1018/100))*1000/Q1018*1000</f>
        <v>127.28671502471708</v>
      </c>
      <c r="I1018" s="53">
        <f>(N1018+O1018)*60*(1/General!$C$19)*((D1018/100)*E1018-(G1018/100))*1000/Q1018*1000</f>
        <v>67.610595655517912</v>
      </c>
      <c r="J1018" s="53">
        <f t="shared" si="28"/>
        <v>0.5311677313880635</v>
      </c>
      <c r="K1018" s="53">
        <f>'Raw data'!H1018</f>
        <v>-401.676025390625</v>
      </c>
      <c r="L1018" s="53">
        <f>'Raw data'!G1018</f>
        <v>-177.17766571044922</v>
      </c>
      <c r="M1018" s="53">
        <f>'Raw data'!J1018</f>
        <v>-518.70001220703125</v>
      </c>
      <c r="N1018" s="53">
        <f>'Raw data'!F1018</f>
        <v>3.9801323413848877</v>
      </c>
      <c r="O1018" s="53">
        <f>'Raw data'!N1018</f>
        <v>1.7791062593460083E-2</v>
      </c>
      <c r="P1018" s="53">
        <f t="shared" si="29"/>
        <v>345.8</v>
      </c>
      <c r="Q1018" s="53">
        <f>2000*General!$C$25+((0-K1018)+(0-L1018)+(0-M1018)-P1018)</f>
        <v>2927.7537033081053</v>
      </c>
      <c r="R1018" s="53">
        <f>(N1018+O1018)*60*(1/General!$C$19)*((F1018/100)-E1018*(C1018/100))*1000</f>
        <v>372.66415129553889</v>
      </c>
      <c r="S1018" s="53">
        <f>(N1018+O1018)*60*(1/General!$C$19)*((D1018/100)*E1018-(G1018/100))*1000</f>
        <v>197.94717181330947</v>
      </c>
    </row>
    <row r="1019" spans="1:19" x14ac:dyDescent="0.2">
      <c r="A1019" s="53">
        <f>'Raw data'!B1019</f>
        <v>84.333361111110676</v>
      </c>
      <c r="B1019" s="53">
        <f>'Raw data'!C1019</f>
        <v>26694.6875</v>
      </c>
      <c r="C1019" s="53">
        <f>'Raw data'!E1019</f>
        <v>17.982736453204065</v>
      </c>
      <c r="D1019" s="53">
        <f>'Raw data'!D1019</f>
        <v>1.9009689368090674</v>
      </c>
      <c r="E1019" s="53">
        <f>(1-F1019/100-G1019/100)/(1-C1019/100-D1019/100-General!$C$16)</f>
        <v>0.9883525706344235</v>
      </c>
      <c r="F1019" s="53">
        <f>N1019*General!$C$13/(N1019+O1019)+O1019*100/(N1019+O1019)</f>
        <v>21.249927193658465</v>
      </c>
      <c r="G1019" s="53">
        <f>N1019*General!$C$14/(N1019+O1019)</f>
        <v>3.9823045666923657E-2</v>
      </c>
      <c r="H1019" s="53">
        <f>(N1019+O1019)*60*(1/General!$C$19)*((F1019/100)-E1019*(C1019/100))*1000/Q1019*1000</f>
        <v>127.06235252493563</v>
      </c>
      <c r="I1019" s="53">
        <f>(N1019+O1019)*60*(1/General!$C$19)*((D1019/100)*E1019-(G1019/100))*1000/Q1019*1000</f>
        <v>67.210872772441519</v>
      </c>
      <c r="J1019" s="53">
        <f t="shared" si="28"/>
        <v>0.52895977004086692</v>
      </c>
      <c r="K1019" s="53">
        <f>'Raw data'!H1019</f>
        <v>-401.676025390625</v>
      </c>
      <c r="L1019" s="53">
        <f>'Raw data'!G1019</f>
        <v>-177.37766265869141</v>
      </c>
      <c r="M1019" s="53">
        <f>'Raw data'!J1019</f>
        <v>-518.81201171875</v>
      </c>
      <c r="N1019" s="53">
        <f>'Raw data'!F1019</f>
        <v>3.979973316192627</v>
      </c>
      <c r="O1019" s="53">
        <f>'Raw data'!N1019</f>
        <v>1.7685074359178543E-2</v>
      </c>
      <c r="P1019" s="53">
        <f t="shared" si="29"/>
        <v>345.8</v>
      </c>
      <c r="Q1019" s="53">
        <f>2000*General!$C$25+((0-K1019)+(0-L1019)+(0-M1019)-P1019)</f>
        <v>2928.0656997680662</v>
      </c>
      <c r="R1019" s="53">
        <f>(N1019+O1019)*60*(1/General!$C$19)*((F1019/100)-E1019*(C1019/100))*1000</f>
        <v>372.0469161601024</v>
      </c>
      <c r="S1019" s="53">
        <f>(N1019+O1019)*60*(1/General!$C$19)*((D1019/100)*E1019-(G1019/100))*1000</f>
        <v>196.79785121646142</v>
      </c>
    </row>
    <row r="1020" spans="1:19" x14ac:dyDescent="0.2">
      <c r="A1020" s="53">
        <f>'Raw data'!B1020</f>
        <v>84.416694444444005</v>
      </c>
      <c r="B1020" s="53">
        <f>'Raw data'!C1020</f>
        <v>26695.80078125</v>
      </c>
      <c r="C1020" s="53">
        <f>'Raw data'!E1020</f>
        <v>17.942124663614734</v>
      </c>
      <c r="D1020" s="53">
        <f>'Raw data'!D1020</f>
        <v>1.9003303966977447</v>
      </c>
      <c r="E1020" s="53">
        <f>(1-F1020/100-G1020/100)/(1-C1020/100-D1020/100-General!$C$16)</f>
        <v>0.9878673064833724</v>
      </c>
      <c r="F1020" s="53">
        <f>N1020*General!$C$13/(N1020+O1020)+O1020*100/(N1020+O1020)</f>
        <v>21.247821658704609</v>
      </c>
      <c r="G1020" s="53">
        <f>N1020*General!$C$14/(N1020+O1020)</f>
        <v>3.9824110412791602E-2</v>
      </c>
      <c r="H1020" s="53">
        <f>(N1020+O1020)*60*(1/General!$C$19)*((F1020/100)-E1020*(C1020/100))*1000/Q1020*1000</f>
        <v>128.7269053290018</v>
      </c>
      <c r="I1020" s="53">
        <f>(N1020+O1020)*60*(1/General!$C$19)*((D1020/100)*E1020-(G1020/100))*1000/Q1020*1000</f>
        <v>67.13129200306922</v>
      </c>
      <c r="J1020" s="53">
        <f t="shared" si="28"/>
        <v>0.52150163815011508</v>
      </c>
      <c r="K1020" s="53">
        <f>'Raw data'!H1020</f>
        <v>-401.676025390625</v>
      </c>
      <c r="L1020" s="53">
        <f>'Raw data'!G1020</f>
        <v>-177.4776611328125</v>
      </c>
      <c r="M1020" s="53">
        <f>'Raw data'!J1020</f>
        <v>-519.7760009765625</v>
      </c>
      <c r="N1020" s="53">
        <f>'Raw data'!F1020</f>
        <v>3.9801757335662842</v>
      </c>
      <c r="O1020" s="53">
        <f>'Raw data'!N1020</f>
        <v>1.7579086124897003E-2</v>
      </c>
      <c r="P1020" s="53">
        <f t="shared" si="29"/>
        <v>345.8</v>
      </c>
      <c r="Q1020" s="53">
        <f>2000*General!$C$25+((0-K1020)+(0-L1020)+(0-M1020)-P1020)</f>
        <v>2929.1296874999998</v>
      </c>
      <c r="R1020" s="53">
        <f>(N1020+O1020)*60*(1/General!$C$19)*((F1020/100)-E1020*(C1020/100))*1000</f>
        <v>377.05779997918114</v>
      </c>
      <c r="S1020" s="53">
        <f>(N1020+O1020)*60*(1/General!$C$19)*((D1020/100)*E1020-(G1020/100))*1000</f>
        <v>196.6362603664214</v>
      </c>
    </row>
    <row r="1021" spans="1:19" x14ac:dyDescent="0.2">
      <c r="A1021" s="53">
        <f>'Raw data'!B1021</f>
        <v>84.500027777777333</v>
      </c>
      <c r="B1021" s="53">
        <f>'Raw data'!C1021</f>
        <v>26697.74609375</v>
      </c>
      <c r="C1021" s="53">
        <f>'Raw data'!E1021</f>
        <v>17.946559950417139</v>
      </c>
      <c r="D1021" s="53">
        <f>'Raw data'!D1021</f>
        <v>1.9109796868527065</v>
      </c>
      <c r="E1021" s="53">
        <f>(1-F1021/100-G1021/100)/(1-C1021/100-D1021/100-General!$C$16)</f>
        <v>0.98808018780208973</v>
      </c>
      <c r="F1021" s="53">
        <f>N1021*General!$C$13/(N1021+O1021)+O1021*100/(N1021+O1021)</f>
        <v>21.245763202617351</v>
      </c>
      <c r="G1021" s="53">
        <f>N1021*General!$C$14/(N1021+O1021)</f>
        <v>3.9825151351394514E-2</v>
      </c>
      <c r="H1021" s="53">
        <f>(N1021+O1021)*60*(1/General!$C$19)*((F1021/100)-E1021*(C1021/100))*1000/Q1021*1000</f>
        <v>128.22281746581729</v>
      </c>
      <c r="I1021" s="53">
        <f>(N1021+O1021)*60*(1/General!$C$19)*((D1021/100)*E1021-(G1021/100))*1000/Q1021*1000</f>
        <v>67.462479654791721</v>
      </c>
      <c r="J1021" s="53">
        <f t="shared" si="28"/>
        <v>0.52613474721670683</v>
      </c>
      <c r="K1021" s="53">
        <f>'Raw data'!H1021</f>
        <v>-401.676025390625</v>
      </c>
      <c r="L1021" s="53">
        <f>'Raw data'!G1021</f>
        <v>-177.67766571044922</v>
      </c>
      <c r="M1021" s="53">
        <f>'Raw data'!J1021</f>
        <v>-522.20001220703125</v>
      </c>
      <c r="N1021" s="53">
        <f>'Raw data'!F1021</f>
        <v>3.9798345565795898</v>
      </c>
      <c r="O1021" s="53">
        <f>'Raw data'!N1021</f>
        <v>1.7473096027970314E-2</v>
      </c>
      <c r="P1021" s="53">
        <f t="shared" si="29"/>
        <v>345.8</v>
      </c>
      <c r="Q1021" s="53">
        <f>2000*General!$C$25+((0-K1021)+(0-L1021)+(0-M1021)-P1021)</f>
        <v>2931.7537033081053</v>
      </c>
      <c r="R1021" s="53">
        <f>(N1021+O1021)*60*(1/General!$C$19)*((F1021/100)-E1021*(C1021/100))*1000</f>
        <v>375.91771995400904</v>
      </c>
      <c r="S1021" s="53">
        <f>(N1021+O1021)*60*(1/General!$C$19)*((D1021/100)*E1021-(G1021/100))*1000</f>
        <v>197.78337456228337</v>
      </c>
    </row>
    <row r="1022" spans="1:19" x14ac:dyDescent="0.2">
      <c r="A1022" s="53">
        <f>'Raw data'!B1022</f>
        <v>84.583361111110662</v>
      </c>
      <c r="B1022" s="53">
        <f>'Raw data'!C1022</f>
        <v>26699.18359375</v>
      </c>
      <c r="C1022" s="53">
        <f>'Raw data'!E1022</f>
        <v>17.920540384888845</v>
      </c>
      <c r="D1022" s="53">
        <f>'Raw data'!D1022</f>
        <v>1.9405633286600765</v>
      </c>
      <c r="E1022" s="53">
        <f>(1-F1022/100-G1022/100)/(1-C1022/100-D1022/100-General!$C$16)</f>
        <v>0.98815064289187049</v>
      </c>
      <c r="F1022" s="53">
        <f>N1022*General!$C$13/(N1022+O1022)+O1022*100/(N1022+O1022)</f>
        <v>21.243671255338256</v>
      </c>
      <c r="G1022" s="53">
        <f>N1022*General!$C$14/(N1022+O1022)</f>
        <v>3.9826209226124773E-2</v>
      </c>
      <c r="H1022" s="53">
        <f>(N1022+O1022)*60*(1/General!$C$19)*((F1022/100)-E1022*(C1022/100))*1000/Q1022*1000</f>
        <v>128.92185031959124</v>
      </c>
      <c r="I1022" s="53">
        <f>(N1022+O1022)*60*(1/General!$C$19)*((D1022/100)*E1022-(G1022/100))*1000/Q1022*1000</f>
        <v>68.472234625724454</v>
      </c>
      <c r="J1022" s="53">
        <f t="shared" si="28"/>
        <v>0.53111427159930591</v>
      </c>
      <c r="K1022" s="53">
        <f>'Raw data'!H1022</f>
        <v>-401.676025390625</v>
      </c>
      <c r="L1022" s="53">
        <f>'Raw data'!G1022</f>
        <v>-177.87766265869141</v>
      </c>
      <c r="M1022" s="53">
        <f>'Raw data'!J1022</f>
        <v>-524.61199951171875</v>
      </c>
      <c r="N1022" s="53">
        <f>'Raw data'!F1022</f>
        <v>3.9798779487609863</v>
      </c>
      <c r="O1022" s="53">
        <f>'Raw data'!N1022</f>
        <v>1.7367107793688774E-2</v>
      </c>
      <c r="P1022" s="53">
        <f t="shared" si="29"/>
        <v>345.8</v>
      </c>
      <c r="Q1022" s="53">
        <f>2000*General!$C$25+((0-K1022)+(0-L1022)+(0-M1022)-P1022)</f>
        <v>2934.365687561035</v>
      </c>
      <c r="R1022" s="53">
        <f>(N1022+O1022)*60*(1/General!$C$19)*((F1022/100)-E1022*(C1022/100))*1000</f>
        <v>378.30385395468818</v>
      </c>
      <c r="S1022" s="53">
        <f>(N1022+O1022)*60*(1/General!$C$19)*((D1022/100)*E1022-(G1022/100))*1000</f>
        <v>200.92257583635444</v>
      </c>
    </row>
    <row r="1023" spans="1:19" x14ac:dyDescent="0.2">
      <c r="A1023" s="53">
        <f>'Raw data'!B1023</f>
        <v>84.666694444443991</v>
      </c>
      <c r="B1023" s="53">
        <f>'Raw data'!C1023</f>
        <v>26701.126953125</v>
      </c>
      <c r="C1023" s="53">
        <f>'Raw data'!E1023</f>
        <v>17.933841191191053</v>
      </c>
      <c r="D1023" s="53">
        <f>'Raw data'!D1023</f>
        <v>1.9299162861910497</v>
      </c>
      <c r="E1023" s="53">
        <f>(1-F1023/100-G1023/100)/(1-C1023/100-D1023/100-General!$C$16)</f>
        <v>0.98820982623934883</v>
      </c>
      <c r="F1023" s="53">
        <f>N1023*General!$C$13/(N1023+O1023)+O1023*100/(N1023+O1023)</f>
        <v>21.2415781015956</v>
      </c>
      <c r="G1023" s="53">
        <f>N1023*General!$C$14/(N1023+O1023)</f>
        <v>3.9827267710950388E-2</v>
      </c>
      <c r="H1023" s="53">
        <f>(N1023+O1023)*60*(1/General!$C$19)*((F1023/100)-E1023*(C1023/100))*1000/Q1023*1000</f>
        <v>128.24398200092529</v>
      </c>
      <c r="I1023" s="53">
        <f>(N1023+O1023)*60*(1/General!$C$19)*((D1023/100)*E1023-(G1023/100))*1000/Q1023*1000</f>
        <v>68.048372441521025</v>
      </c>
      <c r="J1023" s="53">
        <f t="shared" si="28"/>
        <v>0.53061649661681631</v>
      </c>
      <c r="K1023" s="53">
        <f>'Raw data'!H1023</f>
        <v>-401.676025390625</v>
      </c>
      <c r="L1023" s="53">
        <f>'Raw data'!G1023</f>
        <v>-178.07765960693359</v>
      </c>
      <c r="M1023" s="53">
        <f>'Raw data'!J1023</f>
        <v>-526.2879638671875</v>
      </c>
      <c r="N1023" s="53">
        <f>'Raw data'!F1023</f>
        <v>3.9799346923828125</v>
      </c>
      <c r="O1023" s="53">
        <f>'Raw data'!N1023</f>
        <v>1.7261119559407234E-2</v>
      </c>
      <c r="P1023" s="53">
        <f t="shared" si="29"/>
        <v>345.8</v>
      </c>
      <c r="Q1023" s="53">
        <f>2000*General!$C$25+((0-K1023)+(0-L1023)+(0-M1023)-P1023)</f>
        <v>2936.2416488647459</v>
      </c>
      <c r="R1023" s="53">
        <f>(N1023+O1023)*60*(1/General!$C$19)*((F1023/100)-E1023*(C1023/100))*1000</f>
        <v>376.55532116737766</v>
      </c>
      <c r="S1023" s="53">
        <f>(N1023+O1023)*60*(1/General!$C$19)*((D1023/100)*E1023-(G1023/100))*1000</f>
        <v>199.80646530025405</v>
      </c>
    </row>
    <row r="1024" spans="1:19" x14ac:dyDescent="0.2">
      <c r="A1024" s="53">
        <f>'Raw data'!B1024</f>
        <v>84.750027777777319</v>
      </c>
      <c r="B1024" s="53">
        <f>'Raw data'!C1024</f>
        <v>26702.64453125</v>
      </c>
      <c r="C1024" s="53">
        <f>'Raw data'!E1024</f>
        <v>17.913349249743501</v>
      </c>
      <c r="D1024" s="53">
        <f>'Raw data'!D1024</f>
        <v>1.9463187256313816</v>
      </c>
      <c r="E1024" s="53">
        <f>(1-F1024/100-G1024/100)/(1-C1024/100-D1024/100-General!$C$16)</f>
        <v>0.98816969033080815</v>
      </c>
      <c r="F1024" s="53">
        <f>N1024*General!$C$13/(N1024+O1024)+O1024*100/(N1024+O1024)</f>
        <v>21.240733689770448</v>
      </c>
      <c r="G1024" s="53">
        <f>N1024*General!$C$14/(N1024+O1024)</f>
        <v>3.9827694720722909E-2</v>
      </c>
      <c r="H1024" s="53">
        <f>(N1024+O1024)*60*(1/General!$C$19)*((F1024/100)-E1024*(C1024/100))*1000/Q1024*1000</f>
        <v>128.91306234657515</v>
      </c>
      <c r="I1024" s="53">
        <f>(N1024+O1024)*60*(1/General!$C$19)*((D1024/100)*E1024-(G1024/100))*1000/Q1024*1000</f>
        <v>68.601973778131722</v>
      </c>
      <c r="J1024" s="53">
        <f t="shared" si="28"/>
        <v>0.53215688565134989</v>
      </c>
      <c r="K1024" s="53">
        <f>'Raw data'!H1024</f>
        <v>-401.676025390625</v>
      </c>
      <c r="L1024" s="53">
        <f>'Raw data'!G1024</f>
        <v>-178.27766418457031</v>
      </c>
      <c r="M1024" s="53">
        <f>'Raw data'!J1024</f>
        <v>-527.62396240234375</v>
      </c>
      <c r="N1024" s="53">
        <f>'Raw data'!F1024</f>
        <v>3.9800741672515869</v>
      </c>
      <c r="O1024" s="53">
        <f>'Raw data'!N1024</f>
        <v>1.7218867316842079E-2</v>
      </c>
      <c r="P1024" s="53">
        <f t="shared" si="29"/>
        <v>345.8</v>
      </c>
      <c r="Q1024" s="53">
        <f>2000*General!$C$25+((0-K1024)+(0-L1024)+(0-M1024)-P1024)</f>
        <v>2937.7776519775389</v>
      </c>
      <c r="R1024" s="53">
        <f>(N1024+O1024)*60*(1/General!$C$19)*((F1024/100)-E1024*(C1024/100))*1000</f>
        <v>378.71791360975561</v>
      </c>
      <c r="S1024" s="53">
        <f>(N1024+O1024)*60*(1/General!$C$19)*((D1024/100)*E1024-(G1024/100))*1000</f>
        <v>201.5373454469445</v>
      </c>
    </row>
    <row r="1025" spans="1:19" x14ac:dyDescent="0.2">
      <c r="A1025" s="53">
        <f>'Raw data'!B1025</f>
        <v>84.833361111110648</v>
      </c>
      <c r="B1025" s="53">
        <f>'Raw data'!C1025</f>
        <v>26703.484375</v>
      </c>
      <c r="C1025" s="53">
        <f>'Raw data'!E1025</f>
        <v>17.931080816229102</v>
      </c>
      <c r="D1025" s="53">
        <f>'Raw data'!D1025</f>
        <v>1.9321255430050612</v>
      </c>
      <c r="E1025" s="53">
        <f>(1-F1025/100-G1025/100)/(1-C1025/100-D1025/100-General!$C$16)</f>
        <v>0.98818698383147696</v>
      </c>
      <c r="F1025" s="53">
        <f>N1025*General!$C$13/(N1025+O1025)+O1025*100/(N1025+O1025)</f>
        <v>21.242853714233807</v>
      </c>
      <c r="G1025" s="53">
        <f>N1025*General!$C$14/(N1025+O1025)</f>
        <v>3.9826622647669375E-2</v>
      </c>
      <c r="H1025" s="53">
        <f>(N1025+O1025)*60*(1/General!$C$19)*((F1025/100)-E1025*(C1025/100))*1000/Q1025*1000</f>
        <v>128.26836989225663</v>
      </c>
      <c r="I1025" s="53">
        <f>(N1025+O1025)*60*(1/General!$C$19)*((D1025/100)*E1025-(G1025/100))*1000/Q1025*1000</f>
        <v>68.053963084699831</v>
      </c>
      <c r="J1025" s="53">
        <f t="shared" si="28"/>
        <v>0.53055919508343374</v>
      </c>
      <c r="K1025" s="53">
        <f>'Raw data'!H1025</f>
        <v>-401.676025390625</v>
      </c>
      <c r="L1025" s="53">
        <f>'Raw data'!G1025</f>
        <v>-178.4776611328125</v>
      </c>
      <c r="M1025" s="53">
        <f>'Raw data'!J1025</f>
        <v>-528.88800048828125</v>
      </c>
      <c r="N1025" s="53">
        <f>'Raw data'!F1025</f>
        <v>3.9797036647796631</v>
      </c>
      <c r="O1025" s="53">
        <f>'Raw data'!N1025</f>
        <v>1.7324855551123619E-2</v>
      </c>
      <c r="P1025" s="53">
        <f t="shared" si="29"/>
        <v>345.8</v>
      </c>
      <c r="Q1025" s="53">
        <f>2000*General!$C$25+((0-K1025)+(0-L1025)+(0-M1025)-P1025)</f>
        <v>2939.2416870117186</v>
      </c>
      <c r="R1025" s="53">
        <f>(N1025+O1025)*60*(1/General!$C$19)*((F1025/100)-E1025*(C1025/100))*1000</f>
        <v>377.01173991235947</v>
      </c>
      <c r="S1025" s="53">
        <f>(N1025+O1025)*60*(1/General!$C$19)*((D1025/100)*E1025-(G1025/100))*1000</f>
        <v>200.02704526490632</v>
      </c>
    </row>
    <row r="1026" spans="1:19" x14ac:dyDescent="0.2">
      <c r="A1026" s="53">
        <f>'Raw data'!B1026</f>
        <v>84.916694444443976</v>
      </c>
      <c r="B1026" s="53">
        <f>'Raw data'!C1026</f>
        <v>26706.32421875</v>
      </c>
      <c r="C1026" s="53">
        <f>'Raw data'!E1026</f>
        <v>17.884851827264828</v>
      </c>
      <c r="D1026" s="53">
        <f>'Raw data'!D1026</f>
        <v>1.9290218555321523</v>
      </c>
      <c r="E1026" s="53">
        <f>(1-F1026/100-G1026/100)/(1-C1026/100-D1026/100-General!$C$16)</f>
        <v>0.98754964086162489</v>
      </c>
      <c r="F1026" s="53">
        <f>N1026*General!$C$13/(N1026+O1026)+O1026*100/(N1026+O1026)</f>
        <v>21.244905958396828</v>
      </c>
      <c r="G1026" s="53">
        <f>N1026*General!$C$14/(N1026+O1026)</f>
        <v>3.9825584850368231E-2</v>
      </c>
      <c r="H1026" s="53">
        <f>(N1026+O1026)*60*(1/General!$C$19)*((F1026/100)-E1026*(C1026/100))*1000/Q1026*1000</f>
        <v>130.41042058533745</v>
      </c>
      <c r="I1026" s="53">
        <f>(N1026+O1026)*60*(1/General!$C$19)*((D1026/100)*E1026-(G1026/100))*1000/Q1026*1000</f>
        <v>67.892087218375124</v>
      </c>
      <c r="J1026" s="53">
        <f t="shared" ref="J1026:J1089" si="30">I1026/H1026</f>
        <v>0.52060323794407348</v>
      </c>
      <c r="K1026" s="53">
        <f>'Raw data'!H1026</f>
        <v>-401.676025390625</v>
      </c>
      <c r="L1026" s="53">
        <f>'Raw data'!G1026</f>
        <v>-178.57765960693359</v>
      </c>
      <c r="M1026" s="53">
        <f>'Raw data'!J1026</f>
        <v>-529.41204833984375</v>
      </c>
      <c r="N1026" s="53">
        <f>'Raw data'!F1026</f>
        <v>3.9801218509674072</v>
      </c>
      <c r="O1026" s="53">
        <f>'Raw data'!N1026</f>
        <v>1.7430843785405159E-2</v>
      </c>
      <c r="P1026" s="53">
        <f t="shared" si="29"/>
        <v>345.8</v>
      </c>
      <c r="Q1026" s="53">
        <f>2000*General!$C$25+((0-K1026)+(0-L1026)+(0-M1026)-P1026)</f>
        <v>2939.8657333374022</v>
      </c>
      <c r="R1026" s="53">
        <f>(N1026+O1026)*60*(1/General!$C$19)*((F1026/100)-E1026*(C1026/100))*1000</f>
        <v>383.38912674895215</v>
      </c>
      <c r="S1026" s="53">
        <f>(N1026+O1026)*60*(1/General!$C$19)*((D1026/100)*E1026-(G1026/100))*1000</f>
        <v>199.59362077805525</v>
      </c>
    </row>
    <row r="1027" spans="1:19" x14ac:dyDescent="0.2">
      <c r="A1027" s="53">
        <f>'Raw data'!B1027</f>
        <v>85.000027777777305</v>
      </c>
      <c r="B1027" s="53">
        <f>'Raw data'!C1027</f>
        <v>26707.435546875</v>
      </c>
      <c r="C1027" s="53">
        <f>'Raw data'!E1027</f>
        <v>17.929190964218488</v>
      </c>
      <c r="D1027" s="53">
        <f>'Raw data'!D1027</f>
        <v>1.9219238515627988</v>
      </c>
      <c r="E1027" s="53">
        <f>(1-F1027/100-G1027/100)/(1-C1027/100-D1027/100-General!$C$16)</f>
        <v>0.98799285934461012</v>
      </c>
      <c r="F1027" s="53">
        <f>N1027*General!$C$13/(N1027+O1027)+O1027*100/(N1027+O1027)</f>
        <v>21.246372766605045</v>
      </c>
      <c r="G1027" s="53">
        <f>N1027*General!$C$14/(N1027+O1027)</f>
        <v>3.9824843101590374E-2</v>
      </c>
      <c r="H1027" s="53">
        <f>(N1027+O1027)*60*(1/General!$C$19)*((F1027/100)-E1027*(C1027/100))*1000/Q1027*1000</f>
        <v>128.55135386057194</v>
      </c>
      <c r="I1027" s="53">
        <f>(N1027+O1027)*60*(1/General!$C$19)*((D1027/100)*E1027-(G1027/100))*1000/Q1027*1000</f>
        <v>67.652517605288423</v>
      </c>
      <c r="J1027" s="53">
        <f t="shared" si="30"/>
        <v>0.52626841782362721</v>
      </c>
      <c r="K1027" s="53">
        <f>'Raw data'!H1027</f>
        <v>-401.676025390625</v>
      </c>
      <c r="L1027" s="53">
        <f>'Raw data'!G1027</f>
        <v>-178.77766418457031</v>
      </c>
      <c r="M1027" s="53">
        <f>'Raw data'!J1027</f>
        <v>-529.88800048828125</v>
      </c>
      <c r="N1027" s="53">
        <f>'Raw data'!F1027</f>
        <v>3.9800536632537842</v>
      </c>
      <c r="O1027" s="53">
        <f>'Raw data'!N1027</f>
        <v>1.7504999414086342E-2</v>
      </c>
      <c r="P1027" s="53">
        <f t="shared" si="29"/>
        <v>345.8</v>
      </c>
      <c r="Q1027" s="53">
        <f>2000*General!$C$25+((0-K1027)+(0-L1027)+(0-M1027)-P1027)</f>
        <v>2940.5416900634764</v>
      </c>
      <c r="R1027" s="53">
        <f>(N1027+O1027)*60*(1/General!$C$19)*((F1027/100)-E1027*(C1027/100))*1000</f>
        <v>378.0106153411142</v>
      </c>
      <c r="S1027" s="53">
        <f>(N1027+O1027)*60*(1/General!$C$19)*((D1027/100)*E1027-(G1027/100))*1000</f>
        <v>198.93504845610391</v>
      </c>
    </row>
    <row r="1028" spans="1:19" x14ac:dyDescent="0.2">
      <c r="A1028" s="53">
        <f>'Raw data'!B1028</f>
        <v>85.083361111110634</v>
      </c>
      <c r="B1028" s="53">
        <f>'Raw data'!C1028</f>
        <v>26709.80078125</v>
      </c>
      <c r="C1028" s="53">
        <f>'Raw data'!E1028</f>
        <v>17.941861617219626</v>
      </c>
      <c r="D1028" s="53">
        <f>'Raw data'!D1028</f>
        <v>1.9234960877003957</v>
      </c>
      <c r="E1028" s="53">
        <f>(1-F1028/100-G1028/100)/(1-C1028/100-D1028/100-General!$C$16)</f>
        <v>0.98816951129659525</v>
      </c>
      <c r="F1028" s="53">
        <f>N1028*General!$C$13/(N1028+O1028)+O1028*100/(N1028+O1028)</f>
        <v>21.246373221082386</v>
      </c>
      <c r="G1028" s="53">
        <f>N1028*General!$C$14/(N1028+O1028)</f>
        <v>3.9824842871766179E-2</v>
      </c>
      <c r="H1028" s="53">
        <f>(N1028+O1028)*60*(1/General!$C$19)*((F1028/100)-E1028*(C1028/100))*1000/Q1028*1000</f>
        <v>127.88027234568227</v>
      </c>
      <c r="I1028" s="53">
        <f>(N1028+O1028)*60*(1/General!$C$19)*((D1028/100)*E1028-(G1028/100))*1000/Q1028*1000</f>
        <v>67.668396189711117</v>
      </c>
      <c r="J1028" s="53">
        <f t="shared" si="30"/>
        <v>0.52915430150783427</v>
      </c>
      <c r="K1028" s="53">
        <f>'Raw data'!H1028</f>
        <v>-401.676025390625</v>
      </c>
      <c r="L1028" s="53">
        <f>'Raw data'!G1028</f>
        <v>-178.87766265869141</v>
      </c>
      <c r="M1028" s="53">
        <f>'Raw data'!J1028</f>
        <v>-532.08795166015625</v>
      </c>
      <c r="N1028" s="53">
        <f>'Raw data'!F1028</f>
        <v>3.9800484180450439</v>
      </c>
      <c r="O1028" s="53">
        <f>'Raw data'!N1028</f>
        <v>1.7504999414086342E-2</v>
      </c>
      <c r="P1028" s="53">
        <f t="shared" si="29"/>
        <v>345.8</v>
      </c>
      <c r="Q1028" s="53">
        <f>2000*General!$C$25+((0-K1028)+(0-L1028)+(0-M1028)-P1028)</f>
        <v>2942.8416397094725</v>
      </c>
      <c r="R1028" s="53">
        <f>(N1028+O1028)*60*(1/General!$C$19)*((F1028/100)-E1028*(C1028/100))*1000</f>
        <v>376.33139035626158</v>
      </c>
      <c r="S1028" s="53">
        <f>(N1028+O1028)*60*(1/General!$C$19)*((D1028/100)*E1028-(G1028/100))*1000</f>
        <v>199.13737399943969</v>
      </c>
    </row>
    <row r="1029" spans="1:19" x14ac:dyDescent="0.2">
      <c r="A1029" s="53">
        <f>'Raw data'!B1029</f>
        <v>85.166694444443962</v>
      </c>
      <c r="B1029" s="53">
        <f>'Raw data'!C1029</f>
        <v>26711.779296875</v>
      </c>
      <c r="C1029" s="53">
        <f>'Raw data'!E1029</f>
        <v>17.928563526476076</v>
      </c>
      <c r="D1029" s="53">
        <f>'Raw data'!D1029</f>
        <v>1.9341409564163659</v>
      </c>
      <c r="E1029" s="53">
        <f>(1-F1029/100-G1029/100)/(1-C1029/100-D1029/100-General!$C$16)</f>
        <v>0.98813654643688875</v>
      </c>
      <c r="F1029" s="53">
        <f>N1029*General!$C$13/(N1029+O1029)+O1029*100/(N1029+O1029)</f>
        <v>21.246377332090738</v>
      </c>
      <c r="G1029" s="53">
        <f>N1029*General!$C$14/(N1029+O1029)</f>
        <v>3.9824840792874468E-2</v>
      </c>
      <c r="H1029" s="53">
        <f>(N1029+O1029)*60*(1/General!$C$19)*((F1029/100)-E1029*(C1029/100))*1000/Q1029*1000</f>
        <v>128.26925720241744</v>
      </c>
      <c r="I1029" s="53">
        <f>(N1029+O1029)*60*(1/General!$C$19)*((D1029/100)*E1029-(G1029/100))*1000/Q1029*1000</f>
        <v>67.990009940565187</v>
      </c>
      <c r="J1029" s="53">
        <f t="shared" si="30"/>
        <v>0.53005693977998503</v>
      </c>
      <c r="K1029" s="53">
        <f>'Raw data'!H1029</f>
        <v>-401.676025390625</v>
      </c>
      <c r="L1029" s="53">
        <f>'Raw data'!G1029</f>
        <v>-179.07765960693359</v>
      </c>
      <c r="M1029" s="53">
        <f>'Raw data'!J1029</f>
        <v>-534.38800048828125</v>
      </c>
      <c r="N1029" s="53">
        <f>'Raw data'!F1029</f>
        <v>3.9800009727478027</v>
      </c>
      <c r="O1029" s="53">
        <f>'Raw data'!N1029</f>
        <v>1.7504999414086342E-2</v>
      </c>
      <c r="P1029" s="53">
        <f t="shared" si="29"/>
        <v>345.8</v>
      </c>
      <c r="Q1029" s="53">
        <f>2000*General!$C$25+((0-K1029)+(0-L1029)+(0-M1029)-P1029)</f>
        <v>2945.3416854858397</v>
      </c>
      <c r="R1029" s="53">
        <f>(N1029+O1029)*60*(1/General!$C$19)*((F1029/100)-E1029*(C1029/100))*1000</f>
        <v>377.79679020458485</v>
      </c>
      <c r="S1029" s="53">
        <f>(N1029+O1029)*60*(1/General!$C$19)*((D1029/100)*E1029-(G1029/100))*1000</f>
        <v>200.25381047454326</v>
      </c>
    </row>
    <row r="1030" spans="1:19" x14ac:dyDescent="0.2">
      <c r="A1030" s="53">
        <f>'Raw data'!B1030</f>
        <v>85.250027777777291</v>
      </c>
      <c r="B1030" s="53">
        <f>'Raw data'!C1030</f>
        <v>26712.83203125</v>
      </c>
      <c r="C1030" s="53">
        <f>'Raw data'!E1030</f>
        <v>17.913166055492301</v>
      </c>
      <c r="D1030" s="53">
        <f>'Raw data'!D1030</f>
        <v>1.9521165922577146</v>
      </c>
      <c r="E1030" s="53">
        <f>(1-F1030/100-G1030/100)/(1-C1030/100-D1030/100-General!$C$16)</f>
        <v>0.98814515753952281</v>
      </c>
      <c r="F1030" s="53">
        <f>N1030*General!$C$13/(N1030+O1030)+O1030*100/(N1030+O1030)</f>
        <v>21.248239924771035</v>
      </c>
      <c r="G1030" s="53">
        <f>N1030*General!$C$14/(N1030+O1030)</f>
        <v>3.9823898900242211E-2</v>
      </c>
      <c r="H1030" s="53">
        <f>(N1030+O1030)*60*(1/General!$C$19)*((F1030/100)-E1030*(C1030/100))*1000/Q1030*1000</f>
        <v>128.7891203501859</v>
      </c>
      <c r="I1030" s="53">
        <f>(N1030+O1030)*60*(1/General!$C$19)*((D1030/100)*E1030-(G1030/100))*1000/Q1030*1000</f>
        <v>68.585409631875464</v>
      </c>
      <c r="J1030" s="53">
        <f t="shared" si="30"/>
        <v>0.53254039972776679</v>
      </c>
      <c r="K1030" s="53">
        <f>'Raw data'!H1030</f>
        <v>-401.676025390625</v>
      </c>
      <c r="L1030" s="53">
        <f>'Raw data'!G1030</f>
        <v>-179.27766418457031</v>
      </c>
      <c r="M1030" s="53">
        <f>'Raw data'!J1030</f>
        <v>-536.58795166015625</v>
      </c>
      <c r="N1030" s="53">
        <f>'Raw data'!F1030</f>
        <v>3.9802143573760986</v>
      </c>
      <c r="O1030" s="53">
        <f>'Raw data'!N1030</f>
        <v>1.7600489780306816E-2</v>
      </c>
      <c r="P1030" s="53">
        <f t="shared" si="29"/>
        <v>345.8</v>
      </c>
      <c r="Q1030" s="53">
        <f>2000*General!$C$25+((0-K1030)+(0-L1030)+(0-M1030)-P1030)</f>
        <v>2947.7416412353514</v>
      </c>
      <c r="R1030" s="53">
        <f>(N1030+O1030)*60*(1/General!$C$19)*((F1030/100)-E1030*(C1030/100))*1000</f>
        <v>379.63705299431416</v>
      </c>
      <c r="S1030" s="53">
        <f>(N1030+O1030)*60*(1/General!$C$19)*((D1030/100)*E1030-(G1030/100))*1000</f>
        <v>202.17206795306348</v>
      </c>
    </row>
    <row r="1031" spans="1:19" x14ac:dyDescent="0.2">
      <c r="A1031" s="53">
        <f>'Raw data'!B1031</f>
        <v>85.333361111110619</v>
      </c>
      <c r="B1031" s="53">
        <f>'Raw data'!C1031</f>
        <v>26712.599609375</v>
      </c>
      <c r="C1031" s="53">
        <f>'Raw data'!E1031</f>
        <v>17.917601342294702</v>
      </c>
      <c r="D1031" s="53">
        <f>'Raw data'!D1031</f>
        <v>1.9379175387177658</v>
      </c>
      <c r="E1031" s="53">
        <f>(1-F1031/100-G1031/100)/(1-C1031/100-D1031/100-General!$C$16)</f>
        <v>0.98794523297817605</v>
      </c>
      <c r="F1031" s="53">
        <f>N1031*General!$C$13/(N1031+O1031)+O1031*100/(N1031+O1031)</f>
        <v>21.25452227541281</v>
      </c>
      <c r="G1031" s="53">
        <f>N1031*General!$C$14/(N1031+O1031)</f>
        <v>3.9820721984620576E-2</v>
      </c>
      <c r="H1031" s="53">
        <f>(N1031+O1031)*60*(1/General!$C$19)*((F1031/100)-E1031*(C1031/100))*1000/Q1031*1000</f>
        <v>128.98832369863274</v>
      </c>
      <c r="I1031" s="53">
        <f>(N1031+O1031)*60*(1/General!$C$19)*((D1031/100)*E1031-(G1031/100))*1000/Q1031*1000</f>
        <v>68.06217365962155</v>
      </c>
      <c r="J1031" s="53">
        <f t="shared" si="30"/>
        <v>0.52766151003436135</v>
      </c>
      <c r="K1031" s="53">
        <f>'Raw data'!H1031</f>
        <v>-401.676025390625</v>
      </c>
      <c r="L1031" s="53">
        <f>'Raw data'!G1031</f>
        <v>-179.4776611328125</v>
      </c>
      <c r="M1031" s="53">
        <f>'Raw data'!J1031</f>
        <v>-536.51202392578125</v>
      </c>
      <c r="N1031" s="53">
        <f>'Raw data'!F1031</f>
        <v>3.9800701141357422</v>
      </c>
      <c r="O1031" s="53">
        <f>'Raw data'!N1031</f>
        <v>1.7918787896633148E-2</v>
      </c>
      <c r="P1031" s="53">
        <f t="shared" si="29"/>
        <v>345.8</v>
      </c>
      <c r="Q1031" s="53">
        <f>2000*General!$C$25+((0-K1031)+(0-L1031)+(0-M1031)-P1031)</f>
        <v>2947.8657104492186</v>
      </c>
      <c r="R1031" s="53">
        <f>(N1031+O1031)*60*(1/General!$C$19)*((F1031/100)-E1031*(C1031/100))*1000</f>
        <v>380.24025647952379</v>
      </c>
      <c r="S1031" s="53">
        <f>(N1031+O1031)*60*(1/General!$C$19)*((D1031/100)*E1031-(G1031/100))*1000</f>
        <v>200.63814790983838</v>
      </c>
    </row>
    <row r="1032" spans="1:19" x14ac:dyDescent="0.2">
      <c r="A1032" s="53">
        <f>'Raw data'!B1032</f>
        <v>85.416694444443948</v>
      </c>
      <c r="B1032" s="53">
        <f>'Raw data'!C1032</f>
        <v>26715.294921875</v>
      </c>
      <c r="C1032" s="53">
        <f>'Raw data'!E1032</f>
        <v>17.905521277945336</v>
      </c>
      <c r="D1032" s="53">
        <f>'Raw data'!D1032</f>
        <v>1.9522503227202554</v>
      </c>
      <c r="E1032" s="53">
        <f>(1-F1032/100-G1032/100)/(1-C1032/100-D1032/100-General!$C$16)</f>
        <v>0.98789431994655308</v>
      </c>
      <c r="F1032" s="53">
        <f>N1032*General!$C$13/(N1032+O1032)+O1032*100/(N1032+O1032)</f>
        <v>21.260806940648052</v>
      </c>
      <c r="G1032" s="53">
        <f>N1032*General!$C$14/(N1032+O1032)</f>
        <v>3.9817543898534487E-2</v>
      </c>
      <c r="H1032" s="53">
        <f>(N1032+O1032)*60*(1/General!$C$19)*((F1032/100)-E1032*(C1032/100))*1000/Q1032*1000</f>
        <v>129.65775008224023</v>
      </c>
      <c r="I1032" s="53">
        <f>(N1032+O1032)*60*(1/General!$C$19)*((D1032/100)*E1032-(G1032/100))*1000/Q1032*1000</f>
        <v>68.559479253689858</v>
      </c>
      <c r="J1032" s="53">
        <f t="shared" si="30"/>
        <v>0.5287727051426041</v>
      </c>
      <c r="K1032" s="53">
        <f>'Raw data'!H1032</f>
        <v>-401.676025390625</v>
      </c>
      <c r="L1032" s="53">
        <f>'Raw data'!G1032</f>
        <v>-179.67766571044922</v>
      </c>
      <c r="M1032" s="53">
        <f>'Raw data'!J1032</f>
        <v>-536.98797607421875</v>
      </c>
      <c r="N1032" s="53">
        <f>'Raw data'!F1032</f>
        <v>3.9798941612243652</v>
      </c>
      <c r="O1032" s="53">
        <f>'Raw data'!N1032</f>
        <v>1.823708601295948E-2</v>
      </c>
      <c r="P1032" s="53">
        <f t="shared" si="29"/>
        <v>345.8</v>
      </c>
      <c r="Q1032" s="53">
        <f>2000*General!$C$25+((0-K1032)+(0-L1032)+(0-M1032)-P1032)</f>
        <v>2948.5416671752928</v>
      </c>
      <c r="R1032" s="53">
        <f>(N1032+O1032)*60*(1/General!$C$19)*((F1032/100)-E1032*(C1032/100))*1000</f>
        <v>382.30127858968609</v>
      </c>
      <c r="S1032" s="53">
        <f>(N1032+O1032)*60*(1/General!$C$19)*((D1032/100)*E1032-(G1032/100))*1000</f>
        <v>202.15048125934459</v>
      </c>
    </row>
    <row r="1033" spans="1:19" x14ac:dyDescent="0.2">
      <c r="A1033" s="53">
        <f>'Raw data'!B1033</f>
        <v>85.500027777777277</v>
      </c>
      <c r="B1033" s="53">
        <f>'Raw data'!C1033</f>
        <v>26716.408203125</v>
      </c>
      <c r="C1033" s="53">
        <f>'Raw data'!E1033</f>
        <v>17.883356235717681</v>
      </c>
      <c r="D1033" s="53">
        <f>'Raw data'!D1033</f>
        <v>1.948702008809905</v>
      </c>
      <c r="E1033" s="53">
        <f>(1-F1033/100-G1033/100)/(1-C1033/100-D1033/100-General!$C$16)</f>
        <v>0.98755249356509123</v>
      </c>
      <c r="F1033" s="53">
        <f>N1033*General!$C$13/(N1033+O1033)+O1033*100/(N1033+O1033)</f>
        <v>21.262645756188309</v>
      </c>
      <c r="G1033" s="53">
        <f>N1033*General!$C$14/(N1033+O1033)</f>
        <v>3.9816614029740426E-2</v>
      </c>
      <c r="H1033" s="53">
        <f>(N1033+O1033)*60*(1/General!$C$19)*((F1033/100)-E1033*(C1033/100))*1000/Q1033*1000</f>
        <v>130.68600115021053</v>
      </c>
      <c r="I1033" s="53">
        <f>(N1033+O1033)*60*(1/General!$C$19)*((D1033/100)*E1033-(G1033/100))*1000/Q1033*1000</f>
        <v>68.379220619291431</v>
      </c>
      <c r="J1033" s="53">
        <f t="shared" si="30"/>
        <v>0.52323294015780875</v>
      </c>
      <c r="K1033" s="53">
        <f>'Raw data'!H1033</f>
        <v>-401.676025390625</v>
      </c>
      <c r="L1033" s="53">
        <f>'Raw data'!G1033</f>
        <v>-179.87766265869141</v>
      </c>
      <c r="M1033" s="53">
        <f>'Raw data'!J1033</f>
        <v>-538.48797607421875</v>
      </c>
      <c r="N1033" s="53">
        <f>'Raw data'!F1033</f>
        <v>3.980414867401123</v>
      </c>
      <c r="O1033" s="53">
        <f>'Raw data'!N1033</f>
        <v>1.8332855775952339E-2</v>
      </c>
      <c r="P1033" s="53">
        <f t="shared" si="29"/>
        <v>345.8</v>
      </c>
      <c r="Q1033" s="53">
        <f>2000*General!$C$25+((0-K1033)+(0-L1033)+(0-M1033)-P1033)</f>
        <v>2950.241664123535</v>
      </c>
      <c r="R1033" s="53">
        <f>(N1033+O1033)*60*(1/General!$C$19)*((F1033/100)-E1033*(C1033/100))*1000</f>
        <v>385.55528551104737</v>
      </c>
      <c r="S1033" s="53">
        <f>(N1033+O1033)*60*(1/General!$C$19)*((D1033/100)*E1033-(G1033/100))*1000</f>
        <v>201.73522563132869</v>
      </c>
    </row>
    <row r="1034" spans="1:19" x14ac:dyDescent="0.2">
      <c r="A1034" s="53">
        <f>'Raw data'!B1034</f>
        <v>85.583361111110605</v>
      </c>
      <c r="B1034" s="53">
        <f>'Raw data'!C1034</f>
        <v>26718.443359375</v>
      </c>
      <c r="C1034" s="53">
        <f>'Raw data'!E1034</f>
        <v>17.934385743614499</v>
      </c>
      <c r="D1034" s="53">
        <f>'Raw data'!D1034</f>
        <v>1.9408685144670685</v>
      </c>
      <c r="E1034" s="53">
        <f>(1-F1034/100-G1034/100)/(1-C1034/100-D1034/100-General!$C$16)</f>
        <v>0.98819254040319238</v>
      </c>
      <c r="F1034" s="53">
        <f>N1034*General!$C$13/(N1034+O1034)+O1034*100/(N1034+O1034)</f>
        <v>21.254322530462396</v>
      </c>
      <c r="G1034" s="53">
        <f>N1034*General!$C$14/(N1034+O1034)</f>
        <v>3.9820822993445054E-2</v>
      </c>
      <c r="H1034" s="53">
        <f>(N1034+O1034)*60*(1/General!$C$19)*((F1034/100)-E1034*(C1034/100))*1000/Q1034*1000</f>
        <v>128.04012007956493</v>
      </c>
      <c r="I1034" s="53">
        <f>(N1034+O1034)*60*(1/General!$C$19)*((D1034/100)*E1034-(G1034/100))*1000/Q1034*1000</f>
        <v>68.090824451678316</v>
      </c>
      <c r="J1034" s="53">
        <f t="shared" si="30"/>
        <v>0.53179288186676377</v>
      </c>
      <c r="K1034" s="53">
        <f>'Raw data'!H1034</f>
        <v>-401.676025390625</v>
      </c>
      <c r="L1034" s="53">
        <f>'Raw data'!G1034</f>
        <v>-179.87766265869141</v>
      </c>
      <c r="M1034" s="53">
        <f>'Raw data'!J1034</f>
        <v>-540.18798828125</v>
      </c>
      <c r="N1034" s="53">
        <f>'Raw data'!F1034</f>
        <v>3.9800529479980469</v>
      </c>
      <c r="O1034" s="53">
        <f>'Raw data'!N1034</f>
        <v>1.7908569425344467E-2</v>
      </c>
      <c r="P1034" s="53">
        <f t="shared" si="29"/>
        <v>345.8</v>
      </c>
      <c r="Q1034" s="53">
        <f>2000*General!$C$25+((0-K1034)+(0-L1034)+(0-M1034)-P1034)</f>
        <v>2951.9416763305662</v>
      </c>
      <c r="R1034" s="53">
        <f>(N1034+O1034)*60*(1/General!$C$19)*((F1034/100)-E1034*(C1034/100))*1000</f>
        <v>377.96696670523789</v>
      </c>
      <c r="S1034" s="53">
        <f>(N1034+O1034)*60*(1/General!$C$19)*((D1034/100)*E1034-(G1034/100))*1000</f>
        <v>201.0001424746176</v>
      </c>
    </row>
    <row r="1035" spans="1:19" x14ac:dyDescent="0.2">
      <c r="A1035" s="53">
        <f>'Raw data'!B1035</f>
        <v>85.666694444443934</v>
      </c>
      <c r="B1035" s="53">
        <f>'Raw data'!C1035</f>
        <v>26720.400390625</v>
      </c>
      <c r="C1035" s="53">
        <f>'Raw data'!E1035</f>
        <v>17.903354918144043</v>
      </c>
      <c r="D1035" s="53">
        <f>'Raw data'!D1035</f>
        <v>1.95151345619812</v>
      </c>
      <c r="E1035" s="53">
        <f>(1-F1035/100-G1035/100)/(1-C1035/100-D1035/100-General!$C$16)</f>
        <v>0.98804435833108983</v>
      </c>
      <c r="F1035" s="53">
        <f>N1035*General!$C$13/(N1035+O1035)+O1035*100/(N1035+O1035)</f>
        <v>21.245978303798196</v>
      </c>
      <c r="G1035" s="53">
        <f>N1035*General!$C$14/(N1035+O1035)</f>
        <v>3.9825042577093198E-2</v>
      </c>
      <c r="H1035" s="53">
        <f>(N1035+O1035)*60*(1/General!$C$19)*((F1035/100)-E1035*(C1035/100))*1000/Q1035*1000</f>
        <v>128.78767064427026</v>
      </c>
      <c r="I1035" s="53">
        <f>(N1035+O1035)*60*(1/General!$C$19)*((D1035/100)*E1035-(G1035/100))*1000/Q1035*1000</f>
        <v>68.377755422133148</v>
      </c>
      <c r="J1035" s="53">
        <f t="shared" si="30"/>
        <v>0.53093401783003102</v>
      </c>
      <c r="K1035" s="53">
        <f>'Raw data'!H1035</f>
        <v>-401.676025390625</v>
      </c>
      <c r="L1035" s="53">
        <f>'Raw data'!G1035</f>
        <v>-179.87766265869141</v>
      </c>
      <c r="M1035" s="53">
        <f>'Raw data'!J1035</f>
        <v>-543.37603759765625</v>
      </c>
      <c r="N1035" s="53">
        <f>'Raw data'!F1035</f>
        <v>3.9798958301544189</v>
      </c>
      <c r="O1035" s="53">
        <f>'Raw data'!N1035</f>
        <v>1.7484283074736595E-2</v>
      </c>
      <c r="P1035" s="53">
        <f t="shared" si="29"/>
        <v>345.8</v>
      </c>
      <c r="Q1035" s="53">
        <f>2000*General!$C$25+((0-K1035)+(0-L1035)+(0-M1035)-P1035)</f>
        <v>2955.1297256469725</v>
      </c>
      <c r="R1035" s="53">
        <f>(N1035+O1035)*60*(1/General!$C$19)*((F1035/100)-E1035*(C1035/100))*1000</f>
        <v>380.58427381771503</v>
      </c>
      <c r="S1035" s="53">
        <f>(N1035+O1035)*60*(1/General!$C$19)*((D1035/100)*E1035-(G1035/100))*1000</f>
        <v>202.06513762096409</v>
      </c>
    </row>
    <row r="1036" spans="1:19" x14ac:dyDescent="0.2">
      <c r="A1036" s="53">
        <f>'Raw data'!B1036</f>
        <v>85.750027777777262</v>
      </c>
      <c r="B1036" s="53">
        <f>'Raw data'!C1036</f>
        <v>26721.67578125</v>
      </c>
      <c r="C1036" s="53">
        <f>'Raw data'!E1036</f>
        <v>17.877131147314611</v>
      </c>
      <c r="D1036" s="53">
        <f>'Raw data'!D1036</f>
        <v>1.9694588070686108</v>
      </c>
      <c r="E1036" s="53">
        <f>(1-F1036/100-G1036/100)/(1-C1036/100-D1036/100-General!$C$16)</f>
        <v>0.98799969582193314</v>
      </c>
      <c r="F1036" s="53">
        <f>N1036*General!$C$13/(N1036+O1036)+O1036*100/(N1036+O1036)</f>
        <v>21.241355002497759</v>
      </c>
      <c r="G1036" s="53">
        <f>N1036*General!$C$14/(N1036+O1036)</f>
        <v>3.9827380529710361E-2</v>
      </c>
      <c r="H1036" s="53">
        <f>(N1036+O1036)*60*(1/General!$C$19)*((F1036/100)-E1036*(C1036/100))*1000/Q1036*1000</f>
        <v>129.54212562620981</v>
      </c>
      <c r="I1036" s="53">
        <f>(N1036+O1036)*60*(1/General!$C$19)*((D1036/100)*E1036-(G1036/100))*1000/Q1036*1000</f>
        <v>68.992415991955824</v>
      </c>
      <c r="J1036" s="53">
        <f t="shared" si="30"/>
        <v>0.53258672156601405</v>
      </c>
      <c r="K1036" s="53">
        <f>'Raw data'!H1036</f>
        <v>-401.676025390625</v>
      </c>
      <c r="L1036" s="53">
        <f>'Raw data'!G1036</f>
        <v>-179.87766265869141</v>
      </c>
      <c r="M1036" s="53">
        <f>'Raw data'!J1036</f>
        <v>-544.38800048828125</v>
      </c>
      <c r="N1036" s="53">
        <f>'Raw data'!F1036</f>
        <v>3.9801018238067627</v>
      </c>
      <c r="O1036" s="53">
        <f>'Raw data'!N1036</f>
        <v>1.725052110850811E-2</v>
      </c>
      <c r="P1036" s="53">
        <f t="shared" si="29"/>
        <v>345.8</v>
      </c>
      <c r="Q1036" s="53">
        <f>2000*General!$C$25+((0-K1036)+(0-L1036)+(0-M1036)-P1036)</f>
        <v>2956.1416885375975</v>
      </c>
      <c r="R1036" s="53">
        <f>(N1036+O1036)*60*(1/General!$C$19)*((F1036/100)-E1036*(C1036/100))*1000</f>
        <v>382.94487798541343</v>
      </c>
      <c r="S1036" s="53">
        <f>(N1036+O1036)*60*(1/General!$C$19)*((D1036/100)*E1036-(G1036/100))*1000</f>
        <v>203.95135710674862</v>
      </c>
    </row>
    <row r="1037" spans="1:19" x14ac:dyDescent="0.2">
      <c r="A1037" s="53">
        <f>'Raw data'!B1037</f>
        <v>85.833361111110591</v>
      </c>
      <c r="B1037" s="53">
        <f>'Raw data'!C1037</f>
        <v>26722.390625</v>
      </c>
      <c r="C1037" s="53">
        <f>'Raw data'!E1037</f>
        <v>17.890403309194767</v>
      </c>
      <c r="D1037" s="53">
        <f>'Raw data'!D1037</f>
        <v>1.9552945429072994</v>
      </c>
      <c r="E1037" s="53">
        <f>(1-F1037/100-G1037/100)/(1-C1037/100-D1037/100-General!$C$16)</f>
        <v>0.98793623212215631</v>
      </c>
      <c r="F1037" s="53">
        <f>N1037*General!$C$13/(N1037+O1037)+O1037*100/(N1037+O1037)</f>
        <v>21.245532241259784</v>
      </c>
      <c r="G1037" s="53">
        <f>N1037*General!$C$14/(N1037+O1037)</f>
        <v>3.9825268146012748E-2</v>
      </c>
      <c r="H1037" s="53">
        <f>(N1037+O1037)*60*(1/General!$C$19)*((F1037/100)-E1037*(C1037/100))*1000/Q1037*1000</f>
        <v>129.21557431513995</v>
      </c>
      <c r="I1037" s="53">
        <f>(N1037+O1037)*60*(1/General!$C$19)*((D1037/100)*E1037-(G1037/100))*1000/Q1037*1000</f>
        <v>68.458024294454802</v>
      </c>
      <c r="J1037" s="53">
        <f t="shared" si="30"/>
        <v>0.52979700517752293</v>
      </c>
      <c r="K1037" s="53">
        <f>'Raw data'!H1037</f>
        <v>-401.676025390625</v>
      </c>
      <c r="L1037" s="53">
        <f>'Raw data'!G1037</f>
        <v>-179.87766265869141</v>
      </c>
      <c r="M1037" s="53">
        <f>'Raw data'!J1037</f>
        <v>-545.58795166015625</v>
      </c>
      <c r="N1037" s="53">
        <f>'Raw data'!F1037</f>
        <v>3.980144739151001</v>
      </c>
      <c r="O1037" s="53">
        <f>'Raw data'!N1037</f>
        <v>1.7462734133005142E-2</v>
      </c>
      <c r="P1037" s="53">
        <f t="shared" si="29"/>
        <v>345.8</v>
      </c>
      <c r="Q1037" s="53">
        <f>2000*General!$C$25+((0-K1037)+(0-L1037)+(0-M1037)-P1037)</f>
        <v>2957.3416397094725</v>
      </c>
      <c r="R1037" s="53">
        <f>(N1037+O1037)*60*(1/General!$C$19)*((F1037/100)-E1037*(C1037/100))*1000</f>
        <v>382.13459842113718</v>
      </c>
      <c r="S1037" s="53">
        <f>(N1037+O1037)*60*(1/General!$C$19)*((D1037/100)*E1037-(G1037/100))*1000</f>
        <v>202.45376581823388</v>
      </c>
    </row>
    <row r="1038" spans="1:19" x14ac:dyDescent="0.2">
      <c r="A1038" s="53">
        <f>'Raw data'!B1038</f>
        <v>85.91669444444392</v>
      </c>
      <c r="B1038" s="53">
        <f>'Raw data'!C1038</f>
        <v>26724.79296875</v>
      </c>
      <c r="C1038" s="53">
        <f>'Raw data'!E1038</f>
        <v>17.883832093500267</v>
      </c>
      <c r="D1038" s="53">
        <f>'Raw data'!D1038</f>
        <v>1.9580470848784663</v>
      </c>
      <c r="E1038" s="53">
        <f>(1-F1038/100-G1038/100)/(1-C1038/100-D1038/100-General!$C$16)</f>
        <v>0.98783599451309356</v>
      </c>
      <c r="F1038" s="53">
        <f>N1038*General!$C$13/(N1038+O1038)+O1038*100/(N1038+O1038)</f>
        <v>21.249748665128628</v>
      </c>
      <c r="G1038" s="53">
        <f>N1038*General!$C$14/(N1038+O1038)</f>
        <v>3.9823135946837611E-2</v>
      </c>
      <c r="H1038" s="53">
        <f>(N1038+O1038)*60*(1/General!$C$19)*((F1038/100)-E1038*(C1038/100))*1000/Q1038*1000</f>
        <v>129.66531669556852</v>
      </c>
      <c r="I1038" s="53">
        <f>(N1038+O1038)*60*(1/General!$C$19)*((D1038/100)*E1038-(G1038/100))*1000/Q1038*1000</f>
        <v>68.548020121792291</v>
      </c>
      <c r="J1038" s="53">
        <f t="shared" si="30"/>
        <v>0.52865347394886675</v>
      </c>
      <c r="K1038" s="53">
        <f>'Raw data'!H1038</f>
        <v>-401.676025390625</v>
      </c>
      <c r="L1038" s="53">
        <f>'Raw data'!G1038</f>
        <v>-179.87766265869141</v>
      </c>
      <c r="M1038" s="53">
        <f>'Raw data'!J1038</f>
        <v>-545.5</v>
      </c>
      <c r="N1038" s="53">
        <f>'Raw data'!F1038</f>
        <v>3.9797332286834717</v>
      </c>
      <c r="O1038" s="53">
        <f>'Raw data'!N1038</f>
        <v>1.7674945294857025E-2</v>
      </c>
      <c r="P1038" s="53">
        <f t="shared" si="29"/>
        <v>345.8</v>
      </c>
      <c r="Q1038" s="53">
        <f>2000*General!$C$25+((0-K1038)+(0-L1038)+(0-M1038)-P1038)</f>
        <v>2957.2536880493162</v>
      </c>
      <c r="R1038" s="53">
        <f>(N1038+O1038)*60*(1/General!$C$19)*((F1038/100)-E1038*(C1038/100))*1000</f>
        <v>383.45323601005259</v>
      </c>
      <c r="S1038" s="53">
        <f>(N1038+O1038)*60*(1/General!$C$19)*((D1038/100)*E1038-(G1038/100))*1000</f>
        <v>202.71388531364897</v>
      </c>
    </row>
    <row r="1039" spans="1:19" x14ac:dyDescent="0.2">
      <c r="A1039" s="53">
        <f>'Raw data'!B1039</f>
        <v>86.000027777777248</v>
      </c>
      <c r="B1039" s="53">
        <f>'Raw data'!C1039</f>
        <v>26725.478515625</v>
      </c>
      <c r="C1039" s="53">
        <f>'Raw data'!E1039</f>
        <v>17.861667051272612</v>
      </c>
      <c r="D1039" s="53">
        <f>'Raw data'!D1039</f>
        <v>1.9544987709681159</v>
      </c>
      <c r="E1039" s="53">
        <f>(1-F1039/100-G1039/100)/(1-C1039/100-D1039/100-General!$C$16)</f>
        <v>0.98750466686354643</v>
      </c>
      <c r="F1039" s="53">
        <f>N1039*General!$C$13/(N1039+O1039)+O1039*100/(N1039+O1039)</f>
        <v>21.2507571877285</v>
      </c>
      <c r="G1039" s="53">
        <f>N1039*General!$C$14/(N1039+O1039)</f>
        <v>3.9822625948051325E-2</v>
      </c>
      <c r="H1039" s="53">
        <f>(N1039+O1039)*60*(1/General!$C$19)*((F1039/100)-E1039*(C1039/100))*1000/Q1039*1000</f>
        <v>130.6846602348291</v>
      </c>
      <c r="I1039" s="53">
        <f>(N1039+O1039)*60*(1/General!$C$19)*((D1039/100)*E1039-(G1039/100))*1000/Q1039*1000</f>
        <v>68.385443234156824</v>
      </c>
      <c r="J1039" s="53">
        <f t="shared" si="30"/>
        <v>0.52328592438679544</v>
      </c>
      <c r="K1039" s="53">
        <f>'Raw data'!H1039</f>
        <v>-401.676025390625</v>
      </c>
      <c r="L1039" s="53">
        <f>'Raw data'!G1039</f>
        <v>-179.87766265869141</v>
      </c>
      <c r="M1039" s="53">
        <f>'Raw data'!J1039</f>
        <v>-546.176025390625</v>
      </c>
      <c r="N1039" s="53">
        <f>'Raw data'!F1039</f>
        <v>3.9798743724822998</v>
      </c>
      <c r="O1039" s="53">
        <f>'Raw data'!N1039</f>
        <v>1.7726767808198929E-2</v>
      </c>
      <c r="P1039" s="53">
        <f t="shared" si="29"/>
        <v>345.8</v>
      </c>
      <c r="Q1039" s="53">
        <f>2000*General!$C$25+((0-K1039)+(0-L1039)+(0-M1039)-P1039)</f>
        <v>2957.9297134399412</v>
      </c>
      <c r="R1039" s="53">
        <f>(N1039+O1039)*60*(1/General!$C$19)*((F1039/100)-E1039*(C1039/100))*1000</f>
        <v>386.55603959940413</v>
      </c>
      <c r="S1039" s="53">
        <f>(N1039+O1039)*60*(1/General!$C$19)*((D1039/100)*E1039-(G1039/100))*1000</f>
        <v>202.27933450907284</v>
      </c>
    </row>
    <row r="1040" spans="1:19" x14ac:dyDescent="0.2">
      <c r="A1040" s="53">
        <f>'Raw data'!B1040</f>
        <v>86.083361111110577</v>
      </c>
      <c r="B1040" s="53">
        <f>'Raw data'!C1040</f>
        <v>26727.13671875</v>
      </c>
      <c r="C1040" s="53">
        <f>'Raw data'!E1040</f>
        <v>17.848264039255032</v>
      </c>
      <c r="D1040" s="53">
        <f>'Raw data'!D1040</f>
        <v>1.9523649430697447</v>
      </c>
      <c r="E1040" s="53">
        <f>(1-F1040/100-G1040/100)/(1-C1040/100-D1040/100-General!$C$16)</f>
        <v>0.9873910893687966</v>
      </c>
      <c r="F1040" s="53">
        <f>N1040*General!$C$13/(N1040+O1040)+O1040*100/(N1040+O1040)</f>
        <v>21.24446580466174</v>
      </c>
      <c r="G1040" s="53">
        <f>N1040*General!$C$14/(N1040+O1040)</f>
        <v>3.9825807431270926E-2</v>
      </c>
      <c r="H1040" s="53">
        <f>(N1040+O1040)*60*(1/General!$C$19)*((F1040/100)-E1040*(C1040/100))*1000/Q1040*1000</f>
        <v>130.96575159843093</v>
      </c>
      <c r="I1040" s="53">
        <f>(N1040+O1040)*60*(1/General!$C$19)*((D1040/100)*E1040-(G1040/100))*1000/Q1040*1000</f>
        <v>68.278409072061507</v>
      </c>
      <c r="J1040" s="53">
        <f t="shared" si="30"/>
        <v>0.52134552918397892</v>
      </c>
      <c r="K1040" s="53">
        <f>'Raw data'!H1040</f>
        <v>-401.676025390625</v>
      </c>
      <c r="L1040" s="53">
        <f>'Raw data'!G1040</f>
        <v>-179.87766265869141</v>
      </c>
      <c r="M1040" s="53">
        <f>'Raw data'!J1040</f>
        <v>-547.0999755859375</v>
      </c>
      <c r="N1040" s="53">
        <f>'Raw data'!F1040</f>
        <v>3.9801144599914551</v>
      </c>
      <c r="O1040" s="53">
        <f>'Raw data'!N1040</f>
        <v>1.7408469691872597E-2</v>
      </c>
      <c r="P1040" s="53">
        <f t="shared" si="29"/>
        <v>345.8</v>
      </c>
      <c r="Q1040" s="53">
        <f>2000*General!$C$25+((0-K1040)+(0-L1040)+(0-M1040)-P1040)</f>
        <v>2958.8536636352537</v>
      </c>
      <c r="R1040" s="53">
        <f>(N1040+O1040)*60*(1/General!$C$19)*((F1040/100)-E1040*(C1040/100))*1000</f>
        <v>387.50849392776195</v>
      </c>
      <c r="S1040" s="53">
        <f>(N1040+O1040)*60*(1/General!$C$19)*((D1040/100)*E1040-(G1040/100))*1000</f>
        <v>202.02582083005575</v>
      </c>
    </row>
    <row r="1041" spans="1:19" x14ac:dyDescent="0.2">
      <c r="A1041" s="53">
        <f>'Raw data'!B1041</f>
        <v>86.166694444443905</v>
      </c>
      <c r="B1041" s="53">
        <f>'Raw data'!C1041</f>
        <v>26730.400390625</v>
      </c>
      <c r="C1041" s="53">
        <f>'Raw data'!E1041</f>
        <v>17.865963084016901</v>
      </c>
      <c r="D1041" s="53">
        <f>'Raw data'!D1041</f>
        <v>1.9559067489659945</v>
      </c>
      <c r="E1041" s="53">
        <f>(1-F1041/100-G1041/100)/(1-C1041/100-D1041/100-General!$C$16)</f>
        <v>0.98773261403202894</v>
      </c>
      <c r="F1041" s="53">
        <f>N1041*General!$C$13/(N1041+O1041)+O1041*100/(N1041+O1041)</f>
        <v>21.238216271037661</v>
      </c>
      <c r="G1041" s="53">
        <f>N1041*General!$C$14/(N1041+O1041)</f>
        <v>3.9828967751687656E-2</v>
      </c>
      <c r="H1041" s="53">
        <f>(N1041+O1041)*60*(1/General!$C$19)*((F1041/100)-E1041*(C1041/100))*1000/Q1041*1000</f>
        <v>129.74170037473476</v>
      </c>
      <c r="I1041" s="53">
        <f>(N1041+O1041)*60*(1/General!$C$19)*((D1041/100)*E1041-(G1041/100))*1000/Q1041*1000</f>
        <v>68.35236709178281</v>
      </c>
      <c r="J1041" s="53">
        <f t="shared" si="30"/>
        <v>0.52683421671181829</v>
      </c>
      <c r="K1041" s="53">
        <f>'Raw data'!H1041</f>
        <v>-401.676025390625</v>
      </c>
      <c r="L1041" s="53">
        <f>'Raw data'!G1041</f>
        <v>-179.87766265869141</v>
      </c>
      <c r="M1041" s="53">
        <f>'Raw data'!J1041</f>
        <v>-549.98797607421875</v>
      </c>
      <c r="N1041" s="53">
        <f>'Raw data'!F1041</f>
        <v>3.9798574447631836</v>
      </c>
      <c r="O1041" s="53">
        <f>'Raw data'!N1041</f>
        <v>1.7090173438191414E-2</v>
      </c>
      <c r="P1041" s="53">
        <f t="shared" si="29"/>
        <v>345.8</v>
      </c>
      <c r="Q1041" s="53">
        <f>2000*General!$C$25+((0-K1041)+(0-L1041)+(0-M1041)-P1041)</f>
        <v>2961.741664123535</v>
      </c>
      <c r="R1041" s="53">
        <f>(N1041+O1041)*60*(1/General!$C$19)*((F1041/100)-E1041*(C1041/100))*1000</f>
        <v>384.26139957408395</v>
      </c>
      <c r="S1041" s="53">
        <f>(N1041+O1041)*60*(1/General!$C$19)*((D1041/100)*E1041-(G1041/100))*1000</f>
        <v>202.44205345719959</v>
      </c>
    </row>
    <row r="1042" spans="1:19" x14ac:dyDescent="0.2">
      <c r="A1042" s="53">
        <f>'Raw data'!B1042</f>
        <v>86.250027777777234</v>
      </c>
      <c r="B1042" s="53">
        <f>'Raw data'!C1042</f>
        <v>26730.908203125</v>
      </c>
      <c r="C1042" s="53">
        <f>'Raw data'!E1042</f>
        <v>17.848177009817206</v>
      </c>
      <c r="D1042" s="53">
        <f>'Raw data'!D1042</f>
        <v>1.9811608863990011</v>
      </c>
      <c r="E1042" s="53">
        <f>(1-F1042/100-G1042/100)/(1-C1042/100-D1042/100-General!$C$16)</f>
        <v>0.98788009315833547</v>
      </c>
      <c r="F1042" s="53">
        <f>N1042*General!$C$13/(N1042+O1042)+O1042*100/(N1042+O1042)</f>
        <v>21.233837571369367</v>
      </c>
      <c r="G1042" s="53">
        <f>N1042*General!$C$14/(N1042+O1042)</f>
        <v>3.9831182011949753E-2</v>
      </c>
      <c r="H1042" s="53">
        <f>(N1042+O1042)*60*(1/General!$C$19)*((F1042/100)-E1042*(C1042/100))*1000/Q1042*1000</f>
        <v>130.04137019784363</v>
      </c>
      <c r="I1042" s="53">
        <f>(N1042+O1042)*60*(1/General!$C$19)*((D1042/100)*E1042-(G1042/100))*1000/Q1042*1000</f>
        <v>69.22047625980484</v>
      </c>
      <c r="J1042" s="53">
        <f t="shared" si="30"/>
        <v>0.53229580828388312</v>
      </c>
      <c r="K1042" s="53">
        <f>'Raw data'!H1042</f>
        <v>-401.676025390625</v>
      </c>
      <c r="L1042" s="53">
        <f>'Raw data'!G1042</f>
        <v>-179.87766265869141</v>
      </c>
      <c r="M1042" s="53">
        <f>'Raw data'!J1042</f>
        <v>-551.68798828125</v>
      </c>
      <c r="N1042" s="53">
        <f>'Raw data'!F1042</f>
        <v>3.9798626899719238</v>
      </c>
      <c r="O1042" s="53">
        <f>'Raw data'!N1042</f>
        <v>1.6868000850081444E-2</v>
      </c>
      <c r="P1042" s="53">
        <f t="shared" si="29"/>
        <v>345.8</v>
      </c>
      <c r="Q1042" s="53">
        <f>2000*General!$C$25+((0-K1042)+(0-L1042)+(0-M1042)-P1042)</f>
        <v>2963.4416763305662</v>
      </c>
      <c r="R1042" s="53">
        <f>(N1042+O1042)*60*(1/General!$C$19)*((F1042/100)-E1042*(C1042/100))*1000</f>
        <v>385.37001609142152</v>
      </c>
      <c r="S1042" s="53">
        <f>(N1042+O1042)*60*(1/General!$C$19)*((D1042/100)*E1042-(G1042/100))*1000</f>
        <v>205.13084420375623</v>
      </c>
    </row>
    <row r="1043" spans="1:19" x14ac:dyDescent="0.2">
      <c r="A1043" s="53">
        <f>'Raw data'!B1043</f>
        <v>86.333361111110563</v>
      </c>
      <c r="B1043" s="53">
        <f>'Raw data'!C1043</f>
        <v>26734.19921875</v>
      </c>
      <c r="C1043" s="53">
        <f>'Raw data'!E1043</f>
        <v>17.861450710339302</v>
      </c>
      <c r="D1043" s="53">
        <f>'Raw data'!D1043</f>
        <v>1.9740772746065016</v>
      </c>
      <c r="E1043" s="53">
        <f>(1-F1043/100-G1043/100)/(1-C1043/100-D1043/100-General!$C$16)</f>
        <v>0.98795680519915974</v>
      </c>
      <c r="F1043" s="53">
        <f>N1043*General!$C$13/(N1043+O1043)+O1043*100/(N1043+O1043)</f>
        <v>21.233839761983866</v>
      </c>
      <c r="G1043" s="53">
        <f>N1043*General!$C$14/(N1043+O1043)</f>
        <v>3.9831180904180093E-2</v>
      </c>
      <c r="H1043" s="53">
        <f>(N1043+O1043)*60*(1/General!$C$19)*((F1043/100)-E1043*(C1043/100))*1000/Q1043*1000</f>
        <v>129.42600788952731</v>
      </c>
      <c r="I1043" s="53">
        <f>(N1043+O1043)*60*(1/General!$C$19)*((D1043/100)*E1043-(G1043/100))*1000/Q1043*1000</f>
        <v>68.924011106259172</v>
      </c>
      <c r="J1043" s="53">
        <f t="shared" si="30"/>
        <v>0.53253601984764809</v>
      </c>
      <c r="K1043" s="53">
        <f>'Raw data'!H1043</f>
        <v>-401.676025390625</v>
      </c>
      <c r="L1043" s="53">
        <f>'Raw data'!G1043</f>
        <v>-179.87766265869141</v>
      </c>
      <c r="M1043" s="53">
        <f>'Raw data'!J1043</f>
        <v>-553.7879638671875</v>
      </c>
      <c r="N1043" s="53">
        <f>'Raw data'!F1043</f>
        <v>3.9798364639282227</v>
      </c>
      <c r="O1043" s="53">
        <f>'Raw data'!N1043</f>
        <v>1.6868000850081444E-2</v>
      </c>
      <c r="P1043" s="53">
        <f t="shared" si="29"/>
        <v>345.8</v>
      </c>
      <c r="Q1043" s="53">
        <f>2000*General!$C$25+((0-K1043)+(0-L1043)+(0-M1043)-P1043)</f>
        <v>2965.5416519165037</v>
      </c>
      <c r="R1043" s="53">
        <f>(N1043+O1043)*60*(1/General!$C$19)*((F1043/100)-E1043*(C1043/100))*1000</f>
        <v>383.81821723766728</v>
      </c>
      <c r="S1043" s="53">
        <f>(N1043+O1043)*60*(1/General!$C$19)*((D1043/100)*E1043-(G1043/100))*1000</f>
        <v>204.39702575276729</v>
      </c>
    </row>
    <row r="1044" spans="1:19" x14ac:dyDescent="0.2">
      <c r="A1044" s="53">
        <f>'Raw data'!B1044</f>
        <v>86.416694444443891</v>
      </c>
      <c r="B1044" s="53">
        <f>'Raw data'!C1044</f>
        <v>26736.033203125</v>
      </c>
      <c r="C1044" s="53">
        <f>'Raw data'!E1044</f>
        <v>17.847969055175781</v>
      </c>
      <c r="D1044" s="53">
        <f>'Raw data'!D1044</f>
        <v>1.9810636112698703</v>
      </c>
      <c r="E1044" s="53">
        <f>(1-F1044/100-G1044/100)/(1-C1044/100-D1044/100-General!$C$16)</f>
        <v>0.9878764288693288</v>
      </c>
      <c r="F1044" s="53">
        <f>N1044*General!$C$13/(N1044+O1044)+O1044*100/(N1044+O1044)</f>
        <v>21.233828052487539</v>
      </c>
      <c r="G1044" s="53">
        <f>N1044*General!$C$14/(N1044+O1044)</f>
        <v>3.9831186825543596E-2</v>
      </c>
      <c r="H1044" s="53">
        <f>(N1044+O1044)*60*(1/General!$C$19)*((F1044/100)-E1044*(C1044/100))*1000/Q1044*1000</f>
        <v>129.91808182129367</v>
      </c>
      <c r="I1044" s="53">
        <f>(N1044+O1044)*60*(1/General!$C$19)*((D1044/100)*E1044-(G1044/100))*1000/Q1044*1000</f>
        <v>69.146105929504017</v>
      </c>
      <c r="J1044" s="53">
        <f t="shared" si="30"/>
        <v>0.53222850091503526</v>
      </c>
      <c r="K1044" s="53">
        <f>'Raw data'!H1044</f>
        <v>-401.676025390625</v>
      </c>
      <c r="L1044" s="53">
        <f>'Raw data'!G1044</f>
        <v>-179.87766265869141</v>
      </c>
      <c r="M1044" s="53">
        <f>'Raw data'!J1044</f>
        <v>-554.79998779296875</v>
      </c>
      <c r="N1044" s="53">
        <f>'Raw data'!F1044</f>
        <v>3.9799766540527344</v>
      </c>
      <c r="O1044" s="53">
        <f>'Raw data'!N1044</f>
        <v>1.6868000850081444E-2</v>
      </c>
      <c r="P1044" s="53">
        <f t="shared" si="29"/>
        <v>345.8</v>
      </c>
      <c r="Q1044" s="53">
        <f>2000*General!$C$25+((0-K1044)+(0-L1044)+(0-M1044)-P1044)</f>
        <v>2966.553675842285</v>
      </c>
      <c r="R1044" s="53">
        <f>(N1044+O1044)*60*(1/General!$C$19)*((F1044/100)-E1044*(C1044/100))*1000</f>
        <v>385.40896318533748</v>
      </c>
      <c r="S1044" s="53">
        <f>(N1044+O1044)*60*(1/General!$C$19)*((D1044/100)*E1044-(G1044/100))*1000</f>
        <v>205.12563471535015</v>
      </c>
    </row>
    <row r="1045" spans="1:19" x14ac:dyDescent="0.2">
      <c r="A1045" s="53">
        <f>'Raw data'!B1045</f>
        <v>86.50002777777722</v>
      </c>
      <c r="B1045" s="53">
        <f>'Raw data'!C1045</f>
        <v>26736.515625</v>
      </c>
      <c r="C1045" s="53">
        <f>'Raw data'!E1045</f>
        <v>17.847969055175781</v>
      </c>
      <c r="D1045" s="53">
        <f>'Raw data'!D1045</f>
        <v>1.9668646307748292</v>
      </c>
      <c r="E1045" s="53">
        <f>(1-F1045/100-G1045/100)/(1-C1045/100-D1045/100-General!$C$16)</f>
        <v>0.98767680044402173</v>
      </c>
      <c r="F1045" s="53">
        <f>N1045*General!$C$13/(N1045+O1045)+O1045*100/(N1045+O1045)</f>
        <v>21.235713890481332</v>
      </c>
      <c r="G1045" s="53">
        <f>N1045*General!$C$14/(N1045+O1045)</f>
        <v>3.9830233178011973E-2</v>
      </c>
      <c r="H1045" s="53">
        <f>(N1045+O1045)*60*(1/General!$C$19)*((F1045/100)-E1045*(C1045/100))*1000/Q1045*1000</f>
        <v>130.13031135059768</v>
      </c>
      <c r="I1045" s="53">
        <f>(N1045+O1045)*60*(1/General!$C$19)*((D1045/100)*E1045-(G1045/100))*1000/Q1045*1000</f>
        <v>68.634376374491751</v>
      </c>
      <c r="J1045" s="53">
        <f t="shared" si="30"/>
        <v>0.52742805009953986</v>
      </c>
      <c r="K1045" s="53">
        <f>'Raw data'!H1045</f>
        <v>-401.676025390625</v>
      </c>
      <c r="L1045" s="53">
        <f>'Raw data'!G1045</f>
        <v>-179.87766265869141</v>
      </c>
      <c r="M1045" s="53">
        <f>'Raw data'!J1045</f>
        <v>-554.58795166015625</v>
      </c>
      <c r="N1045" s="53">
        <f>'Raw data'!F1045</f>
        <v>3.9800775051116943</v>
      </c>
      <c r="O1045" s="53">
        <f>'Raw data'!N1045</f>
        <v>1.6964126378297806E-2</v>
      </c>
      <c r="P1045" s="53">
        <f t="shared" si="29"/>
        <v>345.8</v>
      </c>
      <c r="Q1045" s="53">
        <f>2000*General!$C$25+((0-K1045)+(0-L1045)+(0-M1045)-P1045)</f>
        <v>2966.3416397094725</v>
      </c>
      <c r="R1045" s="53">
        <f>(N1045+O1045)*60*(1/General!$C$19)*((F1045/100)-E1045*(C1045/100))*1000</f>
        <v>386.01096114763612</v>
      </c>
      <c r="S1045" s="53">
        <f>(N1045+O1045)*60*(1/General!$C$19)*((D1045/100)*E1045-(G1045/100))*1000</f>
        <v>203.59300855514695</v>
      </c>
    </row>
    <row r="1046" spans="1:19" x14ac:dyDescent="0.2">
      <c r="A1046" s="53">
        <f>'Raw data'!B1046</f>
        <v>86.583361111110548</v>
      </c>
      <c r="B1046" s="53">
        <f>'Raw data'!C1046</f>
        <v>26738.47265625</v>
      </c>
      <c r="C1046" s="53">
        <f>'Raw data'!E1046</f>
        <v>17.847908451967619</v>
      </c>
      <c r="D1046" s="53">
        <f>'Raw data'!D1046</f>
        <v>1.9583416424503328</v>
      </c>
      <c r="E1046" s="53">
        <f>(1-F1046/100-G1046/100)/(1-C1046/100-D1046/100-General!$C$16)</f>
        <v>0.98749147966492923</v>
      </c>
      <c r="F1046" s="53">
        <f>N1046*General!$C$13/(N1046+O1046)+O1046*100/(N1046+O1046)</f>
        <v>21.242012159206865</v>
      </c>
      <c r="G1046" s="53">
        <f>N1046*General!$C$14/(N1046+O1046)</f>
        <v>3.9827048212790463E-2</v>
      </c>
      <c r="H1046" s="53">
        <f>(N1046+O1046)*60*(1/General!$C$19)*((F1046/100)-E1046*(C1046/100))*1000/Q1046*1000</f>
        <v>130.43473643250923</v>
      </c>
      <c r="I1046" s="53">
        <f>(N1046+O1046)*60*(1/General!$C$19)*((D1046/100)*E1046-(G1046/100))*1000/Q1046*1000</f>
        <v>68.294609432565281</v>
      </c>
      <c r="J1046" s="53">
        <f t="shared" si="30"/>
        <v>0.52359219101042864</v>
      </c>
      <c r="K1046" s="53">
        <f>'Raw data'!H1046</f>
        <v>-401.676025390625</v>
      </c>
      <c r="L1046" s="53">
        <f>'Raw data'!G1046</f>
        <v>-179.87766265869141</v>
      </c>
      <c r="M1046" s="53">
        <f>'Raw data'!J1046</f>
        <v>-555.5999755859375</v>
      </c>
      <c r="N1046" s="53">
        <f>'Raw data'!F1046</f>
        <v>3.9797677993774414</v>
      </c>
      <c r="O1046" s="53">
        <f>'Raw data'!N1046</f>
        <v>1.7282424494624138E-2</v>
      </c>
      <c r="P1046" s="53">
        <f t="shared" si="29"/>
        <v>345.8</v>
      </c>
      <c r="Q1046" s="53">
        <f>2000*General!$C$25+((0-K1046)+(0-L1046)+(0-M1046)-P1046)</f>
        <v>2967.3536636352537</v>
      </c>
      <c r="R1046" s="53">
        <f>(N1046+O1046)*60*(1/General!$C$19)*((F1046/100)-E1046*(C1046/100))*1000</f>
        <v>387.04599301830496</v>
      </c>
      <c r="S1046" s="53">
        <f>(N1046+O1046)*60*(1/General!$C$19)*((D1046/100)*E1046-(G1046/100))*1000</f>
        <v>202.65425950626133</v>
      </c>
    </row>
    <row r="1047" spans="1:19" x14ac:dyDescent="0.2">
      <c r="A1047" s="53">
        <f>'Raw data'!B1047</f>
        <v>86.666694444443877</v>
      </c>
      <c r="B1047" s="53">
        <f>'Raw data'!C1047</f>
        <v>26740.232421875</v>
      </c>
      <c r="C1047" s="53">
        <f>'Raw data'!E1047</f>
        <v>17.843474070880305</v>
      </c>
      <c r="D1047" s="53">
        <f>'Raw data'!D1047</f>
        <v>1.9760866888887139</v>
      </c>
      <c r="E1047" s="53">
        <f>(1-F1047/100-G1047/100)/(1-C1047/100-D1047/100-General!$C$16)</f>
        <v>0.98757831524891959</v>
      </c>
      <c r="F1047" s="53">
        <f>N1047*General!$C$13/(N1047+O1047)+O1047*100/(N1047+O1047)</f>
        <v>21.248238509286764</v>
      </c>
      <c r="G1047" s="53">
        <f>N1047*General!$C$14/(N1047+O1047)</f>
        <v>3.982389961603703E-2</v>
      </c>
      <c r="H1047" s="53">
        <f>(N1047+O1047)*60*(1/General!$C$19)*((F1047/100)-E1047*(C1047/100))*1000/Q1047*1000</f>
        <v>130.64871113161058</v>
      </c>
      <c r="I1047" s="53">
        <f>(N1047+O1047)*60*(1/General!$C$19)*((D1047/100)*E1047-(G1047/100))*1000/Q1047*1000</f>
        <v>68.873420579135328</v>
      </c>
      <c r="J1047" s="53">
        <f t="shared" si="30"/>
        <v>0.52716494470240005</v>
      </c>
      <c r="K1047" s="53">
        <f>'Raw data'!H1047</f>
        <v>-401.676025390625</v>
      </c>
      <c r="L1047" s="53">
        <f>'Raw data'!G1047</f>
        <v>-179.87766265869141</v>
      </c>
      <c r="M1047" s="53">
        <f>'Raw data'!J1047</f>
        <v>-558.7760009765625</v>
      </c>
      <c r="N1047" s="53">
        <f>'Raw data'!F1047</f>
        <v>3.980283260345459</v>
      </c>
      <c r="O1047" s="53">
        <f>'Raw data'!N1047</f>
        <v>1.760072261095047E-2</v>
      </c>
      <c r="P1047" s="53">
        <f t="shared" si="29"/>
        <v>345.8</v>
      </c>
      <c r="Q1047" s="53">
        <f>2000*General!$C$25+((0-K1047)+(0-L1047)+(0-M1047)-P1047)</f>
        <v>2970.5296890258787</v>
      </c>
      <c r="R1047" s="53">
        <f>(N1047+O1047)*60*(1/General!$C$19)*((F1047/100)-E1047*(C1047/100))*1000</f>
        <v>388.09587524941503</v>
      </c>
      <c r="S1047" s="53">
        <f>(N1047+O1047)*60*(1/General!$C$19)*((D1047/100)*E1047-(G1047/100))*1000</f>
        <v>204.59054061508743</v>
      </c>
    </row>
    <row r="1048" spans="1:19" x14ac:dyDescent="0.2">
      <c r="A1048" s="53">
        <f>'Raw data'!B1048</f>
        <v>86.750027777777206</v>
      </c>
      <c r="B1048" s="53">
        <f>'Raw data'!C1048</f>
        <v>26742.52734375</v>
      </c>
      <c r="C1048" s="53">
        <f>'Raw data'!E1048</f>
        <v>17.826472576983797</v>
      </c>
      <c r="D1048" s="53">
        <f>'Raw data'!D1048</f>
        <v>2.0042710860230954</v>
      </c>
      <c r="E1048" s="53">
        <f>(1-F1048/100-G1048/100)/(1-C1048/100-D1048/100-General!$C$16)</f>
        <v>0.98767740785671532</v>
      </c>
      <c r="F1048" s="53">
        <f>N1048*General!$C$13/(N1048+O1048)+O1048*100/(N1048+O1048)</f>
        <v>21.251387326403716</v>
      </c>
      <c r="G1048" s="53">
        <f>N1048*General!$C$14/(N1048+O1048)</f>
        <v>3.9822307293853998E-2</v>
      </c>
      <c r="H1048" s="53">
        <f>(N1048+O1048)*60*(1/General!$C$19)*((F1048/100)-E1048*(C1048/100))*1000/Q1048*1000</f>
        <v>131.20408893022989</v>
      </c>
      <c r="I1048" s="53">
        <f>(N1048+O1048)*60*(1/General!$C$19)*((D1048/100)*E1048-(G1048/100))*1000/Q1048*1000</f>
        <v>69.830554256222428</v>
      </c>
      <c r="J1048" s="53">
        <f t="shared" si="30"/>
        <v>0.53222849093793156</v>
      </c>
      <c r="K1048" s="53">
        <f>'Raw data'!H1048</f>
        <v>-401.676025390625</v>
      </c>
      <c r="L1048" s="53">
        <f>'Raw data'!G1048</f>
        <v>-179.87766265869141</v>
      </c>
      <c r="M1048" s="53">
        <f>'Raw data'!J1048</f>
        <v>-560.88800048828125</v>
      </c>
      <c r="N1048" s="53">
        <f>'Raw data'!F1048</f>
        <v>3.9799408912658691</v>
      </c>
      <c r="O1048" s="53">
        <f>'Raw data'!N1048</f>
        <v>1.7759053036570549E-2</v>
      </c>
      <c r="P1048" s="53">
        <f t="shared" si="29"/>
        <v>345.8</v>
      </c>
      <c r="Q1048" s="53">
        <f>2000*General!$C$25+((0-K1048)+(0-L1048)+(0-M1048)-P1048)</f>
        <v>2972.6416885375975</v>
      </c>
      <c r="R1048" s="53">
        <f>(N1048+O1048)*60*(1/General!$C$19)*((F1048/100)-E1048*(C1048/100))*1000</f>
        <v>390.02274446059567</v>
      </c>
      <c r="S1048" s="53">
        <f>(N1048+O1048)*60*(1/General!$C$19)*((D1048/100)*E1048-(G1048/100))*1000</f>
        <v>207.58121671573332</v>
      </c>
    </row>
    <row r="1049" spans="1:19" x14ac:dyDescent="0.2">
      <c r="A1049" s="53">
        <f>'Raw data'!B1049</f>
        <v>86.833361111110534</v>
      </c>
      <c r="B1049" s="53">
        <f>'Raw data'!C1049</f>
        <v>26744.578125</v>
      </c>
      <c r="C1049" s="53">
        <f>'Raw data'!E1049</f>
        <v>17.839744738863953</v>
      </c>
      <c r="D1049" s="53">
        <f>'Raw data'!D1049</f>
        <v>1.9936478332523768</v>
      </c>
      <c r="E1049" s="53">
        <f>(1-F1049/100-G1049/100)/(1-C1049/100-D1049/100-General!$C$16)</f>
        <v>0.98776318522013695</v>
      </c>
      <c r="F1049" s="53">
        <f>N1049*General!$C$13/(N1049+O1049)+O1049*100/(N1049+O1049)</f>
        <v>21.24716602099992</v>
      </c>
      <c r="G1049" s="53">
        <f>N1049*General!$C$14/(N1049+O1049)</f>
        <v>3.9824441961567675E-2</v>
      </c>
      <c r="H1049" s="53">
        <f>(N1049+O1049)*60*(1/General!$C$19)*((F1049/100)-E1049*(C1049/100))*1000/Q1049*1000</f>
        <v>130.4606951079486</v>
      </c>
      <c r="I1049" s="53">
        <f>(N1049+O1049)*60*(1/General!$C$19)*((D1049/100)*E1049-(G1049/100))*1000/Q1049*1000</f>
        <v>69.424624091680244</v>
      </c>
      <c r="J1049" s="53">
        <f t="shared" si="30"/>
        <v>0.53214973317622927</v>
      </c>
      <c r="K1049" s="53">
        <f>'Raw data'!H1049</f>
        <v>-401.676025390625</v>
      </c>
      <c r="L1049" s="53">
        <f>'Raw data'!G1049</f>
        <v>-179.87766265869141</v>
      </c>
      <c r="M1049" s="53">
        <f>'Raw data'!J1049</f>
        <v>-562.58795166015625</v>
      </c>
      <c r="N1049" s="53">
        <f>'Raw data'!F1049</f>
        <v>3.9804644584655762</v>
      </c>
      <c r="O1049" s="53">
        <f>'Raw data'!N1049</f>
        <v>1.7547076568007469E-2</v>
      </c>
      <c r="P1049" s="53">
        <f t="shared" si="29"/>
        <v>345.8</v>
      </c>
      <c r="Q1049" s="53">
        <f>2000*General!$C$25+((0-K1049)+(0-L1049)+(0-M1049)-P1049)</f>
        <v>2974.3416397094725</v>
      </c>
      <c r="R1049" s="53">
        <f>(N1049+O1049)*60*(1/General!$C$19)*((F1049/100)-E1049*(C1049/100))*1000</f>
        <v>388.03467780501336</v>
      </c>
      <c r="S1049" s="53">
        <f>(N1049+O1049)*60*(1/General!$C$19)*((D1049/100)*E1049-(G1049/100))*1000</f>
        <v>206.49255025706194</v>
      </c>
    </row>
    <row r="1050" spans="1:19" x14ac:dyDescent="0.2">
      <c r="A1050" s="53">
        <f>'Raw data'!B1050</f>
        <v>86.916694444443863</v>
      </c>
      <c r="B1050" s="53">
        <f>'Raw data'!C1050</f>
        <v>26746.599609375</v>
      </c>
      <c r="C1050" s="53">
        <f>'Raw data'!E1050</f>
        <v>17.826450893969888</v>
      </c>
      <c r="D1050" s="53">
        <f>'Raw data'!D1050</f>
        <v>2.0042884414577</v>
      </c>
      <c r="E1050" s="53">
        <f>(1-F1050/100-G1050/100)/(1-C1050/100-D1050/100-General!$C$16)</f>
        <v>0.98778170403969934</v>
      </c>
      <c r="F1050" s="53">
        <f>N1050*General!$C$13/(N1050+O1050)+O1050*100/(N1050+O1050)</f>
        <v>21.243067399455793</v>
      </c>
      <c r="G1050" s="53">
        <f>N1050*General!$C$14/(N1050+O1050)</f>
        <v>3.9826514589402881E-2</v>
      </c>
      <c r="H1050" s="53">
        <f>(N1050+O1050)*60*(1/General!$C$19)*((F1050/100)-E1050*(C1050/100))*1000/Q1050*1000</f>
        <v>130.70128572150898</v>
      </c>
      <c r="I1050" s="53">
        <f>(N1050+O1050)*60*(1/General!$C$19)*((D1050/100)*E1050-(G1050/100))*1000/Q1050*1000</f>
        <v>69.765350004546448</v>
      </c>
      <c r="J1050" s="53">
        <f t="shared" si="30"/>
        <v>0.53377707510237171</v>
      </c>
      <c r="K1050" s="53">
        <f>'Raw data'!H1050</f>
        <v>-401.676025390625</v>
      </c>
      <c r="L1050" s="53">
        <f>'Raw data'!G1050</f>
        <v>-179.87766265869141</v>
      </c>
      <c r="M1050" s="53">
        <f>'Raw data'!J1050</f>
        <v>-563.41204833984375</v>
      </c>
      <c r="N1050" s="53">
        <f>'Raw data'!F1050</f>
        <v>3.9795658588409424</v>
      </c>
      <c r="O1050" s="53">
        <f>'Raw data'!N1050</f>
        <v>1.7335100099444389E-2</v>
      </c>
      <c r="P1050" s="53">
        <f t="shared" si="29"/>
        <v>345.8</v>
      </c>
      <c r="Q1050" s="53">
        <f>2000*General!$C$25+((0-K1050)+(0-L1050)+(0-M1050)-P1050)</f>
        <v>2975.16573638916</v>
      </c>
      <c r="R1050" s="53">
        <f>(N1050+O1050)*60*(1/General!$C$19)*((F1050/100)-E1050*(C1050/100))*1000</f>
        <v>388.85798698064326</v>
      </c>
      <c r="S1050" s="53">
        <f>(N1050+O1050)*60*(1/General!$C$19)*((D1050/100)*E1050-(G1050/100))*1000</f>
        <v>207.56347892072392</v>
      </c>
    </row>
    <row r="1051" spans="1:19" x14ac:dyDescent="0.2">
      <c r="A1051" s="53">
        <f>'Raw data'!B1051</f>
        <v>87.000027777777191</v>
      </c>
      <c r="B1051" s="53">
        <f>'Raw data'!C1051</f>
        <v>26747.462890625</v>
      </c>
      <c r="C1051" s="53">
        <f>'Raw data'!E1051</f>
        <v>17.839752868751962</v>
      </c>
      <c r="D1051" s="53">
        <f>'Raw data'!D1051</f>
        <v>1.9936413259586823</v>
      </c>
      <c r="E1051" s="53">
        <f>(1-F1051/100-G1051/100)/(1-C1051/100-D1051/100-General!$C$16)</f>
        <v>0.98785988212455433</v>
      </c>
      <c r="F1051" s="53">
        <f>N1051*General!$C$13/(N1051+O1051)+O1051*100/(N1051+O1051)</f>
        <v>21.239458129785476</v>
      </c>
      <c r="G1051" s="53">
        <f>N1051*General!$C$14/(N1051+O1051)</f>
        <v>3.9828339757377762E-2</v>
      </c>
      <c r="H1051" s="53">
        <f>(N1051+O1051)*60*(1/General!$C$19)*((F1051/100)-E1051*(C1051/100))*1000/Q1051*1000</f>
        <v>130.03081017096656</v>
      </c>
      <c r="I1051" s="53">
        <f>(N1051+O1051)*60*(1/General!$C$19)*((D1051/100)*E1051-(G1051/100))*1000/Q1051*1000</f>
        <v>69.383069971943286</v>
      </c>
      <c r="J1051" s="53">
        <f t="shared" si="30"/>
        <v>0.53358946145699881</v>
      </c>
      <c r="K1051" s="53">
        <f>'Raw data'!H1051</f>
        <v>-401.676025390625</v>
      </c>
      <c r="L1051" s="53">
        <f>'Raw data'!G1051</f>
        <v>-179.87766265869141</v>
      </c>
      <c r="M1051" s="53">
        <f>'Raw data'!J1051</f>
        <v>-564.2120361328125</v>
      </c>
      <c r="N1051" s="53">
        <f>'Raw data'!F1051</f>
        <v>3.9802672863006592</v>
      </c>
      <c r="O1051" s="53">
        <f>'Raw data'!N1051</f>
        <v>1.7154961824417114E-2</v>
      </c>
      <c r="P1051" s="53">
        <f t="shared" si="29"/>
        <v>345.8</v>
      </c>
      <c r="Q1051" s="53">
        <f>2000*General!$C$25+((0-K1051)+(0-L1051)+(0-M1051)-P1051)</f>
        <v>2975.9657241821287</v>
      </c>
      <c r="R1051" s="53">
        <f>(N1051+O1051)*60*(1/General!$C$19)*((F1051/100)-E1051*(C1051/100))*1000</f>
        <v>386.96723415642941</v>
      </c>
      <c r="S1051" s="53">
        <f>(N1051+O1051)*60*(1/General!$C$19)*((D1051/100)*E1051-(G1051/100))*1000</f>
        <v>206.48163807503352</v>
      </c>
    </row>
    <row r="1052" spans="1:19" x14ac:dyDescent="0.2">
      <c r="A1052" s="53">
        <f>'Raw data'!B1052</f>
        <v>87.08336111111052</v>
      </c>
      <c r="B1052" s="53">
        <f>'Raw data'!C1052</f>
        <v>26750.19140625</v>
      </c>
      <c r="C1052" s="53">
        <f>'Raw data'!E1052</f>
        <v>17.804911206190081</v>
      </c>
      <c r="D1052" s="53">
        <f>'Raw data'!D1052</f>
        <v>1.9870649576187134</v>
      </c>
      <c r="E1052" s="53">
        <f>(1-F1052/100-G1052/100)/(1-C1052/100-D1052/100-General!$C$16)</f>
        <v>0.98737269389949622</v>
      </c>
      <c r="F1052" s="53">
        <f>N1052*General!$C$13/(N1052+O1052)+O1052*100/(N1052+O1052)</f>
        <v>21.237385170742609</v>
      </c>
      <c r="G1052" s="53">
        <f>N1052*General!$C$14/(N1052+O1052)</f>
        <v>3.9829388029965815E-2</v>
      </c>
      <c r="H1052" s="53">
        <f>(N1052+O1052)*60*(1/General!$C$19)*((F1052/100)-E1052*(C1052/100))*1000/Q1052*1000</f>
        <v>131.48153206181951</v>
      </c>
      <c r="I1052" s="53">
        <f>(N1052+O1052)*60*(1/General!$C$19)*((D1052/100)*E1052-(G1052/100))*1000/Q1052*1000</f>
        <v>69.101888333845807</v>
      </c>
      <c r="J1052" s="53">
        <f t="shared" si="30"/>
        <v>0.52556345556846518</v>
      </c>
      <c r="K1052" s="53">
        <f>'Raw data'!H1052</f>
        <v>-401.676025390625</v>
      </c>
      <c r="L1052" s="53">
        <f>'Raw data'!G1052</f>
        <v>-179.87766265869141</v>
      </c>
      <c r="M1052" s="53">
        <f>'Raw data'!J1052</f>
        <v>-564.48797607421875</v>
      </c>
      <c r="N1052" s="53">
        <f>'Raw data'!F1052</f>
        <v>3.9800074100494385</v>
      </c>
      <c r="O1052" s="53">
        <f>'Raw data'!N1052</f>
        <v>1.7048640176653862E-2</v>
      </c>
      <c r="P1052" s="53">
        <f t="shared" si="29"/>
        <v>345.8</v>
      </c>
      <c r="Q1052" s="53">
        <f>2000*General!$C$25+((0-K1052)+(0-L1052)+(0-M1052)-P1052)</f>
        <v>2976.241664123535</v>
      </c>
      <c r="R1052" s="53">
        <f>(N1052+O1052)*60*(1/General!$C$19)*((F1052/100)-E1052*(C1052/100))*1000</f>
        <v>391.3208137851816</v>
      </c>
      <c r="S1052" s="53">
        <f>(N1052+O1052)*60*(1/General!$C$19)*((D1052/100)*E1052-(G1052/100))*1000</f>
        <v>205.66391912880394</v>
      </c>
    </row>
    <row r="1053" spans="1:19" x14ac:dyDescent="0.2">
      <c r="A1053" s="53">
        <f>'Raw data'!B1053</f>
        <v>87.166694444443849</v>
      </c>
      <c r="B1053" s="53">
        <f>'Raw data'!C1053</f>
        <v>26751.03515625</v>
      </c>
      <c r="C1053" s="53">
        <f>'Raw data'!E1053</f>
        <v>17.827031087370003</v>
      </c>
      <c r="D1053" s="53">
        <f>'Raw data'!D1053</f>
        <v>1.9870649576187134</v>
      </c>
      <c r="E1053" s="53">
        <f>(1-F1053/100-G1053/100)/(1-C1053/100-D1053/100-General!$C$16)</f>
        <v>0.98767284447508596</v>
      </c>
      <c r="F1053" s="53">
        <f>N1053*General!$C$13/(N1053+O1053)+O1053*100/(N1053+O1053)</f>
        <v>21.235300450681287</v>
      </c>
      <c r="G1053" s="53">
        <f>N1053*General!$C$14/(N1053+O1053)</f>
        <v>3.9830442249971537E-2</v>
      </c>
      <c r="H1053" s="53">
        <f>(N1053+O1053)*60*(1/General!$C$19)*((F1053/100)-E1053*(C1053/100))*1000/Q1053*1000</f>
        <v>130.32028629080426</v>
      </c>
      <c r="I1053" s="53">
        <f>(N1053+O1053)*60*(1/General!$C$19)*((D1053/100)*E1053-(G1053/100))*1000/Q1053*1000</f>
        <v>69.065653359962425</v>
      </c>
      <c r="J1053" s="53">
        <f t="shared" si="30"/>
        <v>0.52996855152577949</v>
      </c>
      <c r="K1053" s="53">
        <f>'Raw data'!H1053</f>
        <v>-401.676025390625</v>
      </c>
      <c r="L1053" s="53">
        <f>'Raw data'!G1053</f>
        <v>-179.87766265869141</v>
      </c>
      <c r="M1053" s="53">
        <f>'Raw data'!J1053</f>
        <v>-566.79998779296875</v>
      </c>
      <c r="N1053" s="53">
        <f>'Raw data'!F1053</f>
        <v>3.9798831939697266</v>
      </c>
      <c r="O1053" s="53">
        <f>'Raw data'!N1053</f>
        <v>1.694231852889061E-2</v>
      </c>
      <c r="P1053" s="53">
        <f t="shared" si="29"/>
        <v>345.8</v>
      </c>
      <c r="Q1053" s="53">
        <f>2000*General!$C$25+((0-K1053)+(0-L1053)+(0-M1053)-P1053)</f>
        <v>2978.553675842285</v>
      </c>
      <c r="R1053" s="53">
        <f>(N1053+O1053)*60*(1/General!$C$19)*((F1053/100)-E1053*(C1053/100))*1000</f>
        <v>388.16596776829397</v>
      </c>
      <c r="S1053" s="53">
        <f>(N1053+O1053)*60*(1/General!$C$19)*((D1053/100)*E1053-(G1053/100))*1000</f>
        <v>205.71575568976513</v>
      </c>
    </row>
    <row r="1054" spans="1:19" x14ac:dyDescent="0.2">
      <c r="A1054" s="53">
        <f>'Raw data'!B1054</f>
        <v>87.250027777777177</v>
      </c>
      <c r="B1054" s="53">
        <f>'Raw data'!C1054</f>
        <v>26752.66796875</v>
      </c>
      <c r="C1054" s="53">
        <f>'Raw data'!E1054</f>
        <v>17.826388785088422</v>
      </c>
      <c r="D1054" s="53">
        <f>'Raw data'!D1054</f>
        <v>2.0101312454645877</v>
      </c>
      <c r="E1054" s="53">
        <f>(1-F1054/100-G1054/100)/(1-C1054/100-D1054/100-General!$C$16)</f>
        <v>0.98796082245470451</v>
      </c>
      <c r="F1054" s="53">
        <f>N1054*General!$C$13/(N1054+O1054)+O1054*100/(N1054+O1054)</f>
        <v>21.234500079055099</v>
      </c>
      <c r="G1054" s="53">
        <f>N1054*General!$C$14/(N1054+O1054)</f>
        <v>3.9830846989099819E-2</v>
      </c>
      <c r="H1054" s="53">
        <f>(N1054+O1054)*60*(1/General!$C$19)*((F1054/100)-E1054*(C1054/100))*1000/Q1054*1000</f>
        <v>129.98562127322035</v>
      </c>
      <c r="I1054" s="53">
        <f>(N1054+O1054)*60*(1/General!$C$19)*((D1054/100)*E1054-(G1054/100))*1000/Q1054*1000</f>
        <v>69.827252232101216</v>
      </c>
      <c r="J1054" s="53">
        <f t="shared" si="30"/>
        <v>0.53719212593006271</v>
      </c>
      <c r="K1054" s="53">
        <f>'Raw data'!H1054</f>
        <v>-401.676025390625</v>
      </c>
      <c r="L1054" s="53">
        <f>'Raw data'!G1054</f>
        <v>-179.87766265869141</v>
      </c>
      <c r="M1054" s="53">
        <f>'Raw data'!J1054</f>
        <v>-569.7760009765625</v>
      </c>
      <c r="N1054" s="53">
        <f>'Raw data'!F1054</f>
        <v>3.9794824123382568</v>
      </c>
      <c r="O1054" s="53">
        <f>'Raw data'!N1054</f>
        <v>1.6900002956390381E-2</v>
      </c>
      <c r="P1054" s="53">
        <f t="shared" si="29"/>
        <v>345.8</v>
      </c>
      <c r="Q1054" s="53">
        <f>2000*General!$C$25+((0-K1054)+(0-L1054)+(0-M1054)-P1054)</f>
        <v>2981.5296890258787</v>
      </c>
      <c r="R1054" s="53">
        <f>(N1054+O1054)*60*(1/General!$C$19)*((F1054/100)-E1054*(C1054/100))*1000</f>
        <v>387.55598897258034</v>
      </c>
      <c r="S1054" s="53">
        <f>(N1054+O1054)*60*(1/General!$C$19)*((D1054/100)*E1054-(G1054/100))*1000</f>
        <v>208.19202563310836</v>
      </c>
    </row>
    <row r="1055" spans="1:19" x14ac:dyDescent="0.2">
      <c r="A1055" s="53">
        <f>'Raw data'!B1055</f>
        <v>87.333361111110506</v>
      </c>
      <c r="B1055" s="53">
        <f>'Raw data'!C1055</f>
        <v>26754.076171875</v>
      </c>
      <c r="C1055" s="53">
        <f>'Raw data'!E1055</f>
        <v>17.835254568331223</v>
      </c>
      <c r="D1055" s="53">
        <f>'Raw data'!D1055</f>
        <v>2.0030346906589682</v>
      </c>
      <c r="E1055" s="53">
        <f>(1-F1055/100-G1055/100)/(1-C1055/100-D1055/100-General!$C$16)</f>
        <v>0.98795660607907976</v>
      </c>
      <c r="F1055" s="53">
        <f>N1055*General!$C$13/(N1055+O1055)+O1055*100/(N1055+O1055)</f>
        <v>21.236585036255534</v>
      </c>
      <c r="G1055" s="53">
        <f>N1055*General!$C$14/(N1055+O1055)</f>
        <v>3.9829792649175459E-2</v>
      </c>
      <c r="H1055" s="53">
        <f>(N1055+O1055)*60*(1/General!$C$19)*((F1055/100)-E1055*(C1055/100))*1000/Q1055*1000</f>
        <v>129.69005926142512</v>
      </c>
      <c r="I1055" s="53">
        <f>(N1055+O1055)*60*(1/General!$C$19)*((D1055/100)*E1055-(G1055/100))*1000/Q1055*1000</f>
        <v>69.543898878383757</v>
      </c>
      <c r="J1055" s="53">
        <f t="shared" si="30"/>
        <v>0.53623152980599198</v>
      </c>
      <c r="K1055" s="53">
        <f>'Raw data'!H1055</f>
        <v>-401.676025390625</v>
      </c>
      <c r="L1055" s="53">
        <f>'Raw data'!G1055</f>
        <v>-179.87766265869141</v>
      </c>
      <c r="M1055" s="53">
        <f>'Raw data'!J1055</f>
        <v>-571.29998779296875</v>
      </c>
      <c r="N1055" s="53">
        <f>'Raw data'!F1055</f>
        <v>3.979607105255127</v>
      </c>
      <c r="O1055" s="53">
        <f>'Raw data'!N1055</f>
        <v>1.7006324604153633E-2</v>
      </c>
      <c r="P1055" s="53">
        <f t="shared" si="29"/>
        <v>345.8</v>
      </c>
      <c r="Q1055" s="53">
        <f>2000*General!$C$25+((0-K1055)+(0-L1055)+(0-M1055)-P1055)</f>
        <v>2983.053675842285</v>
      </c>
      <c r="R1055" s="53">
        <f>(N1055+O1055)*60*(1/General!$C$19)*((F1055/100)-E1055*(C1055/100))*1000</f>
        <v>386.87240799999802</v>
      </c>
      <c r="S1055" s="53">
        <f>(N1055+O1055)*60*(1/General!$C$19)*((D1055/100)*E1055-(G1055/100))*1000</f>
        <v>207.45318318156683</v>
      </c>
    </row>
    <row r="1056" spans="1:19" x14ac:dyDescent="0.2">
      <c r="A1056" s="53">
        <f>'Raw data'!B1056</f>
        <v>87.416694444443834</v>
      </c>
      <c r="B1056" s="53">
        <f>'Raw data'!C1056</f>
        <v>26755.599609375</v>
      </c>
      <c r="C1056" s="53">
        <f>'Raw data'!E1056</f>
        <v>17.826698274458693</v>
      </c>
      <c r="D1056" s="53">
        <f>'Raw data'!D1056</f>
        <v>2.0099425457247704</v>
      </c>
      <c r="E1056" s="53">
        <f>(1-F1056/100-G1056/100)/(1-C1056/100-D1056/100-General!$C$16)</f>
        <v>0.98790999768842791</v>
      </c>
      <c r="F1056" s="53">
        <f>N1056*General!$C$13/(N1056+O1056)+O1056*100/(N1056+O1056)</f>
        <v>21.23867148983858</v>
      </c>
      <c r="G1056" s="53">
        <f>N1056*General!$C$14/(N1056+O1056)</f>
        <v>3.9828737552546858E-2</v>
      </c>
      <c r="H1056" s="53">
        <f>(N1056+O1056)*60*(1/General!$C$19)*((F1056/100)-E1056*(C1056/100))*1000/Q1056*1000</f>
        <v>130.06546768924704</v>
      </c>
      <c r="I1056" s="53">
        <f>(N1056+O1056)*60*(1/General!$C$19)*((D1056/100)*E1056-(G1056/100))*1000/Q1056*1000</f>
        <v>69.767964855510201</v>
      </c>
      <c r="J1056" s="53">
        <f t="shared" si="30"/>
        <v>0.5364065196936062</v>
      </c>
      <c r="K1056" s="53">
        <f>'Raw data'!H1056</f>
        <v>-401.676025390625</v>
      </c>
      <c r="L1056" s="53">
        <f>'Raw data'!G1056</f>
        <v>-179.87766265869141</v>
      </c>
      <c r="M1056" s="53">
        <f>'Raw data'!J1056</f>
        <v>-572.20001220703125</v>
      </c>
      <c r="N1056" s="53">
        <f>'Raw data'!F1056</f>
        <v>3.9797112941741943</v>
      </c>
      <c r="O1056" s="53">
        <f>'Raw data'!N1056</f>
        <v>1.7112646251916885E-2</v>
      </c>
      <c r="P1056" s="53">
        <f t="shared" ref="P1056:P1119" si="31">75+120-12+82.8+80</f>
        <v>345.8</v>
      </c>
      <c r="Q1056" s="53">
        <f>2000*General!$C$25+((0-K1056)+(0-L1056)+(0-M1056)-P1056)</f>
        <v>2983.9537002563475</v>
      </c>
      <c r="R1056" s="53">
        <f>(N1056+O1056)*60*(1/General!$C$19)*((F1056/100)-E1056*(C1056/100))*1000</f>
        <v>388.10933358690113</v>
      </c>
      <c r="S1056" s="53">
        <f>(N1056+O1056)*60*(1/General!$C$19)*((D1056/100)*E1056-(G1056/100))*1000</f>
        <v>208.18437688995448</v>
      </c>
    </row>
    <row r="1057" spans="1:19" x14ac:dyDescent="0.2">
      <c r="A1057" s="53">
        <f>'Raw data'!B1057</f>
        <v>87.500027777777163</v>
      </c>
      <c r="B1057" s="53">
        <f>'Raw data'!C1057</f>
        <v>26756.80078125</v>
      </c>
      <c r="C1057" s="53">
        <f>'Raw data'!E1057</f>
        <v>17.853246841601493</v>
      </c>
      <c r="D1057" s="53">
        <f>'Raw data'!D1057</f>
        <v>1.9922336620058483</v>
      </c>
      <c r="E1057" s="53">
        <f>(1-F1057/100-G1057/100)/(1-C1057/100-D1057/100-General!$C$16)</f>
        <v>0.98800148652097886</v>
      </c>
      <c r="F1057" s="53">
        <f>N1057*General!$C$13/(N1057+O1057)+O1057*100/(N1057+O1057)</f>
        <v>21.240115562869889</v>
      </c>
      <c r="G1057" s="53">
        <f>N1057*General!$C$14/(N1057+O1057)</f>
        <v>3.9828007300697903E-2</v>
      </c>
      <c r="H1057" s="53">
        <f>(N1057+O1057)*60*(1/General!$C$19)*((F1057/100)-E1057*(C1057/100))*1000/Q1057*1000</f>
        <v>129.12817074259931</v>
      </c>
      <c r="I1057" s="53">
        <f>(N1057+O1057)*60*(1/General!$C$19)*((D1057/100)*E1057-(G1057/100))*1000/Q1057*1000</f>
        <v>69.152540951711387</v>
      </c>
      <c r="J1057" s="53">
        <f t="shared" si="30"/>
        <v>0.53553411741236723</v>
      </c>
      <c r="K1057" s="53">
        <f>'Raw data'!H1057</f>
        <v>-401.676025390625</v>
      </c>
      <c r="L1057" s="53">
        <f>'Raw data'!G1057</f>
        <v>-179.87766265869141</v>
      </c>
      <c r="M1057" s="53">
        <f>'Raw data'!J1057</f>
        <v>-572.2120361328125</v>
      </c>
      <c r="N1057" s="53">
        <f>'Raw data'!F1057</f>
        <v>3.97995924949646</v>
      </c>
      <c r="O1057" s="53">
        <f>'Raw data'!N1057</f>
        <v>1.7186999320983887E-2</v>
      </c>
      <c r="P1057" s="53">
        <f t="shared" si="31"/>
        <v>345.8</v>
      </c>
      <c r="Q1057" s="53">
        <f>2000*General!$C$25+((0-K1057)+(0-L1057)+(0-M1057)-P1057)</f>
        <v>2983.9657241821287</v>
      </c>
      <c r="R1057" s="53">
        <f>(N1057+O1057)*60*(1/General!$C$19)*((F1057/100)-E1057*(C1057/100))*1000</f>
        <v>385.3140355222539</v>
      </c>
      <c r="S1057" s="53">
        <f>(N1057+O1057)*60*(1/General!$C$19)*((D1057/100)*E1057-(G1057/100))*1000</f>
        <v>206.34881194000781</v>
      </c>
    </row>
    <row r="1058" spans="1:19" x14ac:dyDescent="0.2">
      <c r="A1058" s="53">
        <f>'Raw data'!B1058</f>
        <v>87.583361111110491</v>
      </c>
      <c r="B1058" s="53">
        <f>'Raw data'!C1058</f>
        <v>26759.376953125</v>
      </c>
      <c r="C1058" s="53">
        <f>'Raw data'!E1058</f>
        <v>17.805235772358962</v>
      </c>
      <c r="D1058" s="53">
        <f>'Raw data'!D1058</f>
        <v>1.9869539821758218</v>
      </c>
      <c r="E1058" s="53">
        <f>(1-F1058/100-G1058/100)/(1-C1058/100-D1058/100-General!$C$16)</f>
        <v>0.98734139208638028</v>
      </c>
      <c r="F1058" s="53">
        <f>N1058*General!$C$13/(N1058+O1058)+O1058*100/(N1058+O1058)</f>
        <v>21.240093106709217</v>
      </c>
      <c r="G1058" s="53">
        <f>N1058*General!$C$14/(N1058+O1058)</f>
        <v>3.9828018656531371E-2</v>
      </c>
      <c r="H1058" s="53">
        <f>(N1058+O1058)*60*(1/General!$C$19)*((F1058/100)-E1058*(C1058/100))*1000/Q1058*1000</f>
        <v>131.24187660865977</v>
      </c>
      <c r="I1058" s="53">
        <f>(N1058+O1058)*60*(1/General!$C$19)*((D1058/100)*E1058-(G1058/100))*1000/Q1058*1000</f>
        <v>68.914330622101005</v>
      </c>
      <c r="J1058" s="53">
        <f t="shared" si="30"/>
        <v>0.52509406603192244</v>
      </c>
      <c r="K1058" s="53">
        <f>'Raw data'!H1058</f>
        <v>-401.676025390625</v>
      </c>
      <c r="L1058" s="53">
        <f>'Raw data'!G1058</f>
        <v>-179.87766265869141</v>
      </c>
      <c r="M1058" s="53">
        <f>'Raw data'!J1058</f>
        <v>-572.58795166015625</v>
      </c>
      <c r="N1058" s="53">
        <f>'Raw data'!F1058</f>
        <v>3.9802231788635254</v>
      </c>
      <c r="O1058" s="53">
        <f>'Raw data'!N1058</f>
        <v>1.7186999320983887E-2</v>
      </c>
      <c r="P1058" s="53">
        <f t="shared" si="31"/>
        <v>345.8</v>
      </c>
      <c r="Q1058" s="53">
        <f>2000*General!$C$25+((0-K1058)+(0-L1058)+(0-M1058)-P1058)</f>
        <v>2984.3416397094725</v>
      </c>
      <c r="R1058" s="53">
        <f>(N1058+O1058)*60*(1/General!$C$19)*((F1058/100)-E1058*(C1058/100))*1000</f>
        <v>391.67059723683599</v>
      </c>
      <c r="S1058" s="53">
        <f>(N1058+O1058)*60*(1/General!$C$19)*((D1058/100)*E1058-(G1058/100))*1000</f>
        <v>205.66390644824162</v>
      </c>
    </row>
    <row r="1059" spans="1:19" x14ac:dyDescent="0.2">
      <c r="A1059" s="53">
        <f>'Raw data'!B1059</f>
        <v>87.66669444444382</v>
      </c>
      <c r="B1059" s="53">
        <f>'Raw data'!C1059</f>
        <v>26760.3359375</v>
      </c>
      <c r="C1059" s="53">
        <f>'Raw data'!E1059</f>
        <v>17.849484550362245</v>
      </c>
      <c r="D1059" s="53">
        <f>'Raw data'!D1059</f>
        <v>1.9798704432644858</v>
      </c>
      <c r="E1059" s="53">
        <f>(1-F1059/100-G1059/100)/(1-C1059/100-D1059/100-General!$C$16)</f>
        <v>0.98780185976023249</v>
      </c>
      <c r="F1059" s="53">
        <f>N1059*General!$C$13/(N1059+O1059)+O1059*100/(N1059+O1059)</f>
        <v>21.240092214204033</v>
      </c>
      <c r="G1059" s="53">
        <f>N1059*General!$C$14/(N1059+O1059)</f>
        <v>3.9828019107861427E-2</v>
      </c>
      <c r="H1059" s="53">
        <f>(N1059+O1059)*60*(1/General!$C$19)*((F1059/100)-E1059*(C1059/100))*1000/Q1059*1000</f>
        <v>129.25156691751175</v>
      </c>
      <c r="I1059" s="53">
        <f>(N1059+O1059)*60*(1/General!$C$19)*((D1059/100)*E1059-(G1059/100))*1000/Q1059*1000</f>
        <v>68.627714543993122</v>
      </c>
      <c r="J1059" s="53">
        <f t="shared" si="30"/>
        <v>0.53096234096559369</v>
      </c>
      <c r="K1059" s="53">
        <f>'Raw data'!H1059</f>
        <v>-401.676025390625</v>
      </c>
      <c r="L1059" s="53">
        <f>'Raw data'!G1059</f>
        <v>-179.87766265869141</v>
      </c>
      <c r="M1059" s="53">
        <f>'Raw data'!J1059</f>
        <v>-575.57598876953125</v>
      </c>
      <c r="N1059" s="53">
        <f>'Raw data'!F1059</f>
        <v>3.9802336692810059</v>
      </c>
      <c r="O1059" s="53">
        <f>'Raw data'!N1059</f>
        <v>1.7186999320983887E-2</v>
      </c>
      <c r="P1059" s="53">
        <f t="shared" si="31"/>
        <v>345.8</v>
      </c>
      <c r="Q1059" s="53">
        <f>2000*General!$C$25+((0-K1059)+(0-L1059)+(0-M1059)-P1059)</f>
        <v>2987.3296768188475</v>
      </c>
      <c r="R1059" s="53">
        <f>(N1059+O1059)*60*(1/General!$C$19)*((F1059/100)-E1059*(C1059/100))*1000</f>
        <v>386.11704162801999</v>
      </c>
      <c r="S1059" s="53">
        <f>(N1059+O1059)*60*(1/General!$C$19)*((D1059/100)*E1059-(G1059/100))*1000</f>
        <v>205.01360830952311</v>
      </c>
    </row>
    <row r="1060" spans="1:19" x14ac:dyDescent="0.2">
      <c r="A1060" s="53">
        <f>'Raw data'!B1060</f>
        <v>87.750027777777149</v>
      </c>
      <c r="B1060" s="53">
        <f>'Raw data'!C1060</f>
        <v>26761.80078125</v>
      </c>
      <c r="C1060" s="53">
        <f>'Raw data'!E1060</f>
        <v>17.84816409383992</v>
      </c>
      <c r="D1060" s="53">
        <f>'Raw data'!D1060</f>
        <v>1.9984952605662241</v>
      </c>
      <c r="E1060" s="53">
        <f>(1-F1060/100-G1060/100)/(1-C1060/100-D1060/100-General!$C$16)</f>
        <v>0.98801603680961947</v>
      </c>
      <c r="F1060" s="53">
        <f>N1060*General!$C$13/(N1060+O1060)+O1060*100/(N1060+O1060)</f>
        <v>21.24012097956934</v>
      </c>
      <c r="G1060" s="53">
        <f>N1060*General!$C$14/(N1060+O1060)</f>
        <v>3.9828004561532571E-2</v>
      </c>
      <c r="H1060" s="53">
        <f>(N1060+O1060)*60*(1/General!$C$19)*((F1060/100)-E1060*(C1060/100))*1000/Q1060*1000</f>
        <v>129.05158867503744</v>
      </c>
      <c r="I1060" s="53">
        <f>(N1060+O1060)*60*(1/General!$C$19)*((D1060/100)*E1060-(G1060/100))*1000/Q1060*1000</f>
        <v>69.242604185856365</v>
      </c>
      <c r="J1060" s="53">
        <f t="shared" si="30"/>
        <v>0.53654980071740899</v>
      </c>
      <c r="K1060" s="53">
        <f>'Raw data'!H1060</f>
        <v>-401.676025390625</v>
      </c>
      <c r="L1060" s="53">
        <f>'Raw data'!G1060</f>
        <v>-179.87766265869141</v>
      </c>
      <c r="M1060" s="53">
        <f>'Raw data'!J1060</f>
        <v>-577.88800048828125</v>
      </c>
      <c r="N1060" s="53">
        <f>'Raw data'!F1060</f>
        <v>3.9798955917358398</v>
      </c>
      <c r="O1060" s="53">
        <f>'Raw data'!N1060</f>
        <v>1.7186999320983887E-2</v>
      </c>
      <c r="P1060" s="53">
        <f t="shared" si="31"/>
        <v>345.8</v>
      </c>
      <c r="Q1060" s="53">
        <f>2000*General!$C$25+((0-K1060)+(0-L1060)+(0-M1060)-P1060)</f>
        <v>2989.6416885375975</v>
      </c>
      <c r="R1060" s="53">
        <f>(N1060+O1060)*60*(1/General!$C$19)*((F1060/100)-E1060*(C1060/100))*1000</f>
        <v>385.81800947489842</v>
      </c>
      <c r="S1060" s="53">
        <f>(N1060+O1060)*60*(1/General!$C$19)*((D1060/100)*E1060-(G1060/100))*1000</f>
        <v>207.01057609694416</v>
      </c>
    </row>
    <row r="1061" spans="1:19" x14ac:dyDescent="0.2">
      <c r="A1061" s="53">
        <f>'Raw data'!B1061</f>
        <v>87.833361111110477</v>
      </c>
      <c r="B1061" s="53">
        <f>'Raw data'!C1061</f>
        <v>26763.744140625</v>
      </c>
      <c r="C1061" s="53">
        <f>'Raw data'!E1061</f>
        <v>17.86146218458347</v>
      </c>
      <c r="D1061" s="53">
        <f>'Raw data'!D1061</f>
        <v>1.9878503918502539</v>
      </c>
      <c r="E1061" s="53">
        <f>(1-F1061/100-G1061/100)/(1-C1061/100-D1061/100-General!$C$16)</f>
        <v>0.9880486770291339</v>
      </c>
      <c r="F1061" s="53">
        <f>N1061*General!$C$13/(N1061+O1061)+O1061*100/(N1061+O1061)</f>
        <v>21.240141897357891</v>
      </c>
      <c r="G1061" s="53">
        <f>N1061*General!$C$14/(N1061+O1061)</f>
        <v>3.9827993983636976E-2</v>
      </c>
      <c r="H1061" s="53">
        <f>(N1061+O1061)*60*(1/General!$C$19)*((F1061/100)-E1061*(C1061/100))*1000/Q1061*1000</f>
        <v>128.44592793632594</v>
      </c>
      <c r="I1061" s="53">
        <f>(N1061+O1061)*60*(1/General!$C$19)*((D1061/100)*E1061-(G1061/100))*1000/Q1061*1000</f>
        <v>68.80674473892779</v>
      </c>
      <c r="J1061" s="53">
        <f t="shared" si="30"/>
        <v>0.53568646234575157</v>
      </c>
      <c r="K1061" s="53">
        <f>'Raw data'!H1061</f>
        <v>-401.676025390625</v>
      </c>
      <c r="L1061" s="53">
        <f>'Raw data'!G1061</f>
        <v>-179.87766265869141</v>
      </c>
      <c r="M1061" s="53">
        <f>'Raw data'!J1061</f>
        <v>-580.38800048828125</v>
      </c>
      <c r="N1061" s="53">
        <f>'Raw data'!F1061</f>
        <v>3.9796497821807861</v>
      </c>
      <c r="O1061" s="53">
        <f>'Raw data'!N1061</f>
        <v>1.7186999320983887E-2</v>
      </c>
      <c r="P1061" s="53">
        <f t="shared" si="31"/>
        <v>345.8</v>
      </c>
      <c r="Q1061" s="53">
        <f>2000*General!$C$25+((0-K1061)+(0-L1061)+(0-M1061)-P1061)</f>
        <v>2992.1416885375975</v>
      </c>
      <c r="R1061" s="53">
        <f>(N1061+O1061)*60*(1/General!$C$19)*((F1061/100)-E1061*(C1061/100))*1000</f>
        <v>384.32841570117688</v>
      </c>
      <c r="S1061" s="53">
        <f>(N1061+O1061)*60*(1/General!$C$19)*((D1061/100)*E1061-(G1061/100))*1000</f>
        <v>205.87952938591081</v>
      </c>
    </row>
    <row r="1062" spans="1:19" x14ac:dyDescent="0.2">
      <c r="A1062" s="53">
        <f>'Raw data'!B1062</f>
        <v>87.916694444443806</v>
      </c>
      <c r="B1062" s="53">
        <f>'Raw data'!C1062</f>
        <v>26765.1015625</v>
      </c>
      <c r="C1062" s="53">
        <f>'Raw data'!E1062</f>
        <v>17.848337719861942</v>
      </c>
      <c r="D1062" s="53">
        <f>'Raw data'!D1062</f>
        <v>1.9983562961671455</v>
      </c>
      <c r="E1062" s="53">
        <f>(1-F1062/100-G1062/100)/(1-C1062/100-D1062/100-General!$C$16)</f>
        <v>0.98801636635889012</v>
      </c>
      <c r="F1062" s="53">
        <f>N1062*General!$C$13/(N1062+O1062)+O1062*100/(N1062+O1062)</f>
        <v>21.240128973066469</v>
      </c>
      <c r="G1062" s="53">
        <f>N1062*General!$C$14/(N1062+O1062)</f>
        <v>3.9828000519308994E-2</v>
      </c>
      <c r="H1062" s="53">
        <f>(N1062+O1062)*60*(1/General!$C$19)*((F1062/100)-E1062*(C1062/100))*1000/Q1062*1000</f>
        <v>128.85715732498622</v>
      </c>
      <c r="I1062" s="53">
        <f>(N1062+O1062)*60*(1/General!$C$19)*((D1062/100)*E1062-(G1062/100))*1000/Q1062*1000</f>
        <v>69.136647931120947</v>
      </c>
      <c r="J1062" s="53">
        <f t="shared" si="30"/>
        <v>0.53653711882494648</v>
      </c>
      <c r="K1062" s="53">
        <f>'Raw data'!H1062</f>
        <v>-401.676025390625</v>
      </c>
      <c r="L1062" s="53">
        <f>'Raw data'!G1062</f>
        <v>-179.87766265869141</v>
      </c>
      <c r="M1062" s="53">
        <f>'Raw data'!J1062</f>
        <v>-582.18798828125</v>
      </c>
      <c r="N1062" s="53">
        <f>'Raw data'!F1062</f>
        <v>3.9798016548156738</v>
      </c>
      <c r="O1062" s="53">
        <f>'Raw data'!N1062</f>
        <v>1.7186999320983887E-2</v>
      </c>
      <c r="P1062" s="53">
        <f t="shared" si="31"/>
        <v>345.8</v>
      </c>
      <c r="Q1062" s="53">
        <f>2000*General!$C$25+((0-K1062)+(0-L1062)+(0-M1062)-P1062)</f>
        <v>2993.9416763305662</v>
      </c>
      <c r="R1062" s="53">
        <f>(N1062+O1062)*60*(1/General!$C$19)*((F1062/100)-E1062*(C1062/100))*1000</f>
        <v>385.7908136087608</v>
      </c>
      <c r="S1062" s="53">
        <f>(N1062+O1062)*60*(1/General!$C$19)*((D1062/100)*E1062-(G1062/100))*1000</f>
        <v>206.99109160277644</v>
      </c>
    </row>
    <row r="1063" spans="1:19" x14ac:dyDescent="0.2">
      <c r="A1063" s="53">
        <f>'Raw data'!B1063</f>
        <v>88.000027777777134</v>
      </c>
      <c r="B1063" s="53">
        <f>'Raw data'!C1063</f>
        <v>26766.62109375</v>
      </c>
      <c r="C1063" s="53">
        <f>'Raw data'!E1063</f>
        <v>17.870457601041863</v>
      </c>
      <c r="D1063" s="53">
        <f>'Raw data'!D1063</f>
        <v>1.980650947748926</v>
      </c>
      <c r="E1063" s="53">
        <f>(1-F1063/100-G1063/100)/(1-C1063/100-D1063/100-General!$C$16)</f>
        <v>0.98807094453943323</v>
      </c>
      <c r="F1063" s="53">
        <f>N1063*General!$C$13/(N1063+O1063)+O1063*100/(N1063+O1063)</f>
        <v>21.240142343740288</v>
      </c>
      <c r="G1063" s="53">
        <f>N1063*General!$C$14/(N1063+O1063)</f>
        <v>3.9827993757906306E-2</v>
      </c>
      <c r="H1063" s="53">
        <f>(N1063+O1063)*60*(1/General!$C$19)*((F1063/100)-E1063*(C1063/100))*1000/Q1063*1000</f>
        <v>128.06135190453631</v>
      </c>
      <c r="I1063" s="53">
        <f>(N1063+O1063)*60*(1/General!$C$19)*((D1063/100)*E1063-(G1063/100))*1000/Q1063*1000</f>
        <v>68.525843027558906</v>
      </c>
      <c r="J1063" s="53">
        <f t="shared" si="30"/>
        <v>0.53510166813358095</v>
      </c>
      <c r="K1063" s="53">
        <f>'Raw data'!H1063</f>
        <v>-401.676025390625</v>
      </c>
      <c r="L1063" s="53">
        <f>'Raw data'!G1063</f>
        <v>-179.87766265869141</v>
      </c>
      <c r="M1063" s="53">
        <f>'Raw data'!J1063</f>
        <v>-581.61199951171875</v>
      </c>
      <c r="N1063" s="53">
        <f>'Raw data'!F1063</f>
        <v>3.9796445369720459</v>
      </c>
      <c r="O1063" s="53">
        <f>'Raw data'!N1063</f>
        <v>1.7186999320983887E-2</v>
      </c>
      <c r="P1063" s="53">
        <f t="shared" si="31"/>
        <v>345.8</v>
      </c>
      <c r="Q1063" s="53">
        <f>2000*General!$C$25+((0-K1063)+(0-L1063)+(0-M1063)-P1063)</f>
        <v>2993.365687561035</v>
      </c>
      <c r="R1063" s="53">
        <f>(N1063+O1063)*60*(1/General!$C$19)*((F1063/100)-E1063*(C1063/100))*1000</f>
        <v>383.33445669371793</v>
      </c>
      <c r="S1063" s="53">
        <f>(N1063+O1063)*60*(1/General!$C$19)*((D1063/100)*E1063-(G1063/100))*1000</f>
        <v>205.1229072298884</v>
      </c>
    </row>
    <row r="1064" spans="1:19" x14ac:dyDescent="0.2">
      <c r="A1064" s="53">
        <f>'Raw data'!B1064</f>
        <v>88.083361111110463</v>
      </c>
      <c r="B1064" s="53">
        <f>'Raw data'!C1064</f>
        <v>26768.541015625</v>
      </c>
      <c r="C1064" s="53">
        <f>'Raw data'!E1064</f>
        <v>17.876646797641566</v>
      </c>
      <c r="D1064" s="53">
        <f>'Raw data'!D1064</f>
        <v>1.9870649576187134</v>
      </c>
      <c r="E1064" s="53">
        <f>(1-F1064/100-G1064/100)/(1-C1064/100-D1064/100-General!$C$16)</f>
        <v>0.98822784595847424</v>
      </c>
      <c r="F1064" s="53">
        <f>N1064*General!$C$13/(N1064+O1064)+O1064*100/(N1064+O1064)</f>
        <v>21.24009675791557</v>
      </c>
      <c r="G1064" s="53">
        <f>N1064*General!$C$14/(N1064+O1064)</f>
        <v>3.9828016810156477E-2</v>
      </c>
      <c r="H1064" s="53">
        <f>(N1064+O1064)*60*(1/General!$C$19)*((F1064/100)-E1064*(C1064/100))*1000/Q1064*1000</f>
        <v>127.73291919327637</v>
      </c>
      <c r="I1064" s="53">
        <f>(N1064+O1064)*60*(1/General!$C$19)*((D1064/100)*E1064-(G1064/100))*1000/Q1064*1000</f>
        <v>68.759215337914398</v>
      </c>
      <c r="J1064" s="53">
        <f t="shared" si="30"/>
        <v>0.53830457936902576</v>
      </c>
      <c r="K1064" s="53">
        <f>'Raw data'!H1064</f>
        <v>-401.676025390625</v>
      </c>
      <c r="L1064" s="53">
        <f>'Raw data'!G1064</f>
        <v>-179.87766265869141</v>
      </c>
      <c r="M1064" s="53">
        <f>'Raw data'!J1064</f>
        <v>-582.20001220703125</v>
      </c>
      <c r="N1064" s="53">
        <f>'Raw data'!F1064</f>
        <v>3.9801802635192871</v>
      </c>
      <c r="O1064" s="53">
        <f>'Raw data'!N1064</f>
        <v>1.7186999320983887E-2</v>
      </c>
      <c r="P1064" s="53">
        <f t="shared" si="31"/>
        <v>345.8</v>
      </c>
      <c r="Q1064" s="53">
        <f>2000*General!$C$25+((0-K1064)+(0-L1064)+(0-M1064)-P1064)</f>
        <v>2993.9537002563475</v>
      </c>
      <c r="R1064" s="53">
        <f>(N1064+O1064)*60*(1/General!$C$19)*((F1064/100)-E1064*(C1064/100))*1000</f>
        <v>382.42644606325484</v>
      </c>
      <c r="S1064" s="53">
        <f>(N1064+O1064)*60*(1/General!$C$19)*((D1064/100)*E1064-(G1064/100))*1000</f>
        <v>205.86190718767185</v>
      </c>
    </row>
    <row r="1065" spans="1:19" x14ac:dyDescent="0.2">
      <c r="A1065" s="53">
        <f>'Raw data'!B1065</f>
        <v>88.166694444443792</v>
      </c>
      <c r="B1065" s="53">
        <f>'Raw data'!C1065</f>
        <v>26769.5390625</v>
      </c>
      <c r="C1065" s="53">
        <f>'Raw data'!E1065</f>
        <v>17.858907987869003</v>
      </c>
      <c r="D1065" s="53">
        <f>'Raw data'!D1065</f>
        <v>1.9870649576187134</v>
      </c>
      <c r="E1065" s="53">
        <f>(1-F1065/100-G1065/100)/(1-C1065/100-D1065/100-General!$C$16)</f>
        <v>0.98800761051190433</v>
      </c>
      <c r="F1065" s="53">
        <f>N1065*General!$C$13/(N1065+O1065)+O1065*100/(N1065+O1065)</f>
        <v>21.24011416307674</v>
      </c>
      <c r="G1065" s="53">
        <f>N1065*General!$C$14/(N1065+O1065)</f>
        <v>3.9828008008557909E-2</v>
      </c>
      <c r="H1065" s="53">
        <f>(N1065+O1065)*60*(1/General!$C$19)*((F1065/100)-E1065*(C1065/100))*1000/Q1065*1000</f>
        <v>128.37932273582695</v>
      </c>
      <c r="I1065" s="53">
        <f>(N1065+O1065)*60*(1/General!$C$19)*((D1065/100)*E1065-(G1065/100))*1000/Q1065*1000</f>
        <v>68.678671219603416</v>
      </c>
      <c r="J1065" s="53">
        <f t="shared" si="30"/>
        <v>0.53496676689070266</v>
      </c>
      <c r="K1065" s="53">
        <f>'Raw data'!H1065</f>
        <v>-401.676025390625</v>
      </c>
      <c r="L1065" s="53">
        <f>'Raw data'!G1065</f>
        <v>-179.87766265869141</v>
      </c>
      <c r="M1065" s="53">
        <f>'Raw data'!J1065</f>
        <v>-584.87603759765625</v>
      </c>
      <c r="N1065" s="53">
        <f>'Raw data'!F1065</f>
        <v>3.979975700378418</v>
      </c>
      <c r="O1065" s="53">
        <f>'Raw data'!N1065</f>
        <v>1.7186999320983887E-2</v>
      </c>
      <c r="P1065" s="53">
        <f t="shared" si="31"/>
        <v>345.8</v>
      </c>
      <c r="Q1065" s="53">
        <f>2000*General!$C$25+((0-K1065)+(0-L1065)+(0-M1065)-P1065)</f>
        <v>2996.6297256469725</v>
      </c>
      <c r="R1065" s="53">
        <f>(N1065+O1065)*60*(1/General!$C$19)*((F1065/100)-E1065*(C1065/100))*1000</f>
        <v>384.70529466860523</v>
      </c>
      <c r="S1065" s="53">
        <f>(N1065+O1065)*60*(1/General!$C$19)*((D1065/100)*E1065-(G1065/100))*1000</f>
        <v>205.80454769459882</v>
      </c>
    </row>
    <row r="1066" spans="1:19" x14ac:dyDescent="0.2">
      <c r="A1066" s="53">
        <f>'Raw data'!B1066</f>
        <v>88.25002777777712</v>
      </c>
      <c r="B1066" s="53">
        <f>'Raw data'!C1066</f>
        <v>26771.609375</v>
      </c>
      <c r="C1066" s="53">
        <f>'Raw data'!E1066</f>
        <v>17.905803523096793</v>
      </c>
      <c r="D1066" s="53">
        <f>'Raw data'!D1066</f>
        <v>1.9582552515568803</v>
      </c>
      <c r="E1066" s="53">
        <f>(1-F1066/100-G1066/100)/(1-C1066/100-D1066/100-General!$C$16)</f>
        <v>0.98822402099567497</v>
      </c>
      <c r="F1066" s="53">
        <f>N1066*General!$C$13/(N1066+O1066)+O1066*100/(N1066+O1066)</f>
        <v>21.240744706672118</v>
      </c>
      <c r="G1066" s="53">
        <f>N1066*General!$C$14/(N1066+O1066)</f>
        <v>3.9827689149596904E-2</v>
      </c>
      <c r="H1066" s="53">
        <f>(N1066+O1066)*60*(1/General!$C$19)*((F1066/100)-E1066*(C1066/100))*1000/Q1066*1000</f>
        <v>126.49333783819949</v>
      </c>
      <c r="I1066" s="53">
        <f>(N1066+O1066)*60*(1/General!$C$19)*((D1066/100)*E1066-(G1066/100))*1000/Q1066*1000</f>
        <v>67.615588212564234</v>
      </c>
      <c r="J1066" s="53">
        <f t="shared" si="30"/>
        <v>0.53453873040375355</v>
      </c>
      <c r="K1066" s="53">
        <f>'Raw data'!H1066</f>
        <v>-401.676025390625</v>
      </c>
      <c r="L1066" s="53">
        <f>'Raw data'!G1066</f>
        <v>-179.87766265869141</v>
      </c>
      <c r="M1066" s="53">
        <f>'Raw data'!J1066</f>
        <v>-587.5999755859375</v>
      </c>
      <c r="N1066" s="53">
        <f>'Raw data'!F1066</f>
        <v>3.9799203872680664</v>
      </c>
      <c r="O1066" s="53">
        <f>'Raw data'!N1066</f>
        <v>1.7218761146068573E-2</v>
      </c>
      <c r="P1066" s="53">
        <f t="shared" si="31"/>
        <v>345.8</v>
      </c>
      <c r="Q1066" s="53">
        <f>2000*General!$C$25+((0-K1066)+(0-L1066)+(0-M1066)-P1066)</f>
        <v>2999.3536636352537</v>
      </c>
      <c r="R1066" s="53">
        <f>(N1066+O1066)*60*(1/General!$C$19)*((F1066/100)-E1066*(C1066/100))*1000</f>
        <v>379.39825627045548</v>
      </c>
      <c r="S1066" s="53">
        <f>(N1066+O1066)*60*(1/General!$C$19)*((D1066/100)*E1066-(G1066/100))*1000</f>
        <v>202.80306222420722</v>
      </c>
    </row>
    <row r="1067" spans="1:19" x14ac:dyDescent="0.2">
      <c r="A1067" s="53">
        <f>'Raw data'!B1067</f>
        <v>88.333361111110449</v>
      </c>
      <c r="B1067" s="53">
        <f>'Raw data'!C1067</f>
        <v>26772.408203125</v>
      </c>
      <c r="C1067" s="53">
        <f>'Raw data'!E1067</f>
        <v>17.901371215596043</v>
      </c>
      <c r="D1067" s="53">
        <f>'Raw data'!D1067</f>
        <v>1.9689001202728504</v>
      </c>
      <c r="E1067" s="53">
        <f>(1-F1067/100-G1067/100)/(1-C1067/100-D1067/100-General!$C$16)</f>
        <v>0.98827453052459291</v>
      </c>
      <c r="F1067" s="53">
        <f>N1067*General!$C$13/(N1067+O1067)+O1067*100/(N1067+O1067)</f>
        <v>21.242862031996602</v>
      </c>
      <c r="G1067" s="53">
        <f>N1067*General!$C$14/(N1067+O1067)</f>
        <v>3.9826618441468217E-2</v>
      </c>
      <c r="H1067" s="53">
        <f>(N1067+O1067)*60*(1/General!$C$19)*((F1067/100)-E1067*(C1067/100))*1000/Q1067*1000</f>
        <v>126.59316784522656</v>
      </c>
      <c r="I1067" s="53">
        <f>(N1067+O1067)*60*(1/General!$C$19)*((D1067/100)*E1067-(G1067/100))*1000/Q1067*1000</f>
        <v>67.940938729615752</v>
      </c>
      <c r="J1067" s="53">
        <f t="shared" si="30"/>
        <v>0.53668724691904923</v>
      </c>
      <c r="K1067" s="53">
        <f>'Raw data'!H1067</f>
        <v>-401.676025390625</v>
      </c>
      <c r="L1067" s="53">
        <f>'Raw data'!G1067</f>
        <v>-179.87766265869141</v>
      </c>
      <c r="M1067" s="53">
        <f>'Raw data'!J1067</f>
        <v>-589.7879638671875</v>
      </c>
      <c r="N1067" s="53">
        <f>'Raw data'!F1067</f>
        <v>3.9795823097229004</v>
      </c>
      <c r="O1067" s="53">
        <f>'Raw data'!N1067</f>
        <v>1.7324749380350113E-2</v>
      </c>
      <c r="P1067" s="53">
        <f t="shared" si="31"/>
        <v>345.8</v>
      </c>
      <c r="Q1067" s="53">
        <f>2000*General!$C$25+((0-K1067)+(0-L1067)+(0-M1067)-P1067)</f>
        <v>3001.5416519165037</v>
      </c>
      <c r="R1067" s="53">
        <f>(N1067+O1067)*60*(1/General!$C$19)*((F1067/100)-E1067*(C1067/100))*1000</f>
        <v>379.97466613550455</v>
      </c>
      <c r="S1067" s="53">
        <f>(N1067+O1067)*60*(1/General!$C$19)*((D1067/100)*E1067-(G1067/100))*1000</f>
        <v>203.92755746724882</v>
      </c>
    </row>
    <row r="1068" spans="1:19" x14ac:dyDescent="0.2">
      <c r="A1068" s="53">
        <f>'Raw data'!B1068</f>
        <v>88.416694444443777</v>
      </c>
      <c r="B1068" s="53">
        <f>'Raw data'!C1068</f>
        <v>26774.7265625</v>
      </c>
      <c r="C1068" s="53">
        <f>'Raw data'!E1068</f>
        <v>17.877280157744792</v>
      </c>
      <c r="D1068" s="53">
        <f>'Raw data'!D1068</f>
        <v>1.9867757125181134</v>
      </c>
      <c r="E1068" s="53">
        <f>(1-F1068/100-G1068/100)/(1-C1068/100-D1068/100-General!$C$16)</f>
        <v>0.9881713705898203</v>
      </c>
      <c r="F1068" s="53">
        <f>N1068*General!$C$13/(N1068+O1068)+O1068*100/(N1068+O1068)</f>
        <v>21.244937955363373</v>
      </c>
      <c r="G1068" s="53">
        <f>N1068*General!$C$14/(N1068+O1068)</f>
        <v>3.9825568669854171E-2</v>
      </c>
      <c r="H1068" s="53">
        <f>(N1068+O1068)*60*(1/General!$C$19)*((F1068/100)-E1068*(C1068/100))*1000/Q1068*1000</f>
        <v>127.52109386984588</v>
      </c>
      <c r="I1068" s="53">
        <f>(N1068+O1068)*60*(1/General!$C$19)*((D1068/100)*E1068-(G1068/100))*1000/Q1068*1000</f>
        <v>68.53088354471204</v>
      </c>
      <c r="J1068" s="53">
        <f t="shared" si="30"/>
        <v>0.53740821588825083</v>
      </c>
      <c r="K1068" s="53">
        <f>'Raw data'!H1068</f>
        <v>-401.676025390625</v>
      </c>
      <c r="L1068" s="53">
        <f>'Raw data'!G1068</f>
        <v>-179.87766265869141</v>
      </c>
      <c r="M1068" s="53">
        <f>'Raw data'!J1068</f>
        <v>-591.4000244140625</v>
      </c>
      <c r="N1068" s="53">
        <f>'Raw data'!F1068</f>
        <v>3.9797267913818359</v>
      </c>
      <c r="O1068" s="53">
        <f>'Raw data'!N1068</f>
        <v>1.7430737614631653E-2</v>
      </c>
      <c r="P1068" s="53">
        <f t="shared" si="31"/>
        <v>345.8</v>
      </c>
      <c r="Q1068" s="53">
        <f>2000*General!$C$25+((0-K1068)+(0-L1068)+(0-M1068)-P1068)</f>
        <v>3003.1537124633787</v>
      </c>
      <c r="R1068" s="53">
        <f>(N1068+O1068)*60*(1/General!$C$19)*((F1068/100)-E1068*(C1068/100))*1000</f>
        <v>382.96544647261874</v>
      </c>
      <c r="S1068" s="53">
        <f>(N1068+O1068)*60*(1/General!$C$19)*((D1068/100)*E1068-(G1068/100))*1000</f>
        <v>205.80877733569741</v>
      </c>
    </row>
    <row r="1069" spans="1:19" x14ac:dyDescent="0.2">
      <c r="A1069" s="53">
        <f>'Raw data'!B1069</f>
        <v>88.500027777777106</v>
      </c>
      <c r="B1069" s="53">
        <f>'Raw data'!C1069</f>
        <v>26775.900390625</v>
      </c>
      <c r="C1069" s="53">
        <f>'Raw data'!E1069</f>
        <v>17.899404546746432</v>
      </c>
      <c r="D1069" s="53">
        <f>'Raw data'!D1069</f>
        <v>1.9690668287991915</v>
      </c>
      <c r="E1069" s="53">
        <f>(1-F1069/100-G1069/100)/(1-C1069/100-D1069/100-General!$C$16)</f>
        <v>0.98821595252460093</v>
      </c>
      <c r="F1069" s="53">
        <f>N1069*General!$C$13/(N1069+O1069)+O1069*100/(N1069+O1069)</f>
        <v>21.245750554679226</v>
      </c>
      <c r="G1069" s="53">
        <f>N1069*General!$C$14/(N1069+O1069)</f>
        <v>3.9825157747317708E-2</v>
      </c>
      <c r="H1069" s="53">
        <f>(N1069+O1069)*60*(1/General!$C$19)*((F1069/100)-E1069*(C1069/100))*1000/Q1069*1000</f>
        <v>126.7319619547482</v>
      </c>
      <c r="I1069" s="53">
        <f>(N1069+O1069)*60*(1/General!$C$19)*((D1069/100)*E1069-(G1069/100))*1000/Q1069*1000</f>
        <v>67.904801594322734</v>
      </c>
      <c r="J1069" s="53">
        <f t="shared" si="30"/>
        <v>0.53581433244574317</v>
      </c>
      <c r="K1069" s="53">
        <f>'Raw data'!H1069</f>
        <v>-401.676025390625</v>
      </c>
      <c r="L1069" s="53">
        <f>'Raw data'!G1069</f>
        <v>-179.87766265869141</v>
      </c>
      <c r="M1069" s="53">
        <f>'Raw data'!J1069</f>
        <v>-591.9000244140625</v>
      </c>
      <c r="N1069" s="53">
        <f>'Raw data'!F1069</f>
        <v>3.9800121784210205</v>
      </c>
      <c r="O1069" s="53">
        <f>'Raw data'!N1069</f>
        <v>1.7473233863711357E-2</v>
      </c>
      <c r="P1069" s="53">
        <f t="shared" si="31"/>
        <v>345.8</v>
      </c>
      <c r="Q1069" s="53">
        <f>2000*General!$C$25+((0-K1069)+(0-L1069)+(0-M1069)-P1069)</f>
        <v>3003.6537124633787</v>
      </c>
      <c r="R1069" s="53">
        <f>(N1069+O1069)*60*(1/General!$C$19)*((F1069/100)-E1069*(C1069/100))*1000</f>
        <v>380.65892801314709</v>
      </c>
      <c r="S1069" s="53">
        <f>(N1069+O1069)*60*(1/General!$C$19)*((D1069/100)*E1069-(G1069/100))*1000</f>
        <v>203.96250940287663</v>
      </c>
    </row>
    <row r="1070" spans="1:19" x14ac:dyDescent="0.2">
      <c r="A1070" s="53">
        <f>'Raw data'!B1070</f>
        <v>88.583361111110435</v>
      </c>
      <c r="B1070" s="53">
        <f>'Raw data'!C1070</f>
        <v>26777.400390625</v>
      </c>
      <c r="C1070" s="53">
        <f>'Raw data'!E1070</f>
        <v>17.898156146407501</v>
      </c>
      <c r="D1070" s="53">
        <f>'Raw data'!D1070</f>
        <v>1.9754242305491045</v>
      </c>
      <c r="E1070" s="53">
        <f>(1-F1070/100-G1070/100)/(1-C1070/100-D1070/100-General!$C$16)</f>
        <v>0.98830539552654351</v>
      </c>
      <c r="F1070" s="53">
        <f>N1070*General!$C$13/(N1070+O1070)+O1070*100/(N1070+O1070)</f>
        <v>21.243674349649705</v>
      </c>
      <c r="G1070" s="53">
        <f>N1070*General!$C$14/(N1070+O1070)</f>
        <v>3.9826207661365513E-2</v>
      </c>
      <c r="H1070" s="53">
        <f>(N1070+O1070)*60*(1/General!$C$19)*((F1070/100)-E1070*(C1070/100))*1000/Q1070*1000</f>
        <v>126.63622667499868</v>
      </c>
      <c r="I1070" s="53">
        <f>(N1070+O1070)*60*(1/General!$C$19)*((D1070/100)*E1070-(G1070/100))*1000/Q1070*1000</f>
        <v>68.130206073993165</v>
      </c>
      <c r="J1070" s="53">
        <f t="shared" si="30"/>
        <v>0.53799933765275287</v>
      </c>
      <c r="K1070" s="53">
        <f>'Raw data'!H1070</f>
        <v>-401.676025390625</v>
      </c>
      <c r="L1070" s="53">
        <f>'Raw data'!G1070</f>
        <v>-179.87766265869141</v>
      </c>
      <c r="M1070" s="53">
        <f>'Raw data'!J1070</f>
        <v>-591.9000244140625</v>
      </c>
      <c r="N1070" s="53">
        <f>'Raw data'!F1070</f>
        <v>3.9798440933227539</v>
      </c>
      <c r="O1070" s="53">
        <f>'Raw data'!N1070</f>
        <v>1.736711710691452E-2</v>
      </c>
      <c r="P1070" s="53">
        <f t="shared" si="31"/>
        <v>345.8</v>
      </c>
      <c r="Q1070" s="53">
        <f>2000*General!$C$25+((0-K1070)+(0-L1070)+(0-M1070)-P1070)</f>
        <v>3003.6537124633787</v>
      </c>
      <c r="R1070" s="53">
        <f>(N1070+O1070)*60*(1/General!$C$19)*((F1070/100)-E1070*(C1070/100))*1000</f>
        <v>380.37137238471377</v>
      </c>
      <c r="S1070" s="53">
        <f>(N1070+O1070)*60*(1/General!$C$19)*((D1070/100)*E1070-(G1070/100))*1000</f>
        <v>204.63954640504463</v>
      </c>
    </row>
    <row r="1071" spans="1:19" x14ac:dyDescent="0.2">
      <c r="A1071" s="53">
        <f>'Raw data'!B1071</f>
        <v>88.666694444443763</v>
      </c>
      <c r="B1071" s="53">
        <f>'Raw data'!C1071</f>
        <v>26779.2265625</v>
      </c>
      <c r="C1071" s="53">
        <f>'Raw data'!E1071</f>
        <v>17.867118984235908</v>
      </c>
      <c r="D1071" s="53">
        <f>'Raw data'!D1071</f>
        <v>1.9718751920494322</v>
      </c>
      <c r="E1071" s="53">
        <f>(1-F1071/100-G1071/100)/(1-C1071/100-D1071/100-General!$C$16)</f>
        <v>0.98790275621882662</v>
      </c>
      <c r="F1071" s="53">
        <f>N1071*General!$C$13/(N1071+O1071)+O1071*100/(N1071+O1071)</f>
        <v>21.241574880741478</v>
      </c>
      <c r="G1071" s="53">
        <f>N1071*General!$C$14/(N1071+O1071)</f>
        <v>3.9827269339700898E-2</v>
      </c>
      <c r="H1071" s="53">
        <f>(N1071+O1071)*60*(1/General!$C$19)*((F1071/100)-E1071*(C1071/100))*1000/Q1071*1000</f>
        <v>127.93581524431535</v>
      </c>
      <c r="I1071" s="53">
        <f>(N1071+O1071)*60*(1/General!$C$19)*((D1071/100)*E1071-(G1071/100))*1000/Q1071*1000</f>
        <v>67.990417971212509</v>
      </c>
      <c r="J1071" s="53">
        <f t="shared" si="30"/>
        <v>0.53144162829910579</v>
      </c>
      <c r="K1071" s="53">
        <f>'Raw data'!H1071</f>
        <v>-401.676025390625</v>
      </c>
      <c r="L1071" s="53">
        <f>'Raw data'!G1071</f>
        <v>-179.87766265869141</v>
      </c>
      <c r="M1071" s="53">
        <f>'Raw data'!J1071</f>
        <v>-591.29998779296875</v>
      </c>
      <c r="N1071" s="53">
        <f>'Raw data'!F1071</f>
        <v>3.9799444675445557</v>
      </c>
      <c r="O1071" s="53">
        <f>'Raw data'!N1071</f>
        <v>1.7260998487472534E-2</v>
      </c>
      <c r="P1071" s="53">
        <f t="shared" si="31"/>
        <v>345.8</v>
      </c>
      <c r="Q1071" s="53">
        <f>2000*General!$C$25+((0-K1071)+(0-L1071)+(0-M1071)-P1071)</f>
        <v>3003.053675842285</v>
      </c>
      <c r="R1071" s="53">
        <f>(N1071+O1071)*60*(1/General!$C$19)*((F1071/100)-E1071*(C1071/100))*1000</f>
        <v>384.19812024132068</v>
      </c>
      <c r="S1071" s="53">
        <f>(N1071+O1071)*60*(1/General!$C$19)*((D1071/100)*E1071-(G1071/100))*1000</f>
        <v>204.17887461050307</v>
      </c>
    </row>
    <row r="1072" spans="1:19" x14ac:dyDescent="0.2">
      <c r="A1072" s="53">
        <f>'Raw data'!B1072</f>
        <v>88.750027777777092</v>
      </c>
      <c r="B1072" s="53">
        <f>'Raw data'!C1072</f>
        <v>26781.064453125</v>
      </c>
      <c r="C1072" s="53">
        <f>'Raw data'!E1072</f>
        <v>17.841111990391123</v>
      </c>
      <c r="D1072" s="53">
        <f>'Raw data'!D1072</f>
        <v>1.969685435295105</v>
      </c>
      <c r="E1072" s="53">
        <f>(1-F1072/100-G1072/100)/(1-C1072/100-D1072/100-General!$C$16)</f>
        <v>0.98756386792162054</v>
      </c>
      <c r="F1072" s="53">
        <f>N1072*General!$C$13/(N1072+O1072)+O1072*100/(N1072+O1072)</f>
        <v>21.240731841596666</v>
      </c>
      <c r="G1072" s="53">
        <f>N1072*General!$C$14/(N1072+O1072)</f>
        <v>3.9827695655324069E-2</v>
      </c>
      <c r="H1072" s="53">
        <f>(N1072+O1072)*60*(1/General!$C$19)*((F1072/100)-E1072*(C1072/100))*1000/Q1072*1000</f>
        <v>128.91296758846818</v>
      </c>
      <c r="I1072" s="53">
        <f>(N1072+O1072)*60*(1/General!$C$19)*((D1072/100)*E1072-(G1072/100))*1000/Q1072*1000</f>
        <v>67.824470171369114</v>
      </c>
      <c r="J1072" s="53">
        <f t="shared" si="30"/>
        <v>0.52612604798523233</v>
      </c>
      <c r="K1072" s="53">
        <f>'Raw data'!H1072</f>
        <v>-401.676025390625</v>
      </c>
      <c r="L1072" s="53">
        <f>'Raw data'!G1072</f>
        <v>-179.87766265869141</v>
      </c>
      <c r="M1072" s="53">
        <f>'Raw data'!J1072</f>
        <v>-594.29998779296875</v>
      </c>
      <c r="N1072" s="53">
        <f>'Raw data'!F1072</f>
        <v>3.9801445007324219</v>
      </c>
      <c r="O1072" s="53">
        <f>'Raw data'!N1072</f>
        <v>1.7219077795743942E-2</v>
      </c>
      <c r="P1072" s="53">
        <f t="shared" si="31"/>
        <v>345.8</v>
      </c>
      <c r="Q1072" s="53">
        <f>2000*General!$C$25+((0-K1072)+(0-L1072)+(0-M1072)-P1072)</f>
        <v>3006.053675842285</v>
      </c>
      <c r="R1072" s="53">
        <f>(N1072+O1072)*60*(1/General!$C$19)*((F1072/100)-E1072*(C1072/100))*1000</f>
        <v>387.51930008305214</v>
      </c>
      <c r="S1072" s="53">
        <f>(N1072+O1072)*60*(1/General!$C$19)*((D1072/100)*E1072-(G1072/100))*1000</f>
        <v>203.88399787069955</v>
      </c>
    </row>
    <row r="1073" spans="1:19" x14ac:dyDescent="0.2">
      <c r="A1073" s="53">
        <f>'Raw data'!B1073</f>
        <v>88.83336111111042</v>
      </c>
      <c r="B1073" s="53">
        <f>'Raw data'!C1073</f>
        <v>26782.724609375</v>
      </c>
      <c r="C1073" s="53">
        <f>'Raw data'!E1073</f>
        <v>17.867715939955271</v>
      </c>
      <c r="D1073" s="53">
        <f>'Raw data'!D1073</f>
        <v>1.969685435295105</v>
      </c>
      <c r="E1073" s="53">
        <f>(1-F1073/100-G1073/100)/(1-C1073/100-D1073/100-General!$C$16)</f>
        <v>0.98786704696945471</v>
      </c>
      <c r="F1073" s="53">
        <f>N1073*General!$C$13/(N1073+O1073)+O1073*100/(N1073+O1073)</f>
        <v>21.242847452193665</v>
      </c>
      <c r="G1073" s="53">
        <f>N1073*General!$C$14/(N1073+O1073)</f>
        <v>3.9826625814314197E-2</v>
      </c>
      <c r="H1073" s="53">
        <f>(N1073+O1073)*60*(1/General!$C$19)*((F1073/100)-E1073*(C1073/100))*1000/Q1073*1000</f>
        <v>127.72642436766057</v>
      </c>
      <c r="I1073" s="53">
        <f>(N1073+O1073)*60*(1/General!$C$19)*((D1073/100)*E1073-(G1073/100))*1000/Q1073*1000</f>
        <v>67.774774668604266</v>
      </c>
      <c r="J1073" s="53">
        <f t="shared" si="30"/>
        <v>0.53062453602799176</v>
      </c>
      <c r="K1073" s="53">
        <f>'Raw data'!H1073</f>
        <v>-401.676025390625</v>
      </c>
      <c r="L1073" s="53">
        <f>'Raw data'!G1073</f>
        <v>-179.87766265869141</v>
      </c>
      <c r="M1073" s="53">
        <f>'Raw data'!J1073</f>
        <v>-597.2879638671875</v>
      </c>
      <c r="N1073" s="53">
        <f>'Raw data'!F1073</f>
        <v>3.9798250198364258</v>
      </c>
      <c r="O1073" s="53">
        <f>'Raw data'!N1073</f>
        <v>1.7325066030025482E-2</v>
      </c>
      <c r="P1073" s="53">
        <f t="shared" si="31"/>
        <v>345.8</v>
      </c>
      <c r="Q1073" s="53">
        <f>2000*General!$C$25+((0-K1073)+(0-L1073)+(0-M1073)-P1073)</f>
        <v>3009.0416519165037</v>
      </c>
      <c r="R1073" s="53">
        <f>(N1073+O1073)*60*(1/General!$C$19)*((F1073/100)-E1073*(C1073/100))*1000</f>
        <v>384.33413097265378</v>
      </c>
      <c r="S1073" s="53">
        <f>(N1073+O1073)*60*(1/General!$C$19)*((D1073/100)*E1073-(G1073/100))*1000</f>
        <v>203.9371199270858</v>
      </c>
    </row>
    <row r="1074" spans="1:19" x14ac:dyDescent="0.2">
      <c r="A1074" s="53">
        <f>'Raw data'!B1074</f>
        <v>88.916694444443749</v>
      </c>
      <c r="B1074" s="53">
        <f>'Raw data'!C1074</f>
        <v>26784.736328125</v>
      </c>
      <c r="C1074" s="53">
        <f>'Raw data'!E1074</f>
        <v>17.869975348070614</v>
      </c>
      <c r="D1074" s="53">
        <f>'Raw data'!D1074</f>
        <v>1.9869469226913148</v>
      </c>
      <c r="E1074" s="53">
        <f>(1-F1074/100-G1074/100)/(1-C1074/100-D1074/100-General!$C$16)</f>
        <v>0.98808288639111663</v>
      </c>
      <c r="F1074" s="53">
        <f>N1074*General!$C$13/(N1074+O1074)+O1074*100/(N1074+O1074)</f>
        <v>21.244937795563764</v>
      </c>
      <c r="G1074" s="53">
        <f>N1074*General!$C$14/(N1074+O1074)</f>
        <v>3.9825568750663079E-2</v>
      </c>
      <c r="H1074" s="53">
        <f>(N1074+O1074)*60*(1/General!$C$19)*((F1074/100)-E1074*(C1074/100))*1000/Q1074*1000</f>
        <v>127.47669822928559</v>
      </c>
      <c r="I1074" s="53">
        <f>(N1074+O1074)*60*(1/General!$C$19)*((D1074/100)*E1074-(G1074/100))*1000/Q1074*1000</f>
        <v>68.338774483425922</v>
      </c>
      <c r="J1074" s="53">
        <f t="shared" si="30"/>
        <v>0.5360883630709401</v>
      </c>
      <c r="K1074" s="53">
        <f>'Raw data'!H1074</f>
        <v>-401.676025390625</v>
      </c>
      <c r="L1074" s="53">
        <f>'Raw data'!G1074</f>
        <v>-179.87766265869141</v>
      </c>
      <c r="M1074" s="53">
        <f>'Raw data'!J1074</f>
        <v>-599.88800048828125</v>
      </c>
      <c r="N1074" s="53">
        <f>'Raw data'!F1074</f>
        <v>3.9798009395599365</v>
      </c>
      <c r="O1074" s="53">
        <f>'Raw data'!N1074</f>
        <v>1.7431054264307022E-2</v>
      </c>
      <c r="P1074" s="53">
        <f t="shared" si="31"/>
        <v>345.8</v>
      </c>
      <c r="Q1074" s="53">
        <f>2000*General!$C$25+((0-K1074)+(0-L1074)+(0-M1074)-P1074)</f>
        <v>3011.6416885375975</v>
      </c>
      <c r="R1074" s="53">
        <f>(N1074+O1074)*60*(1/General!$C$19)*((F1074/100)-E1074*(C1074/100))*1000</f>
        <v>383.91413870444342</v>
      </c>
      <c r="S1074" s="53">
        <f>(N1074+O1074)*60*(1/General!$C$19)*((D1074/100)*E1074-(G1074/100))*1000</f>
        <v>205.81190217785496</v>
      </c>
    </row>
    <row r="1075" spans="1:19" x14ac:dyDescent="0.2">
      <c r="A1075" s="53">
        <f>'Raw data'!B1075</f>
        <v>89.000027777777078</v>
      </c>
      <c r="B1075" s="53">
        <f>'Raw data'!C1075</f>
        <v>26786.16015625</v>
      </c>
      <c r="C1075" s="53">
        <f>'Raw data'!E1075</f>
        <v>17.887671952531164</v>
      </c>
      <c r="D1075" s="53">
        <f>'Raw data'!D1075</f>
        <v>1.9798648270438153</v>
      </c>
      <c r="E1075" s="53">
        <f>(1-F1075/100-G1075/100)/(1-C1075/100-D1075/100-General!$C$16)</f>
        <v>0.98819650707840456</v>
      </c>
      <c r="F1075" s="53">
        <f>N1075*General!$C$13/(N1075+O1075)+O1075*100/(N1075+O1075)</f>
        <v>21.246376195872639</v>
      </c>
      <c r="G1075" s="53">
        <f>N1075*General!$C$14/(N1075+O1075)</f>
        <v>3.9824841367447468E-2</v>
      </c>
      <c r="H1075" s="53">
        <f>(N1075+O1075)*60*(1/General!$C$19)*((F1075/100)-E1075*(C1075/100))*1000/Q1075*1000</f>
        <v>126.75085678267989</v>
      </c>
      <c r="I1075" s="53">
        <f>(N1075+O1075)*60*(1/General!$C$19)*((D1075/100)*E1075-(G1075/100))*1000/Q1075*1000</f>
        <v>68.053347976418252</v>
      </c>
      <c r="J1075" s="53">
        <f t="shared" si="30"/>
        <v>0.53690641391954308</v>
      </c>
      <c r="K1075" s="53">
        <f>'Raw data'!H1075</f>
        <v>-401.676025390625</v>
      </c>
      <c r="L1075" s="53">
        <f>'Raw data'!G1075</f>
        <v>-179.87766265869141</v>
      </c>
      <c r="M1075" s="53">
        <f>'Raw data'!J1075</f>
        <v>-602.08795166015625</v>
      </c>
      <c r="N1075" s="53">
        <f>'Raw data'!F1075</f>
        <v>3.9800140857696533</v>
      </c>
      <c r="O1075" s="53">
        <f>'Raw data'!N1075</f>
        <v>1.7504999414086342E-2</v>
      </c>
      <c r="P1075" s="53">
        <f t="shared" si="31"/>
        <v>345.8</v>
      </c>
      <c r="Q1075" s="53">
        <f>2000*General!$C$25+((0-K1075)+(0-L1075)+(0-M1075)-P1075)</f>
        <v>3013.8416397094725</v>
      </c>
      <c r="R1075" s="53">
        <f>(N1075+O1075)*60*(1/General!$C$19)*((F1075/100)-E1075*(C1075/100))*1000</f>
        <v>382.0070100404925</v>
      </c>
      <c r="S1075" s="53">
        <f>(N1075+O1075)*60*(1/General!$C$19)*((D1075/100)*E1075-(G1075/100))*1000</f>
        <v>205.1020138529677</v>
      </c>
    </row>
    <row r="1076" spans="1:19" x14ac:dyDescent="0.2">
      <c r="A1076" s="53">
        <f>'Raw data'!B1076</f>
        <v>89.083361111110406</v>
      </c>
      <c r="B1076" s="53">
        <f>'Raw data'!C1076</f>
        <v>26787.208984375</v>
      </c>
      <c r="C1076" s="53">
        <f>'Raw data'!E1076</f>
        <v>17.869680404663086</v>
      </c>
      <c r="D1076" s="53">
        <f>'Raw data'!D1076</f>
        <v>1.9869017029676113</v>
      </c>
      <c r="E1076" s="53">
        <f>(1-F1076/100-G1076/100)/(1-C1076/100-D1076/100-General!$C$16)</f>
        <v>0.98806066855093788</v>
      </c>
      <c r="F1076" s="53">
        <f>N1076*General!$C$13/(N1076+O1076)+O1076*100/(N1076+O1076)</f>
        <v>21.246372394760829</v>
      </c>
      <c r="G1076" s="53">
        <f>N1076*General!$C$14/(N1076+O1076)</f>
        <v>3.9824843289627904E-2</v>
      </c>
      <c r="H1076" s="53">
        <f>(N1076+O1076)*60*(1/General!$C$19)*((F1076/100)-E1076*(C1076/100))*1000/Q1076*1000</f>
        <v>127.50714197475155</v>
      </c>
      <c r="I1076" s="53">
        <f>(N1076+O1076)*60*(1/General!$C$19)*((D1076/100)*E1076-(G1076/100))*1000/Q1076*1000</f>
        <v>68.31154265735708</v>
      </c>
      <c r="J1076" s="53">
        <f t="shared" si="30"/>
        <v>0.53574679503744083</v>
      </c>
      <c r="K1076" s="53">
        <f>'Raw data'!H1076</f>
        <v>-401.676025390625</v>
      </c>
      <c r="L1076" s="53">
        <f>'Raw data'!G1076</f>
        <v>-179.87766265869141</v>
      </c>
      <c r="M1076" s="53">
        <f>'Raw data'!J1076</f>
        <v>-601.20001220703125</v>
      </c>
      <c r="N1076" s="53">
        <f>'Raw data'!F1076</f>
        <v>3.980057954788208</v>
      </c>
      <c r="O1076" s="53">
        <f>'Raw data'!N1076</f>
        <v>1.7504999414086342E-2</v>
      </c>
      <c r="P1076" s="53">
        <f t="shared" si="31"/>
        <v>345.8</v>
      </c>
      <c r="Q1076" s="53">
        <f>2000*General!$C$25+((0-K1076)+(0-L1076)+(0-M1076)-P1076)</f>
        <v>3012.9537002563475</v>
      </c>
      <c r="R1076" s="53">
        <f>(N1076+O1076)*60*(1/General!$C$19)*((F1076/100)-E1076*(C1076/100))*1000</f>
        <v>384.1731152219391</v>
      </c>
      <c r="S1076" s="53">
        <f>(N1076+O1076)*60*(1/General!$C$19)*((D1076/100)*E1076-(G1076/100))*1000</f>
        <v>205.81951521970331</v>
      </c>
    </row>
    <row r="1077" spans="1:19" x14ac:dyDescent="0.2">
      <c r="A1077" s="53">
        <f>'Raw data'!B1077</f>
        <v>89.166694444443735</v>
      </c>
      <c r="B1077" s="53">
        <f>'Raw data'!C1077</f>
        <v>26789.400390625</v>
      </c>
      <c r="C1077" s="53">
        <f>'Raw data'!E1077</f>
        <v>17.869680404663086</v>
      </c>
      <c r="D1077" s="53">
        <f>'Raw data'!D1077</f>
        <v>1.9762546604985853</v>
      </c>
      <c r="E1077" s="53">
        <f>(1-F1077/100-G1077/100)/(1-C1077/100-D1077/100-General!$C$16)</f>
        <v>0.98792842314154705</v>
      </c>
      <c r="F1077" s="53">
        <f>N1077*General!$C$13/(N1077+O1077)+O1077*100/(N1077+O1077)</f>
        <v>21.246389211180816</v>
      </c>
      <c r="G1077" s="53">
        <f>N1077*General!$C$14/(N1077+O1077)</f>
        <v>3.9824834785749268E-2</v>
      </c>
      <c r="H1077" s="53">
        <f>(N1077+O1077)*60*(1/General!$C$19)*((F1077/100)-E1077*(C1077/100))*1000/Q1077*1000</f>
        <v>127.53942444311633</v>
      </c>
      <c r="I1077" s="53">
        <f>(N1077+O1077)*60*(1/General!$C$19)*((D1077/100)*E1077-(G1077/100))*1000/Q1077*1000</f>
        <v>67.900809608620619</v>
      </c>
      <c r="J1077" s="53">
        <f t="shared" si="30"/>
        <v>0.53239074823412702</v>
      </c>
      <c r="K1077" s="53">
        <f>'Raw data'!H1077</f>
        <v>-401.676025390625</v>
      </c>
      <c r="L1077" s="53">
        <f>'Raw data'!G1077</f>
        <v>-179.87766265869141</v>
      </c>
      <c r="M1077" s="53">
        <f>'Raw data'!J1077</f>
        <v>-602.2879638671875</v>
      </c>
      <c r="N1077" s="53">
        <f>'Raw data'!F1077</f>
        <v>3.9798638820648193</v>
      </c>
      <c r="O1077" s="53">
        <f>'Raw data'!N1077</f>
        <v>1.7504999414086342E-2</v>
      </c>
      <c r="P1077" s="53">
        <f t="shared" si="31"/>
        <v>345.8</v>
      </c>
      <c r="Q1077" s="53">
        <f>2000*General!$C$25+((0-K1077)+(0-L1077)+(0-M1077)-P1077)</f>
        <v>3014.0416519165037</v>
      </c>
      <c r="R1077" s="53">
        <f>(N1077+O1077)*60*(1/General!$C$19)*((F1077/100)-E1077*(C1077/100))*1000</f>
        <v>384.40913753301049</v>
      </c>
      <c r="S1077" s="53">
        <f>(N1077+O1077)*60*(1/General!$C$19)*((D1077/100)*E1077-(G1077/100))*1000</f>
        <v>204.65586835923489</v>
      </c>
    </row>
    <row r="1078" spans="1:19" x14ac:dyDescent="0.2">
      <c r="A1078" s="53">
        <f>'Raw data'!B1078</f>
        <v>89.250027777777063</v>
      </c>
      <c r="B1078" s="53">
        <f>'Raw data'!C1078</f>
        <v>26790.935546875</v>
      </c>
      <c r="C1078" s="53">
        <f>'Raw data'!E1078</f>
        <v>17.869680404663086</v>
      </c>
      <c r="D1078" s="53">
        <f>'Raw data'!D1078</f>
        <v>1.9697871328640599</v>
      </c>
      <c r="E1078" s="53">
        <f>(1-F1078/100-G1078/100)/(1-C1078/100-D1078/100-General!$C$16)</f>
        <v>0.98784851459125611</v>
      </c>
      <c r="F1078" s="53">
        <f>N1078*General!$C$13/(N1078+O1078)+O1078*100/(N1078+O1078)</f>
        <v>21.246367023766801</v>
      </c>
      <c r="G1078" s="53">
        <f>N1078*General!$C$14/(N1078+O1078)</f>
        <v>3.9824846005680509E-2</v>
      </c>
      <c r="H1078" s="53">
        <f>(N1078+O1078)*60*(1/General!$C$19)*((F1078/100)-E1078*(C1078/100))*1000/Q1078*1000</f>
        <v>127.49226243468473</v>
      </c>
      <c r="I1078" s="53">
        <f>(N1078+O1078)*60*(1/General!$C$19)*((D1078/100)*E1078-(G1078/100))*1000/Q1078*1000</f>
        <v>67.616898659685859</v>
      </c>
      <c r="J1078" s="53">
        <f t="shared" si="30"/>
        <v>0.53036080283167397</v>
      </c>
      <c r="K1078" s="53">
        <f>'Raw data'!H1078</f>
        <v>-401.676025390625</v>
      </c>
      <c r="L1078" s="53">
        <f>'Raw data'!G1078</f>
        <v>-179.87766265869141</v>
      </c>
      <c r="M1078" s="53">
        <f>'Raw data'!J1078</f>
        <v>-604.7760009765625</v>
      </c>
      <c r="N1078" s="53">
        <f>'Raw data'!F1078</f>
        <v>3.9801199436187744</v>
      </c>
      <c r="O1078" s="53">
        <f>'Raw data'!N1078</f>
        <v>1.7504999414086342E-2</v>
      </c>
      <c r="P1078" s="53">
        <f t="shared" si="31"/>
        <v>345.8</v>
      </c>
      <c r="Q1078" s="53">
        <f>2000*General!$C$25+((0-K1078)+(0-L1078)+(0-M1078)-P1078)</f>
        <v>3016.5296890258787</v>
      </c>
      <c r="R1078" s="53">
        <f>(N1078+O1078)*60*(1/General!$C$19)*((F1078/100)-E1078*(C1078/100))*1000</f>
        <v>384.58419475530525</v>
      </c>
      <c r="S1078" s="53">
        <f>(N1078+O1078)*60*(1/General!$C$19)*((D1078/100)*E1078-(G1078/100))*1000</f>
        <v>203.96838228679653</v>
      </c>
    </row>
    <row r="1079" spans="1:19" x14ac:dyDescent="0.2">
      <c r="A1079" s="53">
        <f>'Raw data'!B1079</f>
        <v>89.333361111110392</v>
      </c>
      <c r="B1079" s="53">
        <f>'Raw data'!C1079</f>
        <v>26793.095703125</v>
      </c>
      <c r="C1079" s="53">
        <f>'Raw data'!E1079</f>
        <v>17.869680404663086</v>
      </c>
      <c r="D1079" s="53">
        <f>'Raw data'!D1079</f>
        <v>1.976882312097739</v>
      </c>
      <c r="E1079" s="53">
        <f>(1-F1079/100-G1079/100)/(1-C1079/100-D1079/100-General!$C$16)</f>
        <v>0.98793630262523024</v>
      </c>
      <c r="F1079" s="53">
        <f>N1079*General!$C$13/(N1079+O1079)+O1079*100/(N1079+O1079)</f>
        <v>21.246381484514817</v>
      </c>
      <c r="G1079" s="53">
        <f>N1079*General!$C$14/(N1079+O1079)</f>
        <v>3.9824838693039287E-2</v>
      </c>
      <c r="H1079" s="53">
        <f>(N1079+O1079)*60*(1/General!$C$19)*((F1079/100)-E1079*(C1079/100))*1000/Q1079*1000</f>
        <v>127.4101795356064</v>
      </c>
      <c r="I1079" s="53">
        <f>(N1079+O1079)*60*(1/General!$C$19)*((D1079/100)*E1079-(G1079/100))*1000/Q1079*1000</f>
        <v>67.857350518782383</v>
      </c>
      <c r="J1079" s="53">
        <f t="shared" si="30"/>
        <v>0.53258970959866503</v>
      </c>
      <c r="K1079" s="53">
        <f>'Raw data'!H1079</f>
        <v>-401.676025390625</v>
      </c>
      <c r="L1079" s="53">
        <f>'Raw data'!G1079</f>
        <v>-179.87766265869141</v>
      </c>
      <c r="M1079" s="53">
        <f>'Raw data'!J1079</f>
        <v>-605.2879638671875</v>
      </c>
      <c r="N1079" s="53">
        <f>'Raw data'!F1079</f>
        <v>3.9799530506134033</v>
      </c>
      <c r="O1079" s="53">
        <f>'Raw data'!N1079</f>
        <v>1.7504999414086342E-2</v>
      </c>
      <c r="P1079" s="53">
        <f t="shared" si="31"/>
        <v>345.8</v>
      </c>
      <c r="Q1079" s="53">
        <f>2000*General!$C$25+((0-K1079)+(0-L1079)+(0-M1079)-P1079)</f>
        <v>3017.0416519165037</v>
      </c>
      <c r="R1079" s="53">
        <f>(N1079+O1079)*60*(1/General!$C$19)*((F1079/100)-E1079*(C1079/100))*1000</f>
        <v>384.4018185370843</v>
      </c>
      <c r="S1079" s="53">
        <f>(N1079+O1079)*60*(1/General!$C$19)*((D1079/100)*E1079-(G1079/100))*1000</f>
        <v>204.72845290386445</v>
      </c>
    </row>
    <row r="1080" spans="1:19" x14ac:dyDescent="0.2">
      <c r="A1080" s="53">
        <f>'Raw data'!B1080</f>
        <v>89.416694444443721</v>
      </c>
      <c r="B1080" s="53">
        <f>'Raw data'!C1080</f>
        <v>26794</v>
      </c>
      <c r="C1080" s="53">
        <f>'Raw data'!E1080</f>
        <v>17.848110907707589</v>
      </c>
      <c r="D1080" s="53">
        <f>'Raw data'!D1080</f>
        <v>2.0043878261290766</v>
      </c>
      <c r="E1080" s="53">
        <f>(1-F1080/100-G1080/100)/(1-C1080/100-D1080/100-General!$C$16)</f>
        <v>0.98801050801308921</v>
      </c>
      <c r="F1080" s="53">
        <f>N1080*General!$C$13/(N1080+O1080)+O1080*100/(N1080+O1080)</f>
        <v>21.246333995815426</v>
      </c>
      <c r="G1080" s="53">
        <f>N1080*General!$C$14/(N1080+O1080)</f>
        <v>3.9824862707552248E-2</v>
      </c>
      <c r="H1080" s="53">
        <f>(N1080+O1080)*60*(1/General!$C$19)*((F1080/100)-E1080*(C1080/100))*1000/Q1080*1000</f>
        <v>128.08818001560604</v>
      </c>
      <c r="I1080" s="53">
        <f>(N1080+O1080)*60*(1/General!$C$19)*((D1080/100)*E1080-(G1080/100))*1000/Q1080*1000</f>
        <v>68.810765186301836</v>
      </c>
      <c r="J1080" s="53">
        <f t="shared" si="30"/>
        <v>0.537214012861437</v>
      </c>
      <c r="K1080" s="53">
        <f>'Raw data'!H1080</f>
        <v>-401.676025390625</v>
      </c>
      <c r="L1080" s="53">
        <f>'Raw data'!G1080</f>
        <v>-179.87766265869141</v>
      </c>
      <c r="M1080" s="53">
        <f>'Raw data'!J1080</f>
        <v>-606.38800048828125</v>
      </c>
      <c r="N1080" s="53">
        <f>'Raw data'!F1080</f>
        <v>3.9805011749267578</v>
      </c>
      <c r="O1080" s="53">
        <f>'Raw data'!N1080</f>
        <v>1.7504999414086342E-2</v>
      </c>
      <c r="P1080" s="53">
        <f t="shared" si="31"/>
        <v>345.8</v>
      </c>
      <c r="Q1080" s="53">
        <f>2000*General!$C$25+((0-K1080)+(0-L1080)+(0-M1080)-P1080)</f>
        <v>3018.1416885375975</v>
      </c>
      <c r="R1080" s="53">
        <f>(N1080+O1080)*60*(1/General!$C$19)*((F1080/100)-E1080*(C1080/100))*1000</f>
        <v>386.58827591400899</v>
      </c>
      <c r="S1080" s="53">
        <f>(N1080+O1080)*60*(1/General!$C$19)*((D1080/100)*E1080-(G1080/100))*1000</f>
        <v>207.68063902894914</v>
      </c>
    </row>
    <row r="1081" spans="1:19" x14ac:dyDescent="0.2">
      <c r="A1081" s="53">
        <f>'Raw data'!B1081</f>
        <v>89.500027777777049</v>
      </c>
      <c r="B1081" s="53">
        <f>'Raw data'!C1081</f>
        <v>26796.9921875</v>
      </c>
      <c r="C1081" s="53">
        <f>'Raw data'!E1081</f>
        <v>17.85697669095039</v>
      </c>
      <c r="D1081" s="53">
        <f>'Raw data'!D1081</f>
        <v>2.0008395122187261</v>
      </c>
      <c r="E1081" s="53">
        <f>(1-F1081/100-G1081/100)/(1-C1081/100-D1081/100-General!$C$16)</f>
        <v>0.98808374379273334</v>
      </c>
      <c r="F1081" s="53">
        <f>N1081*General!$C$13/(N1081+O1081)+O1081*100/(N1081+O1081)</f>
        <v>21.245753183411626</v>
      </c>
      <c r="G1081" s="53">
        <f>N1081*General!$C$14/(N1081+O1081)</f>
        <v>3.9825156417996645E-2</v>
      </c>
      <c r="H1081" s="53">
        <f>(N1081+O1081)*60*(1/General!$C$19)*((F1081/100)-E1081*(C1081/100))*1000/Q1081*1000</f>
        <v>127.55995851738358</v>
      </c>
      <c r="I1081" s="53">
        <f>(N1081+O1081)*60*(1/General!$C$19)*((D1081/100)*E1081-(G1081/100))*1000/Q1081*1000</f>
        <v>68.610610412970019</v>
      </c>
      <c r="J1081" s="53">
        <f t="shared" si="30"/>
        <v>0.53786949455318245</v>
      </c>
      <c r="K1081" s="53">
        <f>'Raw data'!H1081</f>
        <v>-401.676025390625</v>
      </c>
      <c r="L1081" s="53">
        <f>'Raw data'!G1081</f>
        <v>-179.87766265869141</v>
      </c>
      <c r="M1081" s="53">
        <f>'Raw data'!J1081</f>
        <v>-609.5</v>
      </c>
      <c r="N1081" s="53">
        <f>'Raw data'!F1081</f>
        <v>3.9799346923828125</v>
      </c>
      <c r="O1081" s="53">
        <f>'Raw data'!N1081</f>
        <v>1.7473027110099792E-2</v>
      </c>
      <c r="P1081" s="53">
        <f t="shared" si="31"/>
        <v>345.8</v>
      </c>
      <c r="Q1081" s="53">
        <f>2000*General!$C$25+((0-K1081)+(0-L1081)+(0-M1081)-P1081)</f>
        <v>3021.2536880493162</v>
      </c>
      <c r="R1081" s="53">
        <f>(N1081+O1081)*60*(1/General!$C$19)*((F1081/100)-E1081*(C1081/100))*1000</f>
        <v>385.39099511806296</v>
      </c>
      <c r="S1081" s="53">
        <f>(N1081+O1081)*60*(1/General!$C$19)*((D1081/100)*E1081-(G1081/100))*1000</f>
        <v>207.2900597495005</v>
      </c>
    </row>
    <row r="1082" spans="1:19" x14ac:dyDescent="0.2">
      <c r="A1082" s="53">
        <f>'Raw data'!B1082</f>
        <v>89.583361111110378</v>
      </c>
      <c r="B1082" s="53">
        <f>'Raw data'!C1082</f>
        <v>26798.576171875</v>
      </c>
      <c r="C1082" s="53">
        <f>'Raw data'!E1082</f>
        <v>17.833622380798861</v>
      </c>
      <c r="D1082" s="53">
        <f>'Raw data'!D1082</f>
        <v>2.0101335684653829</v>
      </c>
      <c r="E1082" s="53">
        <f>(1-F1082/100-G1082/100)/(1-C1082/100-D1082/100-General!$C$16)</f>
        <v>0.98793553072394558</v>
      </c>
      <c r="F1082" s="53">
        <f>N1082*General!$C$13/(N1082+O1082)+O1082*100/(N1082+O1082)</f>
        <v>21.243668708567967</v>
      </c>
      <c r="G1082" s="53">
        <f>N1082*General!$C$14/(N1082+O1082)</f>
        <v>3.9826210513998504E-2</v>
      </c>
      <c r="H1082" s="53">
        <f>(N1082+O1082)*60*(1/General!$C$19)*((F1082/100)-E1082*(C1082/100))*1000/Q1082*1000</f>
        <v>128.33602888858084</v>
      </c>
      <c r="I1082" s="53">
        <f>(N1082+O1082)*60*(1/General!$C$19)*((D1082/100)*E1082-(G1082/100))*1000/Q1082*1000</f>
        <v>68.892517174076147</v>
      </c>
      <c r="J1082" s="53">
        <f t="shared" si="30"/>
        <v>0.53681353374185714</v>
      </c>
      <c r="K1082" s="53">
        <f>'Raw data'!H1082</f>
        <v>-401.676025390625</v>
      </c>
      <c r="L1082" s="53">
        <f>'Raw data'!G1082</f>
        <v>-179.87766265869141</v>
      </c>
      <c r="M1082" s="53">
        <f>'Raw data'!J1082</f>
        <v>-610.823974609375</v>
      </c>
      <c r="N1082" s="53">
        <f>'Raw data'!F1082</f>
        <v>3.9798917770385742</v>
      </c>
      <c r="O1082" s="53">
        <f>'Raw data'!N1082</f>
        <v>1.7367038875818253E-2</v>
      </c>
      <c r="P1082" s="53">
        <f t="shared" si="31"/>
        <v>345.8</v>
      </c>
      <c r="Q1082" s="53">
        <f>2000*General!$C$25+((0-K1082)+(0-L1082)+(0-M1082)-P1082)</f>
        <v>3022.5776626586912</v>
      </c>
      <c r="R1082" s="53">
        <f>(N1082+O1082)*60*(1/General!$C$19)*((F1082/100)-E1082*(C1082/100))*1000</f>
        <v>387.90561423294497</v>
      </c>
      <c r="S1082" s="53">
        <f>(N1082+O1082)*60*(1/General!$C$19)*((D1082/100)*E1082-(G1082/100))*1000</f>
        <v>208.23298353469281</v>
      </c>
    </row>
    <row r="1083" spans="1:19" x14ac:dyDescent="0.2">
      <c r="A1083" s="53">
        <f>'Raw data'!B1083</f>
        <v>89.666694444443706</v>
      </c>
      <c r="B1083" s="53">
        <f>'Raw data'!C1083</f>
        <v>26798.83984375</v>
      </c>
      <c r="C1083" s="53">
        <f>'Raw data'!E1083</f>
        <v>17.842492954403667</v>
      </c>
      <c r="D1083" s="53">
        <f>'Raw data'!D1083</f>
        <v>2.0030341147403163</v>
      </c>
      <c r="E1083" s="53">
        <f>(1-F1083/100-G1083/100)/(1-C1083/100-D1083/100-General!$C$16)</f>
        <v>0.98798385967213276</v>
      </c>
      <c r="F1083" s="53">
        <f>N1083*General!$C$13/(N1083+O1083)+O1083*100/(N1083+O1083)</f>
        <v>21.241566740413564</v>
      </c>
      <c r="G1083" s="53">
        <f>N1083*General!$C$14/(N1083+O1083)</f>
        <v>3.9827273456175191E-2</v>
      </c>
      <c r="H1083" s="53">
        <f>(N1083+O1083)*60*(1/General!$C$19)*((F1083/100)-E1083*(C1083/100))*1000/Q1083*1000</f>
        <v>127.92460901342214</v>
      </c>
      <c r="I1083" s="53">
        <f>(N1083+O1083)*60*(1/General!$C$19)*((D1083/100)*E1083-(G1083/100))*1000/Q1083*1000</f>
        <v>68.649627054420719</v>
      </c>
      <c r="J1083" s="53">
        <f t="shared" si="30"/>
        <v>0.53664128883300199</v>
      </c>
      <c r="K1083" s="53">
        <f>'Raw data'!H1083</f>
        <v>-401.676025390625</v>
      </c>
      <c r="L1083" s="53">
        <f>'Raw data'!G1083</f>
        <v>-179.87766265869141</v>
      </c>
      <c r="M1083" s="53">
        <f>'Raw data'!J1083</f>
        <v>-610.7760009765625</v>
      </c>
      <c r="N1083" s="53">
        <f>'Raw data'!F1083</f>
        <v>3.9800517559051514</v>
      </c>
      <c r="O1083" s="53">
        <f>'Raw data'!N1083</f>
        <v>1.7261050641536713E-2</v>
      </c>
      <c r="P1083" s="53">
        <f t="shared" si="31"/>
        <v>345.8</v>
      </c>
      <c r="Q1083" s="53">
        <f>2000*General!$C$25+((0-K1083)+(0-L1083)+(0-M1083)-P1083)</f>
        <v>3022.5296890258787</v>
      </c>
      <c r="R1083" s="53">
        <f>(N1083+O1083)*60*(1/General!$C$19)*((F1083/100)-E1083*(C1083/100))*1000</f>
        <v>386.65592870009596</v>
      </c>
      <c r="S1083" s="53">
        <f>(N1083+O1083)*60*(1/General!$C$19)*((D1083/100)*E1083-(G1083/100))*1000</f>
        <v>207.49553591254082</v>
      </c>
    </row>
    <row r="1084" spans="1:19" x14ac:dyDescent="0.2">
      <c r="A1084" s="53">
        <f>'Raw data'!B1084</f>
        <v>89.750027777777035</v>
      </c>
      <c r="B1084" s="53">
        <f>'Raw data'!C1084</f>
        <v>26801.783203125</v>
      </c>
      <c r="C1084" s="53">
        <f>'Raw data'!E1084</f>
        <v>17.797849645801264</v>
      </c>
      <c r="D1084" s="53">
        <f>'Raw data'!D1084</f>
        <v>1.998651385307312</v>
      </c>
      <c r="E1084" s="53">
        <f>(1-F1084/100-G1084/100)/(1-C1084/100-D1084/100-General!$C$16)</f>
        <v>0.98739452980636877</v>
      </c>
      <c r="F1084" s="53">
        <f>N1084*General!$C$13/(N1084+O1084)+O1084*100/(N1084+O1084)</f>
        <v>21.240113412467764</v>
      </c>
      <c r="G1084" s="53">
        <f>N1084*General!$C$14/(N1084+O1084)</f>
        <v>3.9828008388132607E-2</v>
      </c>
      <c r="H1084" s="53">
        <f>(N1084+O1084)*60*(1/General!$C$19)*((F1084/100)-E1084*(C1084/100))*1000/Q1084*1000</f>
        <v>129.7359593787738</v>
      </c>
      <c r="I1084" s="53">
        <f>(N1084+O1084)*60*(1/General!$C$19)*((D1084/100)*E1084-(G1084/100))*1000/Q1084*1000</f>
        <v>68.417692175015318</v>
      </c>
      <c r="J1084" s="53">
        <f t="shared" si="30"/>
        <v>0.52736105319316107</v>
      </c>
      <c r="K1084" s="53">
        <f>'Raw data'!H1084</f>
        <v>-401.676025390625</v>
      </c>
      <c r="L1084" s="53">
        <f>'Raw data'!G1084</f>
        <v>-179.87766265869141</v>
      </c>
      <c r="M1084" s="53">
        <f>'Raw data'!J1084</f>
        <v>-612.29998779296875</v>
      </c>
      <c r="N1084" s="53">
        <f>'Raw data'!F1084</f>
        <v>3.9799845218658447</v>
      </c>
      <c r="O1084" s="53">
        <f>'Raw data'!N1084</f>
        <v>1.7186999320983887E-2</v>
      </c>
      <c r="P1084" s="53">
        <f t="shared" si="31"/>
        <v>345.8</v>
      </c>
      <c r="Q1084" s="53">
        <f>2000*General!$C$25+((0-K1084)+(0-L1084)+(0-M1084)-P1084)</f>
        <v>3024.053675842285</v>
      </c>
      <c r="R1084" s="53">
        <f>(N1084+O1084)*60*(1/General!$C$19)*((F1084/100)-E1084*(C1084/100))*1000</f>
        <v>392.3285048483063</v>
      </c>
      <c r="S1084" s="53">
        <f>(N1084+O1084)*60*(1/General!$C$19)*((D1084/100)*E1084-(G1084/100))*1000</f>
        <v>206.89877351450104</v>
      </c>
    </row>
    <row r="1085" spans="1:19" x14ac:dyDescent="0.2">
      <c r="A1085" s="53">
        <f>'Raw data'!B1085</f>
        <v>89.833361111110364</v>
      </c>
      <c r="B1085" s="53">
        <f>'Raw data'!C1085</f>
        <v>26803.61328125</v>
      </c>
      <c r="C1085" s="53">
        <f>'Raw data'!E1085</f>
        <v>17.837763720867322</v>
      </c>
      <c r="D1085" s="53">
        <f>'Raw data'!D1085</f>
        <v>1.998651385307312</v>
      </c>
      <c r="E1085" s="53">
        <f>(1-F1085/100-G1085/100)/(1-C1085/100-D1085/100-General!$C$16)</f>
        <v>0.987889085263424</v>
      </c>
      <c r="F1085" s="53">
        <f>N1085*General!$C$13/(N1085+O1085)+O1085*100/(N1085+O1085)</f>
        <v>21.240115644017674</v>
      </c>
      <c r="G1085" s="53">
        <f>N1085*General!$C$14/(N1085+O1085)</f>
        <v>3.9828007259662367E-2</v>
      </c>
      <c r="H1085" s="53">
        <f>(N1085+O1085)*60*(1/General!$C$19)*((F1085/100)-E1085*(C1085/100))*1000/Q1085*1000</f>
        <v>127.90220225241974</v>
      </c>
      <c r="I1085" s="53">
        <f>(N1085+O1085)*60*(1/General!$C$19)*((D1085/100)*E1085-(G1085/100))*1000/Q1085*1000</f>
        <v>68.384648435711014</v>
      </c>
      <c r="J1085" s="53">
        <f t="shared" si="30"/>
        <v>0.53466357288165667</v>
      </c>
      <c r="K1085" s="53">
        <f>'Raw data'!H1085</f>
        <v>-401.676025390625</v>
      </c>
      <c r="L1085" s="53">
        <f>'Raw data'!G1085</f>
        <v>-179.87766265869141</v>
      </c>
      <c r="M1085" s="53">
        <f>'Raw data'!J1085</f>
        <v>-615.2879638671875</v>
      </c>
      <c r="N1085" s="53">
        <f>'Raw data'!F1085</f>
        <v>3.9799582958221436</v>
      </c>
      <c r="O1085" s="53">
        <f>'Raw data'!N1085</f>
        <v>1.7186999320983887E-2</v>
      </c>
      <c r="P1085" s="53">
        <f t="shared" si="31"/>
        <v>345.8</v>
      </c>
      <c r="Q1085" s="53">
        <f>2000*General!$C$25+((0-K1085)+(0-L1085)+(0-M1085)-P1085)</f>
        <v>3027.0416519165037</v>
      </c>
      <c r="R1085" s="53">
        <f>(N1085+O1085)*60*(1/General!$C$19)*((F1085/100)-E1085*(C1085/100))*1000</f>
        <v>387.16529358992346</v>
      </c>
      <c r="S1085" s="53">
        <f>(N1085+O1085)*60*(1/General!$C$19)*((D1085/100)*E1085-(G1085/100))*1000</f>
        <v>207.00317916656402</v>
      </c>
    </row>
    <row r="1086" spans="1:19" x14ac:dyDescent="0.2">
      <c r="A1086" s="53">
        <f>'Raw data'!B1086</f>
        <v>89.916694444443692</v>
      </c>
      <c r="B1086" s="53">
        <f>'Raw data'!C1086</f>
        <v>26805.416015625</v>
      </c>
      <c r="C1086" s="53">
        <f>'Raw data'!E1086</f>
        <v>17.826255798339844</v>
      </c>
      <c r="D1086" s="53">
        <f>'Raw data'!D1086</f>
        <v>2.0160307884216309</v>
      </c>
      <c r="E1086" s="53">
        <f>(1-F1086/100-G1086/100)/(1-C1086/100-D1086/100-General!$C$16)</f>
        <v>0.98796203599046084</v>
      </c>
      <c r="F1086" s="53">
        <f>N1086*General!$C$13/(N1086+O1086)+O1086*100/(N1086+O1086)</f>
        <v>21.24010335057006</v>
      </c>
      <c r="G1086" s="53">
        <f>N1086*General!$C$14/(N1086+O1086)</f>
        <v>3.9828013476323615E-2</v>
      </c>
      <c r="H1086" s="53">
        <f>(N1086+O1086)*60*(1/General!$C$19)*((F1086/100)-E1086*(C1086/100))*1000/Q1086*1000</f>
        <v>128.22687693183971</v>
      </c>
      <c r="I1086" s="53">
        <f>(N1086+O1086)*60*(1/General!$C$19)*((D1086/100)*E1086-(G1086/100))*1000/Q1086*1000</f>
        <v>68.980175196972084</v>
      </c>
      <c r="J1086" s="53">
        <f t="shared" si="30"/>
        <v>0.53795410796473808</v>
      </c>
      <c r="K1086" s="53">
        <f>'Raw data'!H1086</f>
        <v>-401.676025390625</v>
      </c>
      <c r="L1086" s="53">
        <f>'Raw data'!G1086</f>
        <v>-179.87766265869141</v>
      </c>
      <c r="M1086" s="53">
        <f>'Raw data'!J1086</f>
        <v>-616.12396240234375</v>
      </c>
      <c r="N1086" s="53">
        <f>'Raw data'!F1086</f>
        <v>3.9801027774810791</v>
      </c>
      <c r="O1086" s="53">
        <f>'Raw data'!N1086</f>
        <v>1.7186999320983887E-2</v>
      </c>
      <c r="P1086" s="53">
        <f t="shared" si="31"/>
        <v>345.8</v>
      </c>
      <c r="Q1086" s="53">
        <f>2000*General!$C$25+((0-K1086)+(0-L1086)+(0-M1086)-P1086)</f>
        <v>3027.87765045166</v>
      </c>
      <c r="R1086" s="53">
        <f>(N1086+O1086)*60*(1/General!$C$19)*((F1086/100)-E1086*(C1086/100))*1000</f>
        <v>388.25529484913301</v>
      </c>
      <c r="S1086" s="53">
        <f>(N1086+O1086)*60*(1/General!$C$19)*((D1086/100)*E1086-(G1086/100))*1000</f>
        <v>208.86353080315169</v>
      </c>
    </row>
    <row r="1087" spans="1:19" x14ac:dyDescent="0.2">
      <c r="A1087" s="53">
        <f>'Raw data'!B1087</f>
        <v>90.000027777777021</v>
      </c>
      <c r="B1087" s="53">
        <f>'Raw data'!C1087</f>
        <v>26806.599609375</v>
      </c>
      <c r="C1087" s="53">
        <f>'Raw data'!E1087</f>
        <v>17.826255798339844</v>
      </c>
      <c r="D1087" s="53">
        <f>'Raw data'!D1087</f>
        <v>2.0160307884216309</v>
      </c>
      <c r="E1087" s="53">
        <f>(1-F1087/100-G1087/100)/(1-C1087/100-D1087/100-General!$C$16)</f>
        <v>0.9879542722198551</v>
      </c>
      <c r="F1087" s="53">
        <f>N1087*General!$C$13/(N1087+O1087)+O1087*100/(N1087+O1087)</f>
        <v>21.240722274929759</v>
      </c>
      <c r="G1087" s="53">
        <f>N1087*General!$C$14/(N1087+O1087)</f>
        <v>3.9827700493082291E-2</v>
      </c>
      <c r="H1087" s="53">
        <f>(N1087+O1087)*60*(1/General!$C$19)*((F1087/100)-E1087*(C1087/100))*1000/Q1087*1000</f>
        <v>128.25186526454146</v>
      </c>
      <c r="I1087" s="53">
        <f>(N1087+O1087)*60*(1/General!$C$19)*((D1087/100)*E1087-(G1087/100))*1000/Q1087*1000</f>
        <v>68.978678452532122</v>
      </c>
      <c r="J1087" s="53">
        <f t="shared" si="30"/>
        <v>0.53783762372774668</v>
      </c>
      <c r="K1087" s="53">
        <f>'Raw data'!H1087</f>
        <v>-401.676025390625</v>
      </c>
      <c r="L1087" s="53">
        <f>'Raw data'!G1087</f>
        <v>-179.87766265869141</v>
      </c>
      <c r="M1087" s="53">
        <f>'Raw data'!J1087</f>
        <v>-616.2760009765625</v>
      </c>
      <c r="N1087" s="53">
        <f>'Raw data'!F1087</f>
        <v>3.9802162647247314</v>
      </c>
      <c r="O1087" s="53">
        <f>'Raw data'!N1087</f>
        <v>1.7218902707099915E-2</v>
      </c>
      <c r="P1087" s="53">
        <f t="shared" si="31"/>
        <v>345.8</v>
      </c>
      <c r="Q1087" s="53">
        <f>2000*General!$C$25+((0-K1087)+(0-L1087)+(0-M1087)-P1087)</f>
        <v>3028.0296890258787</v>
      </c>
      <c r="R1087" s="53">
        <f>(N1087+O1087)*60*(1/General!$C$19)*((F1087/100)-E1087*(C1087/100))*1000</f>
        <v>388.35045569397835</v>
      </c>
      <c r="S1087" s="53">
        <f>(N1087+O1087)*60*(1/General!$C$19)*((D1087/100)*E1087-(G1087/100))*1000</f>
        <v>208.86948626403694</v>
      </c>
    </row>
    <row r="1088" spans="1:19" x14ac:dyDescent="0.2">
      <c r="A1088" s="53">
        <f>'Raw data'!B1088</f>
        <v>90.083361111110349</v>
      </c>
      <c r="B1088" s="53">
        <f>'Raw data'!C1088</f>
        <v>26808.869140625</v>
      </c>
      <c r="C1088" s="53">
        <f>'Raw data'!E1088</f>
        <v>17.797304153442383</v>
      </c>
      <c r="D1088" s="53">
        <f>'Raw data'!D1088</f>
        <v>2.0448335171136232</v>
      </c>
      <c r="E1088" s="53">
        <f>(1-F1088/100-G1088/100)/(1-C1088/100-D1088/100-General!$C$16)</f>
        <v>0.98792642907102757</v>
      </c>
      <c r="F1088" s="53">
        <f>N1088*General!$C$13/(N1088+O1088)+O1088*100/(N1088+O1088)</f>
        <v>21.242794725753701</v>
      </c>
      <c r="G1088" s="53">
        <f>N1088*General!$C$14/(N1088+O1088)</f>
        <v>3.9826652477494964E-2</v>
      </c>
      <c r="H1088" s="53">
        <f>(N1088+O1088)*60*(1/General!$C$19)*((F1088/100)-E1088*(C1088/100))*1000/Q1088*1000</f>
        <v>129.28114104977189</v>
      </c>
      <c r="I1088" s="53">
        <f>(N1088+O1088)*60*(1/General!$C$19)*((D1088/100)*E1088-(G1088/100))*1000/Q1088*1000</f>
        <v>69.943200843904023</v>
      </c>
      <c r="J1088" s="53">
        <f t="shared" si="30"/>
        <v>0.54101627101958061</v>
      </c>
      <c r="K1088" s="53">
        <f>'Raw data'!H1088</f>
        <v>-401.676025390625</v>
      </c>
      <c r="L1088" s="53">
        <f>'Raw data'!G1088</f>
        <v>-179.87766265869141</v>
      </c>
      <c r="M1088" s="53">
        <f>'Raw data'!J1088</f>
        <v>-618.18798828125</v>
      </c>
      <c r="N1088" s="53">
        <f>'Raw data'!F1088</f>
        <v>3.9803996086120605</v>
      </c>
      <c r="O1088" s="53">
        <f>'Raw data'!N1088</f>
        <v>1.7324890941381454E-2</v>
      </c>
      <c r="P1088" s="53">
        <f t="shared" si="31"/>
        <v>345.8</v>
      </c>
      <c r="Q1088" s="53">
        <f>2000*General!$C$25+((0-K1088)+(0-L1088)+(0-M1088)-P1088)</f>
        <v>3029.9416763305662</v>
      </c>
      <c r="R1088" s="53">
        <f>(N1088+O1088)*60*(1/General!$C$19)*((F1088/100)-E1088*(C1088/100))*1000</f>
        <v>391.71431723027428</v>
      </c>
      <c r="S1088" s="53">
        <f>(N1088+O1088)*60*(1/General!$C$19)*((D1088/100)*E1088-(G1088/100))*1000</f>
        <v>211.92381921290402</v>
      </c>
    </row>
    <row r="1089" spans="1:19" x14ac:dyDescent="0.2">
      <c r="A1089" s="53">
        <f>'Raw data'!B1089</f>
        <v>90.166694444443678</v>
      </c>
      <c r="B1089" s="53">
        <f>'Raw data'!C1089</f>
        <v>26811.146484375</v>
      </c>
      <c r="C1089" s="53">
        <f>'Raw data'!E1089</f>
        <v>17.797304153442383</v>
      </c>
      <c r="D1089" s="53">
        <f>'Raw data'!D1089</f>
        <v>2.0341886483976532</v>
      </c>
      <c r="E1089" s="53">
        <f>(1-F1089/100-G1089/100)/(1-C1089/100-D1089/100-General!$C$16)</f>
        <v>0.98776845124473001</v>
      </c>
      <c r="F1089" s="53">
        <f>N1089*General!$C$13/(N1089+O1089)+O1089*100/(N1089+O1089)</f>
        <v>21.244868686422294</v>
      </c>
      <c r="G1089" s="53">
        <f>N1089*General!$C$14/(N1089+O1089)</f>
        <v>3.9825603698395808E-2</v>
      </c>
      <c r="H1089" s="53">
        <f>(N1089+O1089)*60*(1/General!$C$19)*((F1089/100)-E1089*(C1089/100))*1000/Q1089*1000</f>
        <v>129.41967039054225</v>
      </c>
      <c r="I1089" s="53">
        <f>(N1089+O1089)*60*(1/General!$C$19)*((D1089/100)*E1089-(G1089/100))*1000/Q1089*1000</f>
        <v>69.542176854088936</v>
      </c>
      <c r="J1089" s="53">
        <f t="shared" si="30"/>
        <v>0.53733854092067712</v>
      </c>
      <c r="K1089" s="53">
        <f>'Raw data'!H1089</f>
        <v>-401.676025390625</v>
      </c>
      <c r="L1089" s="53">
        <f>'Raw data'!G1089</f>
        <v>-179.87766265869141</v>
      </c>
      <c r="M1089" s="53">
        <f>'Raw data'!J1089</f>
        <v>-619.18798828125</v>
      </c>
      <c r="N1089" s="53">
        <f>'Raw data'!F1089</f>
        <v>3.9805619716644287</v>
      </c>
      <c r="O1089" s="53">
        <f>'Raw data'!N1089</f>
        <v>1.7430879175662994E-2</v>
      </c>
      <c r="P1089" s="53">
        <f t="shared" si="31"/>
        <v>345.8</v>
      </c>
      <c r="Q1089" s="53">
        <f>2000*General!$C$25+((0-K1089)+(0-L1089)+(0-M1089)-P1089)</f>
        <v>3030.9416763305662</v>
      </c>
      <c r="R1089" s="53">
        <f>(N1089+O1089)*60*(1/General!$C$19)*((F1089/100)-E1089*(C1089/100))*1000</f>
        <v>392.26347272365945</v>
      </c>
      <c r="S1089" s="53">
        <f>(N1089+O1089)*60*(1/General!$C$19)*((D1089/100)*E1089-(G1089/100))*1000</f>
        <v>210.77828208980901</v>
      </c>
    </row>
    <row r="1090" spans="1:19" x14ac:dyDescent="0.2">
      <c r="A1090" s="53">
        <f>'Raw data'!B1090</f>
        <v>90.250027777777007</v>
      </c>
      <c r="B1090" s="53">
        <f>'Raw data'!C1090</f>
        <v>26813.8359375</v>
      </c>
      <c r="C1090" s="53">
        <f>'Raw data'!E1090</f>
        <v>17.775220424703747</v>
      </c>
      <c r="D1090" s="53">
        <f>'Raw data'!D1090</f>
        <v>2.0449470630613371</v>
      </c>
      <c r="E1090" s="53">
        <f>(1-F1090/100-G1090/100)/(1-C1090/100-D1090/100-General!$C$16)</f>
        <v>0.98760160073704506</v>
      </c>
      <c r="F1090" s="53">
        <f>N1090*General!$C$13/(N1090+O1090)+O1090*100/(N1090+O1090)</f>
        <v>21.246981179725211</v>
      </c>
      <c r="G1090" s="53">
        <f>N1090*General!$C$14/(N1090+O1090)</f>
        <v>3.9824535433767273E-2</v>
      </c>
      <c r="H1090" s="53">
        <f>(N1090+O1090)*60*(1/General!$C$19)*((F1090/100)-E1090*(C1090/100))*1000/Q1090*1000</f>
        <v>130.25596328858981</v>
      </c>
      <c r="I1090" s="53">
        <f>(N1090+O1090)*60*(1/General!$C$19)*((D1090/100)*E1090-(G1090/100))*1000/Q1090*1000</f>
        <v>69.844668907345024</v>
      </c>
      <c r="J1090" s="53">
        <f t="shared" ref="J1090:J1153" si="32">I1090/H1090</f>
        <v>0.53621091229888662</v>
      </c>
      <c r="K1090" s="53">
        <f>'Raw data'!H1090</f>
        <v>-401.676025390625</v>
      </c>
      <c r="L1090" s="53">
        <f>'Raw data'!G1090</f>
        <v>-179.87766265869141</v>
      </c>
      <c r="M1090" s="53">
        <f>'Raw data'!J1090</f>
        <v>-621.68798828125</v>
      </c>
      <c r="N1090" s="53">
        <f>'Raw data'!F1090</f>
        <v>3.9802775382995605</v>
      </c>
      <c r="O1090" s="53">
        <f>'Raw data'!N1090</f>
        <v>1.7536869272589684E-2</v>
      </c>
      <c r="P1090" s="53">
        <f t="shared" si="31"/>
        <v>345.8</v>
      </c>
      <c r="Q1090" s="53">
        <f>2000*General!$C$25+((0-K1090)+(0-L1090)+(0-M1090)-P1090)</f>
        <v>3033.4416763305662</v>
      </c>
      <c r="R1090" s="53">
        <f>(N1090+O1090)*60*(1/General!$C$19)*((F1090/100)-E1090*(C1090/100))*1000</f>
        <v>395.12386763019259</v>
      </c>
      <c r="S1090" s="53">
        <f>(N1090+O1090)*60*(1/General!$C$19)*((D1090/100)*E1090-(G1090/100))*1000</f>
        <v>211.8697295330501</v>
      </c>
    </row>
    <row r="1091" spans="1:19" x14ac:dyDescent="0.2">
      <c r="A1091" s="53">
        <f>'Raw data'!B1091</f>
        <v>90.333361111110335</v>
      </c>
      <c r="B1091" s="53">
        <f>'Raw data'!C1091</f>
        <v>26814.599609375</v>
      </c>
      <c r="C1091" s="53">
        <f>'Raw data'!E1091</f>
        <v>17.748621906734044</v>
      </c>
      <c r="D1091" s="53">
        <f>'Raw data'!D1091</f>
        <v>2.0413988221660677</v>
      </c>
      <c r="E1091" s="53">
        <f>(1-F1091/100-G1091/100)/(1-C1091/100-D1091/100-General!$C$16)</f>
        <v>0.98720173280623036</v>
      </c>
      <c r="F1091" s="53">
        <f>N1091*General!$C$13/(N1091+O1091)+O1091*100/(N1091+O1091)</f>
        <v>21.249091333567723</v>
      </c>
      <c r="G1091" s="53">
        <f>N1091*General!$C$14/(N1091+O1091)</f>
        <v>3.9823468352178149E-2</v>
      </c>
      <c r="H1091" s="53">
        <f>(N1091+O1091)*60*(1/General!$C$19)*((F1091/100)-E1091*(C1091/100))*1000/Q1091*1000</f>
        <v>131.46369149896205</v>
      </c>
      <c r="I1091" s="53">
        <f>(N1091+O1091)*60*(1/General!$C$19)*((D1091/100)*E1091-(G1091/100))*1000/Q1091*1000</f>
        <v>69.669050004632311</v>
      </c>
      <c r="J1091" s="53">
        <f t="shared" si="32"/>
        <v>0.52994898599194118</v>
      </c>
      <c r="K1091" s="53">
        <f>'Raw data'!H1091</f>
        <v>-401.676025390625</v>
      </c>
      <c r="L1091" s="53">
        <f>'Raw data'!G1091</f>
        <v>-179.87766265869141</v>
      </c>
      <c r="M1091" s="53">
        <f>'Raw data'!J1091</f>
        <v>-622.58795166015625</v>
      </c>
      <c r="N1091" s="53">
        <f>'Raw data'!F1091</f>
        <v>3.9800245761871338</v>
      </c>
      <c r="O1091" s="53">
        <f>'Raw data'!N1091</f>
        <v>1.7642870545387268E-2</v>
      </c>
      <c r="P1091" s="53">
        <f t="shared" si="31"/>
        <v>345.8</v>
      </c>
      <c r="Q1091" s="53">
        <f>2000*General!$C$25+((0-K1091)+(0-L1091)+(0-M1091)-P1091)</f>
        <v>3034.3416397094725</v>
      </c>
      <c r="R1091" s="53">
        <f>(N1091+O1091)*60*(1/General!$C$19)*((F1091/100)-E1091*(C1091/100))*1000</f>
        <v>398.90575322522074</v>
      </c>
      <c r="S1091" s="53">
        <f>(N1091+O1091)*60*(1/General!$C$19)*((D1091/100)*E1091-(G1091/100))*1000</f>
        <v>211.3996994280572</v>
      </c>
    </row>
    <row r="1092" spans="1:19" x14ac:dyDescent="0.2">
      <c r="A1092" s="53">
        <f>'Raw data'!B1092</f>
        <v>90.416694444443664</v>
      </c>
      <c r="B1092" s="53">
        <f>'Raw data'!C1092</f>
        <v>26815.755859375</v>
      </c>
      <c r="C1092" s="53">
        <f>'Raw data'!E1092</f>
        <v>17.832925909620688</v>
      </c>
      <c r="D1092" s="53">
        <f>'Raw data'!D1092</f>
        <v>2.0277872216270514</v>
      </c>
      <c r="E1092" s="53">
        <f>(1-F1092/100-G1092/100)/(1-C1092/100-D1092/100-General!$C$16)</f>
        <v>0.98805187842450581</v>
      </c>
      <c r="F1092" s="53">
        <f>N1092*General!$C$13/(N1092+O1092)+O1092*100/(N1092+O1092)</f>
        <v>21.251156744772498</v>
      </c>
      <c r="G1092" s="53">
        <f>N1092*General!$C$14/(N1092+O1092)</f>
        <v>3.98224238964488E-2</v>
      </c>
      <c r="H1092" s="53">
        <f>(N1092+O1092)*60*(1/General!$C$19)*((F1092/100)-E1092*(C1092/100))*1000/Q1092*1000</f>
        <v>128.01036641435863</v>
      </c>
      <c r="I1092" s="53">
        <f>(N1092+O1092)*60*(1/General!$C$19)*((D1092/100)*E1092-(G1092/100))*1000/Q1092*1000</f>
        <v>69.225505940933829</v>
      </c>
      <c r="J1092" s="53">
        <f t="shared" si="32"/>
        <v>0.54078046864467821</v>
      </c>
      <c r="K1092" s="53">
        <f>'Raw data'!H1092</f>
        <v>-401.676025390625</v>
      </c>
      <c r="L1092" s="53">
        <f>'Raw data'!G1092</f>
        <v>-179.87766265869141</v>
      </c>
      <c r="M1092" s="53">
        <f>'Raw data'!J1092</f>
        <v>-624.20001220703125</v>
      </c>
      <c r="N1092" s="53">
        <f>'Raw data'!F1092</f>
        <v>3.9802823066711426</v>
      </c>
      <c r="O1092" s="53">
        <f>'Raw data'!N1092</f>
        <v>1.7748869955539703E-2</v>
      </c>
      <c r="P1092" s="53">
        <f t="shared" si="31"/>
        <v>345.8</v>
      </c>
      <c r="Q1092" s="53">
        <f>2000*General!$C$25+((0-K1092)+(0-L1092)+(0-M1092)-P1092)</f>
        <v>3035.9537002563475</v>
      </c>
      <c r="R1092" s="53">
        <f>(N1092+O1092)*60*(1/General!$C$19)*((F1092/100)-E1092*(C1092/100))*1000</f>
        <v>388.6335455868429</v>
      </c>
      <c r="S1092" s="53">
        <f>(N1092+O1092)*60*(1/General!$C$19)*((D1092/100)*E1092-(G1092/100))*1000</f>
        <v>210.16543091349581</v>
      </c>
    </row>
    <row r="1093" spans="1:19" x14ac:dyDescent="0.2">
      <c r="A1093" s="53">
        <f>'Raw data'!B1093</f>
        <v>90.500027777776992</v>
      </c>
      <c r="B1093" s="53">
        <f>'Raw data'!C1093</f>
        <v>26817.97265625</v>
      </c>
      <c r="C1093" s="53">
        <f>'Raw data'!E1093</f>
        <v>17.797527820096953</v>
      </c>
      <c r="D1093" s="53">
        <f>'Raw data'!D1093</f>
        <v>2.0384125664346371</v>
      </c>
      <c r="E1093" s="53">
        <f>(1-F1093/100-G1093/100)/(1-C1093/100-D1093/100-General!$C$16)</f>
        <v>0.98773387244639432</v>
      </c>
      <c r="F1093" s="53">
        <f>N1093*General!$C$13/(N1093+O1093)+O1093*100/(N1093+O1093)</f>
        <v>21.252020919041772</v>
      </c>
      <c r="G1093" s="53">
        <f>N1093*General!$C$14/(N1093+O1093)</f>
        <v>3.982198689302565E-2</v>
      </c>
      <c r="H1093" s="53">
        <f>(N1093+O1093)*60*(1/General!$C$19)*((F1093/100)-E1093*(C1093/100))*1000/Q1093*1000</f>
        <v>129.39103323141279</v>
      </c>
      <c r="I1093" s="53">
        <f>(N1093+O1093)*60*(1/General!$C$19)*((D1093/100)*E1093-(G1093/100))*1000/Q1093*1000</f>
        <v>69.528558972390499</v>
      </c>
      <c r="J1093" s="53">
        <f t="shared" si="32"/>
        <v>0.53735222013445338</v>
      </c>
      <c r="K1093" s="53">
        <f>'Raw data'!H1093</f>
        <v>-401.676025390625</v>
      </c>
      <c r="L1093" s="53">
        <f>'Raw data'!G1093</f>
        <v>-179.87766265869141</v>
      </c>
      <c r="M1093" s="53">
        <f>'Raw data'!J1093</f>
        <v>-625.88800048828125</v>
      </c>
      <c r="N1093" s="53">
        <f>'Raw data'!F1093</f>
        <v>3.9799215793609619</v>
      </c>
      <c r="O1093" s="53">
        <f>'Raw data'!N1093</f>
        <v>1.7791131511330605E-2</v>
      </c>
      <c r="P1093" s="53">
        <f t="shared" si="31"/>
        <v>345.8</v>
      </c>
      <c r="Q1093" s="53">
        <f>2000*General!$C$25+((0-K1093)+(0-L1093)+(0-M1093)-P1093)</f>
        <v>3037.6416885375975</v>
      </c>
      <c r="R1093" s="53">
        <f>(N1093+O1093)*60*(1/General!$C$19)*((F1093/100)-E1093*(C1093/100))*1000</f>
        <v>393.04359666669313</v>
      </c>
      <c r="S1093" s="53">
        <f>(N1093+O1093)*60*(1/General!$C$19)*((D1093/100)*E1093-(G1093/100))*1000</f>
        <v>211.20284927847823</v>
      </c>
    </row>
    <row r="1094" spans="1:19" x14ac:dyDescent="0.2">
      <c r="A1094" s="53">
        <f>'Raw data'!B1094</f>
        <v>90.583361111110321</v>
      </c>
      <c r="B1094" s="53">
        <f>'Raw data'!C1094</f>
        <v>26820.80078125</v>
      </c>
      <c r="C1094" s="53">
        <f>'Raw data'!E1094</f>
        <v>17.753947509167443</v>
      </c>
      <c r="D1094" s="53">
        <f>'Raw data'!D1094</f>
        <v>2.0737994671258337</v>
      </c>
      <c r="E1094" s="53">
        <f>(1-F1094/100-G1094/100)/(1-C1094/100-D1094/100-General!$C$16)</f>
        <v>0.98765805034457277</v>
      </c>
      <c r="F1094" s="53">
        <f>N1094*General!$C$13/(N1094+O1094)+O1094*100/(N1094+O1094)</f>
        <v>21.249969523064575</v>
      </c>
      <c r="G1094" s="53">
        <f>N1094*General!$C$14/(N1094+O1094)</f>
        <v>3.982302426140856E-2</v>
      </c>
      <c r="H1094" s="53">
        <f>(N1094+O1094)*60*(1/General!$C$19)*((F1094/100)-E1094*(C1094/100))*1000/Q1094*1000</f>
        <v>130.79616029389803</v>
      </c>
      <c r="I1094" s="53">
        <f>(N1094+O1094)*60*(1/General!$C$19)*((D1094/100)*E1094-(G1094/100))*1000/Q1094*1000</f>
        <v>70.707589100340371</v>
      </c>
      <c r="J1094" s="53">
        <f t="shared" si="32"/>
        <v>0.54059376774869328</v>
      </c>
      <c r="K1094" s="53">
        <f>'Raw data'!H1094</f>
        <v>-401.676025390625</v>
      </c>
      <c r="L1094" s="53">
        <f>'Raw data'!G1094</f>
        <v>-179.87766265869141</v>
      </c>
      <c r="M1094" s="53">
        <f>'Raw data'!J1094</f>
        <v>-627.5</v>
      </c>
      <c r="N1094" s="53">
        <f>'Raw data'!F1094</f>
        <v>3.9795053005218506</v>
      </c>
      <c r="O1094" s="53">
        <f>'Raw data'!N1094</f>
        <v>1.7685143277049065E-2</v>
      </c>
      <c r="P1094" s="53">
        <f t="shared" si="31"/>
        <v>345.8</v>
      </c>
      <c r="Q1094" s="53">
        <f>2000*General!$C$25+((0-K1094)+(0-L1094)+(0-M1094)-P1094)</f>
        <v>3039.2536880493162</v>
      </c>
      <c r="R1094" s="53">
        <f>(N1094+O1094)*60*(1/General!$C$19)*((F1094/100)-E1094*(C1094/100))*1000</f>
        <v>397.52271255591916</v>
      </c>
      <c r="S1094" s="53">
        <f>(N1094+O1094)*60*(1/General!$C$19)*((D1094/100)*E1094-(G1094/100))*1000</f>
        <v>214.8983009462851</v>
      </c>
    </row>
    <row r="1095" spans="1:19" x14ac:dyDescent="0.2">
      <c r="A1095" s="53">
        <f>'Raw data'!B1095</f>
        <v>90.66669444444365</v>
      </c>
      <c r="B1095" s="53">
        <f>'Raw data'!C1095</f>
        <v>26821.6171875</v>
      </c>
      <c r="C1095" s="53">
        <f>'Raw data'!E1095</f>
        <v>17.758379816668192</v>
      </c>
      <c r="D1095" s="53">
        <f>'Raw data'!D1095</f>
        <v>2.0631545984098638</v>
      </c>
      <c r="E1095" s="53">
        <f>(1-F1095/100-G1095/100)/(1-C1095/100-D1095/100-General!$C$16)</f>
        <v>0.9876120317461714</v>
      </c>
      <c r="F1095" s="53">
        <f>N1095*General!$C$13/(N1095+O1095)+O1095*100/(N1095+O1095)</f>
        <v>21.247500070332077</v>
      </c>
      <c r="G1095" s="53">
        <f>N1095*General!$C$14/(N1095+O1095)</f>
        <v>3.9824273036494523E-2</v>
      </c>
      <c r="H1095" s="53">
        <f>(N1095+O1095)*60*(1/General!$C$19)*((F1095/100)-E1095*(C1095/100))*1000/Q1095*1000</f>
        <v>130.6425302214289</v>
      </c>
      <c r="I1095" s="53">
        <f>(N1095+O1095)*60*(1/General!$C$19)*((D1095/100)*E1095-(G1095/100))*1000/Q1095*1000</f>
        <v>70.365655887820026</v>
      </c>
      <c r="J1095" s="53">
        <f t="shared" si="32"/>
        <v>0.53861216380726651</v>
      </c>
      <c r="K1095" s="53">
        <f>'Raw data'!H1095</f>
        <v>-401.676025390625</v>
      </c>
      <c r="L1095" s="53">
        <f>'Raw data'!G1095</f>
        <v>-179.87766265869141</v>
      </c>
      <c r="M1095" s="53">
        <f>'Raw data'!J1095</f>
        <v>-629.38800048828125</v>
      </c>
      <c r="N1095" s="53">
        <f>'Raw data'!F1095</f>
        <v>3.9838910102844238</v>
      </c>
      <c r="O1095" s="53">
        <f>'Raw data'!N1095</f>
        <v>1.7579155042767525E-2</v>
      </c>
      <c r="P1095" s="53">
        <f t="shared" si="31"/>
        <v>345.8</v>
      </c>
      <c r="Q1095" s="53">
        <f>2000*General!$C$25+((0-K1095)+(0-L1095)+(0-M1095)-P1095)</f>
        <v>3041.1416885375975</v>
      </c>
      <c r="R1095" s="53">
        <f>(N1095+O1095)*60*(1/General!$C$19)*((F1095/100)-E1095*(C1095/100))*1000</f>
        <v>397.30244495242044</v>
      </c>
      <c r="S1095" s="53">
        <f>(N1095+O1095)*60*(1/General!$C$19)*((D1095/100)*E1095-(G1095/100))*1000</f>
        <v>213.99192956174053</v>
      </c>
    </row>
    <row r="1096" spans="1:19" x14ac:dyDescent="0.2">
      <c r="A1096" s="53">
        <f>'Raw data'!B1096</f>
        <v>90.750027777776978</v>
      </c>
      <c r="B1096" s="53">
        <f>'Raw data'!C1096</f>
        <v>26822.802734375</v>
      </c>
      <c r="C1096" s="53">
        <f>'Raw data'!E1096</f>
        <v>17.731793911031883</v>
      </c>
      <c r="D1096" s="53">
        <f>'Raw data'!D1096</f>
        <v>2.0681695938110352</v>
      </c>
      <c r="E1096" s="53">
        <f>(1-F1096/100-G1096/100)/(1-C1096/100-D1096/100-General!$C$16)</f>
        <v>0.9873587410381901</v>
      </c>
      <c r="F1096" s="53">
        <f>N1096*General!$C$13/(N1096+O1096)+O1096*100/(N1096+O1096)</f>
        <v>21.246388550062221</v>
      </c>
      <c r="G1096" s="53">
        <f>N1096*General!$C$14/(N1096+O1096)</f>
        <v>3.9824835120069672E-2</v>
      </c>
      <c r="H1096" s="53">
        <f>(N1096+O1096)*60*(1/General!$C$19)*((F1096/100)-E1096*(C1096/100))*1000/Q1096*1000</f>
        <v>131.54249430126833</v>
      </c>
      <c r="I1096" s="53">
        <f>(N1096+O1096)*60*(1/General!$C$19)*((D1096/100)*E1096-(G1096/100))*1000/Q1096*1000</f>
        <v>70.444578931382026</v>
      </c>
      <c r="J1096" s="53">
        <f t="shared" si="32"/>
        <v>0.53552716409683288</v>
      </c>
      <c r="K1096" s="53">
        <f>'Raw data'!H1096</f>
        <v>-401.676025390625</v>
      </c>
      <c r="L1096" s="53">
        <f>'Raw data'!G1096</f>
        <v>-179.87766265869141</v>
      </c>
      <c r="M1096" s="53">
        <f>'Raw data'!J1096</f>
        <v>-629.5999755859375</v>
      </c>
      <c r="N1096" s="53">
        <f>'Raw data'!F1096</f>
        <v>3.9798715114593506</v>
      </c>
      <c r="O1096" s="53">
        <f>'Raw data'!N1096</f>
        <v>1.7504999414086342E-2</v>
      </c>
      <c r="P1096" s="53">
        <f t="shared" si="31"/>
        <v>345.8</v>
      </c>
      <c r="Q1096" s="53">
        <f>2000*General!$C$25+((0-K1096)+(0-L1096)+(0-M1096)-P1096)</f>
        <v>3041.3536636352537</v>
      </c>
      <c r="R1096" s="53">
        <f>(N1096+O1096)*60*(1/General!$C$19)*((F1096/100)-E1096*(C1096/100))*1000</f>
        <v>400.0672469668819</v>
      </c>
      <c r="S1096" s="53">
        <f>(N1096+O1096)*60*(1/General!$C$19)*((D1096/100)*E1096-(G1096/100))*1000</f>
        <v>214.24687821620151</v>
      </c>
    </row>
    <row r="1097" spans="1:19" x14ac:dyDescent="0.2">
      <c r="A1097" s="53">
        <f>'Raw data'!B1097</f>
        <v>90.833361111110307</v>
      </c>
      <c r="B1097" s="53">
        <f>'Raw data'!C1097</f>
        <v>26823.46484375</v>
      </c>
      <c r="C1097" s="53">
        <f>'Raw data'!E1097</f>
        <v>17.705195393062176</v>
      </c>
      <c r="D1097" s="53">
        <f>'Raw data'!D1097</f>
        <v>2.0681695938110352</v>
      </c>
      <c r="E1097" s="53">
        <f>(1-F1097/100-G1097/100)/(1-C1097/100-D1097/100-General!$C$16)</f>
        <v>0.98702926042427386</v>
      </c>
      <c r="F1097" s="53">
        <f>N1097*General!$C$13/(N1097+O1097)+O1097*100/(N1097+O1097)</f>
        <v>21.246401752252186</v>
      </c>
      <c r="G1097" s="53">
        <f>N1097*General!$C$14/(N1097+O1097)</f>
        <v>3.9824828443867415E-2</v>
      </c>
      <c r="H1097" s="53">
        <f>(N1097+O1097)*60*(1/General!$C$19)*((F1097/100)-E1097*(C1097/100))*1000/Q1097*1000</f>
        <v>132.69332413630767</v>
      </c>
      <c r="I1097" s="53">
        <f>(N1097+O1097)*60*(1/General!$C$19)*((D1097/100)*E1097-(G1097/100))*1000/Q1097*1000</f>
        <v>70.431814676822569</v>
      </c>
      <c r="J1097" s="53">
        <f t="shared" si="32"/>
        <v>0.53078642151184874</v>
      </c>
      <c r="K1097" s="53">
        <f>'Raw data'!H1097</f>
        <v>-401.676025390625</v>
      </c>
      <c r="L1097" s="53">
        <f>'Raw data'!G1097</f>
        <v>-179.87766265869141</v>
      </c>
      <c r="M1097" s="53">
        <f>'Raw data'!J1097</f>
        <v>-629</v>
      </c>
      <c r="N1097" s="53">
        <f>'Raw data'!F1097</f>
        <v>3.9797191619873047</v>
      </c>
      <c r="O1097" s="53">
        <f>'Raw data'!N1097</f>
        <v>1.7504999414086342E-2</v>
      </c>
      <c r="P1097" s="53">
        <f t="shared" si="31"/>
        <v>345.8</v>
      </c>
      <c r="Q1097" s="53">
        <f>2000*General!$C$25+((0-K1097)+(0-L1097)+(0-M1097)-P1097)</f>
        <v>3040.7536880493162</v>
      </c>
      <c r="R1097" s="53">
        <f>(N1097+O1097)*60*(1/General!$C$19)*((F1097/100)-E1097*(C1097/100))*1000</f>
        <v>403.48771474700084</v>
      </c>
      <c r="S1097" s="53">
        <f>(N1097+O1097)*60*(1/General!$C$19)*((D1097/100)*E1097-(G1097/100))*1000</f>
        <v>214.16580023455415</v>
      </c>
    </row>
    <row r="1098" spans="1:19" x14ac:dyDescent="0.2">
      <c r="A1098" s="53">
        <f>'Raw data'!B1098</f>
        <v>90.916694444443635</v>
      </c>
      <c r="B1098" s="53">
        <f>'Raw data'!C1098</f>
        <v>26826.263671875</v>
      </c>
      <c r="C1098" s="53">
        <f>'Raw data'!E1098</f>
        <v>17.696047636643176</v>
      </c>
      <c r="D1098" s="53">
        <f>'Raw data'!D1098</f>
        <v>2.0683363974762803</v>
      </c>
      <c r="E1098" s="53">
        <f>(1-F1098/100-G1098/100)/(1-C1098/100-D1098/100-General!$C$16)</f>
        <v>0.98691847064429616</v>
      </c>
      <c r="F1098" s="53">
        <f>N1098*General!$C$13/(N1098+O1098)+O1098*100/(N1098+O1098)</f>
        <v>21.246373551612113</v>
      </c>
      <c r="G1098" s="53">
        <f>N1098*General!$C$14/(N1098+O1098)</f>
        <v>3.982484270462093E-2</v>
      </c>
      <c r="H1098" s="53">
        <f>(N1098+O1098)*60*(1/General!$C$19)*((F1098/100)-E1098*(C1098/100))*1000/Q1098*1000</f>
        <v>133.02968307441506</v>
      </c>
      <c r="I1098" s="53">
        <f>(N1098+O1098)*60*(1/General!$C$19)*((D1098/100)*E1098-(G1098/100))*1000/Q1098*1000</f>
        <v>70.403418474199256</v>
      </c>
      <c r="J1098" s="53">
        <f t="shared" si="32"/>
        <v>0.52923089679779589</v>
      </c>
      <c r="K1098" s="53">
        <f>'Raw data'!H1098</f>
        <v>-401.676025390625</v>
      </c>
      <c r="L1098" s="53">
        <f>'Raw data'!G1098</f>
        <v>-179.87766265869141</v>
      </c>
      <c r="M1098" s="53">
        <f>'Raw data'!J1098</f>
        <v>-630.37603759765625</v>
      </c>
      <c r="N1098" s="53">
        <f>'Raw data'!F1098</f>
        <v>3.9800446033477783</v>
      </c>
      <c r="O1098" s="53">
        <f>'Raw data'!N1098</f>
        <v>1.7504999414086342E-2</v>
      </c>
      <c r="P1098" s="53">
        <f t="shared" si="31"/>
        <v>345.8</v>
      </c>
      <c r="Q1098" s="53">
        <f>2000*General!$C$25+((0-K1098)+(0-L1098)+(0-M1098)-P1098)</f>
        <v>3042.1297256469725</v>
      </c>
      <c r="R1098" s="53">
        <f>(N1098+O1098)*60*(1/General!$C$19)*((F1098/100)-E1098*(C1098/100))*1000</f>
        <v>404.69355327407402</v>
      </c>
      <c r="S1098" s="53">
        <f>(N1098+O1098)*60*(1/General!$C$19)*((D1098/100)*E1098-(G1098/100))*1000</f>
        <v>214.17633212752477</v>
      </c>
    </row>
    <row r="1099" spans="1:19" x14ac:dyDescent="0.2">
      <c r="A1099" s="53">
        <f>'Raw data'!B1099</f>
        <v>91.000027777776964</v>
      </c>
      <c r="B1099" s="53">
        <f>'Raw data'!C1099</f>
        <v>26828.05078125</v>
      </c>
      <c r="C1099" s="53">
        <f>'Raw data'!E1099</f>
        <v>17.70048201773049</v>
      </c>
      <c r="D1099" s="53">
        <f>'Raw data'!D1099</f>
        <v>2.0789834399453064</v>
      </c>
      <c r="E1099" s="53">
        <f>(1-F1099/100-G1099/100)/(1-C1099/100-D1099/100-General!$C$16)</f>
        <v>0.98710484810422372</v>
      </c>
      <c r="F1099" s="53">
        <f>N1099*General!$C$13/(N1099+O1099)+O1099*100/(N1099+O1099)</f>
        <v>21.246395574576365</v>
      </c>
      <c r="G1099" s="53">
        <f>N1099*General!$C$14/(N1099+O1099)</f>
        <v>3.9824831567850133E-2</v>
      </c>
      <c r="H1099" s="53">
        <f>(N1099+O1099)*60*(1/General!$C$19)*((F1099/100)-E1099*(C1099/100))*1000/Q1099*1000</f>
        <v>132.69863977163641</v>
      </c>
      <c r="I1099" s="53">
        <f>(N1099+O1099)*60*(1/General!$C$19)*((D1099/100)*E1099-(G1099/100))*1000/Q1099*1000</f>
        <v>70.753704425023628</v>
      </c>
      <c r="J1099" s="53">
        <f t="shared" si="32"/>
        <v>0.53319087932464881</v>
      </c>
      <c r="K1099" s="53">
        <f>'Raw data'!H1099</f>
        <v>-401.676025390625</v>
      </c>
      <c r="L1099" s="53">
        <f>'Raw data'!G1099</f>
        <v>-179.87766265869141</v>
      </c>
      <c r="M1099" s="53">
        <f>'Raw data'!J1099</f>
        <v>-631.5999755859375</v>
      </c>
      <c r="N1099" s="53">
        <f>'Raw data'!F1099</f>
        <v>3.9797904491424561</v>
      </c>
      <c r="O1099" s="53">
        <f>'Raw data'!N1099</f>
        <v>1.7504999414086342E-2</v>
      </c>
      <c r="P1099" s="53">
        <f t="shared" si="31"/>
        <v>345.8</v>
      </c>
      <c r="Q1099" s="53">
        <f>2000*General!$C$25+((0-K1099)+(0-L1099)+(0-M1099)-P1099)</f>
        <v>3043.3536636352537</v>
      </c>
      <c r="R1099" s="53">
        <f>(N1099+O1099)*60*(1/General!$C$19)*((F1099/100)-E1099*(C1099/100))*1000</f>
        <v>403.84889150842446</v>
      </c>
      <c r="S1099" s="53">
        <f>(N1099+O1099)*60*(1/General!$C$19)*((D1099/100)*E1099-(G1099/100))*1000</f>
        <v>215.32854557766152</v>
      </c>
    </row>
    <row r="1100" spans="1:19" x14ac:dyDescent="0.2">
      <c r="A1100" s="53">
        <f>'Raw data'!B1100</f>
        <v>91.083361111110293</v>
      </c>
      <c r="B1100" s="53">
        <f>'Raw data'!C1100</f>
        <v>26830.599609375</v>
      </c>
      <c r="C1100" s="53">
        <f>'Raw data'!E1100</f>
        <v>17.68163332738591</v>
      </c>
      <c r="D1100" s="53">
        <f>'Raw data'!D1100</f>
        <v>2.1028768338686263</v>
      </c>
      <c r="E1100" s="53">
        <f>(1-F1100/100-G1100/100)/(1-C1100/100-D1100/100-General!$C$16)</f>
        <v>0.98716738424012029</v>
      </c>
      <c r="F1100" s="53">
        <f>N1100*General!$C$13/(N1100+O1100)+O1100*100/(N1100+O1100)</f>
        <v>21.246388777321453</v>
      </c>
      <c r="G1100" s="53">
        <f>N1100*General!$C$14/(N1100+O1100)</f>
        <v>3.9824835005147184E-2</v>
      </c>
      <c r="H1100" s="53">
        <f>(N1100+O1100)*60*(1/General!$C$19)*((F1100/100)-E1100*(C1100/100))*1000/Q1100*1000</f>
        <v>133.19428890638699</v>
      </c>
      <c r="I1100" s="53">
        <f>(N1100+O1100)*60*(1/General!$C$19)*((D1100/100)*E1100-(G1100/100))*1000/Q1100*1000</f>
        <v>71.523462533727695</v>
      </c>
      <c r="J1100" s="53">
        <f t="shared" si="32"/>
        <v>0.53698595578671227</v>
      </c>
      <c r="K1100" s="53">
        <f>'Raw data'!H1100</f>
        <v>-401.676025390625</v>
      </c>
      <c r="L1100" s="53">
        <f>'Raw data'!G1100</f>
        <v>-179.87766265869141</v>
      </c>
      <c r="M1100" s="53">
        <f>'Raw data'!J1100</f>
        <v>-634.38800048828125</v>
      </c>
      <c r="N1100" s="53">
        <f>'Raw data'!F1100</f>
        <v>3.9798688888549805</v>
      </c>
      <c r="O1100" s="53">
        <f>'Raw data'!N1100</f>
        <v>1.7504999414086342E-2</v>
      </c>
      <c r="P1100" s="53">
        <f t="shared" si="31"/>
        <v>345.8</v>
      </c>
      <c r="Q1100" s="53">
        <f>2000*General!$C$25+((0-K1100)+(0-L1100)+(0-M1100)-P1100)</f>
        <v>3046.1416885375975</v>
      </c>
      <c r="R1100" s="53">
        <f>(N1100+O1100)*60*(1/General!$C$19)*((F1100/100)-E1100*(C1100/100))*1000</f>
        <v>405.72867611286625</v>
      </c>
      <c r="S1100" s="53">
        <f>(N1100+O1100)*60*(1/General!$C$19)*((D1100/100)*E1100-(G1100/100))*1000</f>
        <v>217.87060093254487</v>
      </c>
    </row>
    <row r="1101" spans="1:19" x14ac:dyDescent="0.2">
      <c r="A1101" s="53">
        <f>'Raw data'!B1101</f>
        <v>91.166694444443621</v>
      </c>
      <c r="B1101" s="53">
        <f>'Raw data'!C1101</f>
        <v>26832.919921875</v>
      </c>
      <c r="C1101" s="53">
        <f>'Raw data'!E1101</f>
        <v>17.690499110628711</v>
      </c>
      <c r="D1101" s="53">
        <f>'Raw data'!D1101</f>
        <v>2.0993284469431943</v>
      </c>
      <c r="E1101" s="53">
        <f>(1-F1101/100-G1101/100)/(1-C1101/100-D1101/100-General!$C$16)</f>
        <v>0.98723347514038462</v>
      </c>
      <c r="F1101" s="53">
        <f>N1101*General!$C$13/(N1101+O1101)+O1101*100/(N1101+O1101)</f>
        <v>21.246368387157201</v>
      </c>
      <c r="G1101" s="53">
        <f>N1101*General!$C$14/(N1101+O1101)</f>
        <v>3.9824845316228978E-2</v>
      </c>
      <c r="H1101" s="53">
        <f>(N1101+O1101)*60*(1/General!$C$19)*((F1101/100)-E1101*(C1101/100))*1000/Q1101*1000</f>
        <v>132.74393451404706</v>
      </c>
      <c r="I1101" s="53">
        <f>(N1101+O1101)*60*(1/General!$C$19)*((D1101/100)*E1101-(G1101/100))*1000/Q1101*1000</f>
        <v>71.350932096981381</v>
      </c>
      <c r="J1101" s="53">
        <f t="shared" si="32"/>
        <v>0.53750804025950416</v>
      </c>
      <c r="K1101" s="53">
        <f>'Raw data'!H1101</f>
        <v>-401.676025390625</v>
      </c>
      <c r="L1101" s="53">
        <f>'Raw data'!G1101</f>
        <v>-179.87766265869141</v>
      </c>
      <c r="M1101" s="53">
        <f>'Raw data'!J1101</f>
        <v>-636.88800048828125</v>
      </c>
      <c r="N1101" s="53">
        <f>'Raw data'!F1101</f>
        <v>3.9801042079925537</v>
      </c>
      <c r="O1101" s="53">
        <f>'Raw data'!N1101</f>
        <v>1.7504999414086342E-2</v>
      </c>
      <c r="P1101" s="53">
        <f t="shared" si="31"/>
        <v>345.8</v>
      </c>
      <c r="Q1101" s="53">
        <f>2000*General!$C$25+((0-K1101)+(0-L1101)+(0-M1101)-P1101)</f>
        <v>3048.6416885375975</v>
      </c>
      <c r="R1101" s="53">
        <f>(N1101+O1101)*60*(1/General!$C$19)*((F1101/100)-E1101*(C1101/100))*1000</f>
        <v>404.68869266002872</v>
      </c>
      <c r="S1101" s="53">
        <f>(N1101+O1101)*60*(1/General!$C$19)*((D1101/100)*E1101-(G1101/100))*1000</f>
        <v>217.52342610687279</v>
      </c>
    </row>
    <row r="1102" spans="1:19" x14ac:dyDescent="0.2">
      <c r="A1102" s="53">
        <f>'Raw data'!B1102</f>
        <v>91.25002777777695</v>
      </c>
      <c r="B1102" s="53">
        <f>'Raw data'!C1102</f>
        <v>26835.505859375</v>
      </c>
      <c r="C1102" s="53">
        <f>'Raw data'!E1102</f>
        <v>17.659863809833567</v>
      </c>
      <c r="D1102" s="53">
        <f>'Raw data'!D1102</f>
        <v>2.1200131897630681</v>
      </c>
      <c r="E1102" s="53">
        <f>(1-F1102/100-G1102/100)/(1-C1102/100-D1102/100-General!$C$16)</f>
        <v>0.98711785719297329</v>
      </c>
      <c r="F1102" s="53">
        <f>N1102*General!$C$13/(N1102+O1102)+O1102*100/(N1102+O1102)</f>
        <v>21.245764124028803</v>
      </c>
      <c r="G1102" s="53">
        <f>N1102*General!$C$14/(N1102+O1102)</f>
        <v>3.9825150885446879E-2</v>
      </c>
      <c r="H1102" s="53">
        <f>(N1102+O1102)*60*(1/General!$C$19)*((F1102/100)-E1102*(C1102/100))*1000/Q1102*1000</f>
        <v>133.82413704280148</v>
      </c>
      <c r="I1102" s="53">
        <f>(N1102+O1102)*60*(1/General!$C$19)*((D1102/100)*E1102-(G1102/100))*1000/Q1102*1000</f>
        <v>72.041955146771187</v>
      </c>
      <c r="J1102" s="53">
        <f t="shared" si="32"/>
        <v>0.53833304468632392</v>
      </c>
      <c r="K1102" s="53">
        <f>'Raw data'!H1102</f>
        <v>-401.676025390625</v>
      </c>
      <c r="L1102" s="53">
        <f>'Raw data'!G1102</f>
        <v>-179.87766265869141</v>
      </c>
      <c r="M1102" s="53">
        <f>'Raw data'!J1102</f>
        <v>-637.4000244140625</v>
      </c>
      <c r="N1102" s="53">
        <f>'Raw data'!F1102</f>
        <v>3.9798552989959717</v>
      </c>
      <c r="O1102" s="53">
        <f>'Raw data'!N1102</f>
        <v>1.7473233863711357E-2</v>
      </c>
      <c r="P1102" s="53">
        <f t="shared" si="31"/>
        <v>345.8</v>
      </c>
      <c r="Q1102" s="53">
        <f>2000*General!$C$25+((0-K1102)+(0-L1102)+(0-M1102)-P1102)</f>
        <v>3049.1537124633787</v>
      </c>
      <c r="R1102" s="53">
        <f>(N1102+O1102)*60*(1/General!$C$19)*((F1102/100)-E1102*(C1102/100))*1000</f>
        <v>408.05036428126613</v>
      </c>
      <c r="S1102" s="53">
        <f>(N1102+O1102)*60*(1/General!$C$19)*((D1102/100)*E1102-(G1102/100))*1000</f>
        <v>219.66699498889756</v>
      </c>
    </row>
    <row r="1103" spans="1:19" x14ac:dyDescent="0.2">
      <c r="A1103" s="53">
        <f>'Raw data'!B1103</f>
        <v>91.333361111110278</v>
      </c>
      <c r="B1103" s="53">
        <f>'Raw data'!C1103</f>
        <v>26837.67578125</v>
      </c>
      <c r="C1103" s="53">
        <f>'Raw data'!E1103</f>
        <v>17.664290056100295</v>
      </c>
      <c r="D1103" s="53">
        <f>'Raw data'!D1103</f>
        <v>2.1023006235101906</v>
      </c>
      <c r="E1103" s="53">
        <f>(1-F1103/100-G1103/100)/(1-C1103/100-D1103/100-General!$C$16)</f>
        <v>0.9869797331477751</v>
      </c>
      <c r="F1103" s="53">
        <f>N1103*General!$C$13/(N1103+O1103)+O1103*100/(N1103+O1103)</f>
        <v>21.243663973286431</v>
      </c>
      <c r="G1103" s="53">
        <f>N1103*General!$C$14/(N1103+O1103)</f>
        <v>3.9826212908578296E-2</v>
      </c>
      <c r="H1103" s="53">
        <f>(N1103+O1103)*60*(1/General!$C$19)*((F1103/100)-E1103*(C1103/100))*1000/Q1103*1000</f>
        <v>133.60978185806371</v>
      </c>
      <c r="I1103" s="53">
        <f>(N1103+O1103)*60*(1/General!$C$19)*((D1103/100)*E1103-(G1103/100))*1000/Q1103*1000</f>
        <v>71.379174346510396</v>
      </c>
      <c r="J1103" s="53">
        <f t="shared" si="32"/>
        <v>0.53423614164970268</v>
      </c>
      <c r="K1103" s="53">
        <f>'Raw data'!H1103</f>
        <v>-401.676025390625</v>
      </c>
      <c r="L1103" s="53">
        <f>'Raw data'!G1103</f>
        <v>-179.87766265869141</v>
      </c>
      <c r="M1103" s="53">
        <f>'Raw data'!J1103</f>
        <v>-639.08795166015625</v>
      </c>
      <c r="N1103" s="53">
        <f>'Raw data'!F1103</f>
        <v>3.9799916744232178</v>
      </c>
      <c r="O1103" s="53">
        <f>'Raw data'!N1103</f>
        <v>1.7367234453558922E-2</v>
      </c>
      <c r="P1103" s="53">
        <f t="shared" si="31"/>
        <v>345.8</v>
      </c>
      <c r="Q1103" s="53">
        <f>2000*General!$C$25+((0-K1103)+(0-L1103)+(0-M1103)-P1103)</f>
        <v>3050.8416397094725</v>
      </c>
      <c r="R1103" s="53">
        <f>(N1103+O1103)*60*(1/General!$C$19)*((F1103/100)-E1103*(C1103/100))*1000</f>
        <v>407.62228596508004</v>
      </c>
      <c r="S1103" s="53">
        <f>(N1103+O1103)*60*(1/General!$C$19)*((D1103/100)*E1103-(G1103/100))*1000</f>
        <v>217.76655730441607</v>
      </c>
    </row>
    <row r="1104" spans="1:19" x14ac:dyDescent="0.2">
      <c r="A1104" s="53">
        <f>'Raw data'!B1104</f>
        <v>91.416694444443607</v>
      </c>
      <c r="B1104" s="53">
        <f>'Raw data'!C1104</f>
        <v>26839.435546875</v>
      </c>
      <c r="C1104" s="53">
        <f>'Raw data'!E1104</f>
        <v>17.666957505991807</v>
      </c>
      <c r="D1104" s="53">
        <f>'Raw data'!D1104</f>
        <v>2.0916830154552297</v>
      </c>
      <c r="E1104" s="53">
        <f>(1-F1104/100-G1104/100)/(1-C1104/100-D1104/100-General!$C$16)</f>
        <v>0.98690737500560055</v>
      </c>
      <c r="F1104" s="53">
        <f>N1104*General!$C$13/(N1104+O1104)+O1104*100/(N1104+O1104)</f>
        <v>21.241587772968881</v>
      </c>
      <c r="G1104" s="53">
        <f>N1104*General!$C$14/(N1104+O1104)</f>
        <v>3.9827262820243299E-2</v>
      </c>
      <c r="H1104" s="53">
        <f>(N1104+O1104)*60*(1/General!$C$19)*((F1104/100)-E1104*(C1104/100))*1000/Q1104*1000</f>
        <v>133.38878173875054</v>
      </c>
      <c r="I1104" s="53">
        <f>(N1104+O1104)*60*(1/General!$C$19)*((D1104/100)*E1104-(G1104/100))*1000/Q1104*1000</f>
        <v>70.952723658567066</v>
      </c>
      <c r="J1104" s="53">
        <f t="shared" si="32"/>
        <v>0.53192421981581617</v>
      </c>
      <c r="K1104" s="53">
        <f>'Raw data'!H1104</f>
        <v>-401.676025390625</v>
      </c>
      <c r="L1104" s="53">
        <f>'Raw data'!G1104</f>
        <v>-179.87766265869141</v>
      </c>
      <c r="M1104" s="53">
        <f>'Raw data'!J1104</f>
        <v>-641.20001220703125</v>
      </c>
      <c r="N1104" s="53">
        <f>'Raw data'!F1104</f>
        <v>3.9798481464385986</v>
      </c>
      <c r="O1104" s="53">
        <f>'Raw data'!N1104</f>
        <v>1.7261235043406487E-2</v>
      </c>
      <c r="P1104" s="53">
        <f t="shared" si="31"/>
        <v>345.8</v>
      </c>
      <c r="Q1104" s="53">
        <f>2000*General!$C$25+((0-K1104)+(0-L1104)+(0-M1104)-P1104)</f>
        <v>3052.9537002563475</v>
      </c>
      <c r="R1104" s="53">
        <f>(N1104+O1104)*60*(1/General!$C$19)*((F1104/100)-E1104*(C1104/100))*1000</f>
        <v>407.22977478200477</v>
      </c>
      <c r="S1104" s="53">
        <f>(N1104+O1104)*60*(1/General!$C$19)*((D1104/100)*E1104-(G1104/100))*1000</f>
        <v>216.61538023668842</v>
      </c>
    </row>
    <row r="1105" spans="1:19" x14ac:dyDescent="0.2">
      <c r="A1105" s="53">
        <f>'Raw data'!B1105</f>
        <v>91.500027777776936</v>
      </c>
      <c r="B1105" s="53">
        <f>'Raw data'!C1105</f>
        <v>26841.203125</v>
      </c>
      <c r="C1105" s="53">
        <f>'Raw data'!E1105</f>
        <v>17.662524935225409</v>
      </c>
      <c r="D1105" s="53">
        <f>'Raw data'!D1105</f>
        <v>2.1129684071559125</v>
      </c>
      <c r="E1105" s="53">
        <f>(1-F1105/100-G1105/100)/(1-C1105/100-D1105/100-General!$C$16)</f>
        <v>0.98711872284142688</v>
      </c>
      <c r="F1105" s="53">
        <f>N1105*General!$C$13/(N1105+O1105)+O1105*100/(N1105+O1105)</f>
        <v>21.241365681433447</v>
      </c>
      <c r="G1105" s="53">
        <f>N1105*General!$C$14/(N1105+O1105)</f>
        <v>3.9827375129490042E-2</v>
      </c>
      <c r="H1105" s="53">
        <f>(N1105+O1105)*60*(1/General!$C$19)*((F1105/100)-E1105*(C1105/100))*1000/Q1105*1000</f>
        <v>133.36480865886483</v>
      </c>
      <c r="I1105" s="53">
        <f>(N1105+O1105)*60*(1/General!$C$19)*((D1105/100)*E1105-(G1105/100))*1000/Q1105*1000</f>
        <v>71.683816401659115</v>
      </c>
      <c r="J1105" s="53">
        <f t="shared" si="32"/>
        <v>0.53750173769618537</v>
      </c>
      <c r="K1105" s="53">
        <f>'Raw data'!H1105</f>
        <v>-401.676025390625</v>
      </c>
      <c r="L1105" s="53">
        <f>'Raw data'!G1105</f>
        <v>-179.87766265869141</v>
      </c>
      <c r="M1105" s="53">
        <f>'Raw data'!J1105</f>
        <v>-642.18798828125</v>
      </c>
      <c r="N1105" s="53">
        <f>'Raw data'!F1105</f>
        <v>3.9799931049346924</v>
      </c>
      <c r="O1105" s="53">
        <f>'Raw data'!N1105</f>
        <v>1.7250591889023781E-2</v>
      </c>
      <c r="P1105" s="53">
        <f t="shared" si="31"/>
        <v>345.8</v>
      </c>
      <c r="Q1105" s="53">
        <f>2000*General!$C$25+((0-K1105)+(0-L1105)+(0-M1105)-P1105)</f>
        <v>3053.9416763305662</v>
      </c>
      <c r="R1105" s="53">
        <f>(N1105+O1105)*60*(1/General!$C$19)*((F1105/100)-E1105*(C1105/100))*1000</f>
        <v>407.28834731915885</v>
      </c>
      <c r="S1105" s="53">
        <f>(N1105+O1105)*60*(1/General!$C$19)*((D1105/100)*E1105-(G1105/100))*1000</f>
        <v>218.91819442745538</v>
      </c>
    </row>
    <row r="1106" spans="1:19" x14ac:dyDescent="0.2">
      <c r="A1106" s="53">
        <f>'Raw data'!B1106</f>
        <v>91.583361111110264</v>
      </c>
      <c r="B1106" s="53">
        <f>'Raw data'!C1106</f>
        <v>26843.51171875</v>
      </c>
      <c r="C1106" s="53">
        <f>'Raw data'!E1106</f>
        <v>17.630840301513672</v>
      </c>
      <c r="D1106" s="53">
        <f>'Raw data'!D1106</f>
        <v>2.1491252906181879</v>
      </c>
      <c r="E1106" s="53">
        <f>(1-F1106/100-G1106/100)/(1-C1106/100-D1106/100-General!$C$16)</f>
        <v>0.98712194152559674</v>
      </c>
      <c r="F1106" s="53">
        <f>N1106*General!$C$13/(N1106+O1106)+O1106*100/(N1106+O1106)</f>
        <v>21.245525763688686</v>
      </c>
      <c r="G1106" s="53">
        <f>N1106*General!$C$14/(N1106+O1106)</f>
        <v>3.9825271421649211E-2</v>
      </c>
      <c r="H1106" s="53">
        <f>(N1106+O1106)*60*(1/General!$C$19)*((F1106/100)-E1106*(C1106/100))*1000/Q1106*1000</f>
        <v>134.58836512386947</v>
      </c>
      <c r="I1106" s="53">
        <f>(N1106+O1106)*60*(1/General!$C$19)*((D1106/100)*E1106-(G1106/100))*1000/Q1106*1000</f>
        <v>72.925954535489822</v>
      </c>
      <c r="J1106" s="53">
        <f t="shared" si="32"/>
        <v>0.54184441922874871</v>
      </c>
      <c r="K1106" s="53">
        <f>'Raw data'!H1106</f>
        <v>-401.676025390625</v>
      </c>
      <c r="L1106" s="53">
        <f>'Raw data'!G1106</f>
        <v>-179.87766265869141</v>
      </c>
      <c r="M1106" s="53">
        <f>'Raw data'!J1106</f>
        <v>-642.9000244140625</v>
      </c>
      <c r="N1106" s="53">
        <f>'Raw data'!F1106</f>
        <v>3.9802358150482178</v>
      </c>
      <c r="O1106" s="53">
        <f>'Raw data'!N1106</f>
        <v>1.7462804913520813E-2</v>
      </c>
      <c r="P1106" s="53">
        <f t="shared" si="31"/>
        <v>345.8</v>
      </c>
      <c r="Q1106" s="53">
        <f>2000*General!$C$25+((0-K1106)+(0-L1106)+(0-M1106)-P1106)</f>
        <v>3054.6537124633787</v>
      </c>
      <c r="R1106" s="53">
        <f>(N1106+O1106)*60*(1/General!$C$19)*((F1106/100)-E1106*(C1106/100))*1000</f>
        <v>411.1208491800046</v>
      </c>
      <c r="S1106" s="53">
        <f>(N1106+O1106)*60*(1/General!$C$19)*((D1106/100)*E1106-(G1106/100))*1000</f>
        <v>222.76353775676955</v>
      </c>
    </row>
    <row r="1107" spans="1:19" x14ac:dyDescent="0.2">
      <c r="A1107" s="53">
        <f>'Raw data'!B1107</f>
        <v>91.666694444443593</v>
      </c>
      <c r="B1107" s="53">
        <f>'Raw data'!C1107</f>
        <v>26845</v>
      </c>
      <c r="C1107" s="53">
        <f>'Raw data'!E1107</f>
        <v>17.630840301513672</v>
      </c>
      <c r="D1107" s="53">
        <f>'Raw data'!D1107</f>
        <v>2.1384782481491618</v>
      </c>
      <c r="E1107" s="53">
        <f>(1-F1107/100-G1107/100)/(1-C1107/100-D1107/100-General!$C$16)</f>
        <v>0.98693757665561521</v>
      </c>
      <c r="F1107" s="53">
        <f>N1107*General!$C$13/(N1107+O1107)+O1107*100/(N1107+O1107)</f>
        <v>21.249721462471545</v>
      </c>
      <c r="G1107" s="53">
        <f>N1107*General!$C$14/(N1107+O1107)</f>
        <v>3.9823149702922105E-2</v>
      </c>
      <c r="H1107" s="53">
        <f>(N1107+O1107)*60*(1/General!$C$19)*((F1107/100)-E1107*(C1107/100))*1000/Q1107*1000</f>
        <v>134.75341179330422</v>
      </c>
      <c r="I1107" s="53">
        <f>(N1107+O1107)*60*(1/General!$C$19)*((D1107/100)*E1107-(G1107/100))*1000/Q1107*1000</f>
        <v>72.492473543882326</v>
      </c>
      <c r="J1107" s="53">
        <f t="shared" si="32"/>
        <v>0.53796391927409748</v>
      </c>
      <c r="K1107" s="53">
        <f>'Raw data'!H1107</f>
        <v>-401.676025390625</v>
      </c>
      <c r="L1107" s="53">
        <f>'Raw data'!G1107</f>
        <v>-179.87766265869141</v>
      </c>
      <c r="M1107" s="53">
        <f>'Raw data'!J1107</f>
        <v>-645.0999755859375</v>
      </c>
      <c r="N1107" s="53">
        <f>'Raw data'!F1107</f>
        <v>3.9800601005554199</v>
      </c>
      <c r="O1107" s="53">
        <f>'Raw data'!N1107</f>
        <v>1.7675016075372696E-2</v>
      </c>
      <c r="P1107" s="53">
        <f t="shared" si="31"/>
        <v>345.8</v>
      </c>
      <c r="Q1107" s="53">
        <f>2000*General!$C$25+((0-K1107)+(0-L1107)+(0-M1107)-P1107)</f>
        <v>3056.8536636352537</v>
      </c>
      <c r="R1107" s="53">
        <f>(N1107+O1107)*60*(1/General!$C$19)*((F1107/100)-E1107*(C1107/100))*1000</f>
        <v>411.92146052771204</v>
      </c>
      <c r="S1107" s="53">
        <f>(N1107+O1107)*60*(1/General!$C$19)*((D1107/100)*E1107-(G1107/100))*1000</f>
        <v>221.5988833385984</v>
      </c>
    </row>
    <row r="1108" spans="1:19" x14ac:dyDescent="0.2">
      <c r="A1108" s="53">
        <f>'Raw data'!B1108</f>
        <v>91.750027777776921</v>
      </c>
      <c r="B1108" s="53">
        <f>'Raw data'!C1108</f>
        <v>26846.599609375</v>
      </c>
      <c r="C1108" s="53">
        <f>'Raw data'!E1108</f>
        <v>17.594941260300917</v>
      </c>
      <c r="D1108" s="53">
        <f>'Raw data'!D1108</f>
        <v>2.1549517448551181</v>
      </c>
      <c r="E1108" s="53">
        <f>(1-F1108/100-G1108/100)/(1-C1108/100-D1108/100-General!$C$16)</f>
        <v>0.98666852282125539</v>
      </c>
      <c r="F1108" s="53">
        <f>N1108*General!$C$13/(N1108+O1108)+O1108*100/(N1108+O1108)</f>
        <v>21.252013686906196</v>
      </c>
      <c r="G1108" s="53">
        <f>N1108*General!$C$14/(N1108+O1108)</f>
        <v>3.9821990550237073E-2</v>
      </c>
      <c r="H1108" s="53">
        <f>(N1108+O1108)*60*(1/General!$C$19)*((F1108/100)-E1108*(C1108/100))*1000/Q1108*1000</f>
        <v>136.1644346190219</v>
      </c>
      <c r="I1108" s="53">
        <f>(N1108+O1108)*60*(1/General!$C$19)*((D1108/100)*E1108-(G1108/100))*1000/Q1108*1000</f>
        <v>73.001021534019685</v>
      </c>
      <c r="J1108" s="53">
        <f t="shared" si="32"/>
        <v>0.53612400138311589</v>
      </c>
      <c r="K1108" s="53">
        <f>'Raw data'!H1108</f>
        <v>-401.676025390625</v>
      </c>
      <c r="L1108" s="53">
        <f>'Raw data'!G1108</f>
        <v>-179.87766265869141</v>
      </c>
      <c r="M1108" s="53">
        <f>'Raw data'!J1108</f>
        <v>-646.79998779296875</v>
      </c>
      <c r="N1108" s="53">
        <f>'Raw data'!F1108</f>
        <v>3.9799566268920898</v>
      </c>
      <c r="O1108" s="53">
        <f>'Raw data'!N1108</f>
        <v>1.7790921032428741E-2</v>
      </c>
      <c r="P1108" s="53">
        <f t="shared" si="31"/>
        <v>345.8</v>
      </c>
      <c r="Q1108" s="53">
        <f>2000*General!$C$25+((0-K1108)+(0-L1108)+(0-M1108)-P1108)</f>
        <v>3058.553675842285</v>
      </c>
      <c r="R1108" s="53">
        <f>(N1108+O1108)*60*(1/General!$C$19)*((F1108/100)-E1108*(C1108/100))*1000</f>
        <v>416.46623202299588</v>
      </c>
      <c r="S1108" s="53">
        <f>(N1108+O1108)*60*(1/General!$C$19)*((D1108/100)*E1108-(G1108/100))*1000</f>
        <v>223.2775427531177</v>
      </c>
    </row>
    <row r="1109" spans="1:19" x14ac:dyDescent="0.2">
      <c r="A1109" s="53">
        <f>'Raw data'!B1109</f>
        <v>91.83336111111025</v>
      </c>
      <c r="B1109" s="53">
        <f>'Raw data'!C1109</f>
        <v>26849.21484375</v>
      </c>
      <c r="C1109" s="53">
        <f>'Raw data'!E1109</f>
        <v>17.612640305062783</v>
      </c>
      <c r="D1109" s="53">
        <f>'Raw data'!D1109</f>
        <v>2.1478681330626186</v>
      </c>
      <c r="E1109" s="53">
        <f>(1-F1109/100-G1109/100)/(1-C1109/100-D1109/100-General!$C$16)</f>
        <v>0.98682588561254225</v>
      </c>
      <c r="F1109" s="53">
        <f>N1109*General!$C$13/(N1109+O1109)+O1109*100/(N1109+O1109)</f>
        <v>21.249935132208869</v>
      </c>
      <c r="G1109" s="53">
        <f>N1109*General!$C$14/(N1109+O1109)</f>
        <v>3.9823041652486034E-2</v>
      </c>
      <c r="H1109" s="53">
        <f>(N1109+O1109)*60*(1/General!$C$19)*((F1109/100)-E1109*(C1109/100))*1000/Q1109*1000</f>
        <v>135.35494875356954</v>
      </c>
      <c r="I1109" s="53">
        <f>(N1109+O1109)*60*(1/General!$C$19)*((D1109/100)*E1109-(G1109/100))*1000/Q1109*1000</f>
        <v>72.752803334408455</v>
      </c>
      <c r="J1109" s="53">
        <f t="shared" si="32"/>
        <v>0.53749644179514966</v>
      </c>
      <c r="K1109" s="53">
        <f>'Raw data'!H1109</f>
        <v>-401.676025390625</v>
      </c>
      <c r="L1109" s="53">
        <f>'Raw data'!G1109</f>
        <v>-179.87766265869141</v>
      </c>
      <c r="M1109" s="53">
        <f>'Raw data'!J1109</f>
        <v>-647.2879638671875</v>
      </c>
      <c r="N1109" s="53">
        <f>'Raw data'!F1109</f>
        <v>3.9798507690429688</v>
      </c>
      <c r="O1109" s="53">
        <f>'Raw data'!N1109</f>
        <v>1.7684932798147202E-2</v>
      </c>
      <c r="P1109" s="53">
        <f t="shared" si="31"/>
        <v>345.8</v>
      </c>
      <c r="Q1109" s="53">
        <f>2000*General!$C$25+((0-K1109)+(0-L1109)+(0-M1109)-P1109)</f>
        <v>3059.0416519165037</v>
      </c>
      <c r="R1109" s="53">
        <f>(N1109+O1109)*60*(1/General!$C$19)*((F1109/100)-E1109*(C1109/100))*1000</f>
        <v>414.05642603019311</v>
      </c>
      <c r="S1109" s="53">
        <f>(N1109+O1109)*60*(1/General!$C$19)*((D1109/100)*E1109-(G1109/100))*1000</f>
        <v>222.55385569364535</v>
      </c>
    </row>
    <row r="1110" spans="1:19" x14ac:dyDescent="0.2">
      <c r="A1110" s="53">
        <f>'Raw data'!B1110</f>
        <v>91.916694444443579</v>
      </c>
      <c r="B1110" s="53">
        <f>'Raw data'!C1110</f>
        <v>26849.79296875</v>
      </c>
      <c r="C1110" s="53">
        <f>'Raw data'!E1110</f>
        <v>17.559143917059128</v>
      </c>
      <c r="D1110" s="53">
        <f>'Raw data'!D1110</f>
        <v>2.149219929502562</v>
      </c>
      <c r="E1110" s="53">
        <f>(1-F1110/100-G1110/100)/(1-C1110/100-D1110/100-General!$C$16)</f>
        <v>0.98620747919200547</v>
      </c>
      <c r="F1110" s="53">
        <f>N1110*General!$C$13/(N1110+O1110)+O1110*100/(N1110+O1110)</f>
        <v>21.247833411715391</v>
      </c>
      <c r="G1110" s="53">
        <f>N1110*General!$C$14/(N1110+O1110)</f>
        <v>3.9824104469423319E-2</v>
      </c>
      <c r="H1110" s="53">
        <f>(N1110+O1110)*60*(1/General!$C$19)*((F1110/100)-E1110*(C1110/100))*1000/Q1110*1000</f>
        <v>137.50475893810653</v>
      </c>
      <c r="I1110" s="53">
        <f>(N1110+O1110)*60*(1/General!$C$19)*((D1110/100)*E1110-(G1110/100))*1000/Q1110*1000</f>
        <v>72.751215920159396</v>
      </c>
      <c r="J1110" s="53">
        <f t="shared" si="32"/>
        <v>0.52908144039513627</v>
      </c>
      <c r="K1110" s="53">
        <f>'Raw data'!H1110</f>
        <v>-401.676025390625</v>
      </c>
      <c r="L1110" s="53">
        <f>'Raw data'!G1110</f>
        <v>-179.87766265869141</v>
      </c>
      <c r="M1110" s="53">
        <f>'Raw data'!J1110</f>
        <v>-647.4000244140625</v>
      </c>
      <c r="N1110" s="53">
        <f>'Raw data'!F1110</f>
        <v>3.980008602142334</v>
      </c>
      <c r="O1110" s="53">
        <f>'Raw data'!N1110</f>
        <v>1.7578944563865662E-2</v>
      </c>
      <c r="P1110" s="53">
        <f t="shared" si="31"/>
        <v>345.8</v>
      </c>
      <c r="Q1110" s="53">
        <f>2000*General!$C$25+((0-K1110)+(0-L1110)+(0-M1110)-P1110)</f>
        <v>3059.1537124633787</v>
      </c>
      <c r="R1110" s="53">
        <f>(N1110+O1110)*60*(1/General!$C$19)*((F1110/100)-E1110*(C1110/100))*1000</f>
        <v>420.6481937868906</v>
      </c>
      <c r="S1110" s="53">
        <f>(N1110+O1110)*60*(1/General!$C$19)*((D1110/100)*E1110-(G1110/100))*1000</f>
        <v>222.55715226838049</v>
      </c>
    </row>
    <row r="1111" spans="1:19" x14ac:dyDescent="0.2">
      <c r="A1111" s="53">
        <f>'Raw data'!B1111</f>
        <v>92.000027777776907</v>
      </c>
      <c r="B1111" s="53">
        <f>'Raw data'!C1111</f>
        <v>26852.7421875</v>
      </c>
      <c r="C1111" s="53">
        <f>'Raw data'!E1111</f>
        <v>17.603483054012795</v>
      </c>
      <c r="D1111" s="53">
        <f>'Raw data'!D1111</f>
        <v>2.1456708179728978</v>
      </c>
      <c r="E1111" s="53">
        <f>(1-F1111/100-G1111/100)/(1-C1111/100-D1111/100-General!$C$16)</f>
        <v>0.986730257568184</v>
      </c>
      <c r="F1111" s="53">
        <f>N1111*General!$C$13/(N1111+O1111)+O1111*100/(N1111+O1111)</f>
        <v>21.246356819337034</v>
      </c>
      <c r="G1111" s="53">
        <f>N1111*General!$C$14/(N1111+O1111)</f>
        <v>3.9824851165948395E-2</v>
      </c>
      <c r="H1111" s="53">
        <f>(N1111+O1111)*60*(1/General!$C$19)*((F1111/100)-E1111*(C1111/100))*1000/Q1111*1000</f>
        <v>135.51823230018962</v>
      </c>
      <c r="I1111" s="53">
        <f>(N1111+O1111)*60*(1/General!$C$19)*((D1111/100)*E1111-(G1111/100))*1000/Q1111*1000</f>
        <v>72.623331345892595</v>
      </c>
      <c r="J1111" s="53">
        <f t="shared" si="32"/>
        <v>0.53589343746030382</v>
      </c>
      <c r="K1111" s="53">
        <f>'Raw data'!H1111</f>
        <v>-401.676025390625</v>
      </c>
      <c r="L1111" s="53">
        <f>'Raw data'!G1111</f>
        <v>-179.87766265869141</v>
      </c>
      <c r="M1111" s="53">
        <f>'Raw data'!J1111</f>
        <v>-649.4000244140625</v>
      </c>
      <c r="N1111" s="53">
        <f>'Raw data'!F1111</f>
        <v>3.9802377223968506</v>
      </c>
      <c r="O1111" s="53">
        <f>'Raw data'!N1111</f>
        <v>1.7504999414086342E-2</v>
      </c>
      <c r="P1111" s="53">
        <f t="shared" si="31"/>
        <v>345.8</v>
      </c>
      <c r="Q1111" s="53">
        <f>2000*General!$C$25+((0-K1111)+(0-L1111)+(0-M1111)-P1111)</f>
        <v>3061.1537124633787</v>
      </c>
      <c r="R1111" s="53">
        <f>(N1111+O1111)*60*(1/General!$C$19)*((F1111/100)-E1111*(C1111/100))*1000</f>
        <v>414.84213991219997</v>
      </c>
      <c r="S1111" s="53">
        <f>(N1111+O1111)*60*(1/General!$C$19)*((D1111/100)*E1111-(G1111/100))*1000</f>
        <v>222.31118036093716</v>
      </c>
    </row>
    <row r="1112" spans="1:19" x14ac:dyDescent="0.2">
      <c r="A1112" s="53">
        <f>'Raw data'!B1112</f>
        <v>92.083361111110236</v>
      </c>
      <c r="B1112" s="53">
        <f>'Raw data'!C1112</f>
        <v>26855.50390625</v>
      </c>
      <c r="C1112" s="53">
        <f>'Raw data'!E1112</f>
        <v>17.587475869176973</v>
      </c>
      <c r="D1112" s="53">
        <f>'Raw data'!D1112</f>
        <v>2.1608110893398669</v>
      </c>
      <c r="E1112" s="53">
        <f>(1-F1112/100-G1112/100)/(1-C1112/100-D1112/100-General!$C$16)</f>
        <v>0.98671867877558039</v>
      </c>
      <c r="F1112" s="53">
        <f>N1112*General!$C$13/(N1112+O1112)+O1112*100/(N1112+O1112)</f>
        <v>21.24642512197574</v>
      </c>
      <c r="G1112" s="53">
        <f>N1112*General!$C$14/(N1112+O1112)</f>
        <v>3.9824816626055248E-2</v>
      </c>
      <c r="H1112" s="53">
        <f>(N1112+O1112)*60*(1/General!$C$19)*((F1112/100)-E1112*(C1112/100))*1000/Q1112*1000</f>
        <v>135.94756348850058</v>
      </c>
      <c r="I1112" s="53">
        <f>(N1112+O1112)*60*(1/General!$C$19)*((D1112/100)*E1112-(G1112/100))*1000/Q1112*1000</f>
        <v>73.07358714860689</v>
      </c>
      <c r="J1112" s="53">
        <f t="shared" si="32"/>
        <v>0.53751303277155082</v>
      </c>
      <c r="K1112" s="53">
        <f>'Raw data'!H1112</f>
        <v>-401.676025390625</v>
      </c>
      <c r="L1112" s="53">
        <f>'Raw data'!G1112</f>
        <v>-179.87766265869141</v>
      </c>
      <c r="M1112" s="53">
        <f>'Raw data'!J1112</f>
        <v>-651.7760009765625</v>
      </c>
      <c r="N1112" s="53">
        <f>'Raw data'!F1112</f>
        <v>3.9794495105743408</v>
      </c>
      <c r="O1112" s="53">
        <f>'Raw data'!N1112</f>
        <v>1.7504999414086342E-2</v>
      </c>
      <c r="P1112" s="53">
        <f t="shared" si="31"/>
        <v>345.8</v>
      </c>
      <c r="Q1112" s="53">
        <f>2000*General!$C$25+((0-K1112)+(0-L1112)+(0-M1112)-P1112)</f>
        <v>3063.5296890258787</v>
      </c>
      <c r="R1112" s="53">
        <f>(N1112+O1112)*60*(1/General!$C$19)*((F1112/100)-E1112*(C1112/100))*1000</f>
        <v>416.47939689775205</v>
      </c>
      <c r="S1112" s="53">
        <f>(N1112+O1112)*60*(1/General!$C$19)*((D1112/100)*E1112-(G1112/100))*1000</f>
        <v>223.86310371337711</v>
      </c>
    </row>
    <row r="1113" spans="1:19" x14ac:dyDescent="0.2">
      <c r="A1113" s="53">
        <f>'Raw data'!B1113</f>
        <v>92.166694444443564</v>
      </c>
      <c r="B1113" s="53">
        <f>'Raw data'!C1113</f>
        <v>26857</v>
      </c>
      <c r="C1113" s="53">
        <f>'Raw data'!E1113</f>
        <v>17.591910250264284</v>
      </c>
      <c r="D1113" s="53">
        <f>'Raw data'!D1113</f>
        <v>2.1572619778102027</v>
      </c>
      <c r="E1113" s="53">
        <f>(1-F1113/100-G1113/100)/(1-C1113/100-D1113/100-General!$C$16)</f>
        <v>0.98673034356593514</v>
      </c>
      <c r="F1113" s="53">
        <f>N1113*General!$C$13/(N1113+O1113)+O1113*100/(N1113+O1113)</f>
        <v>21.246368077294807</v>
      </c>
      <c r="G1113" s="53">
        <f>N1113*General!$C$14/(N1113+O1113)</f>
        <v>3.9824845472922983E-2</v>
      </c>
      <c r="H1113" s="53">
        <f>(N1113+O1113)*60*(1/General!$C$19)*((F1113/100)-E1113*(C1113/100))*1000/Q1113*1000</f>
        <v>135.72324601888201</v>
      </c>
      <c r="I1113" s="53">
        <f>(N1113+O1113)*60*(1/General!$C$19)*((D1113/100)*E1113-(G1113/100))*1000/Q1113*1000</f>
        <v>72.918663125574298</v>
      </c>
      <c r="J1113" s="53">
        <f t="shared" si="32"/>
        <v>0.53725994083157835</v>
      </c>
      <c r="K1113" s="53">
        <f>'Raw data'!H1113</f>
        <v>-401.676025390625</v>
      </c>
      <c r="L1113" s="53">
        <f>'Raw data'!G1113</f>
        <v>-179.87766265869141</v>
      </c>
      <c r="M1113" s="53">
        <f>'Raw data'!J1113</f>
        <v>-653.68798828125</v>
      </c>
      <c r="N1113" s="53">
        <f>'Raw data'!F1113</f>
        <v>3.9801077842712402</v>
      </c>
      <c r="O1113" s="53">
        <f>'Raw data'!N1113</f>
        <v>1.7504999414086342E-2</v>
      </c>
      <c r="P1113" s="53">
        <f t="shared" si="31"/>
        <v>345.8</v>
      </c>
      <c r="Q1113" s="53">
        <f>2000*General!$C$25+((0-K1113)+(0-L1113)+(0-M1113)-P1113)</f>
        <v>3065.4416763305662</v>
      </c>
      <c r="R1113" s="53">
        <f>(N1113+O1113)*60*(1/General!$C$19)*((F1113/100)-E1113*(C1113/100))*1000</f>
        <v>416.05169479314748</v>
      </c>
      <c r="S1113" s="53">
        <f>(N1113+O1113)*60*(1/General!$C$19)*((D1113/100)*E1113-(G1113/100))*1000</f>
        <v>223.52790892744432</v>
      </c>
    </row>
    <row r="1114" spans="1:19" x14ac:dyDescent="0.2">
      <c r="A1114" s="53">
        <f>'Raw data'!B1114</f>
        <v>92.250027777776893</v>
      </c>
      <c r="B1114" s="53">
        <f>'Raw data'!C1114</f>
        <v>26858.81640625</v>
      </c>
      <c r="C1114" s="53">
        <f>'Raw data'!E1114</f>
        <v>17.573080540286444</v>
      </c>
      <c r="D1114" s="53">
        <f>'Raw data'!D1114</f>
        <v>2.1780135774438971</v>
      </c>
      <c r="E1114" s="53">
        <f>(1-F1114/100-G1114/100)/(1-C1114/100-D1114/100-General!$C$16)</f>
        <v>0.98675380056396045</v>
      </c>
      <c r="F1114" s="53">
        <f>N1114*General!$C$13/(N1114+O1114)+O1114*100/(N1114+O1114)</f>
        <v>21.246393301908256</v>
      </c>
      <c r="G1114" s="53">
        <f>N1114*General!$C$14/(N1114+O1114)</f>
        <v>3.9824832717113401E-2</v>
      </c>
      <c r="H1114" s="53">
        <f>(N1114+O1114)*60*(1/General!$C$19)*((F1114/100)-E1114*(C1114/100))*1000/Q1114*1000</f>
        <v>136.25897942830483</v>
      </c>
      <c r="I1114" s="53">
        <f>(N1114+O1114)*60*(1/General!$C$19)*((D1114/100)*E1114-(G1114/100))*1000/Q1114*1000</f>
        <v>73.581597448108639</v>
      </c>
      <c r="J1114" s="53">
        <f t="shared" si="32"/>
        <v>0.54001283259885968</v>
      </c>
      <c r="K1114" s="53">
        <f>'Raw data'!H1114</f>
        <v>-401.676025390625</v>
      </c>
      <c r="L1114" s="53">
        <f>'Raw data'!G1114</f>
        <v>-179.87766265869141</v>
      </c>
      <c r="M1114" s="53">
        <f>'Raw data'!J1114</f>
        <v>-655.70001220703125</v>
      </c>
      <c r="N1114" s="53">
        <f>'Raw data'!F1114</f>
        <v>3.9798166751861572</v>
      </c>
      <c r="O1114" s="53">
        <f>'Raw data'!N1114</f>
        <v>1.7504999414086342E-2</v>
      </c>
      <c r="P1114" s="53">
        <f t="shared" si="31"/>
        <v>345.8</v>
      </c>
      <c r="Q1114" s="53">
        <f>2000*General!$C$25+((0-K1114)+(0-L1114)+(0-M1114)-P1114)</f>
        <v>3067.4537002563475</v>
      </c>
      <c r="R1114" s="53">
        <f>(N1114+O1114)*60*(1/General!$C$19)*((F1114/100)-E1114*(C1114/100))*1000</f>
        <v>417.96811064050718</v>
      </c>
      <c r="S1114" s="53">
        <f>(N1114+O1114)*60*(1/General!$C$19)*((D1114/100)*E1114-(G1114/100))*1000</f>
        <v>225.70814336297383</v>
      </c>
    </row>
    <row r="1115" spans="1:19" x14ac:dyDescent="0.2">
      <c r="A1115" s="53">
        <f>'Raw data'!B1115</f>
        <v>92.333361111110221</v>
      </c>
      <c r="B1115" s="53">
        <f>'Raw data'!C1115</f>
        <v>26861.205078125</v>
      </c>
      <c r="C1115" s="53">
        <f>'Raw data'!E1115</f>
        <v>17.581931866483597</v>
      </c>
      <c r="D1115" s="53">
        <f>'Raw data'!D1115</f>
        <v>2.1638434661247801</v>
      </c>
      <c r="E1115" s="53">
        <f>(1-F1115/100-G1115/100)/(1-C1115/100-D1115/100-General!$C$16)</f>
        <v>0.98668824781271869</v>
      </c>
      <c r="F1115" s="53">
        <f>N1115*General!$C$13/(N1115+O1115)+O1115*100/(N1115+O1115)</f>
        <v>21.246374481230351</v>
      </c>
      <c r="G1115" s="53">
        <f>N1115*General!$C$14/(N1115+O1115)</f>
        <v>3.9824842234523206E-2</v>
      </c>
      <c r="H1115" s="53">
        <f>(N1115+O1115)*60*(1/General!$C$19)*((F1115/100)-E1115*(C1115/100))*1000/Q1115*1000</f>
        <v>135.92980656385924</v>
      </c>
      <c r="I1115" s="53">
        <f>(N1115+O1115)*60*(1/General!$C$19)*((D1115/100)*E1115-(G1115/100))*1000/Q1115*1000</f>
        <v>73.054470287091661</v>
      </c>
      <c r="J1115" s="53">
        <f t="shared" si="32"/>
        <v>0.53744261199085119</v>
      </c>
      <c r="K1115" s="53">
        <f>'Raw data'!H1115</f>
        <v>-401.676025390625</v>
      </c>
      <c r="L1115" s="53">
        <f>'Raw data'!G1115</f>
        <v>-179.87766265869141</v>
      </c>
      <c r="M1115" s="53">
        <f>'Raw data'!J1115</f>
        <v>-657.31201171875</v>
      </c>
      <c r="N1115" s="53">
        <f>'Raw data'!F1115</f>
        <v>3.9800338745117188</v>
      </c>
      <c r="O1115" s="53">
        <f>'Raw data'!N1115</f>
        <v>1.7504999414086342E-2</v>
      </c>
      <c r="P1115" s="53">
        <f t="shared" si="31"/>
        <v>345.8</v>
      </c>
      <c r="Q1115" s="53">
        <f>2000*General!$C$25+((0-K1115)+(0-L1115)+(0-M1115)-P1115)</f>
        <v>3069.0656997680662</v>
      </c>
      <c r="R1115" s="53">
        <f>(N1115+O1115)*60*(1/General!$C$19)*((F1115/100)-E1115*(C1115/100))*1000</f>
        <v>417.17750690124859</v>
      </c>
      <c r="S1115" s="53">
        <f>(N1115+O1115)*60*(1/General!$C$19)*((D1115/100)*E1115-(G1115/100))*1000</f>
        <v>224.20896897283839</v>
      </c>
    </row>
    <row r="1116" spans="1:19" x14ac:dyDescent="0.2">
      <c r="A1116" s="53">
        <f>'Raw data'!B1116</f>
        <v>92.41669444444355</v>
      </c>
      <c r="B1116" s="53">
        <f>'Raw data'!C1116</f>
        <v>26863.36328125</v>
      </c>
      <c r="C1116" s="53">
        <f>'Raw data'!E1116</f>
        <v>17.573077816338092</v>
      </c>
      <c r="D1116" s="53">
        <f>'Raw data'!D1116</f>
        <v>2.1780735296150837</v>
      </c>
      <c r="E1116" s="53">
        <f>(1-F1116/100-G1116/100)/(1-C1116/100-D1116/100-General!$C$16)</f>
        <v>0.98675460218127942</v>
      </c>
      <c r="F1116" s="53">
        <f>N1116*General!$C$13/(N1116+O1116)+O1116*100/(N1116+O1116)</f>
        <v>21.24638582297468</v>
      </c>
      <c r="G1116" s="53">
        <f>N1116*General!$C$14/(N1116+O1116)</f>
        <v>3.9824836499127853E-2</v>
      </c>
      <c r="H1116" s="53">
        <f>(N1116+O1116)*60*(1/General!$C$19)*((F1116/100)-E1116*(C1116/100))*1000/Q1116*1000</f>
        <v>136.176915687226</v>
      </c>
      <c r="I1116" s="53">
        <f>(N1116+O1116)*60*(1/General!$C$19)*((D1116/100)*E1116-(G1116/100))*1000/Q1116*1000</f>
        <v>73.53976053716201</v>
      </c>
      <c r="J1116" s="53">
        <f t="shared" si="32"/>
        <v>0.54003103364500982</v>
      </c>
      <c r="K1116" s="53">
        <f>'Raw data'!H1116</f>
        <v>-401.676025390625</v>
      </c>
      <c r="L1116" s="53">
        <f>'Raw data'!G1116</f>
        <v>-179.87766265869141</v>
      </c>
      <c r="M1116" s="53">
        <f>'Raw data'!J1116</f>
        <v>-657.5999755859375</v>
      </c>
      <c r="N1116" s="53">
        <f>'Raw data'!F1116</f>
        <v>3.979902982711792</v>
      </c>
      <c r="O1116" s="53">
        <f>'Raw data'!N1116</f>
        <v>1.7504999414086342E-2</v>
      </c>
      <c r="P1116" s="53">
        <f t="shared" si="31"/>
        <v>345.8</v>
      </c>
      <c r="Q1116" s="53">
        <f>2000*General!$C$25+((0-K1116)+(0-L1116)+(0-M1116)-P1116)</f>
        <v>3069.3536636352537</v>
      </c>
      <c r="R1116" s="53">
        <f>(N1116+O1116)*60*(1/General!$C$19)*((F1116/100)-E1116*(C1116/100))*1000</f>
        <v>417.97511506713619</v>
      </c>
      <c r="S1116" s="53">
        <f>(N1116+O1116)*60*(1/General!$C$19)*((D1116/100)*E1116-(G1116/100))*1000</f>
        <v>225.71953342759744</v>
      </c>
    </row>
    <row r="1117" spans="1:19" x14ac:dyDescent="0.2">
      <c r="A1117" s="53">
        <f>'Raw data'!B1117</f>
        <v>92.500027777776879</v>
      </c>
      <c r="B1117" s="53">
        <f>'Raw data'!C1117</f>
        <v>26864.083984375</v>
      </c>
      <c r="C1117" s="53">
        <f>'Raw data'!E1117</f>
        <v>17.581943599580892</v>
      </c>
      <c r="D1117" s="53">
        <f>'Raw data'!D1117</f>
        <v>2.1674286608991138</v>
      </c>
      <c r="E1117" s="53">
        <f>(1-F1117/100-G1117/100)/(1-C1117/100-D1117/100-General!$C$16)</f>
        <v>0.98674034817084344</v>
      </c>
      <c r="F1117" s="53">
        <f>N1117*General!$C$13/(N1117+O1117)+O1117*100/(N1117+O1117)</f>
        <v>21.245767062480574</v>
      </c>
      <c r="G1117" s="53">
        <f>N1117*General!$C$14/(N1117+O1117)</f>
        <v>3.9825149399504135E-2</v>
      </c>
      <c r="H1117" s="53">
        <f>(N1117+O1117)*60*(1/General!$C$19)*((F1117/100)-E1117*(C1117/100))*1000/Q1117*1000</f>
        <v>135.82760460092658</v>
      </c>
      <c r="I1117" s="53">
        <f>(N1117+O1117)*60*(1/General!$C$19)*((D1117/100)*E1117-(G1117/100))*1000/Q1117*1000</f>
        <v>73.155520400509715</v>
      </c>
      <c r="J1117" s="53">
        <f t="shared" si="32"/>
        <v>0.53859096326882194</v>
      </c>
      <c r="K1117" s="53">
        <f>'Raw data'!H1117</f>
        <v>-401.676025390625</v>
      </c>
      <c r="L1117" s="53">
        <f>'Raw data'!G1117</f>
        <v>-179.87766265869141</v>
      </c>
      <c r="M1117" s="53">
        <f>'Raw data'!J1117</f>
        <v>-658.18798828125</v>
      </c>
      <c r="N1117" s="53">
        <f>'Raw data'!F1117</f>
        <v>3.9797742366790771</v>
      </c>
      <c r="O1117" s="53">
        <f>'Raw data'!N1117</f>
        <v>1.7473027110099792E-2</v>
      </c>
      <c r="P1117" s="53">
        <f t="shared" si="31"/>
        <v>345.8</v>
      </c>
      <c r="Q1117" s="53">
        <f>2000*General!$C$25+((0-K1117)+(0-L1117)+(0-M1117)-P1117)</f>
        <v>3069.9416763305662</v>
      </c>
      <c r="R1117" s="53">
        <f>(N1117+O1117)*60*(1/General!$C$19)*((F1117/100)-E1117*(C1117/100))*1000</f>
        <v>416.98282416053382</v>
      </c>
      <c r="S1117" s="53">
        <f>(N1117+O1117)*60*(1/General!$C$19)*((D1117/100)*E1117-(G1117/100))*1000</f>
        <v>224.58318093117572</v>
      </c>
    </row>
    <row r="1118" spans="1:19" x14ac:dyDescent="0.2">
      <c r="A1118" s="53">
        <f>'Raw data'!B1118</f>
        <v>92.583361111110207</v>
      </c>
      <c r="B1118" s="53">
        <f>'Raw data'!C1118</f>
        <v>26866.400390625</v>
      </c>
      <c r="C1118" s="53">
        <f>'Raw data'!E1118</f>
        <v>17.61605512214831</v>
      </c>
      <c r="D1118" s="53">
        <f>'Raw data'!D1118</f>
        <v>2.155216472009565</v>
      </c>
      <c r="E1118" s="53">
        <f>(1-F1118/100-G1118/100)/(1-C1118/100-D1118/100-General!$C$16)</f>
        <v>0.9870377630025795</v>
      </c>
      <c r="F1118" s="53">
        <f>N1118*General!$C$13/(N1118+O1118)+O1118*100/(N1118+O1118)</f>
        <v>21.243656041086307</v>
      </c>
      <c r="G1118" s="53">
        <f>N1118*General!$C$14/(N1118+O1118)</f>
        <v>3.9826216919804647E-2</v>
      </c>
      <c r="H1118" s="53">
        <f>(N1118+O1118)*60*(1/General!$C$19)*((F1118/100)-E1118*(C1118/100))*1000/Q1118*1000</f>
        <v>134.32375834757238</v>
      </c>
      <c r="I1118" s="53">
        <f>(N1118+O1118)*60*(1/General!$C$19)*((D1118/100)*E1118-(G1118/100))*1000/Q1118*1000</f>
        <v>72.717501730350008</v>
      </c>
      <c r="J1118" s="53">
        <f t="shared" si="32"/>
        <v>0.54135993978212138</v>
      </c>
      <c r="K1118" s="53">
        <f>'Raw data'!H1118</f>
        <v>-401.676025390625</v>
      </c>
      <c r="L1118" s="53">
        <f>'Raw data'!G1118</f>
        <v>-179.87766265869141</v>
      </c>
      <c r="M1118" s="53">
        <f>'Raw data'!J1118</f>
        <v>-660.01202392578125</v>
      </c>
      <c r="N1118" s="53">
        <f>'Raw data'!F1118</f>
        <v>3.980039119720459</v>
      </c>
      <c r="O1118" s="53">
        <f>'Raw data'!N1118</f>
        <v>1.7367038875818253E-2</v>
      </c>
      <c r="P1118" s="53">
        <f t="shared" si="31"/>
        <v>345.8</v>
      </c>
      <c r="Q1118" s="53">
        <f>2000*General!$C$25+((0-K1118)+(0-L1118)+(0-M1118)-P1118)</f>
        <v>3071.7657119750975</v>
      </c>
      <c r="R1118" s="53">
        <f>(N1118+O1118)*60*(1/General!$C$19)*((F1118/100)-E1118*(C1118/100))*1000</f>
        <v>412.61111519570159</v>
      </c>
      <c r="S1118" s="53">
        <f>(N1118+O1118)*60*(1/General!$C$19)*((D1118/100)*E1118-(G1118/100))*1000</f>
        <v>223.37112847577896</v>
      </c>
    </row>
    <row r="1119" spans="1:19" x14ac:dyDescent="0.2">
      <c r="A1119" s="53">
        <f>'Raw data'!B1119</f>
        <v>92.666694444443536</v>
      </c>
      <c r="B1119" s="53">
        <f>'Raw data'!C1119</f>
        <v>26868.783203125</v>
      </c>
      <c r="C1119" s="53">
        <f>'Raw data'!E1119</f>
        <v>17.593890079920655</v>
      </c>
      <c r="D1119" s="53">
        <f>'Raw data'!D1119</f>
        <v>2.1658613407255349</v>
      </c>
      <c r="E1119" s="53">
        <f>(1-F1119/100-G1119/100)/(1-C1119/100-D1119/100-General!$C$16)</f>
        <v>0.98692140154227859</v>
      </c>
      <c r="F1119" s="53">
        <f>N1119*General!$C$13/(N1119+O1119)+O1119*100/(N1119+O1119)</f>
        <v>21.241565334706461</v>
      </c>
      <c r="G1119" s="53">
        <f>N1119*General!$C$14/(N1119+O1119)</f>
        <v>3.9827274167025813E-2</v>
      </c>
      <c r="H1119" s="53">
        <f>(N1119+O1119)*60*(1/General!$C$19)*((F1119/100)-E1119*(C1119/100))*1000/Q1119*1000</f>
        <v>134.98122868576692</v>
      </c>
      <c r="I1119" s="53">
        <f>(N1119+O1119)*60*(1/General!$C$19)*((D1119/100)*E1119-(G1119/100))*1000/Q1119*1000</f>
        <v>73.018905300866564</v>
      </c>
      <c r="J1119" s="53">
        <f t="shared" si="32"/>
        <v>0.54095599819181406</v>
      </c>
      <c r="K1119" s="53">
        <f>'Raw data'!H1119</f>
        <v>-401.676025390625</v>
      </c>
      <c r="L1119" s="53">
        <f>'Raw data'!G1119</f>
        <v>-179.87766265869141</v>
      </c>
      <c r="M1119" s="53">
        <f>'Raw data'!J1119</f>
        <v>-662.29998779296875</v>
      </c>
      <c r="N1119" s="53">
        <f>'Raw data'!F1119</f>
        <v>3.9800682067871094</v>
      </c>
      <c r="O1119" s="53">
        <f>'Raw data'!N1119</f>
        <v>1.7261050641536713E-2</v>
      </c>
      <c r="P1119" s="53">
        <f t="shared" si="31"/>
        <v>345.8</v>
      </c>
      <c r="Q1119" s="53">
        <f>2000*General!$C$25+((0-K1119)+(0-L1119)+(0-M1119)-P1119)</f>
        <v>3074.053675842285</v>
      </c>
      <c r="R1119" s="53">
        <f>(N1119+O1119)*60*(1/General!$C$19)*((F1119/100)-E1119*(C1119/100))*1000</f>
        <v>414.93954221118992</v>
      </c>
      <c r="S1119" s="53">
        <f>(N1119+O1119)*60*(1/General!$C$19)*((D1119/100)*E1119-(G1119/100))*1000</f>
        <v>224.46403424610858</v>
      </c>
    </row>
    <row r="1120" spans="1:19" x14ac:dyDescent="0.2">
      <c r="A1120" s="53">
        <f>'Raw data'!B1120</f>
        <v>92.750027777776864</v>
      </c>
      <c r="B1120" s="53">
        <f>'Raw data'!C1120</f>
        <v>26870.52734375</v>
      </c>
      <c r="C1120" s="53">
        <f>'Raw data'!E1120</f>
        <v>17.558672405350251</v>
      </c>
      <c r="D1120" s="53">
        <f>'Raw data'!D1120</f>
        <v>2.18965995501588</v>
      </c>
      <c r="E1120" s="53">
        <f>(1-F1120/100-G1120/100)/(1-C1120/100-D1120/100-General!$C$16)</f>
        <v>0.98679046622316813</v>
      </c>
      <c r="F1120" s="53">
        <f>N1120*General!$C$13/(N1120+O1120)+O1120*100/(N1120+O1120)</f>
        <v>21.24074033176915</v>
      </c>
      <c r="G1120" s="53">
        <f>N1120*General!$C$14/(N1120+O1120)</f>
        <v>3.9827691361937215E-2</v>
      </c>
      <c r="H1120" s="53">
        <f>(N1120+O1120)*60*(1/General!$C$19)*((F1120/100)-E1120*(C1120/100))*1000/Q1120*1000</f>
        <v>136.17809204880376</v>
      </c>
      <c r="I1120" s="53">
        <f>(N1120+O1120)*60*(1/General!$C$19)*((D1120/100)*E1120-(G1120/100))*1000/Q1120*1000</f>
        <v>73.791636352368982</v>
      </c>
      <c r="J1120" s="53">
        <f t="shared" si="32"/>
        <v>0.54187597463124537</v>
      </c>
      <c r="K1120" s="53">
        <f>'Raw data'!H1120</f>
        <v>-401.676025390625</v>
      </c>
      <c r="L1120" s="53">
        <f>'Raw data'!G1120</f>
        <v>-179.87766265869141</v>
      </c>
      <c r="M1120" s="53">
        <f>'Raw data'!J1120</f>
        <v>-663.676025390625</v>
      </c>
      <c r="N1120" s="53">
        <f>'Raw data'!F1120</f>
        <v>3.9800121784210205</v>
      </c>
      <c r="O1120" s="53">
        <f>'Raw data'!N1120</f>
        <v>1.7218936234712601E-2</v>
      </c>
      <c r="P1120" s="53">
        <f t="shared" ref="P1120:P1156" si="33">75+120-12+82.8+80</f>
        <v>345.8</v>
      </c>
      <c r="Q1120" s="53">
        <f>2000*General!$C$25+((0-K1120)+(0-L1120)+(0-M1120)-P1120)</f>
        <v>3075.4297134399412</v>
      </c>
      <c r="R1120" s="53">
        <f>(N1120+O1120)*60*(1/General!$C$19)*((F1120/100)-E1120*(C1120/100))*1000</f>
        <v>418.8061506064505</v>
      </c>
      <c r="S1120" s="53">
        <f>(N1120+O1120)*60*(1/General!$C$19)*((D1120/100)*E1120-(G1120/100))*1000</f>
        <v>226.94099104143049</v>
      </c>
    </row>
    <row r="1121" spans="1:19" x14ac:dyDescent="0.2">
      <c r="A1121" s="53">
        <f>'Raw data'!B1121</f>
        <v>92.833361111110193</v>
      </c>
      <c r="B1121" s="53">
        <f>'Raw data'!C1121</f>
        <v>26872.568359375</v>
      </c>
      <c r="C1121" s="53">
        <f>'Raw data'!E1121</f>
        <v>17.571971664335106</v>
      </c>
      <c r="D1121" s="53">
        <f>'Raw data'!D1121</f>
        <v>2.1790149402697461</v>
      </c>
      <c r="E1121" s="53">
        <f>(1-F1121/100-G1121/100)/(1-C1121/100-D1121/100-General!$C$16)</f>
        <v>0.98679715739576368</v>
      </c>
      <c r="F1121" s="53">
        <f>N1121*General!$C$13/(N1121+O1121)+O1121*100/(N1121+O1121)</f>
        <v>21.242826811307435</v>
      </c>
      <c r="G1121" s="53">
        <f>N1121*General!$C$14/(N1121+O1121)</f>
        <v>3.9826636252183342E-2</v>
      </c>
      <c r="H1121" s="53">
        <f>(N1121+O1121)*60*(1/General!$C$19)*((F1121/100)-E1121*(C1121/100))*1000/Q1121*1000</f>
        <v>135.74469644037174</v>
      </c>
      <c r="I1121" s="53">
        <f>(N1121+O1121)*60*(1/General!$C$19)*((D1121/100)*E1121-(G1121/100))*1000/Q1121*1000</f>
        <v>73.402212683621784</v>
      </c>
      <c r="J1121" s="53">
        <f t="shared" si="32"/>
        <v>0.54073724136887369</v>
      </c>
      <c r="K1121" s="53">
        <f>'Raw data'!H1121</f>
        <v>-401.676025390625</v>
      </c>
      <c r="L1121" s="53">
        <f>'Raw data'!G1121</f>
        <v>-179.87766265869141</v>
      </c>
      <c r="M1121" s="53">
        <f>'Raw data'!J1121</f>
        <v>-664.79998779296875</v>
      </c>
      <c r="N1121" s="53">
        <f>'Raw data'!F1121</f>
        <v>3.9800331592559814</v>
      </c>
      <c r="O1121" s="53">
        <f>'Raw data'!N1121</f>
        <v>1.7324924468994141E-2</v>
      </c>
      <c r="P1121" s="53">
        <f t="shared" si="33"/>
        <v>345.8</v>
      </c>
      <c r="Q1121" s="53">
        <f>2000*General!$C$25+((0-K1121)+(0-L1121)+(0-M1121)-P1121)</f>
        <v>3076.553675842285</v>
      </c>
      <c r="R1121" s="53">
        <f>(N1121+O1121)*60*(1/General!$C$19)*((F1121/100)-E1121*(C1121/100))*1000</f>
        <v>417.62584480972077</v>
      </c>
      <c r="S1121" s="53">
        <f>(N1121+O1121)*60*(1/General!$C$19)*((D1121/100)*E1121-(G1121/100))*1000</f>
        <v>225.82584724675377</v>
      </c>
    </row>
    <row r="1122" spans="1:19" x14ac:dyDescent="0.2">
      <c r="A1122" s="53">
        <f>'Raw data'!B1122</f>
        <v>92.916694444443522</v>
      </c>
      <c r="B1122" s="53">
        <f>'Raw data'!C1122</f>
        <v>26874.828125</v>
      </c>
      <c r="C1122" s="53">
        <f>'Raw data'!E1122</f>
        <v>17.558082727016174</v>
      </c>
      <c r="D1122" s="53">
        <f>'Raw data'!D1122</f>
        <v>2.1897758563148995</v>
      </c>
      <c r="E1122" s="53">
        <f>(1-F1122/100-G1122/100)/(1-C1122/100-D1122/100-General!$C$16)</f>
        <v>0.98673253332815303</v>
      </c>
      <c r="F1122" s="53">
        <f>N1122*General!$C$13/(N1122+O1122)+O1122*100/(N1122+O1122)</f>
        <v>21.244896434598239</v>
      </c>
      <c r="G1122" s="53">
        <f>N1122*General!$C$14/(N1122+O1122)</f>
        <v>3.9825589666448426E-2</v>
      </c>
      <c r="H1122" s="53">
        <f>(N1122+O1122)*60*(1/General!$C$19)*((F1122/100)-E1122*(C1122/100))*1000/Q1122*1000</f>
        <v>136.34377738213377</v>
      </c>
      <c r="I1122" s="53">
        <f>(N1122+O1122)*60*(1/General!$C$19)*((D1122/100)*E1122-(G1122/100))*1000/Q1122*1000</f>
        <v>73.772579765398334</v>
      </c>
      <c r="J1122" s="53">
        <f t="shared" si="32"/>
        <v>0.54107771679696293</v>
      </c>
      <c r="K1122" s="53">
        <f>'Raw data'!H1122</f>
        <v>-401.676025390625</v>
      </c>
      <c r="L1122" s="53">
        <f>'Raw data'!G1122</f>
        <v>-179.87766265869141</v>
      </c>
      <c r="M1122" s="53">
        <f>'Raw data'!J1122</f>
        <v>-664.79998779296875</v>
      </c>
      <c r="N1122" s="53">
        <f>'Raw data'!F1122</f>
        <v>3.980247974395752</v>
      </c>
      <c r="O1122" s="53">
        <f>'Raw data'!N1122</f>
        <v>1.7430912703275681E-2</v>
      </c>
      <c r="P1122" s="53">
        <f t="shared" si="33"/>
        <v>345.8</v>
      </c>
      <c r="Q1122" s="53">
        <f>2000*General!$C$25+((0-K1122)+(0-L1122)+(0-M1122)-P1122)</f>
        <v>3076.553675842285</v>
      </c>
      <c r="R1122" s="53">
        <f>(N1122+O1122)*60*(1/General!$C$19)*((F1122/100)-E1122*(C1122/100))*1000</f>
        <v>419.46894948322586</v>
      </c>
      <c r="S1122" s="53">
        <f>(N1122+O1122)*60*(1/General!$C$19)*((D1122/100)*E1122-(G1122/100))*1000</f>
        <v>226.96530145360441</v>
      </c>
    </row>
    <row r="1123" spans="1:19" x14ac:dyDescent="0.2">
      <c r="A1123" s="53">
        <f>'Raw data'!B1123</f>
        <v>93.00002777777685</v>
      </c>
      <c r="B1123" s="53">
        <f>'Raw data'!C1123</f>
        <v>26876.65625</v>
      </c>
      <c r="C1123" s="53">
        <f>'Raw data'!E1123</f>
        <v>17.531478777452033</v>
      </c>
      <c r="D1123" s="53">
        <f>'Raw data'!D1123</f>
        <v>2.1862267447852353</v>
      </c>
      <c r="E1123" s="53">
        <f>(1-F1123/100-G1123/100)/(1-C1123/100-D1123/100-General!$C$16)</f>
        <v>0.98633342583018002</v>
      </c>
      <c r="F1123" s="53">
        <f>N1123*General!$C$13/(N1123+O1123)+O1123*100/(N1123+O1123)</f>
        <v>21.246994794510289</v>
      </c>
      <c r="G1123" s="53">
        <f>N1123*General!$C$14/(N1123+O1123)</f>
        <v>3.9824528548920206E-2</v>
      </c>
      <c r="H1123" s="53">
        <f>(N1123+O1123)*60*(1/General!$C$19)*((F1123/100)-E1123*(C1123/100))*1000/Q1123*1000</f>
        <v>137.53755335180321</v>
      </c>
      <c r="I1123" s="53">
        <f>(N1123+O1123)*60*(1/General!$C$19)*((D1123/100)*E1123-(G1123/100))*1000/Q1123*1000</f>
        <v>73.601350419158464</v>
      </c>
      <c r="J1123" s="53">
        <f t="shared" si="32"/>
        <v>0.53513639457360251</v>
      </c>
      <c r="K1123" s="53">
        <f>'Raw data'!H1123</f>
        <v>-401.676025390625</v>
      </c>
      <c r="L1123" s="53">
        <f>'Raw data'!G1123</f>
        <v>-179.87766265869141</v>
      </c>
      <c r="M1123" s="53">
        <f>'Raw data'!J1123</f>
        <v>-665.58795166015625</v>
      </c>
      <c r="N1123" s="53">
        <f>'Raw data'!F1123</f>
        <v>3.980128288269043</v>
      </c>
      <c r="O1123" s="53">
        <f>'Raw data'!N1123</f>
        <v>1.753690280020237E-2</v>
      </c>
      <c r="P1123" s="53">
        <f t="shared" si="33"/>
        <v>345.8</v>
      </c>
      <c r="Q1123" s="53">
        <f>2000*General!$C$25+((0-K1123)+(0-L1123)+(0-M1123)-P1123)</f>
        <v>3077.3416397094725</v>
      </c>
      <c r="R1123" s="53">
        <f>(N1123+O1123)*60*(1/General!$C$19)*((F1123/100)-E1123*(C1123/100))*1000</f>
        <v>423.25003995326711</v>
      </c>
      <c r="S1123" s="53">
        <f>(N1123+O1123)*60*(1/General!$C$19)*((D1123/100)*E1123-(G1123/100))*1000</f>
        <v>226.49650038372459</v>
      </c>
    </row>
    <row r="1124" spans="1:19" x14ac:dyDescent="0.2">
      <c r="A1124" s="53">
        <f>'Raw data'!B1124</f>
        <v>93.083361111110179</v>
      </c>
      <c r="B1124" s="53">
        <f>'Raw data'!C1124</f>
        <v>26879.408203125</v>
      </c>
      <c r="C1124" s="53">
        <f>'Raw data'!E1124</f>
        <v>17.622951464034454</v>
      </c>
      <c r="D1124" s="53">
        <f>'Raw data'!D1124</f>
        <v>2.1610921725055245</v>
      </c>
      <c r="E1124" s="53">
        <f>(1-F1124/100-G1124/100)/(1-C1124/100-D1124/100-General!$C$16)</f>
        <v>0.98712783238022894</v>
      </c>
      <c r="F1124" s="53">
        <f>N1124*General!$C$13/(N1124+O1124)+O1124*100/(N1124+O1124)</f>
        <v>21.249083367896386</v>
      </c>
      <c r="G1124" s="53">
        <f>N1124*General!$C$14/(N1124+O1124)</f>
        <v>3.982347238033053E-2</v>
      </c>
      <c r="H1124" s="53">
        <f>(N1124+O1124)*60*(1/General!$C$19)*((F1124/100)-E1124*(C1124/100))*1000/Q1124*1000</f>
        <v>133.88962634624122</v>
      </c>
      <c r="I1124" s="53">
        <f>(N1124+O1124)*60*(1/General!$C$19)*((D1124/100)*E1124-(G1124/100))*1000/Q1124*1000</f>
        <v>72.746685064013704</v>
      </c>
      <c r="J1124" s="53">
        <f t="shared" si="32"/>
        <v>0.5433332443238682</v>
      </c>
      <c r="K1124" s="53">
        <f>'Raw data'!H1124</f>
        <v>-401.676025390625</v>
      </c>
      <c r="L1124" s="53">
        <f>'Raw data'!G1124</f>
        <v>-179.87766265869141</v>
      </c>
      <c r="M1124" s="53">
        <f>'Raw data'!J1124</f>
        <v>-667.87603759765625</v>
      </c>
      <c r="N1124" s="53">
        <f>'Raw data'!F1124</f>
        <v>3.9801204204559326</v>
      </c>
      <c r="O1124" s="53">
        <f>'Raw data'!N1124</f>
        <v>1.764289103448391E-2</v>
      </c>
      <c r="P1124" s="53">
        <f t="shared" si="33"/>
        <v>345.8</v>
      </c>
      <c r="Q1124" s="53">
        <f>2000*General!$C$25+((0-K1124)+(0-L1124)+(0-M1124)-P1124)</f>
        <v>3079.6297256469725</v>
      </c>
      <c r="R1124" s="53">
        <f>(N1124+O1124)*60*(1/General!$C$19)*((F1124/100)-E1124*(C1124/100))*1000</f>
        <v>412.33047325165046</v>
      </c>
      <c r="S1124" s="53">
        <f>(N1124+O1124)*60*(1/General!$C$19)*((D1124/100)*E1124-(G1124/100))*1000</f>
        <v>224.03285376541524</v>
      </c>
    </row>
    <row r="1125" spans="1:19" x14ac:dyDescent="0.2">
      <c r="A1125" s="53">
        <f>'Raw data'!B1125</f>
        <v>93.166694444443507</v>
      </c>
      <c r="B1125" s="53">
        <f>'Raw data'!C1125</f>
        <v>26880.998046875</v>
      </c>
      <c r="C1125" s="53">
        <f>'Raw data'!E1125</f>
        <v>17.583128030270949</v>
      </c>
      <c r="D1125" s="53">
        <f>'Raw data'!D1125</f>
        <v>2.1752592503281956</v>
      </c>
      <c r="E1125" s="53">
        <f>(1-F1125/100-G1125/100)/(1-C1125/100-D1125/100-General!$C$16)</f>
        <v>0.98678388761030056</v>
      </c>
      <c r="F1125" s="53">
        <f>N1125*General!$C$13/(N1125+O1125)+O1125*100/(N1125+O1125)</f>
        <v>21.251192447558012</v>
      </c>
      <c r="G1125" s="53">
        <f>N1125*General!$C$14/(N1125+O1125)</f>
        <v>3.9822405841942847E-2</v>
      </c>
      <c r="H1125" s="53">
        <f>(N1125+O1125)*60*(1/General!$C$19)*((F1125/100)-E1125*(C1125/100))*1000/Q1125*1000</f>
        <v>135.40205205078746</v>
      </c>
      <c r="I1125" s="53">
        <f>(N1125+O1125)*60*(1/General!$C$19)*((D1125/100)*E1125-(G1125/100))*1000/Q1125*1000</f>
        <v>73.132662517005954</v>
      </c>
      <c r="J1125" s="53">
        <f t="shared" si="32"/>
        <v>0.54011487573005834</v>
      </c>
      <c r="K1125" s="53">
        <f>'Raw data'!H1125</f>
        <v>-401.676025390625</v>
      </c>
      <c r="L1125" s="53">
        <f>'Raw data'!G1125</f>
        <v>-179.87766265869141</v>
      </c>
      <c r="M1125" s="53">
        <f>'Raw data'!J1125</f>
        <v>-670.88800048828125</v>
      </c>
      <c r="N1125" s="53">
        <f>'Raw data'!F1125</f>
        <v>3.9798779487609863</v>
      </c>
      <c r="O1125" s="53">
        <f>'Raw data'!N1125</f>
        <v>1.774887926876545E-2</v>
      </c>
      <c r="P1125" s="53">
        <f t="shared" si="33"/>
        <v>345.8</v>
      </c>
      <c r="Q1125" s="53">
        <f>2000*General!$C$25+((0-K1125)+(0-L1125)+(0-M1125)-P1125)</f>
        <v>3082.6416885375975</v>
      </c>
      <c r="R1125" s="53">
        <f>(N1125+O1125)*60*(1/General!$C$19)*((F1125/100)-E1125*(C1125/100))*1000</f>
        <v>417.39601036529507</v>
      </c>
      <c r="S1125" s="53">
        <f>(N1125+O1125)*60*(1/General!$C$19)*((D1125/100)*E1125-(G1125/100))*1000</f>
        <v>225.4417942686735</v>
      </c>
    </row>
    <row r="1126" spans="1:19" x14ac:dyDescent="0.2">
      <c r="A1126" s="53">
        <f>'Raw data'!B1126</f>
        <v>93.250027777776836</v>
      </c>
      <c r="B1126" s="53">
        <f>'Raw data'!C1126</f>
        <v>26883.15625</v>
      </c>
      <c r="C1126" s="53">
        <f>'Raw data'!E1126</f>
        <v>17.536950363832212</v>
      </c>
      <c r="D1126" s="53">
        <f>'Raw data'!D1126</f>
        <v>2.2069932634341214</v>
      </c>
      <c r="E1126" s="53">
        <f>(1-F1126/100-G1126/100)/(1-C1126/100-D1126/100-General!$C$16)</f>
        <v>0.98659495225652727</v>
      </c>
      <c r="F1126" s="53">
        <f>N1126*General!$C$13/(N1126+O1126)+O1126*100/(N1126+O1126)</f>
        <v>21.252012904779576</v>
      </c>
      <c r="G1126" s="53">
        <f>N1126*General!$C$14/(N1126+O1126)</f>
        <v>3.9821990945749897E-2</v>
      </c>
      <c r="H1126" s="53">
        <f>(N1126+O1126)*60*(1/General!$C$19)*((F1126/100)-E1126*(C1126/100))*1000/Q1126*1000</f>
        <v>137.05734202207043</v>
      </c>
      <c r="I1126" s="53">
        <f>(N1126+O1126)*60*(1/General!$C$19)*((D1126/100)*E1126-(G1126/100))*1000/Q1126*1000</f>
        <v>74.167359567399643</v>
      </c>
      <c r="J1126" s="53">
        <f t="shared" si="32"/>
        <v>0.54114109082500983</v>
      </c>
      <c r="K1126" s="53">
        <f>'Raw data'!H1126</f>
        <v>-401.676025390625</v>
      </c>
      <c r="L1126" s="53">
        <f>'Raw data'!G1126</f>
        <v>-179.87766265869141</v>
      </c>
      <c r="M1126" s="53">
        <f>'Raw data'!J1126</f>
        <v>-672.5999755859375</v>
      </c>
      <c r="N1126" s="53">
        <f>'Raw data'!F1126</f>
        <v>3.9800121784210205</v>
      </c>
      <c r="O1126" s="53">
        <f>'Raw data'!N1126</f>
        <v>1.7791129648685455E-2</v>
      </c>
      <c r="P1126" s="53">
        <f t="shared" si="33"/>
        <v>345.8</v>
      </c>
      <c r="Q1126" s="53">
        <f>2000*General!$C$25+((0-K1126)+(0-L1126)+(0-M1126)-P1126)</f>
        <v>3084.3536636352537</v>
      </c>
      <c r="R1126" s="53">
        <f>(N1126+O1126)*60*(1/General!$C$19)*((F1126/100)-E1126*(C1126/100))*1000</f>
        <v>422.73331499388297</v>
      </c>
      <c r="S1126" s="53">
        <f>(N1126+O1126)*60*(1/General!$C$19)*((D1126/100)*E1126-(G1126/100))*1000</f>
        <v>228.75836720386226</v>
      </c>
    </row>
    <row r="1127" spans="1:19" x14ac:dyDescent="0.2">
      <c r="A1127" s="53">
        <f>'Raw data'!B1127</f>
        <v>93.333361111110165</v>
      </c>
      <c r="B1127" s="53">
        <f>'Raw data'!C1127</f>
        <v>26885.115234375</v>
      </c>
      <c r="C1127" s="53">
        <f>'Raw data'!E1127</f>
        <v>17.5502550555209</v>
      </c>
      <c r="D1127" s="53">
        <f>'Raw data'!D1127</f>
        <v>2.1927942098941724</v>
      </c>
      <c r="E1127" s="53">
        <f>(1-F1127/100-G1127/100)/(1-C1127/100-D1127/100-General!$C$16)</f>
        <v>0.98660992945125614</v>
      </c>
      <c r="F1127" s="53">
        <f>N1127*General!$C$13/(N1127+O1127)+O1127*100/(N1127+O1127)</f>
        <v>21.249934623069827</v>
      </c>
      <c r="G1127" s="53">
        <f>N1127*General!$C$14/(N1127+O1127)</f>
        <v>3.9823041909952048E-2</v>
      </c>
      <c r="H1127" s="53">
        <f>(N1127+O1127)*60*(1/General!$C$19)*((F1127/100)-E1127*(C1127/100))*1000/Q1127*1000</f>
        <v>136.45572444828488</v>
      </c>
      <c r="I1127" s="53">
        <f>(N1127+O1127)*60*(1/General!$C$19)*((D1127/100)*E1127-(G1127/100))*1000/Q1127*1000</f>
        <v>73.647352976365994</v>
      </c>
      <c r="J1127" s="53">
        <f t="shared" si="32"/>
        <v>0.53971611139170261</v>
      </c>
      <c r="K1127" s="53">
        <f>'Raw data'!H1127</f>
        <v>-401.676025390625</v>
      </c>
      <c r="L1127" s="53">
        <f>'Raw data'!G1127</f>
        <v>-179.87766265869141</v>
      </c>
      <c r="M1127" s="53">
        <f>'Raw data'!J1127</f>
        <v>-673.9000244140625</v>
      </c>
      <c r="N1127" s="53">
        <f>'Raw data'!F1127</f>
        <v>3.979900598526001</v>
      </c>
      <c r="O1127" s="53">
        <f>'Raw data'!N1127</f>
        <v>1.7685128375887871E-2</v>
      </c>
      <c r="P1127" s="53">
        <f t="shared" si="33"/>
        <v>345.8</v>
      </c>
      <c r="Q1127" s="53">
        <f>2000*General!$C$25+((0-K1127)+(0-L1127)+(0-M1127)-P1127)</f>
        <v>3085.6537124633787</v>
      </c>
      <c r="R1127" s="53">
        <f>(N1127+O1127)*60*(1/General!$C$19)*((F1127/100)-E1127*(C1127/100))*1000</f>
        <v>421.05511273073012</v>
      </c>
      <c r="S1127" s="53">
        <f>(N1127+O1127)*60*(1/General!$C$19)*((D1127/100)*E1127-(G1127/100))*1000</f>
        <v>227.25022812462456</v>
      </c>
    </row>
    <row r="1128" spans="1:19" x14ac:dyDescent="0.2">
      <c r="A1128" s="53">
        <f>'Raw data'!B1128</f>
        <v>93.416694444443493</v>
      </c>
      <c r="B1128" s="53">
        <f>'Raw data'!C1128</f>
        <v>26886.962890625</v>
      </c>
      <c r="C1128" s="53">
        <f>'Raw data'!E1128</f>
        <v>17.536433094518685</v>
      </c>
      <c r="D1128" s="53">
        <f>'Raw data'!D1128</f>
        <v>2.2071553911176021</v>
      </c>
      <c r="E1128" s="53">
        <f>(1-F1128/100-G1128/100)/(1-C1128/100-D1128/100-General!$C$16)</f>
        <v>0.98664225637716896</v>
      </c>
      <c r="F1128" s="53">
        <f>N1128*General!$C$13/(N1128+O1128)+O1128*100/(N1128+O1128)</f>
        <v>21.247886611797071</v>
      </c>
      <c r="G1128" s="53">
        <f>N1128*General!$C$14/(N1128+O1128)</f>
        <v>3.9824077566727144E-2</v>
      </c>
      <c r="H1128" s="53">
        <f>(N1128+O1128)*60*(1/General!$C$19)*((F1128/100)-E1128*(C1128/100))*1000/Q1128*1000</f>
        <v>136.84124822785427</v>
      </c>
      <c r="I1128" s="53">
        <f>(N1128+O1128)*60*(1/General!$C$19)*((D1128/100)*E1128-(G1128/100))*1000/Q1128*1000</f>
        <v>74.142948732776716</v>
      </c>
      <c r="J1128" s="53">
        <f t="shared" si="32"/>
        <v>0.54181724949864052</v>
      </c>
      <c r="K1128" s="53">
        <f>'Raw data'!H1128</f>
        <v>-401.676025390625</v>
      </c>
      <c r="L1128" s="53">
        <f>'Raw data'!G1128</f>
        <v>-179.87766265869141</v>
      </c>
      <c r="M1128" s="53">
        <f>'Raw data'!J1128</f>
        <v>-673.38800048828125</v>
      </c>
      <c r="N1128" s="53">
        <f>'Raw data'!F1128</f>
        <v>3.9794390201568604</v>
      </c>
      <c r="O1128" s="53">
        <f>'Raw data'!N1128</f>
        <v>1.7579128965735435E-2</v>
      </c>
      <c r="P1128" s="53">
        <f t="shared" si="33"/>
        <v>345.8</v>
      </c>
      <c r="Q1128" s="53">
        <f>2000*General!$C$25+((0-K1128)+(0-L1128)+(0-M1128)-P1128)</f>
        <v>3085.1416885375975</v>
      </c>
      <c r="R1128" s="53">
        <f>(N1128+O1128)*60*(1/General!$C$19)*((F1128/100)-E1128*(C1128/100))*1000</f>
        <v>422.17463961927479</v>
      </c>
      <c r="S1128" s="53">
        <f>(N1128+O1128)*60*(1/General!$C$19)*((D1128/100)*E1128-(G1128/100))*1000</f>
        <v>228.74150204659526</v>
      </c>
    </row>
    <row r="1129" spans="1:19" x14ac:dyDescent="0.2">
      <c r="A1129" s="53">
        <f>'Raw data'!B1129</f>
        <v>93.500027777776822</v>
      </c>
      <c r="B1129" s="53">
        <f>'Raw data'!C1129</f>
        <v>26888.63671875</v>
      </c>
      <c r="C1129" s="53">
        <f>'Raw data'!E1129</f>
        <v>17.514268052291033</v>
      </c>
      <c r="D1129" s="53">
        <f>'Raw data'!D1129</f>
        <v>2.2036071502223327</v>
      </c>
      <c r="E1129" s="53">
        <f>(1-F1129/100-G1129/100)/(1-C1129/100-D1129/100-General!$C$16)</f>
        <v>0.98633538372476726</v>
      </c>
      <c r="F1129" s="53">
        <f>N1129*General!$C$13/(N1129+O1129)+O1129*100/(N1129+O1129)</f>
        <v>21.24700591431554</v>
      </c>
      <c r="G1129" s="53">
        <f>N1129*General!$C$14/(N1129+O1129)</f>
        <v>3.9824522925756993E-2</v>
      </c>
      <c r="H1129" s="53">
        <f>(N1129+O1129)*60*(1/General!$C$19)*((F1129/100)-E1129*(C1129/100))*1000/Q1129*1000</f>
        <v>137.75082535940851</v>
      </c>
      <c r="I1129" s="53">
        <f>(N1129+O1129)*60*(1/General!$C$19)*((D1129/100)*E1129-(G1129/100))*1000/Q1129*1000</f>
        <v>73.995533503847795</v>
      </c>
      <c r="J1129" s="53">
        <f t="shared" si="32"/>
        <v>0.53716943844644505</v>
      </c>
      <c r="K1129" s="53">
        <f>'Raw data'!H1129</f>
        <v>-401.676025390625</v>
      </c>
      <c r="L1129" s="53">
        <f>'Raw data'!G1129</f>
        <v>-179.87766265869141</v>
      </c>
      <c r="M1129" s="53">
        <f>'Raw data'!J1129</f>
        <v>-673.88800048828125</v>
      </c>
      <c r="N1129" s="53">
        <f>'Raw data'!F1129</f>
        <v>3.979992151260376</v>
      </c>
      <c r="O1129" s="53">
        <f>'Raw data'!N1129</f>
        <v>1.7536867409944534E-2</v>
      </c>
      <c r="P1129" s="53">
        <f t="shared" si="33"/>
        <v>345.8</v>
      </c>
      <c r="Q1129" s="53">
        <f>2000*General!$C$25+((0-K1129)+(0-L1129)+(0-M1129)-P1129)</f>
        <v>3085.6416885375975</v>
      </c>
      <c r="R1129" s="53">
        <f>(N1129+O1129)*60*(1/General!$C$19)*((F1129/100)-E1129*(C1129/100))*1000</f>
        <v>425.04968935945294</v>
      </c>
      <c r="S1129" s="53">
        <f>(N1129+O1129)*60*(1/General!$C$19)*((D1129/100)*E1129-(G1129/100))*1000</f>
        <v>228.32370294505327</v>
      </c>
    </row>
    <row r="1130" spans="1:19" x14ac:dyDescent="0.2">
      <c r="A1130" s="53">
        <f>'Raw data'!B1130</f>
        <v>93.58336111111015</v>
      </c>
      <c r="B1130" s="53">
        <f>'Raw data'!C1130</f>
        <v>26891.1953125</v>
      </c>
      <c r="C1130" s="53">
        <f>'Raw data'!E1130</f>
        <v>17.500996401880197</v>
      </c>
      <c r="D1130" s="53">
        <f>'Raw data'!D1130</f>
        <v>2.201297432026359</v>
      </c>
      <c r="E1130" s="53">
        <f>(1-F1130/100-G1130/100)/(1-C1130/100-D1130/100-General!$C$16)</f>
        <v>0.98611706989676862</v>
      </c>
      <c r="F1130" s="53">
        <f>N1130*General!$C$13/(N1130+O1130)+O1130*100/(N1130+O1130)</f>
        <v>21.249064143191092</v>
      </c>
      <c r="G1130" s="53">
        <f>N1130*General!$C$14/(N1130+O1130)</f>
        <v>3.9823482102052547E-2</v>
      </c>
      <c r="H1130" s="53">
        <f>(N1130+O1130)*60*(1/General!$C$19)*((F1130/100)-E1130*(C1130/100))*1000/Q1130*1000</f>
        <v>138.2896830839062</v>
      </c>
      <c r="I1130" s="53">
        <f>(N1130+O1130)*60*(1/General!$C$19)*((D1130/100)*E1130-(G1130/100))*1000/Q1130*1000</f>
        <v>73.836363272053433</v>
      </c>
      <c r="J1130" s="53">
        <f t="shared" si="32"/>
        <v>0.53392531984655567</v>
      </c>
      <c r="K1130" s="53">
        <f>'Raw data'!H1130</f>
        <v>-401.676025390625</v>
      </c>
      <c r="L1130" s="53">
        <f>'Raw data'!G1130</f>
        <v>-179.87766265869141</v>
      </c>
      <c r="M1130" s="53">
        <f>'Raw data'!J1130</f>
        <v>-676.88800048828125</v>
      </c>
      <c r="N1130" s="53">
        <f>'Raw data'!F1130</f>
        <v>3.980332612991333</v>
      </c>
      <c r="O1130" s="53">
        <f>'Raw data'!N1130</f>
        <v>1.7642855644226074E-2</v>
      </c>
      <c r="P1130" s="53">
        <f t="shared" si="33"/>
        <v>345.8</v>
      </c>
      <c r="Q1130" s="53">
        <f>2000*General!$C$25+((0-K1130)+(0-L1130)+(0-M1130)-P1130)</f>
        <v>3088.6416885375975</v>
      </c>
      <c r="R1130" s="53">
        <f>(N1130+O1130)*60*(1/General!$C$19)*((F1130/100)-E1130*(C1130/100))*1000</f>
        <v>427.12728026760533</v>
      </c>
      <c r="S1130" s="53">
        <f>(N1130+O1130)*60*(1/General!$C$19)*((D1130/100)*E1130-(G1130/100))*1000</f>
        <v>228.05406973207056</v>
      </c>
    </row>
    <row r="1131" spans="1:19" x14ac:dyDescent="0.2">
      <c r="A1131" s="53">
        <f>'Raw data'!B1131</f>
        <v>93.666694444443479</v>
      </c>
      <c r="B1131" s="53">
        <f>'Raw data'!C1131</f>
        <v>26892.4609375</v>
      </c>
      <c r="C1131" s="53">
        <f>'Raw data'!E1131</f>
        <v>17.52755154680796</v>
      </c>
      <c r="D1131" s="53">
        <f>'Raw data'!D1131</f>
        <v>2.1942123763668007</v>
      </c>
      <c r="E1131" s="53">
        <f>(1-F1131/100-G1131/100)/(1-C1131/100-D1131/100-General!$C$16)</f>
        <v>0.98633139699622385</v>
      </c>
      <c r="F1131" s="53">
        <f>N1131*General!$C$13/(N1131+O1131)+O1131*100/(N1131+O1131)</f>
        <v>21.25116173866552</v>
      </c>
      <c r="G1131" s="53">
        <f>N1131*General!$C$14/(N1131+O1131)</f>
        <v>3.9822421371092029E-2</v>
      </c>
      <c r="H1131" s="53">
        <f>(N1131+O1131)*60*(1/General!$C$19)*((F1131/100)-E1131*(C1131/100))*1000/Q1131*1000</f>
        <v>137.21796970809058</v>
      </c>
      <c r="I1131" s="53">
        <f>(N1131+O1131)*60*(1/General!$C$19)*((D1131/100)*E1131-(G1131/100))*1000/Q1131*1000</f>
        <v>73.553323258254295</v>
      </c>
      <c r="J1131" s="53">
        <f t="shared" si="32"/>
        <v>0.53603273255483452</v>
      </c>
      <c r="K1131" s="53">
        <f>'Raw data'!H1131</f>
        <v>-401.676025390625</v>
      </c>
      <c r="L1131" s="53">
        <f>'Raw data'!G1131</f>
        <v>-179.87766265869141</v>
      </c>
      <c r="M1131" s="53">
        <f>'Raw data'!J1131</f>
        <v>-679.2879638671875</v>
      </c>
      <c r="N1131" s="53">
        <f>'Raw data'!F1131</f>
        <v>3.9802196025848389</v>
      </c>
      <c r="O1131" s="53">
        <f>'Raw data'!N1131</f>
        <v>1.7748843878507614E-2</v>
      </c>
      <c r="P1131" s="53">
        <f t="shared" si="33"/>
        <v>345.8</v>
      </c>
      <c r="Q1131" s="53">
        <f>2000*General!$C$25+((0-K1131)+(0-L1131)+(0-M1131)-P1131)</f>
        <v>3091.0416519165037</v>
      </c>
      <c r="R1131" s="53">
        <f>(N1131+O1131)*60*(1/General!$C$19)*((F1131/100)-E1131*(C1131/100))*1000</f>
        <v>424.14645975912504</v>
      </c>
      <c r="S1131" s="53">
        <f>(N1131+O1131)*60*(1/General!$C$19)*((D1131/100)*E1131-(G1131/100))*1000</f>
        <v>227.35638582814295</v>
      </c>
    </row>
    <row r="1132" spans="1:19" x14ac:dyDescent="0.2">
      <c r="A1132" s="53">
        <f>'Raw data'!B1132</f>
        <v>93.750027777776808</v>
      </c>
      <c r="B1132" s="53">
        <f>'Raw data'!C1132</f>
        <v>26895.76171875</v>
      </c>
      <c r="C1132" s="53">
        <f>'Raw data'!E1132</f>
        <v>17.515391526844862</v>
      </c>
      <c r="D1132" s="53">
        <f>'Raw data'!D1132</f>
        <v>2.2127726706270714</v>
      </c>
      <c r="E1132" s="53">
        <f>(1-F1132/100-G1132/100)/(1-C1132/100-D1132/100-General!$C$16)</f>
        <v>0.98640792460297821</v>
      </c>
      <c r="F1132" s="53">
        <f>N1132*General!$C$13/(N1132+O1132)+O1132*100/(N1132+O1132)</f>
        <v>21.251368239175282</v>
      </c>
      <c r="G1132" s="53">
        <f>N1132*General!$C$14/(N1132+O1132)</f>
        <v>3.982231694605548E-2</v>
      </c>
      <c r="H1132" s="53">
        <f>(N1132+O1132)*60*(1/General!$C$19)*((F1132/100)-E1132*(C1132/100))*1000/Q1132*1000</f>
        <v>137.49600420267885</v>
      </c>
      <c r="I1132" s="53">
        <f>(N1132+O1132)*60*(1/General!$C$19)*((D1132/100)*E1132-(G1132/100))*1000/Q1132*1000</f>
        <v>74.140195112159319</v>
      </c>
      <c r="J1132" s="53">
        <f t="shared" si="32"/>
        <v>0.53921708883169739</v>
      </c>
      <c r="K1132" s="53">
        <f>'Raw data'!H1132</f>
        <v>-401.676025390625</v>
      </c>
      <c r="L1132" s="53">
        <f>'Raw data'!G1132</f>
        <v>-179.87766265869141</v>
      </c>
      <c r="M1132" s="53">
        <f>'Raw data'!J1132</f>
        <v>-681.5</v>
      </c>
      <c r="N1132" s="53">
        <f>'Raw data'!F1132</f>
        <v>3.9802215099334717</v>
      </c>
      <c r="O1132" s="53">
        <f>'Raw data'!N1132</f>
        <v>1.7759336158633232E-2</v>
      </c>
      <c r="P1132" s="53">
        <f t="shared" si="33"/>
        <v>345.8</v>
      </c>
      <c r="Q1132" s="53">
        <f>2000*General!$C$25+((0-K1132)+(0-L1132)+(0-M1132)-P1132)</f>
        <v>3093.2536880493162</v>
      </c>
      <c r="R1132" s="53">
        <f>(N1132+O1132)*60*(1/General!$C$19)*((F1132/100)-E1132*(C1132/100))*1000</f>
        <v>425.31002209198067</v>
      </c>
      <c r="S1132" s="53">
        <f>(N1132+O1132)*60*(1/General!$C$19)*((D1132/100)*E1132-(G1132/100))*1000</f>
        <v>229.33443196338268</v>
      </c>
    </row>
    <row r="1133" spans="1:19" x14ac:dyDescent="0.2">
      <c r="A1133" s="53">
        <f>'Raw data'!B1133</f>
        <v>93.833361111110136</v>
      </c>
      <c r="B1133" s="53">
        <f>'Raw data'!C1133</f>
        <v>26897.076171875</v>
      </c>
      <c r="C1133" s="53">
        <f>'Raw data'!E1133</f>
        <v>17.537515915846502</v>
      </c>
      <c r="D1133" s="53">
        <f>'Raw data'!D1133</f>
        <v>2.1986055928044008</v>
      </c>
      <c r="E1133" s="53">
        <f>(1-F1133/100-G1133/100)/(1-C1133/100-D1133/100-General!$C$16)</f>
        <v>0.98655811486747136</v>
      </c>
      <c r="F1133" s="53">
        <f>N1133*General!$C$13/(N1133+O1133)+O1133*100/(N1133+O1133)</f>
        <v>21.247232310717944</v>
      </c>
      <c r="G1133" s="53">
        <f>N1133*General!$C$14/(N1133+O1133)</f>
        <v>3.9824408439586373E-2</v>
      </c>
      <c r="H1133" s="53">
        <f>(N1133+O1133)*60*(1/General!$C$19)*((F1133/100)-E1133*(C1133/100))*1000/Q1133*1000</f>
        <v>136.47066456312382</v>
      </c>
      <c r="I1133" s="53">
        <f>(N1133+O1133)*60*(1/General!$C$19)*((D1133/100)*E1133-(G1133/100))*1000/Q1133*1000</f>
        <v>73.64859774560361</v>
      </c>
      <c r="J1133" s="53">
        <f t="shared" si="32"/>
        <v>0.53966614716335481</v>
      </c>
      <c r="K1133" s="53">
        <f>'Raw data'!H1133</f>
        <v>-401.676025390625</v>
      </c>
      <c r="L1133" s="53">
        <f>'Raw data'!G1133</f>
        <v>-179.87766265869141</v>
      </c>
      <c r="M1133" s="53">
        <f>'Raw data'!J1133</f>
        <v>-681.79998779296875</v>
      </c>
      <c r="N1133" s="53">
        <f>'Raw data'!F1133</f>
        <v>3.9797654151916504</v>
      </c>
      <c r="O1133" s="53">
        <f>'Raw data'!N1133</f>
        <v>1.7547359690070152E-2</v>
      </c>
      <c r="P1133" s="53">
        <f t="shared" si="33"/>
        <v>345.8</v>
      </c>
      <c r="Q1133" s="53">
        <f>2000*General!$C$25+((0-K1133)+(0-L1133)+(0-M1133)-P1133)</f>
        <v>3093.553675842285</v>
      </c>
      <c r="R1133" s="53">
        <f>(N1133+O1133)*60*(1/General!$C$19)*((F1133/100)-E1133*(C1133/100))*1000</f>
        <v>422.17932600389116</v>
      </c>
      <c r="S1133" s="53">
        <f>(N1133+O1133)*60*(1/General!$C$19)*((D1133/100)*E1133-(G1133/100))*1000</f>
        <v>227.8358902765419</v>
      </c>
    </row>
    <row r="1134" spans="1:19" x14ac:dyDescent="0.2">
      <c r="A1134" s="53">
        <f>'Raw data'!B1134</f>
        <v>93.916694444443465</v>
      </c>
      <c r="B1134" s="53">
        <f>'Raw data'!C1134</f>
        <v>26899.21875</v>
      </c>
      <c r="C1134" s="53">
        <f>'Raw data'!E1134</f>
        <v>17.52187686543947</v>
      </c>
      <c r="D1134" s="53">
        <f>'Raw data'!D1134</f>
        <v>2.2129461093900669</v>
      </c>
      <c r="E1134" s="53">
        <f>(1-F1134/100-G1134/100)/(1-C1134/100-D1134/100-General!$C$16)</f>
        <v>0.9865951898481552</v>
      </c>
      <c r="F1134" s="53">
        <f>N1134*General!$C$13/(N1134+O1134)+O1134*100/(N1134+O1134)</f>
        <v>21.242990996190336</v>
      </c>
      <c r="G1134" s="53">
        <f>N1134*General!$C$14/(N1134+O1134)</f>
        <v>3.9826553225693888E-2</v>
      </c>
      <c r="H1134" s="53">
        <f>(N1134+O1134)*60*(1/General!$C$19)*((F1134/100)-E1134*(C1134/100))*1000/Q1134*1000</f>
        <v>136.86262783208295</v>
      </c>
      <c r="I1134" s="53">
        <f>(N1134+O1134)*60*(1/General!$C$19)*((D1134/100)*E1134-(G1134/100))*1000/Q1134*1000</f>
        <v>74.155603867459234</v>
      </c>
      <c r="J1134" s="53">
        <f t="shared" si="32"/>
        <v>0.54182507702863125</v>
      </c>
      <c r="K1134" s="53">
        <f>'Raw data'!H1134</f>
        <v>-401.676025390625</v>
      </c>
      <c r="L1134" s="53">
        <f>'Raw data'!G1134</f>
        <v>-179.87766265869141</v>
      </c>
      <c r="M1134" s="53">
        <f>'Raw data'!J1134</f>
        <v>-681.5999755859375</v>
      </c>
      <c r="N1134" s="53">
        <f>'Raw data'!F1134</f>
        <v>3.9805212020874023</v>
      </c>
      <c r="O1134" s="53">
        <f>'Raw data'!N1134</f>
        <v>1.7335383221507072E-2</v>
      </c>
      <c r="P1134" s="53">
        <f t="shared" si="33"/>
        <v>345.8</v>
      </c>
      <c r="Q1134" s="53">
        <f>2000*General!$C$25+((0-K1134)+(0-L1134)+(0-M1134)-P1134)</f>
        <v>3093.3536636352537</v>
      </c>
      <c r="R1134" s="53">
        <f>(N1134+O1134)*60*(1/General!$C$19)*((F1134/100)-E1134*(C1134/100))*1000</f>
        <v>423.36451121912205</v>
      </c>
      <c r="S1134" s="53">
        <f>(N1134+O1134)*60*(1/General!$C$19)*((D1134/100)*E1134-(G1134/100))*1000</f>
        <v>229.38950890248961</v>
      </c>
    </row>
    <row r="1135" spans="1:19" x14ac:dyDescent="0.2">
      <c r="A1135" s="53">
        <f>'Raw data'!B1135</f>
        <v>94.000027777776793</v>
      </c>
      <c r="B1135" s="53">
        <f>'Raw data'!C1135</f>
        <v>26900.888671875</v>
      </c>
      <c r="C1135" s="53">
        <f>'Raw data'!E1135</f>
        <v>17.495272915875322</v>
      </c>
      <c r="D1135" s="53">
        <f>'Raw data'!D1135</f>
        <v>2.2093971439203854</v>
      </c>
      <c r="E1135" s="53">
        <f>(1-F1135/100-G1135/100)/(1-C1135/100-D1135/100-General!$C$16)</f>
        <v>0.98625843371670274</v>
      </c>
      <c r="F1135" s="53">
        <f>N1135*General!$C$13/(N1135+O1135)+O1135*100/(N1135+O1135)</f>
        <v>21.240119640593875</v>
      </c>
      <c r="G1135" s="53">
        <f>N1135*General!$C$14/(N1135+O1135)</f>
        <v>3.9828005238637741E-2</v>
      </c>
      <c r="H1135" s="53">
        <f>(N1135+O1135)*60*(1/General!$C$19)*((F1135/100)-E1135*(C1135/100))*1000/Q1135*1000</f>
        <v>137.80554804863488</v>
      </c>
      <c r="I1135" s="53">
        <f>(N1135+O1135)*60*(1/General!$C$19)*((D1135/100)*E1135-(G1135/100))*1000/Q1135*1000</f>
        <v>73.971301511050243</v>
      </c>
      <c r="J1135" s="53">
        <f t="shared" si="32"/>
        <v>0.53678028612421325</v>
      </c>
      <c r="K1135" s="53">
        <f>'Raw data'!H1135</f>
        <v>-401.676025390625</v>
      </c>
      <c r="L1135" s="53">
        <f>'Raw data'!G1135</f>
        <v>-179.87766265869141</v>
      </c>
      <c r="M1135" s="53">
        <f>'Raw data'!J1135</f>
        <v>-682.57598876953125</v>
      </c>
      <c r="N1135" s="53">
        <f>'Raw data'!F1135</f>
        <v>3.9799113273620605</v>
      </c>
      <c r="O1135" s="53">
        <f>'Raw data'!N1135</f>
        <v>1.7186999320983887E-2</v>
      </c>
      <c r="P1135" s="53">
        <f t="shared" si="33"/>
        <v>345.8</v>
      </c>
      <c r="Q1135" s="53">
        <f>2000*General!$C$25+((0-K1135)+(0-L1135)+(0-M1135)-P1135)</f>
        <v>3094.3296768188475</v>
      </c>
      <c r="R1135" s="53">
        <f>(N1135+O1135)*60*(1/General!$C$19)*((F1135/100)-E1135*(C1135/100))*1000</f>
        <v>426.4157969571765</v>
      </c>
      <c r="S1135" s="53">
        <f>(N1135+O1135)*60*(1/General!$C$19)*((D1135/100)*E1135-(G1135/100))*1000</f>
        <v>228.89159349855765</v>
      </c>
    </row>
    <row r="1136" spans="1:19" x14ac:dyDescent="0.2">
      <c r="A1136" s="53">
        <f>'Raw data'!B1136</f>
        <v>94.083361111110122</v>
      </c>
      <c r="B1136" s="53">
        <f>'Raw data'!C1136</f>
        <v>26903.451171875</v>
      </c>
      <c r="C1136" s="53">
        <f>'Raw data'!E1136</f>
        <v>17.479408093951118</v>
      </c>
      <c r="D1136" s="53">
        <f>'Raw data'!D1136</f>
        <v>2.207156563720527</v>
      </c>
      <c r="E1136" s="53">
        <f>(1-F1136/100-G1136/100)/(1-C1136/100-D1136/100-General!$C$16)</f>
        <v>0.98603457652250937</v>
      </c>
      <c r="F1136" s="53">
        <f>N1136*General!$C$13/(N1136+O1136)+O1136*100/(N1136+O1136)</f>
        <v>21.240134674241926</v>
      </c>
      <c r="G1136" s="53">
        <f>N1136*General!$C$14/(N1136+O1136)</f>
        <v>3.982799763628727E-2</v>
      </c>
      <c r="H1136" s="53">
        <f>(N1136+O1136)*60*(1/General!$C$19)*((F1136/100)-E1136*(C1136/100))*1000/Q1136*1000</f>
        <v>138.3505707270229</v>
      </c>
      <c r="I1136" s="53">
        <f>(N1136+O1136)*60*(1/General!$C$19)*((D1136/100)*E1136-(G1136/100))*1000/Q1136*1000</f>
        <v>73.807466024098247</v>
      </c>
      <c r="J1136" s="53">
        <f t="shared" si="32"/>
        <v>0.53348147128157841</v>
      </c>
      <c r="K1136" s="53">
        <f>'Raw data'!H1136</f>
        <v>-401.676025390625</v>
      </c>
      <c r="L1136" s="53">
        <f>'Raw data'!G1136</f>
        <v>-179.87766265869141</v>
      </c>
      <c r="M1136" s="53">
        <f>'Raw data'!J1136</f>
        <v>-685.38800048828125</v>
      </c>
      <c r="N1136" s="53">
        <f>'Raw data'!F1136</f>
        <v>3.9797346591949463</v>
      </c>
      <c r="O1136" s="53">
        <f>'Raw data'!N1136</f>
        <v>1.7186999320983887E-2</v>
      </c>
      <c r="P1136" s="53">
        <f t="shared" si="33"/>
        <v>345.8</v>
      </c>
      <c r="Q1136" s="53">
        <f>2000*General!$C$25+((0-K1136)+(0-L1136)+(0-M1136)-P1136)</f>
        <v>3097.1416885375975</v>
      </c>
      <c r="R1136" s="53">
        <f>(N1136+O1136)*60*(1/General!$C$19)*((F1136/100)-E1136*(C1136/100))*1000</f>
        <v>428.49132023163196</v>
      </c>
      <c r="S1136" s="53">
        <f>(N1136+O1136)*60*(1/General!$C$19)*((D1136/100)*E1136-(G1136/100))*1000</f>
        <v>228.592179948557</v>
      </c>
    </row>
    <row r="1137" spans="1:19" x14ac:dyDescent="0.2">
      <c r="A1137" s="53">
        <f>'Raw data'!B1137</f>
        <v>94.166694444443451</v>
      </c>
      <c r="B1137" s="53">
        <f>'Raw data'!C1137</f>
        <v>26904.705078125</v>
      </c>
      <c r="C1137" s="53">
        <f>'Raw data'!E1137</f>
        <v>17.519314018297333</v>
      </c>
      <c r="D1137" s="53">
        <f>'Raw data'!D1137</f>
        <v>2.2036075982508461</v>
      </c>
      <c r="E1137" s="53">
        <f>(1-F1137/100-G1137/100)/(1-C1137/100-D1137/100-General!$C$16)</f>
        <v>0.98648394414743679</v>
      </c>
      <c r="F1137" s="53">
        <f>N1137*General!$C$13/(N1137+O1137)+O1137*100/(N1137+O1137)</f>
        <v>21.240124976270941</v>
      </c>
      <c r="G1137" s="53">
        <f>N1137*General!$C$14/(N1137+O1137)</f>
        <v>3.9828002540444531E-2</v>
      </c>
      <c r="H1137" s="53">
        <f>(N1137+O1137)*60*(1/General!$C$19)*((F1137/100)-E1137*(C1137/100))*1000/Q1137*1000</f>
        <v>136.59493552333072</v>
      </c>
      <c r="I1137" s="53">
        <f>(N1137+O1137)*60*(1/General!$C$19)*((D1137/100)*E1137-(G1137/100))*1000/Q1137*1000</f>
        <v>73.653921461606743</v>
      </c>
      <c r="J1137" s="53">
        <f t="shared" si="32"/>
        <v>0.53921414567399162</v>
      </c>
      <c r="K1137" s="53">
        <f>'Raw data'!H1137</f>
        <v>-401.676025390625</v>
      </c>
      <c r="L1137" s="53">
        <f>'Raw data'!G1137</f>
        <v>-179.87766265869141</v>
      </c>
      <c r="M1137" s="53">
        <f>'Raw data'!J1137</f>
        <v>-688.2879638671875</v>
      </c>
      <c r="N1137" s="53">
        <f>'Raw data'!F1137</f>
        <v>3.9798486232757568</v>
      </c>
      <c r="O1137" s="53">
        <f>'Raw data'!N1137</f>
        <v>1.7186999320983887E-2</v>
      </c>
      <c r="P1137" s="53">
        <f t="shared" si="33"/>
        <v>345.8</v>
      </c>
      <c r="Q1137" s="53">
        <f>2000*General!$C$25+((0-K1137)+(0-L1137)+(0-M1137)-P1137)</f>
        <v>3100.0416519165037</v>
      </c>
      <c r="R1137" s="53">
        <f>(N1137+O1137)*60*(1/General!$C$19)*((F1137/100)-E1137*(C1137/100))*1000</f>
        <v>423.44998956317443</v>
      </c>
      <c r="S1137" s="53">
        <f>(N1137+O1137)*60*(1/General!$C$19)*((D1137/100)*E1137-(G1137/100))*1000</f>
        <v>228.33022435796778</v>
      </c>
    </row>
    <row r="1138" spans="1:19" x14ac:dyDescent="0.2">
      <c r="A1138" s="53">
        <f>'Raw data'!B1138</f>
        <v>94.250027777776779</v>
      </c>
      <c r="B1138" s="53">
        <f>'Raw data'!C1138</f>
        <v>26907.056640625</v>
      </c>
      <c r="C1138" s="53">
        <f>'Raw data'!E1138</f>
        <v>17.515254315264979</v>
      </c>
      <c r="D1138" s="53">
        <f>'Raw data'!D1138</f>
        <v>2.2186191649873477</v>
      </c>
      <c r="E1138" s="53">
        <f>(1-F1138/100-G1138/100)/(1-C1138/100-D1138/100-General!$C$16)</f>
        <v>0.98661962344786258</v>
      </c>
      <c r="F1138" s="53">
        <f>N1138*General!$C$13/(N1138+O1138)+O1138*100/(N1138+O1138)</f>
        <v>21.240103269428143</v>
      </c>
      <c r="G1138" s="53">
        <f>N1138*General!$C$14/(N1138+O1138)</f>
        <v>3.9828013517356181E-2</v>
      </c>
      <c r="H1138" s="53">
        <f>(N1138+O1138)*60*(1/General!$C$19)*((F1138/100)-E1138*(C1138/100))*1000/Q1138*1000</f>
        <v>136.60129762870383</v>
      </c>
      <c r="I1138" s="53">
        <f>(N1138+O1138)*60*(1/General!$C$19)*((D1138/100)*E1138-(G1138/100))*1000/Q1138*1000</f>
        <v>74.148778088651284</v>
      </c>
      <c r="J1138" s="53">
        <f t="shared" si="32"/>
        <v>0.54281166706186912</v>
      </c>
      <c r="K1138" s="53">
        <f>'Raw data'!H1138</f>
        <v>-401.676025390625</v>
      </c>
      <c r="L1138" s="53">
        <f>'Raw data'!G1138</f>
        <v>-179.87766265869141</v>
      </c>
      <c r="M1138" s="53">
        <f>'Raw data'!J1138</f>
        <v>-689.5999755859375</v>
      </c>
      <c r="N1138" s="53">
        <f>'Raw data'!F1138</f>
        <v>3.9801037311553955</v>
      </c>
      <c r="O1138" s="53">
        <f>'Raw data'!N1138</f>
        <v>1.7186999320983887E-2</v>
      </c>
      <c r="P1138" s="53">
        <f t="shared" si="33"/>
        <v>345.8</v>
      </c>
      <c r="Q1138" s="53">
        <f>2000*General!$C$25+((0-K1138)+(0-L1138)+(0-M1138)-P1138)</f>
        <v>3101.3536636352537</v>
      </c>
      <c r="R1138" s="53">
        <f>(N1138+O1138)*60*(1/General!$C$19)*((F1138/100)-E1138*(C1138/100))*1000</f>
        <v>423.64893485811029</v>
      </c>
      <c r="S1138" s="53">
        <f>(N1138+O1138)*60*(1/General!$C$19)*((D1138/100)*E1138-(G1138/100))*1000</f>
        <v>229.96158457931608</v>
      </c>
    </row>
    <row r="1139" spans="1:19" x14ac:dyDescent="0.2">
      <c r="A1139" s="53">
        <f>'Raw data'!B1139</f>
        <v>94.333361111110108</v>
      </c>
      <c r="B1139" s="53">
        <f>'Raw data'!C1139</f>
        <v>26908.271484375</v>
      </c>
      <c r="C1139" s="53">
        <f>'Raw data'!E1139</f>
        <v>17.528526477145135</v>
      </c>
      <c r="D1139" s="53">
        <f>'Raw data'!D1139</f>
        <v>2.2079959850829427</v>
      </c>
      <c r="E1139" s="53">
        <f>(1-F1139/100-G1139/100)/(1-C1139/100-D1139/100-General!$C$16)</f>
        <v>0.98665192144943881</v>
      </c>
      <c r="F1139" s="53">
        <f>N1139*General!$C$13/(N1139+O1139)+O1139*100/(N1139+O1139)</f>
        <v>21.240139929231283</v>
      </c>
      <c r="G1139" s="53">
        <f>N1139*General!$C$14/(N1139+O1139)</f>
        <v>3.9827994978896955E-2</v>
      </c>
      <c r="H1139" s="53">
        <f>(N1139+O1139)*60*(1/General!$C$19)*((F1139/100)-E1139*(C1139/100))*1000/Q1139*1000</f>
        <v>136.04637788836587</v>
      </c>
      <c r="I1139" s="53">
        <f>(N1139+O1139)*60*(1/General!$C$19)*((D1139/100)*E1139-(G1139/100))*1000/Q1139*1000</f>
        <v>73.743622311319001</v>
      </c>
      <c r="J1139" s="53">
        <f t="shared" si="32"/>
        <v>0.54204767121275377</v>
      </c>
      <c r="K1139" s="53">
        <f>'Raw data'!H1139</f>
        <v>-401.676025390625</v>
      </c>
      <c r="L1139" s="53">
        <f>'Raw data'!G1139</f>
        <v>-179.87766265869141</v>
      </c>
      <c r="M1139" s="53">
        <f>'Raw data'!J1139</f>
        <v>-691.20001220703125</v>
      </c>
      <c r="N1139" s="53">
        <f>'Raw data'!F1139</f>
        <v>3.979672908782959</v>
      </c>
      <c r="O1139" s="53">
        <f>'Raw data'!N1139</f>
        <v>1.7186999320983887E-2</v>
      </c>
      <c r="P1139" s="53">
        <f t="shared" si="33"/>
        <v>345.8</v>
      </c>
      <c r="Q1139" s="53">
        <f>2000*General!$C$25+((0-K1139)+(0-L1139)+(0-M1139)-P1139)</f>
        <v>3102.9537002563475</v>
      </c>
      <c r="R1139" s="53">
        <f>(N1139+O1139)*60*(1/General!$C$19)*((F1139/100)-E1139*(C1139/100))*1000</f>
        <v>422.1456116751782</v>
      </c>
      <c r="S1139" s="53">
        <f>(N1139+O1139)*60*(1/General!$C$19)*((D1139/100)*E1139-(G1139/100))*1000</f>
        <v>228.82304572121384</v>
      </c>
    </row>
    <row r="1140" spans="1:19" x14ac:dyDescent="0.2">
      <c r="A1140" s="53">
        <f>'Raw data'!B1140</f>
        <v>94.416694444443436</v>
      </c>
      <c r="B1140" s="53">
        <f>'Raw data'!C1140</f>
        <v>26909.255859375</v>
      </c>
      <c r="C1140" s="53">
        <f>'Raw data'!E1140</f>
        <v>17.50786755409726</v>
      </c>
      <c r="D1140" s="53">
        <f>'Raw data'!D1140</f>
        <v>2.2185265001338488</v>
      </c>
      <c r="E1140" s="53">
        <f>(1-F1140/100-G1140/100)/(1-C1140/100-D1140/100-General!$C$16)</f>
        <v>0.98652678393402171</v>
      </c>
      <c r="F1140" s="53">
        <f>N1140*General!$C$13/(N1140+O1140)+O1140*100/(N1140+O1140)</f>
        <v>21.240132077241505</v>
      </c>
      <c r="G1140" s="53">
        <f>N1140*General!$C$14/(N1140+O1140)</f>
        <v>3.9827998949561821E-2</v>
      </c>
      <c r="H1140" s="53">
        <f>(N1140+O1140)*60*(1/General!$C$19)*((F1140/100)-E1140*(C1140/100))*1000/Q1140*1000</f>
        <v>136.8271038405812</v>
      </c>
      <c r="I1140" s="53">
        <f>(N1140+O1140)*60*(1/General!$C$19)*((D1140/100)*E1140-(G1140/100))*1000/Q1140*1000</f>
        <v>74.093725328013534</v>
      </c>
      <c r="J1140" s="53">
        <f t="shared" si="32"/>
        <v>0.54151351046895624</v>
      </c>
      <c r="K1140" s="53">
        <f>'Raw data'!H1140</f>
        <v>-401.676025390625</v>
      </c>
      <c r="L1140" s="53">
        <f>'Raw data'!G1140</f>
        <v>-179.87766265869141</v>
      </c>
      <c r="M1140" s="53">
        <f>'Raw data'!J1140</f>
        <v>-691.2120361328125</v>
      </c>
      <c r="N1140" s="53">
        <f>'Raw data'!F1140</f>
        <v>3.9797651767730713</v>
      </c>
      <c r="O1140" s="53">
        <f>'Raw data'!N1140</f>
        <v>1.7186999320983887E-2</v>
      </c>
      <c r="P1140" s="53">
        <f t="shared" si="33"/>
        <v>345.8</v>
      </c>
      <c r="Q1140" s="53">
        <f>2000*General!$C$25+((0-K1140)+(0-L1140)+(0-M1140)-P1140)</f>
        <v>3102.9657241821287</v>
      </c>
      <c r="R1140" s="53">
        <f>(N1140+O1140)*60*(1/General!$C$19)*((F1140/100)-E1140*(C1140/100))*1000</f>
        <v>424.56981335643235</v>
      </c>
      <c r="S1140" s="53">
        <f>(N1140+O1140)*60*(1/General!$C$19)*((D1140/100)*E1140-(G1140/100))*1000</f>
        <v>229.91029006979124</v>
      </c>
    </row>
    <row r="1141" spans="1:19" x14ac:dyDescent="0.2">
      <c r="A1141" s="53">
        <f>'Raw data'!B1141</f>
        <v>94.500027777776765</v>
      </c>
      <c r="B1141" s="53">
        <f>'Raw data'!C1141</f>
        <v>26912.46875</v>
      </c>
      <c r="C1141" s="53">
        <f>'Raw data'!E1141</f>
        <v>17.512300766704708</v>
      </c>
      <c r="D1141" s="53">
        <f>'Raw data'!D1141</f>
        <v>2.2007813806654761</v>
      </c>
      <c r="E1141" s="53">
        <f>(1-F1141/100-G1141/100)/(1-C1141/100-D1141/100-General!$C$16)</f>
        <v>0.98636232653062728</v>
      </c>
      <c r="F1141" s="53">
        <f>N1141*General!$C$13/(N1141+O1141)+O1141*100/(N1141+O1141)</f>
        <v>21.240124611086184</v>
      </c>
      <c r="G1141" s="53">
        <f>N1141*General!$C$14/(N1141+O1141)</f>
        <v>3.9828002725114449E-2</v>
      </c>
      <c r="H1141" s="53">
        <f>(N1141+O1141)*60*(1/General!$C$19)*((F1141/100)-E1141*(C1141/100))*1000/Q1141*1000</f>
        <v>136.78382232017813</v>
      </c>
      <c r="I1141" s="53">
        <f>(N1141+O1141)*60*(1/General!$C$19)*((D1141/100)*E1141-(G1141/100))*1000/Q1141*1000</f>
        <v>73.482165431496298</v>
      </c>
      <c r="J1141" s="53">
        <f t="shared" si="32"/>
        <v>0.53721386188121112</v>
      </c>
      <c r="K1141" s="53">
        <f>'Raw data'!H1141</f>
        <v>-401.676025390625</v>
      </c>
      <c r="L1141" s="53">
        <f>'Raw data'!G1141</f>
        <v>-179.87766265869141</v>
      </c>
      <c r="M1141" s="53">
        <f>'Raw data'!J1141</f>
        <v>-691.08795166015625</v>
      </c>
      <c r="N1141" s="53">
        <f>'Raw data'!F1141</f>
        <v>3.9798529148101807</v>
      </c>
      <c r="O1141" s="53">
        <f>'Raw data'!N1141</f>
        <v>1.7186999320983887E-2</v>
      </c>
      <c r="P1141" s="53">
        <f t="shared" si="33"/>
        <v>345.8</v>
      </c>
      <c r="Q1141" s="53">
        <f>2000*General!$C$25+((0-K1141)+(0-L1141)+(0-M1141)-P1141)</f>
        <v>3102.8416397094725</v>
      </c>
      <c r="R1141" s="53">
        <f>(N1141+O1141)*60*(1/General!$C$19)*((F1141/100)-E1141*(C1141/100))*1000</f>
        <v>424.41853953367064</v>
      </c>
      <c r="S1141" s="53">
        <f>(N1141+O1141)*60*(1/General!$C$19)*((D1141/100)*E1141-(G1141/100))*1000</f>
        <v>228.00352267686671</v>
      </c>
    </row>
    <row r="1142" spans="1:19" x14ac:dyDescent="0.2">
      <c r="A1142" s="53">
        <f>'Raw data'!B1142</f>
        <v>94.583361111110094</v>
      </c>
      <c r="B1142" s="53">
        <f>'Raw data'!C1142</f>
        <v>26913.6484375</v>
      </c>
      <c r="C1142" s="53">
        <f>'Raw data'!E1142</f>
        <v>17.515037536621094</v>
      </c>
      <c r="D1142" s="53">
        <f>'Raw data'!D1142</f>
        <v>2.1841824240661798</v>
      </c>
      <c r="E1142" s="53">
        <f>(1-F1142/100-G1142/100)/(1-C1142/100-D1142/100-General!$C$16)</f>
        <v>0.98619094622035108</v>
      </c>
      <c r="F1142" s="53">
        <f>N1142*General!$C$13/(N1142+O1142)+O1142*100/(N1142+O1142)</f>
        <v>21.24013144828643</v>
      </c>
      <c r="G1142" s="53">
        <f>N1142*General!$C$14/(N1142+O1142)</f>
        <v>3.9827999267617487E-2</v>
      </c>
      <c r="H1142" s="53">
        <f>(N1142+O1142)*60*(1/General!$C$19)*((F1142/100)-E1142*(C1142/100))*1000/Q1142*1000</f>
        <v>136.72122937219825</v>
      </c>
      <c r="I1142" s="53">
        <f>(N1142+O1142)*60*(1/General!$C$19)*((D1142/100)*E1142-(G1142/100))*1000/Q1142*1000</f>
        <v>72.865634218305544</v>
      </c>
      <c r="J1142" s="53">
        <f t="shared" si="32"/>
        <v>0.53295040245682945</v>
      </c>
      <c r="K1142" s="53">
        <f>'Raw data'!H1142</f>
        <v>-401.676025390625</v>
      </c>
      <c r="L1142" s="53">
        <f>'Raw data'!G1142</f>
        <v>-179.87766265869141</v>
      </c>
      <c r="M1142" s="53">
        <f>'Raw data'!J1142</f>
        <v>-692.68798828125</v>
      </c>
      <c r="N1142" s="53">
        <f>'Raw data'!F1142</f>
        <v>3.9797725677490234</v>
      </c>
      <c r="O1142" s="53">
        <f>'Raw data'!N1142</f>
        <v>1.7186999320983887E-2</v>
      </c>
      <c r="P1142" s="53">
        <f t="shared" si="33"/>
        <v>345.8</v>
      </c>
      <c r="Q1142" s="53">
        <f>2000*General!$C$25+((0-K1142)+(0-L1142)+(0-M1142)-P1142)</f>
        <v>3104.4416763305662</v>
      </c>
      <c r="R1142" s="53">
        <f>(N1142+O1142)*60*(1/General!$C$19)*((F1142/100)-E1142*(C1142/100))*1000</f>
        <v>424.44308250220297</v>
      </c>
      <c r="S1142" s="53">
        <f>(N1142+O1142)*60*(1/General!$C$19)*((D1142/100)*E1142-(G1142/100))*1000</f>
        <v>226.20711163956634</v>
      </c>
    </row>
    <row r="1143" spans="1:19" x14ac:dyDescent="0.2">
      <c r="A1143" s="53">
        <f>'Raw data'!B1143</f>
        <v>94.666694444443422</v>
      </c>
      <c r="B1143" s="53">
        <f>'Raw data'!C1143</f>
        <v>26914.03515625</v>
      </c>
      <c r="C1143" s="53">
        <f>'Raw data'!E1143</f>
        <v>17.515037536621094</v>
      </c>
      <c r="D1143" s="53">
        <f>'Raw data'!D1143</f>
        <v>2.1948274388123128</v>
      </c>
      <c r="E1143" s="53">
        <f>(1-F1143/100-G1143/100)/(1-C1143/100-D1143/100-General!$C$16)</f>
        <v>0.98632276919843964</v>
      </c>
      <c r="F1143" s="53">
        <f>N1143*General!$C$13/(N1143+O1143)+O1143*100/(N1143+O1143)</f>
        <v>21.240108442302756</v>
      </c>
      <c r="G1143" s="53">
        <f>N1143*General!$C$14/(N1143+O1143)</f>
        <v>3.9828010901490386E-2</v>
      </c>
      <c r="H1143" s="53">
        <f>(N1143+O1143)*60*(1/General!$C$19)*((F1143/100)-E1143*(C1143/100))*1000/Q1143*1000</f>
        <v>136.56159648429423</v>
      </c>
      <c r="I1143" s="53">
        <f>(N1143+O1143)*60*(1/General!$C$19)*((D1143/100)*E1143-(G1143/100))*1000/Q1143*1000</f>
        <v>73.194935099406635</v>
      </c>
      <c r="J1143" s="53">
        <f t="shared" si="32"/>
        <v>0.53598476426587971</v>
      </c>
      <c r="K1143" s="53">
        <f>'Raw data'!H1143</f>
        <v>-401.676025390625</v>
      </c>
      <c r="L1143" s="53">
        <f>'Raw data'!G1143</f>
        <v>-179.87766265869141</v>
      </c>
      <c r="M1143" s="53">
        <f>'Raw data'!J1143</f>
        <v>-694.70001220703125</v>
      </c>
      <c r="N1143" s="53">
        <f>'Raw data'!F1143</f>
        <v>3.9800429344177246</v>
      </c>
      <c r="O1143" s="53">
        <f>'Raw data'!N1143</f>
        <v>1.7186999320983887E-2</v>
      </c>
      <c r="P1143" s="53">
        <f t="shared" si="33"/>
        <v>345.8</v>
      </c>
      <c r="Q1143" s="53">
        <f>2000*General!$C$25+((0-K1143)+(0-L1143)+(0-M1143)-P1143)</f>
        <v>3106.4537002563475</v>
      </c>
      <c r="R1143" s="53">
        <f>(N1143+O1143)*60*(1/General!$C$19)*((F1143/100)-E1143*(C1143/100))*1000</f>
        <v>424.22227671155002</v>
      </c>
      <c r="S1143" s="53">
        <f>(N1143+O1143)*60*(1/General!$C$19)*((D1143/100)*E1143-(G1143/100))*1000</f>
        <v>227.37667697957497</v>
      </c>
    </row>
    <row r="1144" spans="1:19" x14ac:dyDescent="0.2">
      <c r="A1144" s="53">
        <f>'Raw data'!B1144</f>
        <v>94.750027777776751</v>
      </c>
      <c r="B1144" s="53">
        <f>'Raw data'!C1144</f>
        <v>26917.708984375</v>
      </c>
      <c r="C1144" s="53">
        <f>'Raw data'!E1144</f>
        <v>17.507871857187034</v>
      </c>
      <c r="D1144" s="53">
        <f>'Raw data'!D1144</f>
        <v>2.2301523828333258</v>
      </c>
      <c r="E1144" s="53">
        <f>(1-F1144/100-G1144/100)/(1-C1144/100-D1144/100-General!$C$16)</f>
        <v>0.98665541069042562</v>
      </c>
      <c r="F1144" s="53">
        <f>N1144*General!$C$13/(N1144+O1144)+O1144*100/(N1144+O1144)</f>
        <v>21.241343886121165</v>
      </c>
      <c r="G1144" s="53">
        <f>N1144*General!$C$14/(N1144+O1144)</f>
        <v>3.9827386151139739E-2</v>
      </c>
      <c r="H1144" s="53">
        <f>(N1144+O1144)*60*(1/General!$C$19)*((F1144/100)-E1144*(C1144/100))*1000/Q1144*1000</f>
        <v>136.58097582368072</v>
      </c>
      <c r="I1144" s="53">
        <f>(N1144+O1144)*60*(1/General!$C$19)*((D1144/100)*E1144-(G1144/100))*1000/Q1144*1000</f>
        <v>74.384679516663979</v>
      </c>
      <c r="J1144" s="53">
        <f t="shared" si="32"/>
        <v>0.54461962266758823</v>
      </c>
      <c r="K1144" s="53">
        <f>'Raw data'!H1144</f>
        <v>-401.676025390625</v>
      </c>
      <c r="L1144" s="53">
        <f>'Raw data'!G1144</f>
        <v>-179.87766265869141</v>
      </c>
      <c r="M1144" s="53">
        <f>'Raw data'!J1144</f>
        <v>-696.5</v>
      </c>
      <c r="N1144" s="53">
        <f>'Raw data'!F1144</f>
        <v>3.9803626537322998</v>
      </c>
      <c r="O1144" s="53">
        <f>'Raw data'!N1144</f>
        <v>1.7251087352633476E-2</v>
      </c>
      <c r="P1144" s="53">
        <f t="shared" si="33"/>
        <v>345.8</v>
      </c>
      <c r="Q1144" s="53">
        <f>2000*General!$C$25+((0-K1144)+(0-L1144)+(0-M1144)-P1144)</f>
        <v>3108.2536880493162</v>
      </c>
      <c r="R1144" s="53">
        <f>(N1144+O1144)*60*(1/General!$C$19)*((F1144/100)-E1144*(C1144/100))*1000</f>
        <v>424.52832182133011</v>
      </c>
      <c r="S1144" s="53">
        <f>(N1144+O1144)*60*(1/General!$C$19)*((D1144/100)*E1144-(G1144/100))*1000</f>
        <v>231.20645444203726</v>
      </c>
    </row>
    <row r="1145" spans="1:19" x14ac:dyDescent="0.2">
      <c r="A1145" s="53">
        <f>'Raw data'!B1145</f>
        <v>94.833361111110079</v>
      </c>
      <c r="B1145" s="53">
        <f>'Raw data'!C1145</f>
        <v>26918.908203125</v>
      </c>
      <c r="C1145" s="53">
        <f>'Raw data'!E1145</f>
        <v>17.512296937117462</v>
      </c>
      <c r="D1145" s="53">
        <f>'Raw data'!D1145</f>
        <v>2.2159822715142088</v>
      </c>
      <c r="E1145" s="53">
        <f>(1-F1145/100-G1145/100)/(1-C1145/100-D1145/100-General!$C$16)</f>
        <v>0.98648232391562052</v>
      </c>
      <c r="F1145" s="53">
        <f>N1145*General!$C$13/(N1145+O1145)+O1145*100/(N1145+O1145)</f>
        <v>21.245542177825289</v>
      </c>
      <c r="G1145" s="53">
        <f>N1145*General!$C$14/(N1145+O1145)</f>
        <v>3.9825263121200868E-2</v>
      </c>
      <c r="H1145" s="53">
        <f>(N1145+O1145)*60*(1/General!$C$19)*((F1145/100)-E1145*(C1145/100))*1000/Q1145*1000</f>
        <v>136.5418157916408</v>
      </c>
      <c r="I1145" s="53">
        <f>(N1145+O1145)*60*(1/General!$C$19)*((D1145/100)*E1145-(G1145/100))*1000/Q1145*1000</f>
        <v>73.815739122528896</v>
      </c>
      <c r="J1145" s="53">
        <f t="shared" si="32"/>
        <v>0.5406090339033558</v>
      </c>
      <c r="K1145" s="53">
        <f>'Raw data'!H1145</f>
        <v>-401.676025390625</v>
      </c>
      <c r="L1145" s="53">
        <f>'Raw data'!G1145</f>
        <v>-179.87766265869141</v>
      </c>
      <c r="M1145" s="53">
        <f>'Raw data'!J1145</f>
        <v>-699.5999755859375</v>
      </c>
      <c r="N1145" s="53">
        <f>'Raw data'!F1145</f>
        <v>3.980104923248291</v>
      </c>
      <c r="O1145" s="53">
        <f>'Raw data'!N1145</f>
        <v>1.7463063821196556E-2</v>
      </c>
      <c r="P1145" s="53">
        <f t="shared" si="33"/>
        <v>345.8</v>
      </c>
      <c r="Q1145" s="53">
        <f>2000*General!$C$25+((0-K1145)+(0-L1145)+(0-M1145)-P1145)</f>
        <v>3111.3536636352537</v>
      </c>
      <c r="R1145" s="53">
        <f>(N1145+O1145)*60*(1/General!$C$19)*((F1145/100)-E1145*(C1145/100))*1000</f>
        <v>424.82987880273151</v>
      </c>
      <c r="S1145" s="53">
        <f>(N1145+O1145)*60*(1/General!$C$19)*((D1145/100)*E1145-(G1145/100))*1000</f>
        <v>229.66687035282442</v>
      </c>
    </row>
    <row r="1146" spans="1:19" x14ac:dyDescent="0.2">
      <c r="A1146" s="53">
        <f>'Raw data'!B1146</f>
        <v>94.916694444443408</v>
      </c>
      <c r="B1146" s="53">
        <f>'Raw data'!C1146</f>
        <v>26919.859375</v>
      </c>
      <c r="C1146" s="53">
        <f>'Raw data'!E1146</f>
        <v>17.486353881218633</v>
      </c>
      <c r="D1146" s="53">
        <f>'Raw data'!D1146</f>
        <v>2.2301661188113355</v>
      </c>
      <c r="E1146" s="53">
        <f>(1-F1146/100-G1146/100)/(1-C1146/100-D1146/100-General!$C$16)</f>
        <v>0.98628464180227537</v>
      </c>
      <c r="F1146" s="53">
        <f>N1146*General!$C$13/(N1146+O1146)+O1146*100/(N1146+O1146)</f>
        <v>21.249720062356598</v>
      </c>
      <c r="G1146" s="53">
        <f>N1146*General!$C$14/(N1146+O1146)</f>
        <v>3.9823150410944828E-2</v>
      </c>
      <c r="H1146" s="53">
        <f>(N1146+O1146)*60*(1/General!$C$19)*((F1146/100)-E1146*(C1146/100))*1000/Q1146*1000</f>
        <v>137.63749262445029</v>
      </c>
      <c r="I1146" s="53">
        <f>(N1146+O1146)*60*(1/General!$C$19)*((D1146/100)*E1146-(G1146/100))*1000/Q1146*1000</f>
        <v>74.256466790434786</v>
      </c>
      <c r="J1146" s="53">
        <f t="shared" si="32"/>
        <v>0.53950755258995231</v>
      </c>
      <c r="K1146" s="53">
        <f>'Raw data'!H1146</f>
        <v>-401.676025390625</v>
      </c>
      <c r="L1146" s="53">
        <f>'Raw data'!G1146</f>
        <v>-179.87766265869141</v>
      </c>
      <c r="M1146" s="53">
        <f>'Raw data'!J1146</f>
        <v>-700.81201171875</v>
      </c>
      <c r="N1146" s="53">
        <f>'Raw data'!F1146</f>
        <v>3.9800815582275391</v>
      </c>
      <c r="O1146" s="53">
        <f>'Raw data'!N1146</f>
        <v>1.7675040289759636E-2</v>
      </c>
      <c r="P1146" s="53">
        <f t="shared" si="33"/>
        <v>345.8</v>
      </c>
      <c r="Q1146" s="53">
        <f>2000*General!$C$25+((0-K1146)+(0-L1146)+(0-M1146)-P1146)</f>
        <v>3112.5656997680662</v>
      </c>
      <c r="R1146" s="53">
        <f>(N1146+O1146)*60*(1/General!$C$19)*((F1146/100)-E1146*(C1146/100))*1000</f>
        <v>428.4057385449442</v>
      </c>
      <c r="S1146" s="53">
        <f>(N1146+O1146)*60*(1/General!$C$19)*((D1146/100)*E1146-(G1146/100))*1000</f>
        <v>231.12813151787378</v>
      </c>
    </row>
    <row r="1147" spans="1:19" x14ac:dyDescent="0.2">
      <c r="A1147" s="53">
        <f>'Raw data'!B1147</f>
        <v>95.000027777776737</v>
      </c>
      <c r="B1147" s="53">
        <f>'Raw data'!C1147</f>
        <v>26921.638671875</v>
      </c>
      <c r="C1147" s="53">
        <f>'Raw data'!E1147</f>
        <v>17.5040926909912</v>
      </c>
      <c r="D1147" s="53">
        <f>'Raw data'!D1147</f>
        <v>2.2159670652713865</v>
      </c>
      <c r="E1147" s="53">
        <f>(1-F1147/100-G1147/100)/(1-C1147/100-D1147/100-General!$C$16)</f>
        <v>0.98629955452434614</v>
      </c>
      <c r="F1147" s="53">
        <f>N1147*General!$C$13/(N1147+O1147)+O1147*100/(N1147+O1147)</f>
        <v>21.252022376656569</v>
      </c>
      <c r="G1147" s="53">
        <f>N1147*General!$C$14/(N1147+O1147)</f>
        <v>3.982198615592588E-2</v>
      </c>
      <c r="H1147" s="53">
        <f>(N1147+O1147)*60*(1/General!$C$19)*((F1147/100)-E1147*(C1147/100))*1000/Q1147*1000</f>
        <v>137.06439438212374</v>
      </c>
      <c r="I1147" s="53">
        <f>(N1147+O1147)*60*(1/General!$C$19)*((D1147/100)*E1147-(G1147/100))*1000/Q1147*1000</f>
        <v>73.753681652885973</v>
      </c>
      <c r="J1147" s="53">
        <f t="shared" si="32"/>
        <v>0.5380951193441752</v>
      </c>
      <c r="K1147" s="53">
        <f>'Raw data'!H1147</f>
        <v>-401.676025390625</v>
      </c>
      <c r="L1147" s="53">
        <f>'Raw data'!G1147</f>
        <v>-179.87766265869141</v>
      </c>
      <c r="M1147" s="53">
        <f>'Raw data'!J1147</f>
        <v>-701.68798828125</v>
      </c>
      <c r="N1147" s="53">
        <f>'Raw data'!F1147</f>
        <v>3.9798729419708252</v>
      </c>
      <c r="O1147" s="53">
        <f>'Raw data'!N1147</f>
        <v>1.7790988087654114E-2</v>
      </c>
      <c r="P1147" s="53">
        <f t="shared" si="33"/>
        <v>345.8</v>
      </c>
      <c r="Q1147" s="53">
        <f>2000*General!$C$25+((0-K1147)+(0-L1147)+(0-M1147)-P1147)</f>
        <v>3113.4416763305662</v>
      </c>
      <c r="R1147" s="53">
        <f>(N1147+O1147)*60*(1/General!$C$19)*((F1147/100)-E1147*(C1147/100))*1000</f>
        <v>426.74199781031314</v>
      </c>
      <c r="S1147" s="53">
        <f>(N1147+O1147)*60*(1/General!$C$19)*((D1147/100)*E1147-(G1147/100))*1000</f>
        <v>229.6277862409122</v>
      </c>
    </row>
    <row r="1148" spans="1:19" x14ac:dyDescent="0.2">
      <c r="A1148" s="53">
        <f>'Raw data'!B1148</f>
        <v>95.083361111110065</v>
      </c>
      <c r="B1148" s="53">
        <f>'Raw data'!C1148</f>
        <v>26924.783203125</v>
      </c>
      <c r="C1148" s="53">
        <f>'Raw data'!E1148</f>
        <v>17.464882863886597</v>
      </c>
      <c r="D1148" s="53">
        <f>'Raw data'!D1148</f>
        <v>2.2128976276331618</v>
      </c>
      <c r="E1148" s="53">
        <f>(1-F1148/100-G1148/100)/(1-C1148/100-D1148/100-General!$C$16)</f>
        <v>0.98580358373550458</v>
      </c>
      <c r="F1148" s="53">
        <f>N1148*General!$C$13/(N1148+O1148)+O1148*100/(N1148+O1148)</f>
        <v>21.249921462239389</v>
      </c>
      <c r="G1148" s="53">
        <f>N1148*General!$C$14/(N1148+O1148)</f>
        <v>3.9823048565239251E-2</v>
      </c>
      <c r="H1148" s="53">
        <f>(N1148+O1148)*60*(1/General!$C$19)*((F1148/100)-E1148*(C1148/100))*1000/Q1148*1000</f>
        <v>138.52763327238677</v>
      </c>
      <c r="I1148" s="53">
        <f>(N1148+O1148)*60*(1/General!$C$19)*((D1148/100)*E1148-(G1148/100))*1000/Q1148*1000</f>
        <v>73.56327036902178</v>
      </c>
      <c r="J1148" s="53">
        <f t="shared" si="32"/>
        <v>0.53103679483482102</v>
      </c>
      <c r="K1148" s="53">
        <f>'Raw data'!H1148</f>
        <v>-401.676025390625</v>
      </c>
      <c r="L1148" s="53">
        <f>'Raw data'!G1148</f>
        <v>-179.87766265869141</v>
      </c>
      <c r="M1148" s="53">
        <f>'Raw data'!J1148</f>
        <v>-703.7760009765625</v>
      </c>
      <c r="N1148" s="53">
        <f>'Raw data'!F1148</f>
        <v>3.9800190925598145</v>
      </c>
      <c r="O1148" s="53">
        <f>'Raw data'!N1148</f>
        <v>1.7684986814856529E-2</v>
      </c>
      <c r="P1148" s="53">
        <f t="shared" si="33"/>
        <v>345.8</v>
      </c>
      <c r="Q1148" s="53">
        <f>2000*General!$C$25+((0-K1148)+(0-L1148)+(0-M1148)-P1148)</f>
        <v>3115.5296890258787</v>
      </c>
      <c r="R1148" s="53">
        <f>(N1148+O1148)*60*(1/General!$C$19)*((F1148/100)-E1148*(C1148/100))*1000</f>
        <v>431.58695421061014</v>
      </c>
      <c r="S1148" s="53">
        <f>(N1148+O1148)*60*(1/General!$C$19)*((D1148/100)*E1148-(G1148/100))*1000</f>
        <v>229.18855285652509</v>
      </c>
    </row>
    <row r="1149" spans="1:19" x14ac:dyDescent="0.2">
      <c r="A1149" s="53">
        <f>'Raw data'!B1149</f>
        <v>95.166694444443394</v>
      </c>
      <c r="B1149" s="53">
        <f>'Raw data'!C1149</f>
        <v>26925.466796875</v>
      </c>
      <c r="C1149" s="53">
        <f>'Raw data'!E1149</f>
        <v>17.5003471650991</v>
      </c>
      <c r="D1149" s="53">
        <f>'Raw data'!D1149</f>
        <v>2.2058011458426234</v>
      </c>
      <c r="E1149" s="53">
        <f>(1-F1149/100-G1149/100)/(1-C1149/100-D1149/100-General!$C$16)</f>
        <v>0.98618012206188554</v>
      </c>
      <c r="F1149" s="53">
        <f>N1149*General!$C$13/(N1149+O1149)+O1149*100/(N1149+O1149)</f>
        <v>21.247831952991437</v>
      </c>
      <c r="G1149" s="53">
        <f>N1149*General!$C$14/(N1149+O1149)</f>
        <v>3.9824105207083974E-2</v>
      </c>
      <c r="H1149" s="53">
        <f>(N1149+O1149)*60*(1/General!$C$19)*((F1149/100)-E1149*(C1149/100))*1000/Q1149*1000</f>
        <v>136.95418294243802</v>
      </c>
      <c r="I1149" s="53">
        <f>(N1149+O1149)*60*(1/General!$C$19)*((D1149/100)*E1149-(G1149/100))*1000/Q1149*1000</f>
        <v>73.311601637056341</v>
      </c>
      <c r="J1149" s="53">
        <f t="shared" si="32"/>
        <v>0.53530020085526908</v>
      </c>
      <c r="K1149" s="53">
        <f>'Raw data'!H1149</f>
        <v>-401.676025390625</v>
      </c>
      <c r="L1149" s="53">
        <f>'Raw data'!G1149</f>
        <v>-179.87766265869141</v>
      </c>
      <c r="M1149" s="53">
        <f>'Raw data'!J1149</f>
        <v>-705.4000244140625</v>
      </c>
      <c r="N1149" s="53">
        <f>'Raw data'!F1149</f>
        <v>3.9800350666046143</v>
      </c>
      <c r="O1149" s="53">
        <f>'Raw data'!N1149</f>
        <v>1.7578987404704094E-2</v>
      </c>
      <c r="P1149" s="53">
        <f t="shared" si="33"/>
        <v>345.8</v>
      </c>
      <c r="Q1149" s="53">
        <f>2000*General!$C$25+((0-K1149)+(0-L1149)+(0-M1149)-P1149)</f>
        <v>3117.1537124633787</v>
      </c>
      <c r="R1149" s="53">
        <f>(N1149+O1149)*60*(1/General!$C$19)*((F1149/100)-E1149*(C1149/100))*1000</f>
        <v>426.90723979640944</v>
      </c>
      <c r="S1149" s="53">
        <f>(N1149+O1149)*60*(1/General!$C$19)*((D1149/100)*E1149-(G1149/100))*1000</f>
        <v>228.52353120958648</v>
      </c>
    </row>
    <row r="1150" spans="1:19" x14ac:dyDescent="0.2">
      <c r="A1150" s="53">
        <f>'Raw data'!B1150</f>
        <v>95.250027777776722</v>
      </c>
      <c r="B1150" s="53">
        <f>'Raw data'!C1150</f>
        <v>26926.35546875</v>
      </c>
      <c r="C1150" s="53">
        <f>'Raw data'!E1150</f>
        <v>17.486309046849108</v>
      </c>
      <c r="D1150" s="53">
        <f>'Raw data'!D1150</f>
        <v>2.2186746167292073</v>
      </c>
      <c r="E1150" s="53">
        <f>(1-F1150/100-G1150/100)/(1-C1150/100-D1150/100-General!$C$16)</f>
        <v>0.9861838282380474</v>
      </c>
      <c r="F1150" s="53">
        <f>N1150*General!$C$13/(N1150+O1150)+O1150*100/(N1150+O1150)</f>
        <v>21.246386855957329</v>
      </c>
      <c r="G1150" s="53">
        <f>N1150*General!$C$14/(N1150+O1150)</f>
        <v>3.9824835976759884E-2</v>
      </c>
      <c r="H1150" s="53">
        <f>(N1150+O1150)*60*(1/General!$C$19)*((F1150/100)-E1150*(C1150/100))*1000/Q1150*1000</f>
        <v>137.31673585388847</v>
      </c>
      <c r="I1150" s="53">
        <f>(N1150+O1150)*60*(1/General!$C$19)*((D1150/100)*E1150-(G1150/100))*1000/Q1150*1000</f>
        <v>73.715015655142139</v>
      </c>
      <c r="J1150" s="53">
        <f t="shared" si="32"/>
        <v>0.53682470091321144</v>
      </c>
      <c r="K1150" s="53">
        <f>'Raw data'!H1150</f>
        <v>-401.676025390625</v>
      </c>
      <c r="L1150" s="53">
        <f>'Raw data'!G1150</f>
        <v>-179.87766265869141</v>
      </c>
      <c r="M1150" s="53">
        <f>'Raw data'!J1150</f>
        <v>-706.61199951171875</v>
      </c>
      <c r="N1150" s="53">
        <f>'Raw data'!F1150</f>
        <v>3.9798910617828369</v>
      </c>
      <c r="O1150" s="53">
        <f>'Raw data'!N1150</f>
        <v>1.7504999414086342E-2</v>
      </c>
      <c r="P1150" s="53">
        <f t="shared" si="33"/>
        <v>345.8</v>
      </c>
      <c r="Q1150" s="53">
        <f>2000*General!$C$25+((0-K1150)+(0-L1150)+(0-M1150)-P1150)</f>
        <v>3118.365687561035</v>
      </c>
      <c r="R1150" s="53">
        <f>(N1150+O1150)*60*(1/General!$C$19)*((F1150/100)-E1150*(C1150/100))*1000</f>
        <v>428.20379741464797</v>
      </c>
      <c r="S1150" s="53">
        <f>(N1150+O1150)*60*(1/General!$C$19)*((D1150/100)*E1150-(G1150/100))*1000</f>
        <v>229.87037547701979</v>
      </c>
    </row>
    <row r="1151" spans="1:19" x14ac:dyDescent="0.2">
      <c r="A1151" s="53">
        <f>'Raw data'!B1151</f>
        <v>95.333361111110051</v>
      </c>
      <c r="B1151" s="53">
        <f>'Raw data'!C1151</f>
        <v>26928.19921875</v>
      </c>
      <c r="C1151" s="53">
        <f>'Raw data'!E1151</f>
        <v>17.499583913469817</v>
      </c>
      <c r="D1151" s="53">
        <f>'Raw data'!D1151</f>
        <v>2.2115910049367078</v>
      </c>
      <c r="E1151" s="53">
        <f>(1-F1151/100-G1151/100)/(1-C1151/100-D1151/100-General!$C$16)</f>
        <v>0.98626033827833182</v>
      </c>
      <c r="F1151" s="53">
        <f>N1151*General!$C$13/(N1151+O1151)+O1151*100/(N1151+O1151)</f>
        <v>21.246386277486287</v>
      </c>
      <c r="G1151" s="53">
        <f>N1151*General!$C$14/(N1151+O1151)</f>
        <v>3.9824836269286332E-2</v>
      </c>
      <c r="H1151" s="53">
        <f>(N1151+O1151)*60*(1/General!$C$19)*((F1151/100)-E1151*(C1151/100))*1000/Q1151*1000</f>
        <v>136.78772977130683</v>
      </c>
      <c r="I1151" s="53">
        <f>(N1151+O1151)*60*(1/General!$C$19)*((D1151/100)*E1151-(G1151/100))*1000/Q1151*1000</f>
        <v>73.462948894465029</v>
      </c>
      <c r="J1151" s="53">
        <f t="shared" si="32"/>
        <v>0.53705803157407861</v>
      </c>
      <c r="K1151" s="53">
        <f>'Raw data'!H1151</f>
        <v>-401.676025390625</v>
      </c>
      <c r="L1151" s="53">
        <f>'Raw data'!G1151</f>
        <v>-179.87766265869141</v>
      </c>
      <c r="M1151" s="53">
        <f>'Raw data'!J1151</f>
        <v>-707.38800048828125</v>
      </c>
      <c r="N1151" s="53">
        <f>'Raw data'!F1151</f>
        <v>3.9798977375030518</v>
      </c>
      <c r="O1151" s="53">
        <f>'Raw data'!N1151</f>
        <v>1.7504999414086342E-2</v>
      </c>
      <c r="P1151" s="53">
        <f t="shared" si="33"/>
        <v>345.8</v>
      </c>
      <c r="Q1151" s="53">
        <f>2000*General!$C$25+((0-K1151)+(0-L1151)+(0-M1151)-P1151)</f>
        <v>3119.1416885375975</v>
      </c>
      <c r="R1151" s="53">
        <f>(N1151+O1151)*60*(1/General!$C$19)*((F1151/100)-E1151*(C1151/100))*1000</f>
        <v>426.66031041009853</v>
      </c>
      <c r="S1151" s="53">
        <f>(N1151+O1151)*60*(1/General!$C$19)*((D1151/100)*E1151-(G1151/100))*1000</f>
        <v>229.1413464596329</v>
      </c>
    </row>
    <row r="1152" spans="1:19" x14ac:dyDescent="0.2">
      <c r="A1152" s="53">
        <f>'Raw data'!B1152</f>
        <v>95.41669444444338</v>
      </c>
      <c r="B1152" s="53">
        <f>'Raw data'!C1152</f>
        <v>26930.833984375</v>
      </c>
      <c r="C1152" s="53">
        <f>'Raw data'!E1152</f>
        <v>17.50070426020466</v>
      </c>
      <c r="D1152" s="53">
        <f>'Raw data'!D1152</f>
        <v>2.2186226714088737</v>
      </c>
      <c r="E1152" s="53">
        <f>(1-F1152/100-G1152/100)/(1-C1152/100-D1152/100-General!$C$16)</f>
        <v>0.98636151023077767</v>
      </c>
      <c r="F1152" s="53">
        <f>N1152*General!$C$13/(N1152+O1152)+O1152*100/(N1152+O1152)</f>
        <v>21.246352522914911</v>
      </c>
      <c r="G1152" s="53">
        <f>N1152*General!$C$14/(N1152+O1152)</f>
        <v>3.9824853338601814E-2</v>
      </c>
      <c r="H1152" s="53">
        <f>(N1152+O1152)*60*(1/General!$C$19)*((F1152/100)-E1152*(C1152/100))*1000/Q1152*1000</f>
        <v>136.63115842081436</v>
      </c>
      <c r="I1152" s="53">
        <f>(N1152+O1152)*60*(1/General!$C$19)*((D1152/100)*E1152-(G1152/100))*1000/Q1152*1000</f>
        <v>73.677955320429817</v>
      </c>
      <c r="J1152" s="53">
        <f t="shared" si="32"/>
        <v>0.53924709540635596</v>
      </c>
      <c r="K1152" s="53">
        <f>'Raw data'!H1152</f>
        <v>-401.676025390625</v>
      </c>
      <c r="L1152" s="53">
        <f>'Raw data'!G1152</f>
        <v>-179.87766265869141</v>
      </c>
      <c r="M1152" s="53">
        <f>'Raw data'!J1152</f>
        <v>-708.98797607421875</v>
      </c>
      <c r="N1152" s="53">
        <f>'Raw data'!F1152</f>
        <v>3.9802873134613037</v>
      </c>
      <c r="O1152" s="53">
        <f>'Raw data'!N1152</f>
        <v>1.7504999414086342E-2</v>
      </c>
      <c r="P1152" s="53">
        <f t="shared" si="33"/>
        <v>345.8</v>
      </c>
      <c r="Q1152" s="53">
        <f>2000*General!$C$25+((0-K1152)+(0-L1152)+(0-M1152)-P1152)</f>
        <v>3120.741664123535</v>
      </c>
      <c r="R1152" s="53">
        <f>(N1152+O1152)*60*(1/General!$C$19)*((F1152/100)-E1152*(C1152/100))*1000</f>
        <v>426.39054870129854</v>
      </c>
      <c r="S1152" s="53">
        <f>(N1152+O1152)*60*(1/General!$C$19)*((D1152/100)*E1152-(G1152/100))*1000</f>
        <v>229.92986489589757</v>
      </c>
    </row>
    <row r="1153" spans="1:19" x14ac:dyDescent="0.2">
      <c r="A1153" s="53">
        <f>'Raw data'!B1153</f>
        <v>95.500027777776708</v>
      </c>
      <c r="B1153" s="53">
        <f>'Raw data'!C1153</f>
        <v>26932.38671875</v>
      </c>
      <c r="C1153" s="53">
        <f>'Raw data'!E1153</f>
        <v>17.509553782585595</v>
      </c>
      <c r="D1153" s="53">
        <f>'Raw data'!D1153</f>
        <v>2.2079973266012876</v>
      </c>
      <c r="E1153" s="53">
        <f>(1-F1153/100-G1153/100)/(1-C1153/100-D1153/100-General!$C$16)</f>
        <v>0.98633909751844706</v>
      </c>
      <c r="F1153" s="53">
        <f>N1153*General!$C$13/(N1153+O1153)+O1153*100/(N1153+O1153)</f>
        <v>21.246389562401099</v>
      </c>
      <c r="G1153" s="53">
        <f>N1153*General!$C$14/(N1153+O1153)</f>
        <v>3.9824834608141041E-2</v>
      </c>
      <c r="H1153" s="53">
        <f>(N1153+O1153)*60*(1/General!$C$19)*((F1153/100)-E1153*(C1153/100))*1000/Q1153*1000</f>
        <v>136.29214462535487</v>
      </c>
      <c r="I1153" s="53">
        <f>(N1153+O1153)*60*(1/General!$C$19)*((D1153/100)*E1153-(G1153/100))*1000/Q1153*1000</f>
        <v>73.287604416831499</v>
      </c>
      <c r="J1153" s="53">
        <f t="shared" si="32"/>
        <v>0.53772434661063784</v>
      </c>
      <c r="K1153" s="53">
        <f>'Raw data'!H1153</f>
        <v>-401.676025390625</v>
      </c>
      <c r="L1153" s="53">
        <f>'Raw data'!G1153</f>
        <v>-179.87766265869141</v>
      </c>
      <c r="M1153" s="53">
        <f>'Raw data'!J1153</f>
        <v>-709.9000244140625</v>
      </c>
      <c r="N1153" s="53">
        <f>'Raw data'!F1153</f>
        <v>3.9798598289489746</v>
      </c>
      <c r="O1153" s="53">
        <f>'Raw data'!N1153</f>
        <v>1.7504999414086342E-2</v>
      </c>
      <c r="P1153" s="53">
        <f t="shared" si="33"/>
        <v>345.8</v>
      </c>
      <c r="Q1153" s="53">
        <f>2000*General!$C$25+((0-K1153)+(0-L1153)+(0-M1153)-P1153)</f>
        <v>3121.6537124633787</v>
      </c>
      <c r="R1153" s="53">
        <f>(N1153+O1153)*60*(1/General!$C$19)*((F1153/100)-E1153*(C1153/100))*1000</f>
        <v>425.45687924933475</v>
      </c>
      <c r="S1153" s="53">
        <f>(N1153+O1153)*60*(1/General!$C$19)*((D1153/100)*E1153-(G1153/100))*1000</f>
        <v>228.77852240534958</v>
      </c>
    </row>
    <row r="1154" spans="1:19" x14ac:dyDescent="0.2">
      <c r="A1154" s="53">
        <f>'Raw data'!B1154</f>
        <v>95.583361111110037</v>
      </c>
      <c r="B1154" s="53">
        <f>'Raw data'!C1154</f>
        <v>26934.576171875</v>
      </c>
      <c r="C1154" s="53">
        <f>'Raw data'!E1154</f>
        <v>17.508399382880977</v>
      </c>
      <c r="D1154" s="53">
        <f>'Raw data'!D1154</f>
        <v>2.2127864906852492</v>
      </c>
      <c r="E1154" s="53">
        <f>(1-F1154/100-G1154/100)/(1-C1154/100-D1154/100-General!$C$16)</f>
        <v>0.98638394718007727</v>
      </c>
      <c r="F1154" s="53">
        <f>N1154*General!$C$13/(N1154+O1154)+O1154*100/(N1154+O1154)</f>
        <v>21.246395657219399</v>
      </c>
      <c r="G1154" s="53">
        <f>N1154*General!$C$14/(N1154+O1154)</f>
        <v>3.9824831526058459E-2</v>
      </c>
      <c r="H1154" s="53">
        <f>(N1154+O1154)*60*(1/General!$C$19)*((F1154/100)-E1154*(C1154/100))*1000/Q1154*1000</f>
        <v>136.22788343739956</v>
      </c>
      <c r="I1154" s="53">
        <f>(N1154+O1154)*60*(1/General!$C$19)*((D1154/100)*E1154-(G1154/100))*1000/Q1154*1000</f>
        <v>73.411658793982213</v>
      </c>
      <c r="J1154" s="53">
        <f t="shared" ref="J1154:J1217" si="34">I1154/H1154</f>
        <v>0.53888863969406731</v>
      </c>
      <c r="K1154" s="53">
        <f>'Raw data'!H1154</f>
        <v>-401.676025390625</v>
      </c>
      <c r="L1154" s="53">
        <f>'Raw data'!G1154</f>
        <v>-179.87766265869141</v>
      </c>
      <c r="M1154" s="53">
        <f>'Raw data'!J1154</f>
        <v>-711.5999755859375</v>
      </c>
      <c r="N1154" s="53">
        <f>'Raw data'!F1154</f>
        <v>3.9797894954681396</v>
      </c>
      <c r="O1154" s="53">
        <f>'Raw data'!N1154</f>
        <v>1.7504999414086342E-2</v>
      </c>
      <c r="P1154" s="53">
        <f t="shared" si="33"/>
        <v>345.8</v>
      </c>
      <c r="Q1154" s="53">
        <f>2000*General!$C$25+((0-K1154)+(0-L1154)+(0-M1154)-P1154)</f>
        <v>3123.3536636352537</v>
      </c>
      <c r="R1154" s="53">
        <f>(N1154+O1154)*60*(1/General!$C$19)*((F1154/100)-E1154*(C1154/100))*1000</f>
        <v>425.48785882347818</v>
      </c>
      <c r="S1154" s="53">
        <f>(N1154+O1154)*60*(1/General!$C$19)*((D1154/100)*E1154-(G1154/100))*1000</f>
        <v>229.29057344772556</v>
      </c>
    </row>
    <row r="1155" spans="1:19" x14ac:dyDescent="0.2">
      <c r="A1155" s="53">
        <f>'Raw data'!B1155</f>
        <v>95.666694444443365</v>
      </c>
      <c r="B1155" s="53">
        <f>'Raw data'!C1155</f>
        <v>26937.111328125</v>
      </c>
      <c r="C1155" s="53">
        <f>'Raw data'!E1155</f>
        <v>17.548287847767185</v>
      </c>
      <c r="D1155" s="53">
        <f>'Raw data'!D1155</f>
        <v>2.1985962782182455</v>
      </c>
      <c r="E1155" s="53">
        <f>(1-F1155/100-G1155/100)/(1-C1155/100-D1155/100-General!$C$16)</f>
        <v>0.98670213578585886</v>
      </c>
      <c r="F1155" s="53">
        <f>N1155*General!$C$13/(N1155+O1155)+O1155*100/(N1155+O1155)</f>
        <v>21.246360599450419</v>
      </c>
      <c r="G1155" s="53">
        <f>N1155*General!$C$14/(N1155+O1155)</f>
        <v>3.9824849254386639E-2</v>
      </c>
      <c r="H1155" s="53">
        <f>(N1155+O1155)*60*(1/General!$C$19)*((F1155/100)-E1155*(C1155/100))*1000/Q1155*1000</f>
        <v>134.64504057638464</v>
      </c>
      <c r="I1155" s="53">
        <f>(N1155+O1155)*60*(1/General!$C$19)*((D1155/100)*E1155-(G1155/100))*1000/Q1155*1000</f>
        <v>72.933126383230146</v>
      </c>
      <c r="J1155" s="53">
        <f t="shared" si="34"/>
        <v>0.54166960826050559</v>
      </c>
      <c r="K1155" s="53">
        <f>'Raw data'!H1155</f>
        <v>-401.676025390625</v>
      </c>
      <c r="L1155" s="53">
        <f>'Raw data'!G1155</f>
        <v>-179.87766265869141</v>
      </c>
      <c r="M1155" s="53">
        <f>'Raw data'!J1155</f>
        <v>-712.9000244140625</v>
      </c>
      <c r="N1155" s="53">
        <f>'Raw data'!F1155</f>
        <v>3.980194091796875</v>
      </c>
      <c r="O1155" s="53">
        <f>'Raw data'!N1155</f>
        <v>1.7504999414086342E-2</v>
      </c>
      <c r="P1155" s="53">
        <f t="shared" si="33"/>
        <v>345.8</v>
      </c>
      <c r="Q1155" s="53">
        <f>2000*General!$C$25+((0-K1155)+(0-L1155)+(0-M1155)-P1155)</f>
        <v>3124.6537124633787</v>
      </c>
      <c r="R1155" s="53">
        <f>(N1155+O1155)*60*(1/General!$C$19)*((F1155/100)-E1155*(C1155/100))*1000</f>
        <v>420.71912590178255</v>
      </c>
      <c r="S1155" s="53">
        <f>(N1155+O1155)*60*(1/General!$C$19)*((D1155/100)*E1155-(G1155/100))*1000</f>
        <v>227.89076411492084</v>
      </c>
    </row>
    <row r="1156" spans="1:19" x14ac:dyDescent="0.2">
      <c r="A1156" s="53">
        <f>'Raw data'!B1156</f>
        <v>95.750027777776694</v>
      </c>
      <c r="B1156" s="53">
        <f>'Raw data'!C1156</f>
        <v>26938.095703125</v>
      </c>
      <c r="C1156" s="53">
        <f>'Raw data'!E1156</f>
        <v>17.536750793457031</v>
      </c>
      <c r="D1156" s="53">
        <f>'Raw data'!D1156</f>
        <v>2.1899447871099014</v>
      </c>
      <c r="E1156" s="53">
        <f>(1-F1156/100-G1156/100)/(1-C1156/100-D1156/100-General!$C$16)</f>
        <v>0.98645202307991386</v>
      </c>
      <c r="F1156" s="53">
        <f>N1156*General!$C$13/(N1156+O1156)+O1156*100/(N1156+O1156)</f>
        <v>21.246398239834225</v>
      </c>
      <c r="G1156" s="53">
        <f>N1156*General!$C$14/(N1156+O1156)</f>
        <v>3.9824830220058546E-2</v>
      </c>
      <c r="H1156" s="53">
        <f>(N1156+O1156)*60*(1/General!$C$19)*((F1156/100)-E1156*(C1156/100))*1000/Q1156*1000</f>
        <v>135.03827810964631</v>
      </c>
      <c r="I1156" s="53">
        <f>(N1156+O1156)*60*(1/General!$C$19)*((D1156/100)*E1156-(G1156/100))*1000/Q1156*1000</f>
        <v>72.542427010590345</v>
      </c>
      <c r="J1156" s="53">
        <f t="shared" si="34"/>
        <v>0.53719899295286078</v>
      </c>
      <c r="K1156" s="53">
        <f>'Raw data'!H1156</f>
        <v>-401.676025390625</v>
      </c>
      <c r="L1156" s="53">
        <f>'Raw data'!G1156</f>
        <v>-179.87766265869141</v>
      </c>
      <c r="M1156" s="53">
        <f>'Raw data'!J1156</f>
        <v>-715.98797607421875</v>
      </c>
      <c r="N1156" s="53">
        <f>'Raw data'!F1156</f>
        <v>3.979759693145752</v>
      </c>
      <c r="O1156" s="53">
        <f>'Raw data'!N1156</f>
        <v>1.7504999414086342E-2</v>
      </c>
      <c r="P1156" s="53">
        <f t="shared" si="33"/>
        <v>345.8</v>
      </c>
      <c r="Q1156" s="53">
        <f>2000*General!$C$25+((0-K1156)+(0-L1156)+(0-M1156)-P1156)</f>
        <v>3127.741664123535</v>
      </c>
      <c r="R1156" s="53">
        <f>(N1156+O1156)*60*(1/General!$C$19)*((F1156/100)-E1156*(C1156/100))*1000</f>
        <v>422.36484869504181</v>
      </c>
      <c r="S1156" s="53">
        <f>(N1156+O1156)*60*(1/General!$C$19)*((D1156/100)*E1156-(G1156/100))*1000</f>
        <v>226.89397137766389</v>
      </c>
    </row>
    <row r="1157" spans="1:19" s="141" customFormat="1" x14ac:dyDescent="0.2">
      <c r="A1157" s="141">
        <f>'Raw data'!B1157</f>
        <v>95.833361111110023</v>
      </c>
      <c r="B1157" s="141">
        <f>'Raw data'!C1157</f>
        <v>26886.7109375</v>
      </c>
      <c r="C1157" s="141">
        <f>'Raw data'!E1157</f>
        <v>17.536750793457031</v>
      </c>
      <c r="D1157" s="141">
        <f>'Raw data'!D1157</f>
        <v>2.1970283989024009</v>
      </c>
      <c r="E1157" s="141">
        <f>(1-F1157/100-G1157/100)/(1-C1157/100-D1157/100-General!$C$16)</f>
        <v>0.98653977049285213</v>
      </c>
      <c r="F1157" s="141">
        <f>N1157*General!$C$13/(N1157+O1157)+O1157*100/(N1157+O1157)</f>
        <v>21.246384707360335</v>
      </c>
      <c r="G1157" s="141">
        <f>N1157*General!$C$14/(N1157+O1157)</f>
        <v>3.982483706328175E-2</v>
      </c>
      <c r="H1157" s="53">
        <f>(N1157+O1157)*60*(1/General!$C$19)*((F1157/100)-E1157*(C1157/100))*1000/Q1157*1000</f>
        <v>138.56562758774234</v>
      </c>
      <c r="I1157" s="53">
        <f>(N1157+O1157)*60*(1/General!$C$19)*((D1157/100)*E1157-(G1157/100))*1000/Q1157*1000</f>
        <v>74.718765298649927</v>
      </c>
      <c r="J1157" s="141">
        <f t="shared" si="34"/>
        <v>0.53923015829691678</v>
      </c>
      <c r="K1157" s="53">
        <f>'Raw data'!H1157</f>
        <v>-401.676025390625</v>
      </c>
      <c r="L1157" s="53">
        <f>'Raw data'!G1157</f>
        <v>-179.87766265869141</v>
      </c>
      <c r="M1157" s="53">
        <f>'Raw data'!J1157</f>
        <v>-717.2879638671875</v>
      </c>
      <c r="N1157" s="141">
        <f>'Raw data'!F1157</f>
        <v>3.9799158573150635</v>
      </c>
      <c r="O1157" s="141">
        <f>'Raw data'!N1157</f>
        <v>1.7504999414086342E-2</v>
      </c>
      <c r="P1157" s="53">
        <f>75+120-12+82.8+80+82</f>
        <v>427.8</v>
      </c>
      <c r="Q1157" s="141">
        <f>2000*General!$C$25+((0-K1157)+(0-L1157)+(0-M1157)-P1157)</f>
        <v>3047.0416519165037</v>
      </c>
      <c r="R1157" s="141">
        <f>(N1157+O1157)*60*(1/General!$C$19)*((F1157/100)-E1157*(C1157/100))*1000</f>
        <v>422.21523878380151</v>
      </c>
      <c r="S1157" s="141">
        <f>(N1157+O1157)*60*(1/General!$C$19)*((D1157/100)*E1157-(G1157/100))*1000</f>
        <v>227.67119004475981</v>
      </c>
    </row>
    <row r="1158" spans="1:19" x14ac:dyDescent="0.2">
      <c r="A1158" s="53">
        <f>'Raw data'!B1158</f>
        <v>95.916694444443351</v>
      </c>
      <c r="B1158" s="53">
        <f>'Raw data'!C1158</f>
        <v>26826.630859375</v>
      </c>
      <c r="C1158" s="53">
        <f>'Raw data'!E1158</f>
        <v>17.551572985470624</v>
      </c>
      <c r="D1158" s="53">
        <f>'Raw data'!D1158</f>
        <v>2.2009683417771293</v>
      </c>
      <c r="E1158" s="53">
        <f>(1-F1158/100-G1158/100)/(1-C1158/100-D1158/100-General!$C$16)</f>
        <v>0.98677150263442492</v>
      </c>
      <c r="F1158" s="53">
        <f>N1158*General!$C$13/(N1158+O1158)+O1158*100/(N1158+O1158)</f>
        <v>21.246409273198431</v>
      </c>
      <c r="G1158" s="53">
        <f>N1158*General!$C$14/(N1158+O1158)</f>
        <v>3.9824824640607617E-2</v>
      </c>
      <c r="H1158" s="53">
        <f>(N1158+O1158)*60*(1/General!$C$19)*((F1158/100)-E1158*(C1158/100))*1000/Q1158*1000</f>
        <v>137.92750989660431</v>
      </c>
      <c r="I1158" s="53">
        <f>(N1158+O1158)*60*(1/General!$C$19)*((D1158/100)*E1158-(G1158/100))*1000/Q1158*1000</f>
        <v>74.882613970300469</v>
      </c>
      <c r="J1158" s="53">
        <f t="shared" si="34"/>
        <v>0.54291282447160338</v>
      </c>
      <c r="K1158" s="53">
        <f>'Raw data'!H1158</f>
        <v>-401.676025390625</v>
      </c>
      <c r="L1158" s="53">
        <f>'Raw data'!G1158</f>
        <v>-179.87766265869141</v>
      </c>
      <c r="M1158" s="53">
        <f>'Raw data'!J1158</f>
        <v>-716.68798828125</v>
      </c>
      <c r="N1158" s="53">
        <f>'Raw data'!F1158</f>
        <v>3.9796323776245117</v>
      </c>
      <c r="O1158" s="53">
        <f>'Raw data'!N1158</f>
        <v>1.7504999414086342E-2</v>
      </c>
      <c r="P1158" s="53">
        <f t="shared" ref="P1158:P1221" si="35">75+120-12+82.8+80+82</f>
        <v>427.8</v>
      </c>
      <c r="Q1158" s="53">
        <f>2000*General!$C$25+((0-K1158)+(0-L1158)+(0-M1158)-P1158)</f>
        <v>3046.4416763305662</v>
      </c>
      <c r="R1158" s="53">
        <f>(N1158+O1158)*60*(1/General!$C$19)*((F1158/100)-E1158*(C1158/100))*1000</f>
        <v>420.18811446151199</v>
      </c>
      <c r="S1158" s="53">
        <f>(N1158+O1158)*60*(1/General!$C$19)*((D1158/100)*E1158-(G1158/100))*1000</f>
        <v>228.12551603169683</v>
      </c>
    </row>
    <row r="1159" spans="1:19" x14ac:dyDescent="0.2">
      <c r="A1159" s="53">
        <f>'Raw data'!B1159</f>
        <v>96.00002777777668</v>
      </c>
      <c r="B1159" s="53">
        <f>'Raw data'!C1159</f>
        <v>26827.599609375</v>
      </c>
      <c r="C1159" s="53">
        <f>'Raw data'!E1159</f>
        <v>17.573742553947458</v>
      </c>
      <c r="D1159" s="53">
        <f>'Raw data'!D1159</f>
        <v>2.1725760337797495</v>
      </c>
      <c r="E1159" s="53">
        <f>(1-F1159/100-G1159/100)/(1-C1159/100-D1159/100-General!$C$16)</f>
        <v>0.98671098163772752</v>
      </c>
      <c r="F1159" s="53">
        <f>N1159*General!$C$13/(N1159+O1159)+O1159*100/(N1159+O1159)</f>
        <v>21.245096262569227</v>
      </c>
      <c r="G1159" s="53">
        <f>N1159*General!$C$14/(N1159+O1159)</f>
        <v>3.982548861564135E-2</v>
      </c>
      <c r="H1159" s="53">
        <f>(N1159+O1159)*60*(1/General!$C$19)*((F1159/100)-E1159*(C1159/100))*1000/Q1159*1000</f>
        <v>137.07956768551477</v>
      </c>
      <c r="I1159" s="53">
        <f>(N1159+O1159)*60*(1/General!$C$19)*((D1159/100)*E1159-(G1159/100))*1000/Q1159*1000</f>
        <v>73.855789228433977</v>
      </c>
      <c r="J1159" s="53">
        <f t="shared" si="34"/>
        <v>0.53878043588430669</v>
      </c>
      <c r="K1159" s="53">
        <f>'Raw data'!H1159</f>
        <v>-401.676025390625</v>
      </c>
      <c r="L1159" s="53">
        <f>'Raw data'!G1159</f>
        <v>-179.87766265869141</v>
      </c>
      <c r="M1159" s="53">
        <f>'Raw data'!J1159</f>
        <v>-718.68798828125</v>
      </c>
      <c r="N1159" s="53">
        <f>'Raw data'!F1159</f>
        <v>3.9802548885345459</v>
      </c>
      <c r="O1159" s="53">
        <f>'Raw data'!N1159</f>
        <v>1.744108647108078E-2</v>
      </c>
      <c r="P1159" s="53">
        <f t="shared" si="35"/>
        <v>427.8</v>
      </c>
      <c r="Q1159" s="53">
        <f>2000*General!$C$25+((0-K1159)+(0-L1159)+(0-M1159)-P1159)</f>
        <v>3048.4416763305662</v>
      </c>
      <c r="R1159" s="53">
        <f>(N1159+O1159)*60*(1/General!$C$19)*((F1159/100)-E1159*(C1159/100))*1000</f>
        <v>417.87906710589999</v>
      </c>
      <c r="S1159" s="53">
        <f>(N1159+O1159)*60*(1/General!$C$19)*((D1159/100)*E1159-(G1159/100))*1000</f>
        <v>225.14506592224424</v>
      </c>
    </row>
    <row r="1160" spans="1:19" s="106" customFormat="1" x14ac:dyDescent="0.2">
      <c r="A1160" s="106">
        <f>'Raw data'!B1160</f>
        <v>96.083361111110008</v>
      </c>
      <c r="B1160" s="106">
        <f>'Raw data'!C1160</f>
        <v>26828.80078125</v>
      </c>
      <c r="C1160" s="106">
        <f>'Raw data'!E1160</f>
        <v>17.558082727016235</v>
      </c>
      <c r="D1160" s="106">
        <f>'Raw data'!D1160</f>
        <v>2.1724469661712646</v>
      </c>
      <c r="E1160" s="106">
        <f>(1-F1160/100-G1160/100)/(1-C1160/100-D1160/100-General!$C$16)</f>
        <v>0.98656733268364449</v>
      </c>
      <c r="F1160" s="106">
        <f>N1160*General!$C$13/(N1160+O1160)+O1160*100/(N1160+O1160)</f>
        <v>21.240976997769454</v>
      </c>
      <c r="G1160" s="106">
        <f>N1160*General!$C$14/(N1160+O1160)</f>
        <v>3.9827571682543889E-2</v>
      </c>
      <c r="H1160" s="53">
        <f>(N1160+O1160)*60*(1/General!$C$19)*((F1160/100)-E1160*(C1160/100))*1000/Q1160*1000</f>
        <v>137.45618226680503</v>
      </c>
      <c r="I1160" s="53">
        <f>(N1160+O1160)*60*(1/General!$C$19)*((D1160/100)*E1160-(G1160/100))*1000/Q1160*1000</f>
        <v>73.781382059300583</v>
      </c>
      <c r="J1160" s="106">
        <f t="shared" si="34"/>
        <v>0.53676292213681254</v>
      </c>
      <c r="K1160" s="53">
        <f>'Raw data'!H1160</f>
        <v>-401.676025390625</v>
      </c>
      <c r="L1160" s="53">
        <f>'Raw data'!G1160</f>
        <v>-179.87766265869141</v>
      </c>
      <c r="M1160" s="53">
        <f>'Raw data'!J1160</f>
        <v>-720.38800048828125</v>
      </c>
      <c r="N1160" s="106">
        <f>'Raw data'!F1160</f>
        <v>3.9795055389404297</v>
      </c>
      <c r="O1160" s="106">
        <f>'Raw data'!N1160</f>
        <v>1.7228754237294197E-2</v>
      </c>
      <c r="P1160" s="53">
        <f t="shared" si="35"/>
        <v>427.8</v>
      </c>
      <c r="Q1160" s="106">
        <f>2000*General!$C$25+((0-K1160)+(0-L1160)+(0-M1160)-P1160)</f>
        <v>3050.1416885375975</v>
      </c>
      <c r="R1160" s="106">
        <f>(N1160+O1160)*60*(1/General!$C$19)*((F1160/100)-E1160*(C1160/100))*1000</f>
        <v>419.26083187920449</v>
      </c>
      <c r="S1160" s="106">
        <f>(N1160+O1160)*60*(1/General!$C$19)*((D1160/100)*E1160-(G1160/100))*1000</f>
        <v>225.0436692569927</v>
      </c>
    </row>
    <row r="1161" spans="1:19" x14ac:dyDescent="0.2">
      <c r="A1161" s="53">
        <f>'Raw data'!B1161</f>
        <v>96.166694444443337</v>
      </c>
      <c r="B1161" s="53">
        <f>'Raw data'!C1161</f>
        <v>26832.400390625</v>
      </c>
      <c r="C1161" s="53">
        <f>'Raw data'!E1161</f>
        <v>17.53147877745209</v>
      </c>
      <c r="D1161" s="53">
        <f>'Raw data'!D1161</f>
        <v>2.1724469661712646</v>
      </c>
      <c r="E1161" s="53">
        <f>(1-F1161/100-G1161/100)/(1-C1161/100-D1161/100-General!$C$16)</f>
        <v>0.98629150550060374</v>
      </c>
      <c r="F1161" s="53">
        <f>N1161*General!$C$13/(N1161+O1161)+O1161*100/(N1161+O1161)</f>
        <v>21.236744134939588</v>
      </c>
      <c r="G1161" s="53">
        <f>N1161*General!$C$14/(N1161+O1161)</f>
        <v>3.9829712194720812E-2</v>
      </c>
      <c r="H1161" s="53">
        <f>(N1161+O1161)*60*(1/General!$C$19)*((F1161/100)-E1161*(C1161/100))*1000/Q1161*1000</f>
        <v>138.38276125413702</v>
      </c>
      <c r="I1161" s="53">
        <f>(N1161+O1161)*60*(1/General!$C$19)*((D1161/100)*E1161-(G1161/100))*1000/Q1161*1000</f>
        <v>73.752184591776171</v>
      </c>
      <c r="J1161" s="53">
        <f t="shared" si="34"/>
        <v>0.53295789102178581</v>
      </c>
      <c r="K1161" s="53">
        <f>'Raw data'!H1161</f>
        <v>-401.676025390625</v>
      </c>
      <c r="L1161" s="53">
        <f>'Raw data'!G1161</f>
        <v>-179.87766265869141</v>
      </c>
      <c r="M1161" s="53">
        <f>'Raw data'!J1161</f>
        <v>-721</v>
      </c>
      <c r="N1161" s="53">
        <f>'Raw data'!F1161</f>
        <v>3.9800806045532227</v>
      </c>
      <c r="O1161" s="53">
        <f>'Raw data'!N1161</f>
        <v>1.7016422003507614E-2</v>
      </c>
      <c r="P1161" s="53">
        <f t="shared" si="35"/>
        <v>427.8</v>
      </c>
      <c r="Q1161" s="53">
        <f>2000*General!$C$25+((0-K1161)+(0-L1161)+(0-M1161)-P1161)</f>
        <v>3050.7536880493162</v>
      </c>
      <c r="R1161" s="53">
        <f>(N1161+O1161)*60*(1/General!$C$19)*((F1161/100)-E1161*(C1161/100))*1000</f>
        <v>422.17171925850653</v>
      </c>
      <c r="S1161" s="53">
        <f>(N1161+O1161)*60*(1/General!$C$19)*((D1161/100)*E1161-(G1161/100))*1000</f>
        <v>224.99974914505512</v>
      </c>
    </row>
    <row r="1162" spans="1:19" x14ac:dyDescent="0.2">
      <c r="A1162" s="53">
        <f>'Raw data'!B1162</f>
        <v>96.250027777776666</v>
      </c>
      <c r="B1162" s="53">
        <f>'Raw data'!C1162</f>
        <v>26833.599609375</v>
      </c>
      <c r="C1162" s="53">
        <f>'Raw data'!E1162</f>
        <v>17.515701415243754</v>
      </c>
      <c r="D1162" s="53">
        <f>'Raw data'!D1162</f>
        <v>2.1722698409948515</v>
      </c>
      <c r="E1162" s="53">
        <f>(1-F1162/100-G1162/100)/(1-C1162/100-D1162/100-General!$C$16)</f>
        <v>0.98609947650465701</v>
      </c>
      <c r="F1162" s="53">
        <f>N1162*General!$C$13/(N1162+O1162)+O1162*100/(N1162+O1162)</f>
        <v>21.23633851277847</v>
      </c>
      <c r="G1162" s="53">
        <f>N1162*General!$C$14/(N1162+O1162)</f>
        <v>3.9829917313386358E-2</v>
      </c>
      <c r="H1162" s="53">
        <f>(N1162+O1162)*60*(1/General!$C$19)*((F1162/100)-E1162*(C1162/100))*1000/Q1162*1000</f>
        <v>138.92123428592564</v>
      </c>
      <c r="I1162" s="53">
        <f>(N1162+O1162)*60*(1/General!$C$19)*((D1162/100)*E1162-(G1162/100))*1000/Q1162*1000</f>
        <v>73.672534628833148</v>
      </c>
      <c r="J1162" s="53">
        <f t="shared" si="34"/>
        <v>0.53031874506097043</v>
      </c>
      <c r="K1162" s="53">
        <f>'Raw data'!H1162</f>
        <v>-401.676025390625</v>
      </c>
      <c r="L1162" s="53">
        <f>'Raw data'!G1162</f>
        <v>-179.87766265869141</v>
      </c>
      <c r="M1162" s="53">
        <f>'Raw data'!J1162</f>
        <v>-723.4000244140625</v>
      </c>
      <c r="N1162" s="53">
        <f>'Raw data'!F1162</f>
        <v>3.9800510406494141</v>
      </c>
      <c r="O1162" s="53">
        <f>'Raw data'!N1162</f>
        <v>1.6995711252093315E-2</v>
      </c>
      <c r="P1162" s="53">
        <f t="shared" si="35"/>
        <v>427.8</v>
      </c>
      <c r="Q1162" s="53">
        <f>2000*General!$C$25+((0-K1162)+(0-L1162)+(0-M1162)-P1162)</f>
        <v>3053.1537124633787</v>
      </c>
      <c r="R1162" s="53">
        <f>(N1162+O1162)*60*(1/General!$C$19)*((F1162/100)-E1162*(C1162/100))*1000</f>
        <v>424.14788220006869</v>
      </c>
      <c r="S1162" s="53">
        <f>(N1162+O1162)*60*(1/General!$C$19)*((D1162/100)*E1162-(G1162/100))*1000</f>
        <v>224.93357260860876</v>
      </c>
    </row>
    <row r="1163" spans="1:19" x14ac:dyDescent="0.2">
      <c r="A1163" s="53">
        <f>'Raw data'!B1163</f>
        <v>96.333361111109994</v>
      </c>
      <c r="B1163" s="53">
        <f>'Raw data'!C1163</f>
        <v>26833.830078125</v>
      </c>
      <c r="C1163" s="53">
        <f>'Raw data'!E1163</f>
        <v>17.555534132635405</v>
      </c>
      <c r="D1163" s="53">
        <f>'Raw data'!D1163</f>
        <v>2.1616423304015324</v>
      </c>
      <c r="E1163" s="53">
        <f>(1-F1163/100-G1163/100)/(1-C1163/100-D1163/100-General!$C$16)</f>
        <v>0.9863557974578171</v>
      </c>
      <c r="F1163" s="53">
        <f>N1163*General!$C$13/(N1163+O1163)+O1163*100/(N1163+O1163)</f>
        <v>21.244686445124103</v>
      </c>
      <c r="G1163" s="53">
        <f>N1163*General!$C$14/(N1163+O1163)</f>
        <v>3.9825695855815878E-2</v>
      </c>
      <c r="H1163" s="53">
        <f>(N1163+O1163)*60*(1/General!$C$19)*((F1163/100)-E1163*(C1163/100))*1000/Q1163*1000</f>
        <v>137.59528427742762</v>
      </c>
      <c r="I1163" s="53">
        <f>(N1163+O1163)*60*(1/General!$C$19)*((D1163/100)*E1163-(G1163/100))*1000/Q1163*1000</f>
        <v>73.279951885254178</v>
      </c>
      <c r="J1163" s="53">
        <f t="shared" si="34"/>
        <v>0.53257604190491636</v>
      </c>
      <c r="K1163" s="53">
        <f>'Raw data'!H1163</f>
        <v>-401.676025390625</v>
      </c>
      <c r="L1163" s="53">
        <f>'Raw data'!G1163</f>
        <v>-179.87766265869141</v>
      </c>
      <c r="M1163" s="53">
        <f>'Raw data'!J1163</f>
        <v>-725.70001220703125</v>
      </c>
      <c r="N1163" s="53">
        <f>'Raw data'!F1163</f>
        <v>3.9801890850067139</v>
      </c>
      <c r="O1163" s="53">
        <f>'Raw data'!N1163</f>
        <v>1.7419995740056038E-2</v>
      </c>
      <c r="P1163" s="53">
        <f t="shared" si="35"/>
        <v>427.8</v>
      </c>
      <c r="Q1163" s="53">
        <f>2000*General!$C$25+((0-K1163)+(0-L1163)+(0-M1163)-P1163)</f>
        <v>3055.4537002563475</v>
      </c>
      <c r="R1163" s="53">
        <f>(N1163+O1163)*60*(1/General!$C$19)*((F1163/100)-E1163*(C1163/100))*1000</f>
        <v>420.41602048329025</v>
      </c>
      <c r="S1163" s="53">
        <f>(N1163+O1163)*60*(1/General!$C$19)*((D1163/100)*E1163-(G1163/100))*1000</f>
        <v>223.90350014240698</v>
      </c>
    </row>
    <row r="1164" spans="1:19" x14ac:dyDescent="0.2">
      <c r="A1164" s="53">
        <f>'Raw data'!B1164</f>
        <v>96.416694444443323</v>
      </c>
      <c r="B1164" s="53">
        <f>'Raw data'!C1164</f>
        <v>26837.287109375</v>
      </c>
      <c r="C1164" s="53">
        <f>'Raw data'!E1164</f>
        <v>17.558672065594724</v>
      </c>
      <c r="D1164" s="53">
        <f>'Raw data'!D1164</f>
        <v>2.1780738015590342</v>
      </c>
      <c r="E1164" s="53">
        <f>(1-F1164/100-G1164/100)/(1-C1164/100-D1164/100-General!$C$16)</f>
        <v>0.98649265829008648</v>
      </c>
      <c r="F1164" s="53">
        <f>N1164*General!$C$13/(N1164+O1164)+O1164*100/(N1164+O1164)</f>
        <v>21.253073669545191</v>
      </c>
      <c r="G1164" s="53">
        <f>N1164*General!$C$14/(N1164+O1164)</f>
        <v>3.9821454528674999E-2</v>
      </c>
      <c r="H1164" s="53">
        <f>(N1164+O1164)*60*(1/General!$C$19)*((F1164/100)-E1164*(C1164/100))*1000/Q1164*1000</f>
        <v>137.62357848344607</v>
      </c>
      <c r="I1164" s="53">
        <f>(N1164+O1164)*60*(1/General!$C$19)*((D1164/100)*E1164-(G1164/100))*1000/Q1164*1000</f>
        <v>73.819076039987081</v>
      </c>
      <c r="J1164" s="53">
        <f t="shared" si="34"/>
        <v>0.53638393110717109</v>
      </c>
      <c r="K1164" s="53">
        <f>'Raw data'!H1164</f>
        <v>-401.676025390625</v>
      </c>
      <c r="L1164" s="53">
        <f>'Raw data'!G1164</f>
        <v>-179.87766265869141</v>
      </c>
      <c r="M1164" s="53">
        <f>'Raw data'!J1164</f>
        <v>-727.38800048828125</v>
      </c>
      <c r="N1164" s="53">
        <f>'Raw data'!F1164</f>
        <v>3.979856014251709</v>
      </c>
      <c r="O1164" s="53">
        <f>'Raw data'!N1164</f>
        <v>1.784428209066391E-2</v>
      </c>
      <c r="P1164" s="53">
        <f t="shared" si="35"/>
        <v>427.8</v>
      </c>
      <c r="Q1164" s="53">
        <f>2000*General!$C$25+((0-K1164)+(0-L1164)+(0-M1164)-P1164)</f>
        <v>3057.1416885375975</v>
      </c>
      <c r="R1164" s="53">
        <f>(N1164+O1164)*60*(1/General!$C$19)*((F1164/100)-E1164*(C1164/100))*1000</f>
        <v>420.73477910746885</v>
      </c>
      <c r="S1164" s="53">
        <f>(N1164+O1164)*60*(1/General!$C$19)*((D1164/100)*E1164-(G1164/100))*1000</f>
        <v>225.67537477117139</v>
      </c>
    </row>
    <row r="1165" spans="1:19" x14ac:dyDescent="0.2">
      <c r="A1165" s="53">
        <f>'Raw data'!B1165</f>
        <v>96.500027777776651</v>
      </c>
      <c r="B1165" s="53">
        <f>'Raw data'!C1165</f>
        <v>26837.86328125</v>
      </c>
      <c r="C1165" s="53">
        <f>'Raw data'!E1165</f>
        <v>17.571949638058609</v>
      </c>
      <c r="D1165" s="53">
        <f>'Raw data'!D1165</f>
        <v>2.1674462909657151</v>
      </c>
      <c r="E1165" s="53">
        <f>(1-F1165/100-G1165/100)/(1-C1165/100-D1165/100-General!$C$16)</f>
        <v>0.98646007107918199</v>
      </c>
      <c r="F1165" s="53">
        <f>N1165*General!$C$13/(N1165+O1165)+O1165*100/(N1165+O1165)</f>
        <v>21.258290451459001</v>
      </c>
      <c r="G1165" s="53">
        <f>N1165*General!$C$14/(N1165+O1165)</f>
        <v>3.9818816459439188E-2</v>
      </c>
      <c r="H1165" s="53">
        <f>(N1165+O1165)*60*(1/General!$C$19)*((F1165/100)-E1165*(C1165/100))*1000/Q1165*1000</f>
        <v>137.22866534361398</v>
      </c>
      <c r="I1165" s="53">
        <f>(N1165+O1165)*60*(1/General!$C$19)*((D1165/100)*E1165-(G1165/100))*1000/Q1165*1000</f>
        <v>73.375348098254122</v>
      </c>
      <c r="J1165" s="53">
        <f t="shared" si="34"/>
        <v>0.53469402995741289</v>
      </c>
      <c r="K1165" s="53">
        <f>'Raw data'!H1165</f>
        <v>-401.676025390625</v>
      </c>
      <c r="L1165" s="53">
        <f>'Raw data'!G1165</f>
        <v>-179.87766265869141</v>
      </c>
      <c r="M1165" s="53">
        <f>'Raw data'!J1165</f>
        <v>-730.68798828125</v>
      </c>
      <c r="N1165" s="53">
        <f>'Raw data'!F1165</f>
        <v>3.9798548221588135</v>
      </c>
      <c r="O1165" s="53">
        <f>'Raw data'!N1165</f>
        <v>1.810913160443306E-2</v>
      </c>
      <c r="P1165" s="53">
        <f t="shared" si="35"/>
        <v>427.8</v>
      </c>
      <c r="Q1165" s="53">
        <f>2000*General!$C$25+((0-K1165)+(0-L1165)+(0-M1165)-P1165)</f>
        <v>3060.4416763305662</v>
      </c>
      <c r="R1165" s="53">
        <f>(N1165+O1165)*60*(1/General!$C$19)*((F1165/100)-E1165*(C1165/100))*1000</f>
        <v>419.98032660481624</v>
      </c>
      <c r="S1165" s="53">
        <f>(N1165+O1165)*60*(1/General!$C$19)*((D1165/100)*E1165-(G1165/100))*1000</f>
        <v>224.56097333515967</v>
      </c>
    </row>
    <row r="1166" spans="1:19" x14ac:dyDescent="0.2">
      <c r="A1166" s="53">
        <f>'Raw data'!B1166</f>
        <v>96.58336111110998</v>
      </c>
      <c r="B1166" s="53">
        <f>'Raw data'!C1166</f>
        <v>26839.599609375</v>
      </c>
      <c r="C1166" s="53">
        <f>'Raw data'!E1166</f>
        <v>17.558597118545116</v>
      </c>
      <c r="D1166" s="53">
        <f>'Raw data'!D1166</f>
        <v>2.1779207552541617</v>
      </c>
      <c r="E1166" s="53">
        <f>(1-F1166/100-G1166/100)/(1-C1166/100-D1166/100-General!$C$16)</f>
        <v>0.98645104480868651</v>
      </c>
      <c r="F1166" s="53">
        <f>N1166*General!$C$13/(N1166+O1166)+O1166*100/(N1166+O1166)</f>
        <v>21.25617045394857</v>
      </c>
      <c r="G1166" s="53">
        <f>N1166*General!$C$14/(N1166+O1166)</f>
        <v>3.9819888518862923E-2</v>
      </c>
      <c r="H1166" s="53">
        <f>(N1166+O1166)*60*(1/General!$C$19)*((F1166/100)-E1166*(C1166/100))*1000/Q1166*1000</f>
        <v>137.60151356460847</v>
      </c>
      <c r="I1166" s="53">
        <f>(N1166+O1166)*60*(1/General!$C$19)*((D1166/100)*E1166-(G1166/100))*1000/Q1166*1000</f>
        <v>73.725679695983217</v>
      </c>
      <c r="J1166" s="53">
        <f t="shared" si="34"/>
        <v>0.53579119724847046</v>
      </c>
      <c r="K1166" s="53">
        <f>'Raw data'!H1166</f>
        <v>-401.676025390625</v>
      </c>
      <c r="L1166" s="53">
        <f>'Raw data'!G1166</f>
        <v>-179.87766265869141</v>
      </c>
      <c r="M1166" s="53">
        <f>'Raw data'!J1166</f>
        <v>-731.31201171875</v>
      </c>
      <c r="N1166" s="53">
        <f>'Raw data'!F1166</f>
        <v>3.9802191257476807</v>
      </c>
      <c r="O1166" s="53">
        <f>'Raw data'!N1166</f>
        <v>1.800314337015152E-2</v>
      </c>
      <c r="P1166" s="53">
        <f t="shared" si="35"/>
        <v>427.8</v>
      </c>
      <c r="Q1166" s="53">
        <f>2000*General!$C$25+((0-K1166)+(0-L1166)+(0-M1166)-P1166)</f>
        <v>3061.0656997680662</v>
      </c>
      <c r="R1166" s="53">
        <f>(N1166+O1166)*60*(1/General!$C$19)*((F1166/100)-E1166*(C1166/100))*1000</f>
        <v>421.2072734087933</v>
      </c>
      <c r="S1166" s="53">
        <f>(N1166+O1166)*60*(1/General!$C$19)*((D1166/100)*E1166-(G1166/100))*1000</f>
        <v>225.67914930946117</v>
      </c>
    </row>
    <row r="1167" spans="1:19" x14ac:dyDescent="0.2">
      <c r="A1167" s="53">
        <f>'Raw data'!B1167</f>
        <v>96.666694444443308</v>
      </c>
      <c r="B1167" s="53">
        <f>'Raw data'!C1167</f>
        <v>26842.400390625</v>
      </c>
      <c r="C1167" s="53">
        <f>'Raw data'!E1167</f>
        <v>17.567468335362936</v>
      </c>
      <c r="D1167" s="53">
        <f>'Raw data'!D1167</f>
        <v>2.1566178238553091</v>
      </c>
      <c r="E1167" s="53">
        <f>(1-F1167/100-G1167/100)/(1-C1167/100-D1167/100-General!$C$16)</f>
        <v>0.98632317405535641</v>
      </c>
      <c r="F1167" s="53">
        <f>N1167*General!$C$13/(N1167+O1167)+O1167*100/(N1167+O1167)</f>
        <v>21.254109893507042</v>
      </c>
      <c r="G1167" s="53">
        <f>N1167*General!$C$14/(N1167+O1167)</f>
        <v>3.9820930521614645E-2</v>
      </c>
      <c r="H1167" s="53">
        <f>(N1167+O1167)*60*(1/General!$C$19)*((F1167/100)-E1167*(C1167/100))*1000/Q1167*1000</f>
        <v>137.25209543735841</v>
      </c>
      <c r="I1167" s="53">
        <f>(N1167+O1167)*60*(1/General!$C$19)*((D1167/100)*E1167-(G1167/100))*1000/Q1167*1000</f>
        <v>72.954703454357045</v>
      </c>
      <c r="J1167" s="53">
        <f t="shared" si="34"/>
        <v>0.53153799380537281</v>
      </c>
      <c r="K1167" s="53">
        <f>'Raw data'!H1167</f>
        <v>-401.676025390625</v>
      </c>
      <c r="L1167" s="53">
        <f>'Raw data'!G1167</f>
        <v>-179.87766265869141</v>
      </c>
      <c r="M1167" s="53">
        <f>'Raw data'!J1167</f>
        <v>-732.11199951171875</v>
      </c>
      <c r="N1167" s="53">
        <f>'Raw data'!F1167</f>
        <v>3.9799153804779053</v>
      </c>
      <c r="O1167" s="53">
        <f>'Raw data'!N1167</f>
        <v>1.789715513586998E-2</v>
      </c>
      <c r="P1167" s="53">
        <f t="shared" si="35"/>
        <v>427.8</v>
      </c>
      <c r="Q1167" s="53">
        <f>2000*General!$C$25+((0-K1167)+(0-L1167)+(0-M1167)-P1167)</f>
        <v>3061.865687561035</v>
      </c>
      <c r="R1167" s="53">
        <f>(N1167+O1167)*60*(1/General!$C$19)*((F1167/100)-E1167*(C1167/100))*1000</f>
        <v>420.24748156550021</v>
      </c>
      <c r="S1167" s="53">
        <f>(N1167+O1167)*60*(1/General!$C$19)*((D1167/100)*E1167-(G1167/100))*1000</f>
        <v>223.37750325308636</v>
      </c>
    </row>
    <row r="1168" spans="1:19" x14ac:dyDescent="0.2">
      <c r="A1168" s="53">
        <f>'Raw data'!B1168</f>
        <v>96.750027777776637</v>
      </c>
      <c r="B1168" s="53">
        <f>'Raw data'!C1168</f>
        <v>26842.798828125</v>
      </c>
      <c r="C1168" s="53">
        <f>'Raw data'!E1168</f>
        <v>17.573068950554823</v>
      </c>
      <c r="D1168" s="53">
        <f>'Raw data'!D1168</f>
        <v>2.1435851000336648</v>
      </c>
      <c r="E1168" s="53">
        <f>(1-F1168/100-G1168/100)/(1-C1168/100-D1168/100-General!$C$16)</f>
        <v>0.98625730943206602</v>
      </c>
      <c r="F1168" s="53">
        <f>N1168*General!$C$13/(N1168+O1168)+O1168*100/(N1168+O1168)</f>
        <v>21.25203470129517</v>
      </c>
      <c r="G1168" s="53">
        <f>N1168*General!$C$14/(N1168+O1168)</f>
        <v>3.98219799234917E-2</v>
      </c>
      <c r="H1168" s="53">
        <f>(N1168+O1168)*60*(1/General!$C$19)*((F1168/100)-E1168*(C1168/100))*1000/Q1168*1000</f>
        <v>136.96080217739407</v>
      </c>
      <c r="I1168" s="53">
        <f>(N1168+O1168)*60*(1/General!$C$19)*((D1168/100)*E1168-(G1168/100))*1000/Q1168*1000</f>
        <v>72.465450518420027</v>
      </c>
      <c r="J1168" s="53">
        <f t="shared" si="34"/>
        <v>0.52909627693740791</v>
      </c>
      <c r="K1168" s="53">
        <f>'Raw data'!H1168</f>
        <v>-401.676025390625</v>
      </c>
      <c r="L1168" s="53">
        <f>'Raw data'!G1168</f>
        <v>-179.87766265869141</v>
      </c>
      <c r="M1168" s="53">
        <f>'Raw data'!J1168</f>
        <v>-733.4000244140625</v>
      </c>
      <c r="N1168" s="53">
        <f>'Raw data'!F1168</f>
        <v>3.9797725677490234</v>
      </c>
      <c r="O1168" s="53">
        <f>'Raw data'!N1168</f>
        <v>1.7791165038943291E-2</v>
      </c>
      <c r="P1168" s="53">
        <f t="shared" si="35"/>
        <v>427.8</v>
      </c>
      <c r="Q1168" s="53">
        <f>2000*General!$C$25+((0-K1168)+(0-L1168)+(0-M1168)-P1168)</f>
        <v>3063.1537124633787</v>
      </c>
      <c r="R1168" s="53">
        <f>(N1168+O1168)*60*(1/General!$C$19)*((F1168/100)-E1168*(C1168/100))*1000</f>
        <v>419.53198965164705</v>
      </c>
      <c r="S1168" s="53">
        <f>(N1168+O1168)*60*(1/General!$C$19)*((D1168/100)*E1168-(G1168/100))*1000</f>
        <v>221.9728137808296</v>
      </c>
    </row>
    <row r="1169" spans="1:19" x14ac:dyDescent="0.2">
      <c r="A1169" s="53">
        <f>'Raw data'!B1169</f>
        <v>96.833361111109966</v>
      </c>
      <c r="B1169" s="53">
        <f>'Raw data'!C1169</f>
        <v>26844.15625</v>
      </c>
      <c r="C1169" s="53">
        <f>'Raw data'!E1169</f>
        <v>17.581934733797624</v>
      </c>
      <c r="D1169" s="53">
        <f>'Raw data'!D1169</f>
        <v>2.1506817278543657</v>
      </c>
      <c r="E1169" s="53">
        <f>(1-F1169/100-G1169/100)/(1-C1169/100-D1169/100-General!$C$16)</f>
        <v>0.98648093321634267</v>
      </c>
      <c r="F1169" s="53">
        <f>N1169*General!$C$13/(N1169+O1169)+O1169*100/(N1169+O1169)</f>
        <v>21.249933984538497</v>
      </c>
      <c r="G1169" s="53">
        <f>N1169*General!$C$14/(N1169+O1169)</f>
        <v>3.9823042232850311E-2</v>
      </c>
      <c r="H1169" s="53">
        <f>(N1169+O1169)*60*(1/General!$C$19)*((F1169/100)-E1169*(C1169/100))*1000/Q1169*1000</f>
        <v>136.36181904897441</v>
      </c>
      <c r="I1169" s="53">
        <f>(N1169+O1169)*60*(1/General!$C$19)*((D1169/100)*E1169-(G1169/100))*1000/Q1169*1000</f>
        <v>72.682608696940946</v>
      </c>
      <c r="J1169" s="53">
        <f t="shared" si="34"/>
        <v>0.53301290056006767</v>
      </c>
      <c r="K1169" s="53">
        <f>'Raw data'!H1169</f>
        <v>-401.676025390625</v>
      </c>
      <c r="L1169" s="53">
        <f>'Raw data'!G1169</f>
        <v>-179.87766265869141</v>
      </c>
      <c r="M1169" s="53">
        <f>'Raw data'!J1169</f>
        <v>-735.2879638671875</v>
      </c>
      <c r="N1169" s="53">
        <f>'Raw data'!F1169</f>
        <v>3.9799158573150635</v>
      </c>
      <c r="O1169" s="53">
        <f>'Raw data'!N1169</f>
        <v>1.7685163766145706E-2</v>
      </c>
      <c r="P1169" s="53">
        <f t="shared" si="35"/>
        <v>427.8</v>
      </c>
      <c r="Q1169" s="53">
        <f>2000*General!$C$25+((0-K1169)+(0-L1169)+(0-M1169)-P1169)</f>
        <v>3065.0416519165037</v>
      </c>
      <c r="R1169" s="53">
        <f>(N1169+O1169)*60*(1/General!$C$19)*((F1169/100)-E1169*(C1169/100))*1000</f>
        <v>417.9546551162079</v>
      </c>
      <c r="S1169" s="53">
        <f>(N1169+O1169)*60*(1/General!$C$19)*((D1169/100)*E1169-(G1169/100))*1000</f>
        <v>222.77522302607269</v>
      </c>
    </row>
    <row r="1170" spans="1:19" x14ac:dyDescent="0.2">
      <c r="A1170" s="53">
        <f>'Raw data'!B1170</f>
        <v>96.916694444443294</v>
      </c>
      <c r="B1170" s="53">
        <f>'Raw data'!C1170</f>
        <v>26847.31640625</v>
      </c>
      <c r="C1170" s="53">
        <f>'Raw data'!E1170</f>
        <v>17.558759034372088</v>
      </c>
      <c r="D1170" s="53">
        <f>'Raw data'!D1170</f>
        <v>2.1780041788319671</v>
      </c>
      <c r="E1170" s="53">
        <f>(1-F1170/100-G1170/100)/(1-C1170/100-D1170/100-General!$C$16)</f>
        <v>0.98655821547386213</v>
      </c>
      <c r="F1170" s="53">
        <f>N1170*General!$C$13/(N1170+O1170)+O1170*100/(N1170+O1170)</f>
        <v>21.247857678936487</v>
      </c>
      <c r="G1170" s="53">
        <f>N1170*General!$C$14/(N1170+O1170)</f>
        <v>3.9824092197756525E-2</v>
      </c>
      <c r="H1170" s="53">
        <f>(N1170+O1170)*60*(1/General!$C$19)*((F1170/100)-E1170*(C1170/100))*1000/Q1170*1000</f>
        <v>136.89785777736725</v>
      </c>
      <c r="I1170" s="53">
        <f>(N1170+O1170)*60*(1/General!$C$19)*((D1170/100)*E1170-(G1170/100))*1000/Q1170*1000</f>
        <v>73.553022020763891</v>
      </c>
      <c r="J1170" s="53">
        <f t="shared" si="34"/>
        <v>0.53728395180866084</v>
      </c>
      <c r="K1170" s="53">
        <f>'Raw data'!H1170</f>
        <v>-401.676025390625</v>
      </c>
      <c r="L1170" s="53">
        <f>'Raw data'!G1170</f>
        <v>-179.87766265869141</v>
      </c>
      <c r="M1170" s="53">
        <f>'Raw data'!J1170</f>
        <v>-738.2879638671875</v>
      </c>
      <c r="N1170" s="53">
        <f>'Raw data'!F1170</f>
        <v>3.9797794818878174</v>
      </c>
      <c r="O1170" s="53">
        <f>'Raw data'!N1170</f>
        <v>1.7579164355993271E-2</v>
      </c>
      <c r="P1170" s="53">
        <f t="shared" si="35"/>
        <v>427.8</v>
      </c>
      <c r="Q1170" s="53">
        <f>2000*General!$C$25+((0-K1170)+(0-L1170)+(0-M1170)-P1170)</f>
        <v>3068.0416519165037</v>
      </c>
      <c r="R1170" s="53">
        <f>(N1170+O1170)*60*(1/General!$C$19)*((F1170/100)-E1170*(C1170/100))*1000</f>
        <v>420.00832971910438</v>
      </c>
      <c r="S1170" s="53">
        <f>(N1170+O1170)*60*(1/General!$C$19)*((D1170/100)*E1170-(G1170/100))*1000</f>
        <v>225.6637351840354</v>
      </c>
    </row>
    <row r="1171" spans="1:19" x14ac:dyDescent="0.2">
      <c r="A1171" s="53">
        <f>'Raw data'!B1171</f>
        <v>97.000027777776623</v>
      </c>
      <c r="B1171" s="53">
        <f>'Raw data'!C1171</f>
        <v>26848.123046875</v>
      </c>
      <c r="C1171" s="53">
        <f>'Raw data'!E1171</f>
        <v>17.576458079133953</v>
      </c>
      <c r="D1171" s="53">
        <f>'Raw data'!D1171</f>
        <v>2.1638369552469681</v>
      </c>
      <c r="E1171" s="53">
        <f>(1-F1171/100-G1171/100)/(1-C1171/100-D1171/100-General!$C$16)</f>
        <v>0.98662003529566344</v>
      </c>
      <c r="F1171" s="53">
        <f>N1171*General!$C$13/(N1171+O1171)+O1171*100/(N1171+O1171)</f>
        <v>21.24640923187366</v>
      </c>
      <c r="G1171" s="53">
        <f>N1171*General!$C$14/(N1171+O1171)</f>
        <v>3.9824824661505102E-2</v>
      </c>
      <c r="H1171" s="53">
        <f>(N1171+O1171)*60*(1/General!$C$19)*((F1171/100)-E1171*(C1171/100))*1000/Q1171*1000</f>
        <v>136.10472788100114</v>
      </c>
      <c r="I1171" s="53">
        <f>(N1171+O1171)*60*(1/General!$C$19)*((D1171/100)*E1171-(G1171/100))*1000/Q1171*1000</f>
        <v>73.018837301696905</v>
      </c>
      <c r="J1171" s="53">
        <f t="shared" si="34"/>
        <v>0.53649008699784928</v>
      </c>
      <c r="K1171" s="53">
        <f>'Raw data'!H1171</f>
        <v>-401.676025390625</v>
      </c>
      <c r="L1171" s="53">
        <f>'Raw data'!G1171</f>
        <v>-179.87766265869141</v>
      </c>
      <c r="M1171" s="53">
        <f>'Raw data'!J1171</f>
        <v>-740.2760009765625</v>
      </c>
      <c r="N1171" s="53">
        <f>'Raw data'!F1171</f>
        <v>3.9796328544616699</v>
      </c>
      <c r="O1171" s="53">
        <f>'Raw data'!N1171</f>
        <v>1.7504999414086342E-2</v>
      </c>
      <c r="P1171" s="53">
        <f t="shared" si="35"/>
        <v>427.8</v>
      </c>
      <c r="Q1171" s="53">
        <f>2000*General!$C$25+((0-K1171)+(0-L1171)+(0-M1171)-P1171)</f>
        <v>3070.0296890258787</v>
      </c>
      <c r="R1171" s="53">
        <f>(N1171+O1171)*60*(1/General!$C$19)*((F1171/100)-E1171*(C1171/100))*1000</f>
        <v>417.84555541146182</v>
      </c>
      <c r="S1171" s="53">
        <f>(N1171+O1171)*60*(1/General!$C$19)*((D1171/100)*E1171-(G1171/100))*1000</f>
        <v>224.16999837435981</v>
      </c>
    </row>
    <row r="1172" spans="1:19" x14ac:dyDescent="0.2">
      <c r="A1172" s="53">
        <f>'Raw data'!B1172</f>
        <v>97.083361111109951</v>
      </c>
      <c r="B1172" s="53">
        <f>'Raw data'!C1172</f>
        <v>26849.599609375</v>
      </c>
      <c r="C1172" s="53">
        <f>'Raw data'!E1172</f>
        <v>17.573285605146097</v>
      </c>
      <c r="D1172" s="53">
        <f>'Raw data'!D1172</f>
        <v>2.1779628023538051</v>
      </c>
      <c r="E1172" s="53">
        <f>(1-F1172/100-G1172/100)/(1-C1172/100-D1172/100-General!$C$16)</f>
        <v>0.98675631892867499</v>
      </c>
      <c r="F1172" s="53">
        <f>N1172*General!$C$13/(N1172+O1172)+O1172*100/(N1172+O1172)</f>
        <v>21.246344632648057</v>
      </c>
      <c r="G1172" s="53">
        <f>N1172*General!$C$14/(N1172+O1172)</f>
        <v>3.9824857328622981E-2</v>
      </c>
      <c r="H1172" s="53">
        <f>(N1172+O1172)*60*(1/General!$C$19)*((F1172/100)-E1172*(C1172/100))*1000/Q1172*1000</f>
        <v>136.06431552741486</v>
      </c>
      <c r="I1172" s="53">
        <f>(N1172+O1172)*60*(1/General!$C$19)*((D1172/100)*E1172-(G1172/100))*1000/Q1172*1000</f>
        <v>73.480476004302744</v>
      </c>
      <c r="J1172" s="53">
        <f t="shared" si="34"/>
        <v>0.5400422272325881</v>
      </c>
      <c r="K1172" s="53">
        <f>'Raw data'!H1172</f>
        <v>-401.676025390625</v>
      </c>
      <c r="L1172" s="53">
        <f>'Raw data'!G1172</f>
        <v>-179.87766265869141</v>
      </c>
      <c r="M1172" s="53">
        <f>'Raw data'!J1172</f>
        <v>-742.2879638671875</v>
      </c>
      <c r="N1172" s="53">
        <f>'Raw data'!F1172</f>
        <v>3.9803783893585205</v>
      </c>
      <c r="O1172" s="53">
        <f>'Raw data'!N1172</f>
        <v>1.7504999414086342E-2</v>
      </c>
      <c r="P1172" s="53">
        <f t="shared" si="35"/>
        <v>427.8</v>
      </c>
      <c r="Q1172" s="53">
        <f>2000*General!$C$25+((0-K1172)+(0-L1172)+(0-M1172)-P1172)</f>
        <v>3072.0416519165037</v>
      </c>
      <c r="R1172" s="53">
        <f>(N1172+O1172)*60*(1/General!$C$19)*((F1172/100)-E1172*(C1172/100))*1000</f>
        <v>417.9952446397279</v>
      </c>
      <c r="S1172" s="53">
        <f>(N1172+O1172)*60*(1/General!$C$19)*((D1172/100)*E1172-(G1172/100))*1000</f>
        <v>225.7350828878692</v>
      </c>
    </row>
    <row r="1173" spans="1:19" x14ac:dyDescent="0.2">
      <c r="A1173" s="53">
        <f>'Raw data'!B1173</f>
        <v>97.16669444444328</v>
      </c>
      <c r="B1173" s="53">
        <f>'Raw data'!C1173</f>
        <v>26851.662109375</v>
      </c>
      <c r="C1173" s="53">
        <f>'Raw data'!E1173</f>
        <v>17.595414503807135</v>
      </c>
      <c r="D1173" s="53">
        <f>'Raw data'!D1173</f>
        <v>2.1602502361009277</v>
      </c>
      <c r="E1173" s="53">
        <f>(1-F1173/100-G1173/100)/(1-C1173/100-D1173/100-General!$C$16)</f>
        <v>0.98681020377926709</v>
      </c>
      <c r="F1173" s="53">
        <f>N1173*General!$C$13/(N1173+O1173)+O1173*100/(N1173+O1173)</f>
        <v>21.246404334957898</v>
      </c>
      <c r="G1173" s="53">
        <f>N1173*General!$C$14/(N1173+O1173)</f>
        <v>3.9824827137821539E-2</v>
      </c>
      <c r="H1173" s="53">
        <f>(N1173+O1173)*60*(1/General!$C$19)*((F1173/100)-E1173*(C1173/100))*1000/Q1173*1000</f>
        <v>135.22242611956162</v>
      </c>
      <c r="I1173" s="53">
        <f>(N1173+O1173)*60*(1/General!$C$19)*((D1173/100)*E1173-(G1173/100))*1000/Q1173*1000</f>
        <v>72.848585701626391</v>
      </c>
      <c r="J1173" s="53">
        <f t="shared" si="34"/>
        <v>0.5387315387849555</v>
      </c>
      <c r="K1173" s="53">
        <f>'Raw data'!H1173</f>
        <v>-401.676025390625</v>
      </c>
      <c r="L1173" s="53">
        <f>'Raw data'!G1173</f>
        <v>-179.87766265869141</v>
      </c>
      <c r="M1173" s="53">
        <f>'Raw data'!J1173</f>
        <v>-742.9000244140625</v>
      </c>
      <c r="N1173" s="53">
        <f>'Raw data'!F1173</f>
        <v>3.979689359664917</v>
      </c>
      <c r="O1173" s="53">
        <f>'Raw data'!N1173</f>
        <v>1.7504999414086342E-2</v>
      </c>
      <c r="P1173" s="53">
        <f t="shared" si="35"/>
        <v>427.8</v>
      </c>
      <c r="Q1173" s="53">
        <f>2000*General!$C$25+((0-K1173)+(0-L1173)+(0-M1173)-P1173)</f>
        <v>3072.6537124633787</v>
      </c>
      <c r="R1173" s="53">
        <f>(N1173+O1173)*60*(1/General!$C$19)*((F1173/100)-E1173*(C1173/100))*1000</f>
        <v>415.49168962457594</v>
      </c>
      <c r="S1173" s="53">
        <f>(N1173+O1173)*60*(1/General!$C$19)*((D1173/100)*E1173-(G1173/100))*1000</f>
        <v>223.83847730380893</v>
      </c>
    </row>
    <row r="1174" spans="1:19" x14ac:dyDescent="0.2">
      <c r="A1174" s="53">
        <f>'Raw data'!B1174</f>
        <v>97.250027777776609</v>
      </c>
      <c r="B1174" s="53">
        <f>'Raw data'!C1174</f>
        <v>26852.423828125</v>
      </c>
      <c r="C1174" s="53">
        <f>'Raw data'!E1174</f>
        <v>17.587023693379486</v>
      </c>
      <c r="D1174" s="53">
        <f>'Raw data'!D1174</f>
        <v>2.1723428844384358</v>
      </c>
      <c r="E1174" s="53">
        <f>(1-F1174/100-G1174/100)/(1-C1174/100-D1174/100-General!$C$16)</f>
        <v>0.98686426514748615</v>
      </c>
      <c r="F1174" s="53">
        <f>N1174*General!$C$13/(N1174+O1174)+O1174*100/(N1174+O1174)</f>
        <v>21.245744961195818</v>
      </c>
      <c r="G1174" s="53">
        <f>N1174*General!$C$14/(N1174+O1174)</f>
        <v>3.9825160575880751E-2</v>
      </c>
      <c r="H1174" s="53">
        <f>(N1174+O1174)*60*(1/General!$C$19)*((F1174/100)-E1174*(C1174/100))*1000/Q1174*1000</f>
        <v>135.41802991154393</v>
      </c>
      <c r="I1174" s="53">
        <f>(N1174+O1174)*60*(1/General!$C$19)*((D1174/100)*E1174-(G1174/100))*1000/Q1174*1000</f>
        <v>73.248384351380892</v>
      </c>
      <c r="J1174" s="53">
        <f t="shared" si="34"/>
        <v>0.54090570066059362</v>
      </c>
      <c r="K1174" s="53">
        <f>'Raw data'!H1174</f>
        <v>-401.676025390625</v>
      </c>
      <c r="L1174" s="53">
        <f>'Raw data'!G1174</f>
        <v>-179.87766265869141</v>
      </c>
      <c r="M1174" s="53">
        <f>'Raw data'!J1174</f>
        <v>-744</v>
      </c>
      <c r="N1174" s="53">
        <f>'Raw data'!F1174</f>
        <v>3.980069637298584</v>
      </c>
      <c r="O1174" s="53">
        <f>'Raw data'!N1174</f>
        <v>1.747320219874382E-2</v>
      </c>
      <c r="P1174" s="53">
        <f t="shared" si="35"/>
        <v>427.8</v>
      </c>
      <c r="Q1174" s="53">
        <f>2000*General!$C$25+((0-K1174)+(0-L1174)+(0-M1174)-P1174)</f>
        <v>3073.7536880493162</v>
      </c>
      <c r="R1174" s="53">
        <f>(N1174+O1174)*60*(1/General!$C$19)*((F1174/100)-E1174*(C1174/100))*1000</f>
        <v>416.24166886898075</v>
      </c>
      <c r="S1174" s="53">
        <f>(N1174+O1174)*60*(1/General!$C$19)*((D1174/100)*E1174-(G1174/100))*1000</f>
        <v>225.14749154371086</v>
      </c>
    </row>
    <row r="1175" spans="1:19" x14ac:dyDescent="0.2">
      <c r="A1175" s="53">
        <f>'Raw data'!B1175</f>
        <v>97.333361111109937</v>
      </c>
      <c r="B1175" s="53">
        <f>'Raw data'!C1175</f>
        <v>26853.599609375</v>
      </c>
      <c r="C1175" s="53">
        <f>'Raw data'!E1175</f>
        <v>17.560426343651081</v>
      </c>
      <c r="D1175" s="53">
        <f>'Raw data'!D1175</f>
        <v>2.1652464026478975</v>
      </c>
      <c r="E1175" s="53">
        <f>(1-F1175/100-G1175/100)/(1-C1175/100-D1175/100-General!$C$16)</f>
        <v>0.98647326158759674</v>
      </c>
      <c r="F1175" s="53">
        <f>N1175*General!$C$13/(N1175+O1175)+O1175*100/(N1175+O1175)</f>
        <v>21.243693150016448</v>
      </c>
      <c r="G1175" s="53">
        <f>N1175*General!$C$14/(N1175+O1175)</f>
        <v>3.9826198154226826E-2</v>
      </c>
      <c r="H1175" s="53">
        <f>(N1175+O1175)*60*(1/General!$C$19)*((F1175/100)-E1175*(C1175/100))*1000/Q1175*1000</f>
        <v>136.44696358898551</v>
      </c>
      <c r="I1175" s="53">
        <f>(N1175+O1175)*60*(1/General!$C$19)*((D1175/100)*E1175-(G1175/100))*1000/Q1175*1000</f>
        <v>72.947006460139548</v>
      </c>
      <c r="J1175" s="53">
        <f t="shared" si="34"/>
        <v>0.53461802697108973</v>
      </c>
      <c r="K1175" s="53">
        <f>'Raw data'!H1175</f>
        <v>-401.676025390625</v>
      </c>
      <c r="L1175" s="53">
        <f>'Raw data'!G1175</f>
        <v>-179.87766265869141</v>
      </c>
      <c r="M1175" s="53">
        <f>'Raw data'!J1175</f>
        <v>-744.7760009765625</v>
      </c>
      <c r="N1175" s="53">
        <f>'Raw data'!F1175</f>
        <v>3.9796476364135742</v>
      </c>
      <c r="O1175" s="53">
        <f>'Raw data'!N1175</f>
        <v>1.736721396446228E-2</v>
      </c>
      <c r="P1175" s="53">
        <f t="shared" si="35"/>
        <v>427.8</v>
      </c>
      <c r="Q1175" s="53">
        <f>2000*General!$C$25+((0-K1175)+(0-L1175)+(0-M1175)-P1175)</f>
        <v>3074.5296890258787</v>
      </c>
      <c r="R1175" s="53">
        <f>(N1175+O1175)*60*(1/General!$C$19)*((F1175/100)-E1175*(C1175/100))*1000</f>
        <v>419.510240531769</v>
      </c>
      <c r="S1175" s="53">
        <f>(N1175+O1175)*60*(1/General!$C$19)*((D1175/100)*E1175-(G1175/100))*1000</f>
        <v>224.27773708726158</v>
      </c>
    </row>
    <row r="1176" spans="1:19" x14ac:dyDescent="0.2">
      <c r="A1176" s="53">
        <f>'Raw data'!B1176</f>
        <v>97.416694444443266</v>
      </c>
      <c r="B1176" s="53">
        <f>'Raw data'!C1176</f>
        <v>26857.275390625</v>
      </c>
      <c r="C1176" s="53">
        <f>'Raw data'!E1176</f>
        <v>17.645020126081764</v>
      </c>
      <c r="D1176" s="53">
        <f>'Raw data'!D1176</f>
        <v>2.1320719520654423</v>
      </c>
      <c r="E1176" s="53">
        <f>(1-F1176/100-G1176/100)/(1-C1176/100-D1176/100-General!$C$16)</f>
        <v>0.9871360034588893</v>
      </c>
      <c r="F1176" s="53">
        <f>N1176*General!$C$13/(N1176+O1176)+O1176*100/(N1176+O1176)</f>
        <v>21.241565891539373</v>
      </c>
      <c r="G1176" s="53">
        <f>N1176*General!$C$14/(N1176+O1176)</f>
        <v>3.9827273885441536E-2</v>
      </c>
      <c r="H1176" s="53">
        <f>(N1176+O1176)*60*(1/General!$C$19)*((F1176/100)-E1176*(C1176/100))*1000/Q1176*1000</f>
        <v>132.96914658730879</v>
      </c>
      <c r="I1176" s="53">
        <f>(N1176+O1176)*60*(1/General!$C$19)*((D1176/100)*E1176-(G1176/100))*1000/Q1176*1000</f>
        <v>71.807193807361841</v>
      </c>
      <c r="J1176" s="53">
        <f t="shared" si="34"/>
        <v>0.54002898905734176</v>
      </c>
      <c r="K1176" s="53">
        <f>'Raw data'!H1176</f>
        <v>-401.676025390625</v>
      </c>
      <c r="L1176" s="53">
        <f>'Raw data'!G1176</f>
        <v>-179.87766265869141</v>
      </c>
      <c r="M1176" s="53">
        <f>'Raw data'!J1176</f>
        <v>-747.18798828125</v>
      </c>
      <c r="N1176" s="53">
        <f>'Raw data'!F1176</f>
        <v>3.9801020622253418</v>
      </c>
      <c r="O1176" s="53">
        <f>'Raw data'!N1176</f>
        <v>1.726122573018074E-2</v>
      </c>
      <c r="P1176" s="53">
        <f t="shared" si="35"/>
        <v>427.8</v>
      </c>
      <c r="Q1176" s="53">
        <f>2000*General!$C$25+((0-K1176)+(0-L1176)+(0-M1176)-P1176)</f>
        <v>3076.9416763305662</v>
      </c>
      <c r="R1176" s="53">
        <f>(N1176+O1176)*60*(1/General!$C$19)*((F1176/100)-E1176*(C1176/100))*1000</f>
        <v>409.13830880059874</v>
      </c>
      <c r="S1176" s="53">
        <f>(N1176+O1176)*60*(1/General!$C$19)*((D1176/100)*E1176-(G1176/100))*1000</f>
        <v>220.94654728621779</v>
      </c>
    </row>
    <row r="1177" spans="1:19" x14ac:dyDescent="0.2">
      <c r="A1177" s="53">
        <f>'Raw data'!B1177</f>
        <v>97.500027777776594</v>
      </c>
      <c r="B1177" s="53">
        <f>'Raw data'!C1177</f>
        <v>26856.8359375</v>
      </c>
      <c r="C1177" s="53">
        <f>'Raw data'!E1177</f>
        <v>17.627317473687459</v>
      </c>
      <c r="D1177" s="53">
        <f>'Raw data'!D1177</f>
        <v>2.142699462658761</v>
      </c>
      <c r="E1177" s="53">
        <f>(1-F1177/100-G1177/100)/(1-C1177/100-D1177/100-General!$C$16)</f>
        <v>0.98705115526377774</v>
      </c>
      <c r="F1177" s="53">
        <f>N1177*General!$C$13/(N1177+O1177)+O1177*100/(N1177+O1177)</f>
        <v>21.241348426402556</v>
      </c>
      <c r="G1177" s="53">
        <f>N1177*General!$C$14/(N1177+O1177)</f>
        <v>3.9827383855169381E-2</v>
      </c>
      <c r="H1177" s="53">
        <f>(N1177+O1177)*60*(1/General!$C$19)*((F1177/100)-E1177*(C1177/100))*1000/Q1177*1000</f>
        <v>133.49770372651017</v>
      </c>
      <c r="I1177" s="53">
        <f>(N1177+O1177)*60*(1/General!$C$19)*((D1177/100)*E1177-(G1177/100))*1000/Q1177*1000</f>
        <v>72.098941751087281</v>
      </c>
      <c r="J1177" s="53">
        <f t="shared" si="34"/>
        <v>0.54007626901802486</v>
      </c>
      <c r="K1177" s="53">
        <f>'Raw data'!H1177</f>
        <v>-401.676025390625</v>
      </c>
      <c r="L1177" s="53">
        <f>'Raw data'!G1177</f>
        <v>-179.87766265869141</v>
      </c>
      <c r="M1177" s="53">
        <f>'Raw data'!J1177</f>
        <v>-750.08795166015625</v>
      </c>
      <c r="N1177" s="53">
        <f>'Raw data'!F1177</f>
        <v>3.9801788330078125</v>
      </c>
      <c r="O1177" s="53">
        <f>'Raw data'!N1177</f>
        <v>1.725052110850811E-2</v>
      </c>
      <c r="P1177" s="53">
        <f t="shared" si="35"/>
        <v>427.8</v>
      </c>
      <c r="Q1177" s="53">
        <f>2000*General!$C$25+((0-K1177)+(0-L1177)+(0-M1177)-P1177)</f>
        <v>3079.8416397094725</v>
      </c>
      <c r="R1177" s="53">
        <f>(N1177+O1177)*60*(1/General!$C$19)*((F1177/100)-E1177*(C1177/100))*1000</f>
        <v>411.15178674250438</v>
      </c>
      <c r="S1177" s="53">
        <f>(N1177+O1177)*60*(1/General!$C$19)*((D1177/100)*E1177-(G1177/100))*1000</f>
        <v>222.05332298398636</v>
      </c>
    </row>
    <row r="1178" spans="1:19" x14ac:dyDescent="0.2">
      <c r="A1178" s="53">
        <f>'Raw data'!B1178</f>
        <v>97.583361111109923</v>
      </c>
      <c r="B1178" s="53">
        <f>'Raw data'!C1178</f>
        <v>26858.3984375</v>
      </c>
      <c r="C1178" s="53">
        <f>'Raw data'!E1178</f>
        <v>17.595006816578646</v>
      </c>
      <c r="D1178" s="53">
        <f>'Raw data'!D1178</f>
        <v>2.1605769129569121</v>
      </c>
      <c r="E1178" s="53">
        <f>(1-F1178/100-G1178/100)/(1-C1178/100-D1178/100-General!$C$16)</f>
        <v>0.98682017081328233</v>
      </c>
      <c r="F1178" s="53">
        <f>N1178*General!$C$13/(N1178+O1178)+O1178*100/(N1178+O1178)</f>
        <v>21.245528920497524</v>
      </c>
      <c r="G1178" s="53">
        <f>N1178*General!$C$14/(N1178+O1178)</f>
        <v>3.9825269825285697E-2</v>
      </c>
      <c r="H1178" s="53">
        <f>(N1178+O1178)*60*(1/General!$C$19)*((F1178/100)-E1178*(C1178/100))*1000/Q1178*1000</f>
        <v>134.79704810252687</v>
      </c>
      <c r="I1178" s="53">
        <f>(N1178+O1178)*60*(1/General!$C$19)*((D1178/100)*E1178-(G1178/100))*1000/Q1178*1000</f>
        <v>72.643475526243463</v>
      </c>
      <c r="J1178" s="53">
        <f t="shared" si="34"/>
        <v>0.5389099876355653</v>
      </c>
      <c r="K1178" s="53">
        <f>'Raw data'!H1178</f>
        <v>-401.676025390625</v>
      </c>
      <c r="L1178" s="53">
        <f>'Raw data'!G1178</f>
        <v>-179.87766265869141</v>
      </c>
      <c r="M1178" s="53">
        <f>'Raw data'!J1178</f>
        <v>-752.38800048828125</v>
      </c>
      <c r="N1178" s="53">
        <f>'Raw data'!F1178</f>
        <v>3.9801292419433594</v>
      </c>
      <c r="O1178" s="53">
        <f>'Raw data'!N1178</f>
        <v>1.746249757707119E-2</v>
      </c>
      <c r="P1178" s="53">
        <f t="shared" si="35"/>
        <v>427.8</v>
      </c>
      <c r="Q1178" s="53">
        <f>2000*General!$C$25+((0-K1178)+(0-L1178)+(0-M1178)-P1178)</f>
        <v>3082.1416885375975</v>
      </c>
      <c r="R1178" s="53">
        <f>(N1178+O1178)*60*(1/General!$C$19)*((F1178/100)-E1178*(C1178/100))*1000</f>
        <v>415.46360144860597</v>
      </c>
      <c r="S1178" s="53">
        <f>(N1178+O1178)*60*(1/General!$C$19)*((D1178/100)*E1178-(G1178/100))*1000</f>
        <v>223.89748431969568</v>
      </c>
    </row>
    <row r="1179" spans="1:19" x14ac:dyDescent="0.2">
      <c r="A1179" s="53">
        <f>'Raw data'!B1179</f>
        <v>97.666694444443252</v>
      </c>
      <c r="B1179" s="53">
        <f>'Raw data'!C1179</f>
        <v>26860.84375</v>
      </c>
      <c r="C1179" s="53">
        <f>'Raw data'!E1179</f>
        <v>17.617171858806298</v>
      </c>
      <c r="D1179" s="53">
        <f>'Raw data'!D1179</f>
        <v>2.1428354164202412</v>
      </c>
      <c r="E1179" s="53">
        <f>(1-F1179/100-G1179/100)/(1-C1179/100-D1179/100-General!$C$16)</f>
        <v>0.9868225209895336</v>
      </c>
      <c r="F1179" s="53">
        <f>N1179*General!$C$13/(N1179+O1179)+O1179*100/(N1179+O1179)</f>
        <v>21.249708824704442</v>
      </c>
      <c r="G1179" s="53">
        <f>N1179*General!$C$14/(N1179+O1179)</f>
        <v>3.9823156093701927E-2</v>
      </c>
      <c r="H1179" s="53">
        <f>(N1179+O1179)*60*(1/General!$C$19)*((F1179/100)-E1179*(C1179/100))*1000/Q1179*1000</f>
        <v>134.09601476667046</v>
      </c>
      <c r="I1179" s="53">
        <f>(N1179+O1179)*60*(1/General!$C$19)*((D1179/100)*E1179-(G1179/100))*1000/Q1179*1000</f>
        <v>71.990068039930506</v>
      </c>
      <c r="J1179" s="53">
        <f t="shared" si="34"/>
        <v>0.53685464228891921</v>
      </c>
      <c r="K1179" s="53">
        <f>'Raw data'!H1179</f>
        <v>-401.676025390625</v>
      </c>
      <c r="L1179" s="53">
        <f>'Raw data'!G1179</f>
        <v>-179.87766265869141</v>
      </c>
      <c r="M1179" s="53">
        <f>'Raw data'!J1179</f>
        <v>-754.47601318359375</v>
      </c>
      <c r="N1179" s="53">
        <f>'Raw data'!F1179</f>
        <v>3.9800825119018555</v>
      </c>
      <c r="O1179" s="53">
        <f>'Raw data'!N1179</f>
        <v>1.767447404563427E-2</v>
      </c>
      <c r="P1179" s="53">
        <f t="shared" si="35"/>
        <v>427.8</v>
      </c>
      <c r="Q1179" s="53">
        <f>2000*General!$C$25+((0-K1179)+(0-L1179)+(0-M1179)-P1179)</f>
        <v>3084.22970123291</v>
      </c>
      <c r="R1179" s="53">
        <f>(N1179+O1179)*60*(1/General!$C$19)*((F1179/100)-E1179*(C1179/100))*1000</f>
        <v>413.58291156033192</v>
      </c>
      <c r="S1179" s="53">
        <f>(N1179+O1179)*60*(1/General!$C$19)*((D1179/100)*E1179-(G1179/100))*1000</f>
        <v>222.03390604253173</v>
      </c>
    </row>
    <row r="1180" spans="1:19" x14ac:dyDescent="0.2">
      <c r="A1180" s="53">
        <f>'Raw data'!B1180</f>
        <v>97.75002777777658</v>
      </c>
      <c r="B1180" s="53">
        <f>'Raw data'!C1180</f>
        <v>26861.6796875</v>
      </c>
      <c r="C1180" s="53">
        <f>'Raw data'!E1180</f>
        <v>17.608661487245605</v>
      </c>
      <c r="D1180" s="53">
        <f>'Raw data'!D1180</f>
        <v>2.1550674438476563</v>
      </c>
      <c r="E1180" s="53">
        <f>(1-F1180/100-G1180/100)/(1-C1180/100-D1180/100-General!$C$16)</f>
        <v>0.9868321891669205</v>
      </c>
      <c r="F1180" s="53">
        <f>N1180*General!$C$13/(N1180+O1180)+O1180*100/(N1180+O1180)</f>
        <v>21.252611793949342</v>
      </c>
      <c r="G1180" s="53">
        <f>N1180*General!$C$14/(N1180+O1180)</f>
        <v>3.9821688094083769E-2</v>
      </c>
      <c r="H1180" s="53">
        <f>(N1180+O1180)*60*(1/General!$C$19)*((F1180/100)-E1180*(C1180/100))*1000/Q1180*1000</f>
        <v>134.50791294439117</v>
      </c>
      <c r="I1180" s="53">
        <f>(N1180+O1180)*60*(1/General!$C$19)*((D1180/100)*E1180-(G1180/100))*1000/Q1180*1000</f>
        <v>72.42349956087304</v>
      </c>
      <c r="J1180" s="53">
        <f t="shared" si="34"/>
        <v>0.53843300349782897</v>
      </c>
      <c r="K1180" s="53">
        <f>'Raw data'!H1180</f>
        <v>-401.676025390625</v>
      </c>
      <c r="L1180" s="53">
        <f>'Raw data'!G1180</f>
        <v>-179.87766265869141</v>
      </c>
      <c r="M1180" s="53">
        <f>'Raw data'!J1180</f>
        <v>-754.20001220703125</v>
      </c>
      <c r="N1180" s="53">
        <f>'Raw data'!F1180</f>
        <v>3.980339527130127</v>
      </c>
      <c r="O1180" s="53">
        <f>'Raw data'!N1180</f>
        <v>1.7822999507188797E-2</v>
      </c>
      <c r="P1180" s="53">
        <f t="shared" si="35"/>
        <v>427.8</v>
      </c>
      <c r="Q1180" s="53">
        <f>2000*General!$C$25+((0-K1180)+(0-L1180)+(0-M1180)-P1180)</f>
        <v>3083.9537002563475</v>
      </c>
      <c r="R1180" s="53">
        <f>(N1180+O1180)*60*(1/General!$C$19)*((F1180/100)-E1180*(C1180/100))*1000</f>
        <v>414.81617583861379</v>
      </c>
      <c r="S1180" s="53">
        <f>(N1180+O1180)*60*(1/General!$C$19)*((D1180/100)*E1180-(G1180/100))*1000</f>
        <v>223.35071945626839</v>
      </c>
    </row>
    <row r="1181" spans="1:19" x14ac:dyDescent="0.2">
      <c r="A1181" s="53">
        <f>'Raw data'!B1181</f>
        <v>97.833361111109909</v>
      </c>
      <c r="B1181" s="53">
        <f>'Raw data'!C1181</f>
        <v>26863.037109375</v>
      </c>
      <c r="C1181" s="53">
        <f>'Raw data'!E1181</f>
        <v>17.577624325074016</v>
      </c>
      <c r="D1181" s="53">
        <f>'Raw data'!D1181</f>
        <v>2.1550674438476563</v>
      </c>
      <c r="E1181" s="53">
        <f>(1-F1181/100-G1181/100)/(1-C1181/100-D1181/100-General!$C$16)</f>
        <v>0.98644825605059305</v>
      </c>
      <c r="F1181" s="53">
        <f>N1181*General!$C$13/(N1181+O1181)+O1181*100/(N1181+O1181)</f>
        <v>21.252616903574626</v>
      </c>
      <c r="G1181" s="53">
        <f>N1181*General!$C$14/(N1181+O1181)</f>
        <v>3.9821685510202466E-2</v>
      </c>
      <c r="H1181" s="53">
        <f>(N1181+O1181)*60*(1/General!$C$19)*((F1181/100)-E1181*(C1181/100))*1000/Q1181*1000</f>
        <v>135.75925094203959</v>
      </c>
      <c r="I1181" s="53">
        <f>(N1181+O1181)*60*(1/General!$C$19)*((D1181/100)*E1181-(G1181/100))*1000/Q1181*1000</f>
        <v>72.370269413026676</v>
      </c>
      <c r="J1181" s="53">
        <f t="shared" si="34"/>
        <v>0.5330779958702343</v>
      </c>
      <c r="K1181" s="53">
        <f>'Raw data'!H1181</f>
        <v>-401.676025390625</v>
      </c>
      <c r="L1181" s="53">
        <f>'Raw data'!G1181</f>
        <v>-179.87766265869141</v>
      </c>
      <c r="M1181" s="53">
        <f>'Raw data'!J1181</f>
        <v>-755.20001220703125</v>
      </c>
      <c r="N1181" s="53">
        <f>'Raw data'!F1181</f>
        <v>3.9802815914154053</v>
      </c>
      <c r="O1181" s="53">
        <f>'Raw data'!N1181</f>
        <v>1.7822999507188797E-2</v>
      </c>
      <c r="P1181" s="53">
        <f t="shared" si="35"/>
        <v>427.8</v>
      </c>
      <c r="Q1181" s="53">
        <f>2000*General!$C$25+((0-K1181)+(0-L1181)+(0-M1181)-P1181)</f>
        <v>3084.9537002563475</v>
      </c>
      <c r="R1181" s="53">
        <f>(N1181+O1181)*60*(1/General!$C$19)*((F1181/100)-E1181*(C1181/100))*1000</f>
        <v>418.81100353767505</v>
      </c>
      <c r="S1181" s="53">
        <f>(N1181+O1181)*60*(1/General!$C$19)*((D1181/100)*E1181-(G1181/100))*1000</f>
        <v>223.25893041426542</v>
      </c>
    </row>
    <row r="1182" spans="1:19" x14ac:dyDescent="0.2">
      <c r="A1182" s="53">
        <f>'Raw data'!B1182</f>
        <v>97.916694444443237</v>
      </c>
      <c r="B1182" s="53">
        <f>'Raw data'!C1182</f>
        <v>26866.19921875</v>
      </c>
      <c r="C1182" s="53">
        <f>'Raw data'!E1182</f>
        <v>17.559085051834973</v>
      </c>
      <c r="D1182" s="53">
        <f>'Raw data'!D1182</f>
        <v>2.149125229715847</v>
      </c>
      <c r="E1182" s="53">
        <f>(1-F1182/100-G1182/100)/(1-C1182/100-D1182/100-General!$C$16)</f>
        <v>0.9861455786795309</v>
      </c>
      <c r="F1182" s="53">
        <f>N1182*General!$C$13/(N1182+O1182)+O1182*100/(N1182+O1182)</f>
        <v>21.252624873203487</v>
      </c>
      <c r="G1182" s="53">
        <f>N1182*General!$C$14/(N1182+O1182)</f>
        <v>3.9821681480048804E-2</v>
      </c>
      <c r="H1182" s="53">
        <f>(N1182+O1182)*60*(1/General!$C$19)*((F1182/100)-E1182*(C1182/100))*1000/Q1182*1000</f>
        <v>136.51881613661624</v>
      </c>
      <c r="I1182" s="53">
        <f>(N1182+O1182)*60*(1/General!$C$19)*((D1182/100)*E1182-(G1182/100))*1000/Q1182*1000</f>
        <v>72.11288696235259</v>
      </c>
      <c r="J1182" s="53">
        <f t="shared" si="34"/>
        <v>0.52822672363484491</v>
      </c>
      <c r="K1182" s="53">
        <f>'Raw data'!H1182</f>
        <v>-401.676025390625</v>
      </c>
      <c r="L1182" s="53">
        <f>'Raw data'!G1182</f>
        <v>-179.87766265869141</v>
      </c>
      <c r="M1182" s="53">
        <f>'Raw data'!J1182</f>
        <v>-756.47601318359375</v>
      </c>
      <c r="N1182" s="53">
        <f>'Raw data'!F1182</f>
        <v>3.9801912307739258</v>
      </c>
      <c r="O1182" s="53">
        <f>'Raw data'!N1182</f>
        <v>1.7822999507188797E-2</v>
      </c>
      <c r="P1182" s="53">
        <f t="shared" si="35"/>
        <v>427.8</v>
      </c>
      <c r="Q1182" s="53">
        <f>2000*General!$C$25+((0-K1182)+(0-L1182)+(0-M1182)-P1182)</f>
        <v>3086.22970123291</v>
      </c>
      <c r="R1182" s="53">
        <f>(N1182+O1182)*60*(1/General!$C$19)*((F1182/100)-E1182*(C1182/100))*1000</f>
        <v>421.32842513797971</v>
      </c>
      <c r="S1182" s="53">
        <f>(N1182+O1182)*60*(1/General!$C$19)*((D1182/100)*E1182-(G1182/100))*1000</f>
        <v>222.55693358486405</v>
      </c>
    </row>
    <row r="1183" spans="1:19" x14ac:dyDescent="0.2">
      <c r="A1183" s="53">
        <f>'Raw data'!B1183</f>
        <v>98.000027777776566</v>
      </c>
      <c r="B1183" s="53">
        <f>'Raw data'!C1183</f>
        <v>26866.66796875</v>
      </c>
      <c r="C1183" s="53">
        <f>'Raw data'!E1183</f>
        <v>17.603442304881366</v>
      </c>
      <c r="D1183" s="53">
        <f>'Raw data'!D1183</f>
        <v>2.1384738370762508</v>
      </c>
      <c r="E1183" s="53">
        <f>(1-F1183/100-G1183/100)/(1-C1183/100-D1183/100-General!$C$16)</f>
        <v>0.98656997948762881</v>
      </c>
      <c r="F1183" s="53">
        <f>N1183*General!$C$13/(N1183+O1183)+O1183*100/(N1183+O1183)</f>
        <v>21.252004911853458</v>
      </c>
      <c r="G1183" s="53">
        <f>N1183*General!$C$14/(N1183+O1183)</f>
        <v>3.9821994987684725E-2</v>
      </c>
      <c r="H1183" s="53">
        <f>(N1183+O1183)*60*(1/General!$C$19)*((F1183/100)-E1183*(C1183/100))*1000/Q1183*1000</f>
        <v>134.5843822324847</v>
      </c>
      <c r="I1183" s="53">
        <f>(N1183+O1183)*60*(1/General!$C$19)*((D1183/100)*E1183-(G1183/100))*1000/Q1183*1000</f>
        <v>71.707121560914928</v>
      </c>
      <c r="J1183" s="53">
        <f t="shared" si="34"/>
        <v>0.53280418107537997</v>
      </c>
      <c r="K1183" s="53">
        <f>'Raw data'!H1183</f>
        <v>-401.676025390625</v>
      </c>
      <c r="L1183" s="53">
        <f>'Raw data'!G1183</f>
        <v>-179.87766265869141</v>
      </c>
      <c r="M1183" s="53">
        <f>'Raw data'!J1183</f>
        <v>-759.48797607421875</v>
      </c>
      <c r="N1183" s="53">
        <f>'Raw data'!F1183</f>
        <v>3.9800562858581543</v>
      </c>
      <c r="O1183" s="53">
        <f>'Raw data'!N1183</f>
        <v>1.7790921032428741E-2</v>
      </c>
      <c r="P1183" s="53">
        <f t="shared" si="35"/>
        <v>427.8</v>
      </c>
      <c r="Q1183" s="53">
        <f>2000*General!$C$25+((0-K1183)+(0-L1183)+(0-M1183)-P1183)</f>
        <v>3089.241664123535</v>
      </c>
      <c r="R1183" s="53">
        <f>(N1183+O1183)*60*(1/General!$C$19)*((F1183/100)-E1183*(C1183/100))*1000</f>
        <v>415.76368093291893</v>
      </c>
      <c r="S1183" s="53">
        <f>(N1183+O1183)*60*(1/General!$C$19)*((D1183/100)*E1183-(G1183/100))*1000</f>
        <v>221.52062754034944</v>
      </c>
    </row>
    <row r="1184" spans="1:19" x14ac:dyDescent="0.2">
      <c r="A1184" s="53">
        <f>'Raw data'!B1184</f>
        <v>98.083361111109895</v>
      </c>
      <c r="B1184" s="53">
        <f>'Raw data'!C1184</f>
        <v>26867.791015625</v>
      </c>
      <c r="C1184" s="53">
        <f>'Raw data'!E1184</f>
        <v>17.609430090663935</v>
      </c>
      <c r="D1184" s="53">
        <f>'Raw data'!D1184</f>
        <v>2.1548733921127128</v>
      </c>
      <c r="E1184" s="53">
        <f>(1-F1184/100-G1184/100)/(1-C1184/100-D1184/100-General!$C$16)</f>
        <v>0.98687296517888945</v>
      </c>
      <c r="F1184" s="53">
        <f>N1184*General!$C$13/(N1184+O1184)+O1184*100/(N1184+O1184)</f>
        <v>21.249925239816019</v>
      </c>
      <c r="G1184" s="53">
        <f>N1184*General!$C$14/(N1184+O1184)</f>
        <v>3.9823046654960295E-2</v>
      </c>
      <c r="H1184" s="53">
        <f>(N1184+O1184)*60*(1/General!$C$19)*((F1184/100)-E1184*(C1184/100))*1000/Q1184*1000</f>
        <v>134.00827472212669</v>
      </c>
      <c r="I1184" s="53">
        <f>(N1184+O1184)*60*(1/General!$C$19)*((D1184/100)*E1184-(G1184/100))*1000/Q1184*1000</f>
        <v>72.228429576896986</v>
      </c>
      <c r="J1184" s="53">
        <f t="shared" si="34"/>
        <v>0.53898484796305668</v>
      </c>
      <c r="K1184" s="53">
        <f>'Raw data'!H1184</f>
        <v>-401.676025390625</v>
      </c>
      <c r="L1184" s="53">
        <f>'Raw data'!G1184</f>
        <v>-179.87766265869141</v>
      </c>
      <c r="M1184" s="53">
        <f>'Raw data'!J1184</f>
        <v>-761.97601318359375</v>
      </c>
      <c r="N1184" s="53">
        <f>'Raw data'!F1184</f>
        <v>3.9799637794494629</v>
      </c>
      <c r="O1184" s="53">
        <f>'Raw data'!N1184</f>
        <v>1.7684932798147202E-2</v>
      </c>
      <c r="P1184" s="53">
        <f t="shared" si="35"/>
        <v>427.8</v>
      </c>
      <c r="Q1184" s="53">
        <f>2000*General!$C$25+((0-K1184)+(0-L1184)+(0-M1184)-P1184)</f>
        <v>3091.72970123291</v>
      </c>
      <c r="R1184" s="53">
        <f>(N1184+O1184)*60*(1/General!$C$19)*((F1184/100)-E1184*(C1184/100))*1000</f>
        <v>414.31736316937844</v>
      </c>
      <c r="S1184" s="53">
        <f>(N1184+O1184)*60*(1/General!$C$19)*((D1184/100)*E1184-(G1184/100))*1000</f>
        <v>223.31078099630201</v>
      </c>
    </row>
    <row r="1185" spans="1:19" x14ac:dyDescent="0.2">
      <c r="A1185" s="53">
        <f>'Raw data'!B1185</f>
        <v>98.166694444443223</v>
      </c>
      <c r="B1185" s="53">
        <f>'Raw data'!C1185</f>
        <v>26871.19921875</v>
      </c>
      <c r="C1185" s="53">
        <f>'Raw data'!E1185</f>
        <v>17.631604187238903</v>
      </c>
      <c r="D1185" s="53">
        <f>'Raw data'!D1185</f>
        <v>2.1406744846625791</v>
      </c>
      <c r="E1185" s="53">
        <f>(1-F1185/100-G1185/100)/(1-C1185/100-D1185/100-General!$C$16)</f>
        <v>0.98699802619431298</v>
      </c>
      <c r="F1185" s="53">
        <f>N1185*General!$C$13/(N1185+O1185)+O1185*100/(N1185+O1185)</f>
        <v>21.247821151853387</v>
      </c>
      <c r="G1185" s="53">
        <f>N1185*General!$C$14/(N1185+O1185)</f>
        <v>3.9824110669100687E-2</v>
      </c>
      <c r="H1185" s="53">
        <f>(N1185+O1185)*60*(1/General!$C$19)*((F1185/100)-E1185*(C1185/100))*1000/Q1185*1000</f>
        <v>133.02638836604112</v>
      </c>
      <c r="I1185" s="53">
        <f>(N1185+O1185)*60*(1/General!$C$19)*((D1185/100)*E1185-(G1185/100))*1000/Q1185*1000</f>
        <v>71.712051931897975</v>
      </c>
      <c r="J1185" s="53">
        <f t="shared" si="34"/>
        <v>0.53908140191382192</v>
      </c>
      <c r="K1185" s="53">
        <f>'Raw data'!H1185</f>
        <v>-401.676025390625</v>
      </c>
      <c r="L1185" s="53">
        <f>'Raw data'!G1185</f>
        <v>-179.87766265869141</v>
      </c>
      <c r="M1185" s="53">
        <f>'Raw data'!J1185</f>
        <v>-763.7879638671875</v>
      </c>
      <c r="N1185" s="53">
        <f>'Raw data'!F1185</f>
        <v>3.980149507522583</v>
      </c>
      <c r="O1185" s="53">
        <f>'Raw data'!N1185</f>
        <v>1.7578944563865662E-2</v>
      </c>
      <c r="P1185" s="53">
        <f t="shared" si="35"/>
        <v>427.8</v>
      </c>
      <c r="Q1185" s="53">
        <f>2000*General!$C$25+((0-K1185)+(0-L1185)+(0-M1185)-P1185)</f>
        <v>3093.5416519165037</v>
      </c>
      <c r="R1185" s="53">
        <f>(N1185+O1185)*60*(1/General!$C$19)*((F1185/100)-E1185*(C1185/100))*1000</f>
        <v>411.52267321436921</v>
      </c>
      <c r="S1185" s="53">
        <f>(N1185+O1185)*60*(1/General!$C$19)*((D1185/100)*E1185-(G1185/100))*1000</f>
        <v>221.84421959572578</v>
      </c>
    </row>
    <row r="1186" spans="1:19" x14ac:dyDescent="0.2">
      <c r="A1186" s="53">
        <f>'Raw data'!B1186</f>
        <v>98.250027777776552</v>
      </c>
      <c r="B1186" s="53">
        <f>'Raw data'!C1186</f>
        <v>26871.552734375</v>
      </c>
      <c r="C1186" s="53">
        <f>'Raw data'!E1186</f>
        <v>17.623890997849667</v>
      </c>
      <c r="D1186" s="53">
        <f>'Raw data'!D1186</f>
        <v>2.1489851029217721</v>
      </c>
      <c r="E1186" s="53">
        <f>(1-F1186/100-G1186/100)/(1-C1186/100-D1186/100-General!$C$16)</f>
        <v>0.98701544133236241</v>
      </c>
      <c r="F1186" s="53">
        <f>N1186*General!$C$13/(N1186+O1186)+O1186*100/(N1186+O1186)</f>
        <v>21.247021574795419</v>
      </c>
      <c r="G1186" s="53">
        <f>N1186*General!$C$14/(N1186+O1186)</f>
        <v>3.9824515006424567E-2</v>
      </c>
      <c r="H1186" s="53">
        <f>(N1186+O1186)*60*(1/General!$C$19)*((F1186/100)-E1186*(C1186/100))*1000/Q1186*1000</f>
        <v>133.18313218495933</v>
      </c>
      <c r="I1186" s="53">
        <f>(N1186+O1186)*60*(1/General!$C$19)*((D1186/100)*E1186-(G1186/100))*1000/Q1186*1000</f>
        <v>71.960163686304469</v>
      </c>
      <c r="J1186" s="53">
        <f t="shared" si="34"/>
        <v>0.54030989139352203</v>
      </c>
      <c r="K1186" s="53">
        <f>'Raw data'!H1186</f>
        <v>-401.676025390625</v>
      </c>
      <c r="L1186" s="53">
        <f>'Raw data'!G1186</f>
        <v>-179.87766265869141</v>
      </c>
      <c r="M1186" s="53">
        <f>'Raw data'!J1186</f>
        <v>-765.11199951171875</v>
      </c>
      <c r="N1186" s="53">
        <f>'Raw data'!F1186</f>
        <v>3.9798514842987061</v>
      </c>
      <c r="O1186" s="53">
        <f>'Raw data'!N1186</f>
        <v>1.7537042498588562E-2</v>
      </c>
      <c r="P1186" s="53">
        <f t="shared" si="35"/>
        <v>427.8</v>
      </c>
      <c r="Q1186" s="53">
        <f>2000*General!$C$25+((0-K1186)+(0-L1186)+(0-M1186)-P1186)</f>
        <v>3094.865687561035</v>
      </c>
      <c r="R1186" s="53">
        <f>(N1186+O1186)*60*(1/General!$C$19)*((F1186/100)-E1186*(C1186/100))*1000</f>
        <v>412.18390596113636</v>
      </c>
      <c r="S1186" s="53">
        <f>(N1186+O1186)*60*(1/General!$C$19)*((D1186/100)*E1186-(G1186/100))*1000</f>
        <v>222.70704146401928</v>
      </c>
    </row>
    <row r="1187" spans="1:19" x14ac:dyDescent="0.2">
      <c r="A1187" s="53">
        <f>'Raw data'!B1187</f>
        <v>98.33336111110988</v>
      </c>
      <c r="B1187" s="53">
        <f>'Raw data'!C1187</f>
        <v>26873.02734375</v>
      </c>
      <c r="C1187" s="53">
        <f>'Raw data'!E1187</f>
        <v>17.641590042611533</v>
      </c>
      <c r="D1187" s="53">
        <f>'Raw data'!D1187</f>
        <v>2.1312761463216865</v>
      </c>
      <c r="E1187" s="53">
        <f>(1-F1187/100-G1187/100)/(1-C1187/100-D1187/100-General!$C$16)</f>
        <v>0.98698914456602294</v>
      </c>
      <c r="F1187" s="53">
        <f>N1187*General!$C$13/(N1187+O1187)+O1187*100/(N1187+O1187)</f>
        <v>21.249109979748525</v>
      </c>
      <c r="G1187" s="53">
        <f>N1187*General!$C$14/(N1187+O1187)</f>
        <v>3.9823458923009598E-2</v>
      </c>
      <c r="H1187" s="53">
        <f>(N1187+O1187)*60*(1/General!$C$19)*((F1187/100)-E1187*(C1187/100))*1000/Q1187*1000</f>
        <v>132.65463476892083</v>
      </c>
      <c r="I1187" s="53">
        <f>(N1187+O1187)*60*(1/General!$C$19)*((D1187/100)*E1187-(G1187/100))*1000/Q1187*1000</f>
        <v>71.347067368395273</v>
      </c>
      <c r="J1187" s="53">
        <f t="shared" si="34"/>
        <v>0.53784074331574672</v>
      </c>
      <c r="K1187" s="53">
        <f>'Raw data'!H1187</f>
        <v>-401.676025390625</v>
      </c>
      <c r="L1187" s="53">
        <f>'Raw data'!G1187</f>
        <v>-179.87766265869141</v>
      </c>
      <c r="M1187" s="53">
        <f>'Raw data'!J1187</f>
        <v>-765.48797607421875</v>
      </c>
      <c r="N1187" s="53">
        <f>'Raw data'!F1187</f>
        <v>3.9798471927642822</v>
      </c>
      <c r="O1187" s="53">
        <f>'Raw data'!N1187</f>
        <v>1.7643030732870102E-2</v>
      </c>
      <c r="P1187" s="53">
        <f t="shared" si="35"/>
        <v>427.8</v>
      </c>
      <c r="Q1187" s="53">
        <f>2000*General!$C$25+((0-K1187)+(0-L1187)+(0-M1187)-P1187)</f>
        <v>3095.241664123535</v>
      </c>
      <c r="R1187" s="53">
        <f>(N1187+O1187)*60*(1/General!$C$19)*((F1187/100)-E1187*(C1187/100))*1000</f>
        <v>410.59815247585431</v>
      </c>
      <c r="S1187" s="53">
        <f>(N1187+O1187)*60*(1/General!$C$19)*((D1187/100)*E1187-(G1187/100))*1000</f>
        <v>220.83641553168573</v>
      </c>
    </row>
    <row r="1188" spans="1:19" x14ac:dyDescent="0.2">
      <c r="A1188" s="53">
        <f>'Raw data'!B1188</f>
        <v>98.416694444443209</v>
      </c>
      <c r="B1188" s="53">
        <f>'Raw data'!C1188</f>
        <v>26875.400390625</v>
      </c>
      <c r="C1188" s="53">
        <f>'Raw data'!E1188</f>
        <v>17.59526404882601</v>
      </c>
      <c r="D1188" s="53">
        <f>'Raw data'!D1188</f>
        <v>2.126047076364967</v>
      </c>
      <c r="E1188" s="53">
        <f>(1-F1188/100-G1188/100)/(1-C1188/100-D1188/100-General!$C$16)</f>
        <v>0.98632549411709802</v>
      </c>
      <c r="F1188" s="53">
        <f>N1188*General!$C$13/(N1188+O1188)+O1188*100/(N1188+O1188)</f>
        <v>21.251186193216739</v>
      </c>
      <c r="G1188" s="53">
        <f>N1188*General!$C$14/(N1188+O1188)</f>
        <v>3.9822409004694442E-2</v>
      </c>
      <c r="H1188" s="53">
        <f>(N1188+O1188)*60*(1/General!$C$19)*((F1188/100)-E1188*(C1188/100))*1000/Q1188*1000</f>
        <v>134.68793888784677</v>
      </c>
      <c r="I1188" s="53">
        <f>(N1188+O1188)*60*(1/General!$C$19)*((D1188/100)*E1188-(G1188/100))*1000/Q1188*1000</f>
        <v>71.10779579056701</v>
      </c>
      <c r="J1188" s="53">
        <f t="shared" si="34"/>
        <v>0.52794479132818062</v>
      </c>
      <c r="K1188" s="53">
        <f>'Raw data'!H1188</f>
        <v>-401.676025390625</v>
      </c>
      <c r="L1188" s="53">
        <f>'Raw data'!G1188</f>
        <v>-179.87766265869141</v>
      </c>
      <c r="M1188" s="53">
        <f>'Raw data'!J1188</f>
        <v>-766.20001220703125</v>
      </c>
      <c r="N1188" s="53">
        <f>'Raw data'!F1188</f>
        <v>3.97998046875</v>
      </c>
      <c r="O1188" s="53">
        <f>'Raw data'!N1188</f>
        <v>1.7749018967151642E-2</v>
      </c>
      <c r="P1188" s="53">
        <f t="shared" si="35"/>
        <v>427.8</v>
      </c>
      <c r="Q1188" s="53">
        <f>2000*General!$C$25+((0-K1188)+(0-L1188)+(0-M1188)-P1188)</f>
        <v>3095.9537002563475</v>
      </c>
      <c r="R1188" s="53">
        <f>(N1188+O1188)*60*(1/General!$C$19)*((F1188/100)-E1188*(C1188/100))*1000</f>
        <v>416.98762277973003</v>
      </c>
      <c r="S1188" s="53">
        <f>(N1188+O1188)*60*(1/General!$C$19)*((D1188/100)*E1188-(G1188/100))*1000</f>
        <v>220.14644349487867</v>
      </c>
    </row>
    <row r="1189" spans="1:19" x14ac:dyDescent="0.2">
      <c r="A1189" s="53">
        <f>'Raw data'!B1189</f>
        <v>98.500027777776538</v>
      </c>
      <c r="B1189" s="53">
        <f>'Raw data'!C1189</f>
        <v>26876.80078125</v>
      </c>
      <c r="C1189" s="53">
        <f>'Raw data'!E1189</f>
        <v>17.635168804692366</v>
      </c>
      <c r="D1189" s="53">
        <f>'Raw data'!D1189</f>
        <v>2.1224981108952856</v>
      </c>
      <c r="E1189" s="53">
        <f>(1-F1189/100-G1189/100)/(1-C1189/100-D1189/100-General!$C$16)</f>
        <v>0.98677326409053967</v>
      </c>
      <c r="F1189" s="53">
        <f>N1189*General!$C$13/(N1189+O1189)+O1189*100/(N1189+O1189)</f>
        <v>21.251329045034684</v>
      </c>
      <c r="G1189" s="53">
        <f>N1189*General!$C$14/(N1189+O1189)</f>
        <v>3.98223367661013E-2</v>
      </c>
      <c r="H1189" s="53">
        <f>(N1189+O1189)*60*(1/General!$C$19)*((F1189/100)-E1189*(C1189/100))*1000/Q1189*1000</f>
        <v>132.98171734029205</v>
      </c>
      <c r="I1189" s="53">
        <f>(N1189+O1189)*60*(1/General!$C$19)*((D1189/100)*E1189-(G1189/100))*1000/Q1189*1000</f>
        <v>70.978172305873969</v>
      </c>
      <c r="J1189" s="53">
        <f t="shared" si="34"/>
        <v>0.53374383881842336</v>
      </c>
      <c r="K1189" s="53">
        <f>'Raw data'!H1189</f>
        <v>-401.676025390625</v>
      </c>
      <c r="L1189" s="53">
        <f>'Raw data'!G1189</f>
        <v>-179.87766265869141</v>
      </c>
      <c r="M1189" s="53">
        <f>'Raw data'!J1189</f>
        <v>-768.48797607421875</v>
      </c>
      <c r="N1189" s="53">
        <f>'Raw data'!F1189</f>
        <v>3.9805881977081299</v>
      </c>
      <c r="O1189" s="53">
        <f>'Raw data'!N1189</f>
        <v>1.7758982256054878E-2</v>
      </c>
      <c r="P1189" s="53">
        <f t="shared" si="35"/>
        <v>427.8</v>
      </c>
      <c r="Q1189" s="53">
        <f>2000*General!$C$25+((0-K1189)+(0-L1189)+(0-M1189)-P1189)</f>
        <v>3098.241664123535</v>
      </c>
      <c r="R1189" s="53">
        <f>(N1189+O1189)*60*(1/General!$C$19)*((F1189/100)-E1189*(C1189/100))*1000</f>
        <v>412.00949723039196</v>
      </c>
      <c r="S1189" s="53">
        <f>(N1189+O1189)*60*(1/General!$C$19)*((D1189/100)*E1189-(G1189/100))*1000</f>
        <v>219.90753068139799</v>
      </c>
    </row>
    <row r="1190" spans="1:19" x14ac:dyDescent="0.2">
      <c r="A1190" s="53">
        <f>'Raw data'!B1190</f>
        <v>98.583361111109866</v>
      </c>
      <c r="B1190" s="53">
        <f>'Raw data'!C1190</f>
        <v>26878.501953125</v>
      </c>
      <c r="C1190" s="53">
        <f>'Raw data'!E1190</f>
        <v>17.623664007467315</v>
      </c>
      <c r="D1190" s="53">
        <f>'Raw data'!D1190</f>
        <v>2.1433816248296411</v>
      </c>
      <c r="E1190" s="53">
        <f>(1-F1190/100-G1190/100)/(1-C1190/100-D1190/100-General!$C$16)</f>
        <v>0.98694109561572041</v>
      </c>
      <c r="F1190" s="53">
        <f>N1190*General!$C$13/(N1190+O1190)+O1190*100/(N1190+O1190)</f>
        <v>21.247196305117654</v>
      </c>
      <c r="G1190" s="53">
        <f>N1190*General!$C$14/(N1190+O1190)</f>
        <v>3.9824426647222425E-2</v>
      </c>
      <c r="H1190" s="53">
        <f>(N1190+O1190)*60*(1/General!$C$19)*((F1190/100)-E1190*(C1190/100))*1000/Q1190*1000</f>
        <v>133.04980498918164</v>
      </c>
      <c r="I1190" s="53">
        <f>(N1190+O1190)*60*(1/General!$C$19)*((D1190/100)*E1190-(G1190/100))*1000/Q1190*1000</f>
        <v>71.659796001664574</v>
      </c>
      <c r="J1190" s="53">
        <f t="shared" si="34"/>
        <v>0.53859376950978077</v>
      </c>
      <c r="K1190" s="53">
        <f>'Raw data'!H1190</f>
        <v>-401.676025390625</v>
      </c>
      <c r="L1190" s="53">
        <f>'Raw data'!G1190</f>
        <v>-179.87766265869141</v>
      </c>
      <c r="M1190" s="53">
        <f>'Raw data'!J1190</f>
        <v>-769.7879638671875</v>
      </c>
      <c r="N1190" s="53">
        <f>'Raw data'!F1190</f>
        <v>3.9800996780395508</v>
      </c>
      <c r="O1190" s="53">
        <f>'Raw data'!N1190</f>
        <v>1.7547005787491798E-2</v>
      </c>
      <c r="P1190" s="53">
        <f t="shared" si="35"/>
        <v>427.8</v>
      </c>
      <c r="Q1190" s="53">
        <f>2000*General!$C$25+((0-K1190)+(0-L1190)+(0-M1190)-P1190)</f>
        <v>3099.5416519165037</v>
      </c>
      <c r="R1190" s="53">
        <f>(N1190+O1190)*60*(1/General!$C$19)*((F1190/100)-E1190*(C1190/100))*1000</f>
        <v>412.39341234333676</v>
      </c>
      <c r="S1190" s="53">
        <f>(N1190+O1190)*60*(1/General!$C$19)*((D1190/100)*E1190-(G1190/100))*1000</f>
        <v>222.11252247499908</v>
      </c>
    </row>
    <row r="1191" spans="1:19" x14ac:dyDescent="0.2">
      <c r="A1191" s="53">
        <f>'Raw data'!B1191</f>
        <v>98.666694444443195</v>
      </c>
      <c r="B1191" s="53">
        <f>'Raw data'!C1191</f>
        <v>26881.693359375</v>
      </c>
      <c r="C1191" s="53">
        <f>'Raw data'!E1191</f>
        <v>17.62809929426972</v>
      </c>
      <c r="D1191" s="53">
        <f>'Raw data'!D1191</f>
        <v>2.1362822441494829</v>
      </c>
      <c r="E1191" s="53">
        <f>(1-F1191/100-G1191/100)/(1-C1191/100-D1191/100-General!$C$16)</f>
        <v>0.98696027442719392</v>
      </c>
      <c r="F1191" s="53">
        <f>N1191*General!$C$13/(N1191+O1191)+O1191*100/(N1191+O1191)</f>
        <v>21.24303524985211</v>
      </c>
      <c r="G1191" s="53">
        <f>N1191*General!$C$14/(N1191+O1191)</f>
        <v>3.9826530847103858E-2</v>
      </c>
      <c r="H1191" s="53">
        <f>(N1191+O1191)*60*(1/General!$C$19)*((F1191/100)-E1191*(C1191/100))*1000/Q1191*1000</f>
        <v>132.63633097396431</v>
      </c>
      <c r="I1191" s="53">
        <f>(N1191+O1191)*60*(1/General!$C$19)*((D1191/100)*E1191-(G1191/100))*1000/Q1191*1000</f>
        <v>71.361656260671779</v>
      </c>
      <c r="J1191" s="53">
        <f t="shared" si="34"/>
        <v>0.53802495693792696</v>
      </c>
      <c r="K1191" s="53">
        <f>'Raw data'!H1191</f>
        <v>-401.676025390625</v>
      </c>
      <c r="L1191" s="53">
        <f>'Raw data'!G1191</f>
        <v>-179.87766265869141</v>
      </c>
      <c r="M1191" s="53">
        <f>'Raw data'!J1191</f>
        <v>-771.98797607421875</v>
      </c>
      <c r="N1191" s="53">
        <f>'Raw data'!F1191</f>
        <v>3.979924201965332</v>
      </c>
      <c r="O1191" s="53">
        <f>'Raw data'!N1191</f>
        <v>1.7335029318928719E-2</v>
      </c>
      <c r="P1191" s="53">
        <f t="shared" si="35"/>
        <v>427.8</v>
      </c>
      <c r="Q1191" s="53">
        <f>2000*General!$C$25+((0-K1191)+(0-L1191)+(0-M1191)-P1191)</f>
        <v>3101.741664123535</v>
      </c>
      <c r="R1191" s="53">
        <f>(N1191+O1191)*60*(1/General!$C$19)*((F1191/100)-E1191*(C1191/100))*1000</f>
        <v>411.40363395842394</v>
      </c>
      <c r="S1191" s="53">
        <f>(N1191+O1191)*60*(1/General!$C$19)*((D1191/100)*E1191-(G1191/100))*1000</f>
        <v>221.3454224445878</v>
      </c>
    </row>
    <row r="1192" spans="1:19" x14ac:dyDescent="0.2">
      <c r="A1192" s="53">
        <f>'Raw data'!B1192</f>
        <v>98.750027777776523</v>
      </c>
      <c r="B1192" s="53">
        <f>'Raw data'!C1192</f>
        <v>26882.55078125</v>
      </c>
      <c r="C1192" s="53">
        <f>'Raw data'!E1192</f>
        <v>17.609343867499007</v>
      </c>
      <c r="D1192" s="53">
        <f>'Raw data'!D1192</f>
        <v>2.1605715306103765</v>
      </c>
      <c r="E1192" s="53">
        <f>(1-F1192/100-G1192/100)/(1-C1192/100-D1192/100-General!$C$16)</f>
        <v>0.9870654283577871</v>
      </c>
      <c r="F1192" s="53">
        <f>N1192*General!$C$13/(N1192+O1192)+O1192*100/(N1192+O1192)</f>
        <v>21.240109274034534</v>
      </c>
      <c r="G1192" s="53">
        <f>N1192*General!$C$14/(N1192+O1192)</f>
        <v>3.9828010480892774E-2</v>
      </c>
      <c r="H1192" s="53">
        <f>(N1192+O1192)*60*(1/General!$C$19)*((F1192/100)-E1192*(C1192/100))*1000/Q1192*1000</f>
        <v>132.99302360685846</v>
      </c>
      <c r="I1192" s="53">
        <f>(N1192+O1192)*60*(1/General!$C$19)*((D1192/100)*E1192-(G1192/100))*1000/Q1192*1000</f>
        <v>72.132941853158542</v>
      </c>
      <c r="J1192" s="53">
        <f t="shared" si="34"/>
        <v>0.54238139638355165</v>
      </c>
      <c r="K1192" s="53">
        <f>'Raw data'!H1192</f>
        <v>-401.676025390625</v>
      </c>
      <c r="L1192" s="53">
        <f>'Raw data'!G1192</f>
        <v>-179.87766265869141</v>
      </c>
      <c r="M1192" s="53">
        <f>'Raw data'!J1192</f>
        <v>-774.68798828125</v>
      </c>
      <c r="N1192" s="53">
        <f>'Raw data'!F1192</f>
        <v>3.9800331592559814</v>
      </c>
      <c r="O1192" s="53">
        <f>'Raw data'!N1192</f>
        <v>1.7186999320983887E-2</v>
      </c>
      <c r="P1192" s="53">
        <f t="shared" si="35"/>
        <v>427.8</v>
      </c>
      <c r="Q1192" s="53">
        <f>2000*General!$C$25+((0-K1192)+(0-L1192)+(0-M1192)-P1192)</f>
        <v>3104.4416763305662</v>
      </c>
      <c r="R1192" s="53">
        <f>(N1192+O1192)*60*(1/General!$C$19)*((F1192/100)-E1192*(C1192/100))*1000</f>
        <v>412.86908514634626</v>
      </c>
      <c r="S1192" s="53">
        <f>(N1192+O1192)*60*(1/General!$C$19)*((D1192/100)*E1192-(G1192/100))*1000</f>
        <v>223.93251092527476</v>
      </c>
    </row>
    <row r="1193" spans="1:19" x14ac:dyDescent="0.2">
      <c r="A1193" s="53">
        <f>'Raw data'!B1193</f>
        <v>98.833361111109852</v>
      </c>
      <c r="B1193" s="53">
        <f>'Raw data'!C1193</f>
        <v>26883.3515625</v>
      </c>
      <c r="C1193" s="53">
        <f>'Raw data'!E1193</f>
        <v>17.622618734119715</v>
      </c>
      <c r="D1193" s="53">
        <f>'Raw data'!D1193</f>
        <v>2.1428625740102913</v>
      </c>
      <c r="E1193" s="53">
        <f>(1-F1193/100-G1193/100)/(1-C1193/100-D1193/100-General!$C$16)</f>
        <v>0.98701066442532481</v>
      </c>
      <c r="F1193" s="53">
        <f>N1193*General!$C$13/(N1193+O1193)+O1193*100/(N1193+O1193)</f>
        <v>21.240100287489568</v>
      </c>
      <c r="G1193" s="53">
        <f>N1193*General!$C$14/(N1193+O1193)</f>
        <v>3.9828015025289723E-2</v>
      </c>
      <c r="H1193" s="53">
        <f>(N1193+O1193)*60*(1/General!$C$19)*((F1193/100)-E1193*(C1193/100))*1000/Q1193*1000</f>
        <v>132.53037902736133</v>
      </c>
      <c r="I1193" s="53">
        <f>(N1193+O1193)*60*(1/General!$C$19)*((D1193/100)*E1193-(G1193/100))*1000/Q1193*1000</f>
        <v>71.502691088224765</v>
      </c>
      <c r="J1193" s="53">
        <f t="shared" si="34"/>
        <v>0.53951925296661829</v>
      </c>
      <c r="K1193" s="53">
        <f>'Raw data'!H1193</f>
        <v>-401.676025390625</v>
      </c>
      <c r="L1193" s="53">
        <f>'Raw data'!G1193</f>
        <v>-179.87766265869141</v>
      </c>
      <c r="M1193" s="53">
        <f>'Raw data'!J1193</f>
        <v>-775.79998779296875</v>
      </c>
      <c r="N1193" s="53">
        <f>'Raw data'!F1193</f>
        <v>3.9801387786865234</v>
      </c>
      <c r="O1193" s="53">
        <f>'Raw data'!N1193</f>
        <v>1.7186999320983887E-2</v>
      </c>
      <c r="P1193" s="53">
        <f t="shared" si="35"/>
        <v>427.8</v>
      </c>
      <c r="Q1193" s="53">
        <f>2000*General!$C$25+((0-K1193)+(0-L1193)+(0-M1193)-P1193)</f>
        <v>3105.553675842285</v>
      </c>
      <c r="R1193" s="53">
        <f>(N1193+O1193)*60*(1/General!$C$19)*((F1193/100)-E1193*(C1193/100))*1000</f>
        <v>411.58020574919328</v>
      </c>
      <c r="S1193" s="53">
        <f>(N1193+O1193)*60*(1/General!$C$19)*((D1193/100)*E1193-(G1193/100))*1000</f>
        <v>222.05544514165183</v>
      </c>
    </row>
    <row r="1194" spans="1:19" x14ac:dyDescent="0.2">
      <c r="A1194" s="53">
        <f>'Raw data'!B1194</f>
        <v>98.916694444443181</v>
      </c>
      <c r="B1194" s="53">
        <f>'Raw data'!C1194</f>
        <v>26886.3359375</v>
      </c>
      <c r="C1194" s="53">
        <f>'Raw data'!E1194</f>
        <v>17.615958170837743</v>
      </c>
      <c r="D1194" s="53">
        <f>'Raw data'!D1194</f>
        <v>2.1550131151314593</v>
      </c>
      <c r="E1194" s="53">
        <f>(1-F1194/100-G1194/100)/(1-C1194/100-D1194/100-General!$C$16)</f>
        <v>0.9870783576567298</v>
      </c>
      <c r="F1194" s="53">
        <f>N1194*General!$C$13/(N1194+O1194)+O1194*100/(N1194+O1194)</f>
        <v>21.240120391230342</v>
      </c>
      <c r="G1194" s="53">
        <f>N1194*General!$C$14/(N1194+O1194)</f>
        <v>3.9828004859049131E-2</v>
      </c>
      <c r="H1194" s="53">
        <f>(N1194+O1194)*60*(1/General!$C$19)*((F1194/100)-E1194*(C1194/100))*1000/Q1194*1000</f>
        <v>132.66166245049862</v>
      </c>
      <c r="I1194" s="53">
        <f>(N1194+O1194)*60*(1/General!$C$19)*((D1194/100)*E1194-(G1194/100))*1000/Q1194*1000</f>
        <v>71.891220335811141</v>
      </c>
      <c r="J1194" s="53">
        <f t="shared" si="34"/>
        <v>0.54191406174060752</v>
      </c>
      <c r="K1194" s="53">
        <f>'Raw data'!H1194</f>
        <v>-401.676025390625</v>
      </c>
      <c r="L1194" s="53">
        <f>'Raw data'!G1194</f>
        <v>-179.87766265869141</v>
      </c>
      <c r="M1194" s="53">
        <f>'Raw data'!J1194</f>
        <v>-776.9000244140625</v>
      </c>
      <c r="N1194" s="53">
        <f>'Raw data'!F1194</f>
        <v>3.9799025058746338</v>
      </c>
      <c r="O1194" s="53">
        <f>'Raw data'!N1194</f>
        <v>1.7186999320983887E-2</v>
      </c>
      <c r="P1194" s="53">
        <f t="shared" si="35"/>
        <v>427.8</v>
      </c>
      <c r="Q1194" s="53">
        <f>2000*General!$C$25+((0-K1194)+(0-L1194)+(0-M1194)-P1194)</f>
        <v>3106.6537124633787</v>
      </c>
      <c r="R1194" s="53">
        <f>(N1194+O1194)*60*(1/General!$C$19)*((F1194/100)-E1194*(C1194/100))*1000</f>
        <v>412.13384615340516</v>
      </c>
      <c r="S1194" s="53">
        <f>(N1194+O1194)*60*(1/General!$C$19)*((D1194/100)*E1194-(G1194/100))*1000</f>
        <v>223.34112654977042</v>
      </c>
    </row>
    <row r="1195" spans="1:19" x14ac:dyDescent="0.2">
      <c r="A1195" s="53">
        <f>'Raw data'!B1195</f>
        <v>99.000027777776509</v>
      </c>
      <c r="B1195" s="53">
        <f>'Raw data'!C1195</f>
        <v>26886.705078125</v>
      </c>
      <c r="C1195" s="53">
        <f>'Raw data'!E1195</f>
        <v>17.589397612017027</v>
      </c>
      <c r="D1195" s="53">
        <f>'Raw data'!D1195</f>
        <v>2.1514699379846642</v>
      </c>
      <c r="E1195" s="53">
        <f>(1-F1195/100-G1195/100)/(1-C1195/100-D1195/100-General!$C$16)</f>
        <v>0.98670591156918308</v>
      </c>
      <c r="F1195" s="53">
        <f>N1195*General!$C$13/(N1195+O1195)+O1195*100/(N1195+O1195)</f>
        <v>21.240119640593875</v>
      </c>
      <c r="G1195" s="53">
        <f>N1195*General!$C$14/(N1195+O1195)</f>
        <v>3.9828005238637741E-2</v>
      </c>
      <c r="H1195" s="53">
        <f>(N1195+O1195)*60*(1/General!$C$19)*((F1195/100)-E1195*(C1195/100))*1000/Q1195*1000</f>
        <v>133.76039166203958</v>
      </c>
      <c r="I1195" s="53">
        <f>(N1195+O1195)*60*(1/General!$C$19)*((D1195/100)*E1195-(G1195/100))*1000/Q1195*1000</f>
        <v>71.727164050412313</v>
      </c>
      <c r="J1195" s="53">
        <f t="shared" si="34"/>
        <v>0.53623619936489808</v>
      </c>
      <c r="K1195" s="53">
        <f>'Raw data'!H1195</f>
        <v>-401.676025390625</v>
      </c>
      <c r="L1195" s="53">
        <f>'Raw data'!G1195</f>
        <v>-179.87766265869141</v>
      </c>
      <c r="M1195" s="53">
        <f>'Raw data'!J1195</f>
        <v>-777.5999755859375</v>
      </c>
      <c r="N1195" s="53">
        <f>'Raw data'!F1195</f>
        <v>3.9799113273620605</v>
      </c>
      <c r="O1195" s="53">
        <f>'Raw data'!N1195</f>
        <v>1.7186999320983887E-2</v>
      </c>
      <c r="P1195" s="53">
        <f t="shared" si="35"/>
        <v>427.8</v>
      </c>
      <c r="Q1195" s="53">
        <f>2000*General!$C$25+((0-K1195)+(0-L1195)+(0-M1195)-P1195)</f>
        <v>3107.3536636352537</v>
      </c>
      <c r="R1195" s="53">
        <f>(N1195+O1195)*60*(1/General!$C$19)*((F1195/100)-E1195*(C1195/100))*1000</f>
        <v>415.64084308032511</v>
      </c>
      <c r="S1195" s="53">
        <f>(N1195+O1195)*60*(1/General!$C$19)*((D1195/100)*E1195-(G1195/100))*1000</f>
        <v>222.88166599421555</v>
      </c>
    </row>
    <row r="1196" spans="1:19" x14ac:dyDescent="0.2">
      <c r="A1196" s="53">
        <f>'Raw data'!B1196</f>
        <v>99.083361111109838</v>
      </c>
      <c r="B1196" s="53">
        <f>'Raw data'!C1196</f>
        <v>26887.80078125</v>
      </c>
      <c r="C1196" s="53">
        <f>'Raw data'!E1196</f>
        <v>17.688340816365809</v>
      </c>
      <c r="D1196" s="53">
        <f>'Raw data'!D1196</f>
        <v>2.12052129584439</v>
      </c>
      <c r="E1196" s="53">
        <f>(1-F1196/100-G1196/100)/(1-C1196/100-D1196/100-General!$C$16)</f>
        <v>0.98754742143008811</v>
      </c>
      <c r="F1196" s="53">
        <f>N1196*General!$C$13/(N1196+O1196)+O1196*100/(N1196+O1196)</f>
        <v>21.240131285975821</v>
      </c>
      <c r="G1196" s="53">
        <f>N1196*General!$C$14/(N1196+O1196)</f>
        <v>3.9827999349696171E-2</v>
      </c>
      <c r="H1196" s="53">
        <f>(N1196+O1196)*60*(1/General!$C$19)*((F1196/100)-E1196*(C1196/100))*1000/Q1196*1000</f>
        <v>129.8199291097655</v>
      </c>
      <c r="I1196" s="53">
        <f>(N1196+O1196)*60*(1/General!$C$19)*((D1196/100)*E1196-(G1196/100))*1000/Q1196*1000</f>
        <v>70.700817290205123</v>
      </c>
      <c r="J1196" s="53">
        <f t="shared" si="34"/>
        <v>0.54460680863895783</v>
      </c>
      <c r="K1196" s="53">
        <f>'Raw data'!H1196</f>
        <v>-401.676025390625</v>
      </c>
      <c r="L1196" s="53">
        <f>'Raw data'!G1196</f>
        <v>-179.87766265869141</v>
      </c>
      <c r="M1196" s="53">
        <f>'Raw data'!J1196</f>
        <v>-779.08795166015625</v>
      </c>
      <c r="N1196" s="53">
        <f>'Raw data'!F1196</f>
        <v>3.9797744750976563</v>
      </c>
      <c r="O1196" s="53">
        <f>'Raw data'!N1196</f>
        <v>1.7186999320983887E-2</v>
      </c>
      <c r="P1196" s="53">
        <f t="shared" si="35"/>
        <v>427.8</v>
      </c>
      <c r="Q1196" s="53">
        <f>2000*General!$C$25+((0-K1196)+(0-L1196)+(0-M1196)-P1196)</f>
        <v>3108.8416397094725</v>
      </c>
      <c r="R1196" s="53">
        <f>(N1196+O1196)*60*(1/General!$C$19)*((F1196/100)-E1196*(C1196/100))*1000</f>
        <v>403.58960128057089</v>
      </c>
      <c r="S1196" s="53">
        <f>(N1196+O1196)*60*(1/General!$C$19)*((D1196/100)*E1196-(G1196/100))*1000</f>
        <v>219.79764475328113</v>
      </c>
    </row>
    <row r="1197" spans="1:19" x14ac:dyDescent="0.2">
      <c r="A1197" s="53">
        <f>'Raw data'!B1197</f>
        <v>99.166694444443166</v>
      </c>
      <c r="B1197" s="53">
        <f>'Raw data'!C1197</f>
        <v>26891.470703125</v>
      </c>
      <c r="C1197" s="53">
        <f>'Raw data'!E1197</f>
        <v>17.661743466637404</v>
      </c>
      <c r="D1197" s="53">
        <f>'Raw data'!D1197</f>
        <v>2.1347144054556306</v>
      </c>
      <c r="E1197" s="53">
        <f>(1-F1197/100-G1197/100)/(1-C1197/100-D1197/100-General!$C$16)</f>
        <v>0.98739418373194709</v>
      </c>
      <c r="F1197" s="53">
        <f>N1197*General!$C$13/(N1197+O1197)+O1197*100/(N1197+O1197)</f>
        <v>21.240098380699116</v>
      </c>
      <c r="G1197" s="53">
        <f>N1197*General!$C$14/(N1197+O1197)</f>
        <v>3.9828015989532686E-2</v>
      </c>
      <c r="H1197" s="53">
        <f>(N1197+O1197)*60*(1/General!$C$19)*((F1197/100)-E1197*(C1197/100))*1000/Q1197*1000</f>
        <v>130.79811720152051</v>
      </c>
      <c r="I1197" s="53">
        <f>(N1197+O1197)*60*(1/General!$C$19)*((D1197/100)*E1197-(G1197/100))*1000/Q1197*1000</f>
        <v>71.16226114782414</v>
      </c>
      <c r="J1197" s="53">
        <f t="shared" si="34"/>
        <v>0.54406181579956936</v>
      </c>
      <c r="K1197" s="53">
        <f>'Raw data'!H1197</f>
        <v>-401.676025390625</v>
      </c>
      <c r="L1197" s="53">
        <f>'Raw data'!G1197</f>
        <v>-179.87766265869141</v>
      </c>
      <c r="M1197" s="53">
        <f>'Raw data'!J1197</f>
        <v>-779.81201171875</v>
      </c>
      <c r="N1197" s="53">
        <f>'Raw data'!F1197</f>
        <v>3.980161190032959</v>
      </c>
      <c r="O1197" s="53">
        <f>'Raw data'!N1197</f>
        <v>1.7186999320983887E-2</v>
      </c>
      <c r="P1197" s="53">
        <f t="shared" si="35"/>
        <v>427.8</v>
      </c>
      <c r="Q1197" s="53">
        <f>2000*General!$C$25+((0-K1197)+(0-L1197)+(0-M1197)-P1197)</f>
        <v>3109.5656997680662</v>
      </c>
      <c r="R1197" s="53">
        <f>(N1197+O1197)*60*(1/General!$C$19)*((F1197/100)-E1197*(C1197/100))*1000</f>
        <v>406.72533884409171</v>
      </c>
      <c r="S1197" s="53">
        <f>(N1197+O1197)*60*(1/General!$C$19)*((D1197/100)*E1197-(G1197/100))*1000</f>
        <v>221.28372638321164</v>
      </c>
    </row>
    <row r="1198" spans="1:19" x14ac:dyDescent="0.2">
      <c r="A1198" s="53">
        <f>'Raw data'!B1198</f>
        <v>99.250027777776495</v>
      </c>
      <c r="B1198" s="53">
        <f>'Raw data'!C1198</f>
        <v>26892.138671875</v>
      </c>
      <c r="C1198" s="53">
        <f>'Raw data'!E1198</f>
        <v>17.609187660263967</v>
      </c>
      <c r="D1198" s="53">
        <f>'Raw data'!D1198</f>
        <v>2.1607152356043438</v>
      </c>
      <c r="E1198" s="53">
        <f>(1-F1198/100-G1198/100)/(1-C1198/100-D1198/100-General!$C$16)</f>
        <v>0.98706545844411342</v>
      </c>
      <c r="F1198" s="53">
        <f>N1198*General!$C$13/(N1198+O1198)+O1198*100/(N1198+O1198)</f>
        <v>21.240094526613483</v>
      </c>
      <c r="G1198" s="53">
        <f>N1198*General!$C$14/(N1198+O1198)</f>
        <v>3.9828017938501395E-2</v>
      </c>
      <c r="H1198" s="53">
        <f>(N1198+O1198)*60*(1/General!$C$19)*((F1198/100)-E1198*(C1198/100))*1000/Q1198*1000</f>
        <v>132.7294360623234</v>
      </c>
      <c r="I1198" s="53">
        <f>(N1198+O1198)*60*(1/General!$C$19)*((D1198/100)*E1198-(G1198/100))*1000/Q1198*1000</f>
        <v>71.992266445441203</v>
      </c>
      <c r="J1198" s="53">
        <f t="shared" si="34"/>
        <v>0.54239864630809609</v>
      </c>
      <c r="K1198" s="53">
        <f>'Raw data'!H1198</f>
        <v>-401.676025390625</v>
      </c>
      <c r="L1198" s="53">
        <f>'Raw data'!G1198</f>
        <v>-179.87766265869141</v>
      </c>
      <c r="M1198" s="53">
        <f>'Raw data'!J1198</f>
        <v>-781.0999755859375</v>
      </c>
      <c r="N1198" s="53">
        <f>'Raw data'!F1198</f>
        <v>3.9802064895629883</v>
      </c>
      <c r="O1198" s="53">
        <f>'Raw data'!N1198</f>
        <v>1.7186999320983887E-2</v>
      </c>
      <c r="P1198" s="53">
        <f t="shared" si="35"/>
        <v>427.8</v>
      </c>
      <c r="Q1198" s="53">
        <f>2000*General!$C$25+((0-K1198)+(0-L1198)+(0-M1198)-P1198)</f>
        <v>3110.8536636352537</v>
      </c>
      <c r="R1198" s="53">
        <f>(N1198+O1198)*60*(1/General!$C$19)*((F1198/100)-E1198*(C1198/100))*1000</f>
        <v>412.90185244671989</v>
      </c>
      <c r="S1198" s="53">
        <f>(N1198+O1198)*60*(1/General!$C$19)*((D1198/100)*E1198-(G1198/100))*1000</f>
        <v>223.95740582520611</v>
      </c>
    </row>
    <row r="1199" spans="1:19" x14ac:dyDescent="0.2">
      <c r="A1199" s="53">
        <f>'Raw data'!B1199</f>
        <v>99.333361111109824</v>
      </c>
      <c r="B1199" s="53">
        <f>'Raw data'!C1199</f>
        <v>26893.19921875</v>
      </c>
      <c r="C1199" s="53">
        <f>'Raw data'!E1199</f>
        <v>17.613622947066368</v>
      </c>
      <c r="D1199" s="53">
        <f>'Raw data'!D1199</f>
        <v>2.1500658724044754</v>
      </c>
      <c r="E1199" s="53">
        <f>(1-F1199/100-G1199/100)/(1-C1199/100-D1199/100-General!$C$16)</f>
        <v>0.98698825646641819</v>
      </c>
      <c r="F1199" s="53">
        <f>N1199*General!$C$13/(N1199+O1199)+O1199*100/(N1199+O1199)</f>
        <v>21.24011830162895</v>
      </c>
      <c r="G1199" s="53">
        <f>N1199*General!$C$14/(N1199+O1199)</f>
        <v>3.9828005915737569E-2</v>
      </c>
      <c r="H1199" s="53">
        <f>(N1199+O1199)*60*(1/General!$C$19)*((F1199/100)-E1199*(C1199/100))*1000/Q1199*1000</f>
        <v>132.56176838392233</v>
      </c>
      <c r="I1199" s="53">
        <f>(N1199+O1199)*60*(1/General!$C$19)*((D1199/100)*E1199-(G1199/100))*1000/Q1199*1000</f>
        <v>71.5900571178219</v>
      </c>
      <c r="J1199" s="53">
        <f t="shared" si="34"/>
        <v>0.54005055900042331</v>
      </c>
      <c r="K1199" s="53">
        <f>'Raw data'!H1199</f>
        <v>-401.676025390625</v>
      </c>
      <c r="L1199" s="53">
        <f>'Raw data'!G1199</f>
        <v>-179.87766265869141</v>
      </c>
      <c r="M1199" s="53">
        <f>'Raw data'!J1199</f>
        <v>-782.4000244140625</v>
      </c>
      <c r="N1199" s="53">
        <f>'Raw data'!F1199</f>
        <v>3.9799270629882813</v>
      </c>
      <c r="O1199" s="53">
        <f>'Raw data'!N1199</f>
        <v>1.7186999320983887E-2</v>
      </c>
      <c r="P1199" s="53">
        <f t="shared" si="35"/>
        <v>427.8</v>
      </c>
      <c r="Q1199" s="53">
        <f>2000*General!$C$25+((0-K1199)+(0-L1199)+(0-M1199)-P1199)</f>
        <v>3112.1537124633787</v>
      </c>
      <c r="R1199" s="53">
        <f>(N1199+O1199)*60*(1/General!$C$19)*((F1199/100)-E1199*(C1199/100))*1000</f>
        <v>412.55259960673447</v>
      </c>
      <c r="S1199" s="53">
        <f>(N1199+O1199)*60*(1/General!$C$19)*((D1199/100)*E1199-(G1199/100))*1000</f>
        <v>222.79926203469475</v>
      </c>
    </row>
    <row r="1200" spans="1:19" x14ac:dyDescent="0.2">
      <c r="A1200" s="53">
        <f>'Raw data'!B1200</f>
        <v>99.416694444443152</v>
      </c>
      <c r="B1200" s="53">
        <f>'Raw data'!C1200</f>
        <v>26896.291015625</v>
      </c>
      <c r="C1200" s="53">
        <f>'Raw data'!E1200</f>
        <v>17.587059806946971</v>
      </c>
      <c r="D1200" s="53">
        <f>'Raw data'!D1200</f>
        <v>2.1608135518509344</v>
      </c>
      <c r="E1200" s="53">
        <f>(1-F1200/100-G1200/100)/(1-C1200/100-D1200/100-General!$C$16)</f>
        <v>0.98679305337925483</v>
      </c>
      <c r="F1200" s="53">
        <f>N1200*General!$C$13/(N1200+O1200)+O1200*100/(N1200+O1200)</f>
        <v>21.240080672911226</v>
      </c>
      <c r="G1200" s="53">
        <f>N1200*General!$C$14/(N1200+O1200)</f>
        <v>3.9828024944166256E-2</v>
      </c>
      <c r="H1200" s="53">
        <f>(N1200+O1200)*60*(1/General!$C$19)*((F1200/100)-E1200*(C1200/100))*1000/Q1200*1000</f>
        <v>133.54369353578005</v>
      </c>
      <c r="I1200" s="53">
        <f>(N1200+O1200)*60*(1/General!$C$19)*((D1200/100)*E1200-(G1200/100))*1000/Q1200*1000</f>
        <v>71.920769018924716</v>
      </c>
      <c r="J1200" s="53">
        <f t="shared" si="34"/>
        <v>0.53855608688593859</v>
      </c>
      <c r="K1200" s="53">
        <f>'Raw data'!H1200</f>
        <v>-401.676025390625</v>
      </c>
      <c r="L1200" s="53">
        <f>'Raw data'!G1200</f>
        <v>-179.87766265869141</v>
      </c>
      <c r="M1200" s="53">
        <f>'Raw data'!J1200</f>
        <v>-783.58795166015625</v>
      </c>
      <c r="N1200" s="53">
        <f>'Raw data'!F1200</f>
        <v>3.9803693294525146</v>
      </c>
      <c r="O1200" s="53">
        <f>'Raw data'!N1200</f>
        <v>1.7186999320983887E-2</v>
      </c>
      <c r="P1200" s="53">
        <f t="shared" si="35"/>
        <v>427.8</v>
      </c>
      <c r="Q1200" s="53">
        <f>2000*General!$C$25+((0-K1200)+(0-L1200)+(0-M1200)-P1200)</f>
        <v>3113.3416397094725</v>
      </c>
      <c r="R1200" s="53">
        <f>(N1200+O1200)*60*(1/General!$C$19)*((F1200/100)-E1200*(C1200/100))*1000</f>
        <v>415.76714180554478</v>
      </c>
      <c r="S1200" s="53">
        <f>(N1200+O1200)*60*(1/General!$C$19)*((D1200/100)*E1200-(G1200/100))*1000</f>
        <v>223.91392494654531</v>
      </c>
    </row>
    <row r="1201" spans="1:19" x14ac:dyDescent="0.2">
      <c r="A1201" s="53">
        <f>'Raw data'!B1201</f>
        <v>99.500027777776481</v>
      </c>
      <c r="B1201" s="53">
        <f>'Raw data'!C1201</f>
        <v>26898.400390625</v>
      </c>
      <c r="C1201" s="53">
        <f>'Raw data'!E1201</f>
        <v>17.560511239804171</v>
      </c>
      <c r="D1201" s="53">
        <f>'Raw data'!D1201</f>
        <v>2.1572716730735215</v>
      </c>
      <c r="E1201" s="53">
        <f>(1-F1201/100-G1201/100)/(1-C1201/100-D1201/100-General!$C$16)</f>
        <v>0.98642865958269954</v>
      </c>
      <c r="F1201" s="53">
        <f>N1201*General!$C$13/(N1201+O1201)+O1201*100/(N1201+O1201)</f>
        <v>21.239467310514897</v>
      </c>
      <c r="G1201" s="53">
        <f>N1201*General!$C$14/(N1201+O1201)</f>
        <v>3.9828335114783869E-2</v>
      </c>
      <c r="H1201" s="53">
        <f>(N1201+O1201)*60*(1/General!$C$19)*((F1201/100)-E1201*(C1201/100))*1000/Q1201*1000</f>
        <v>134.59138835101155</v>
      </c>
      <c r="I1201" s="53">
        <f>(N1201+O1201)*60*(1/General!$C$19)*((D1201/100)*E1201-(G1201/100))*1000/Q1201*1000</f>
        <v>71.746084658103101</v>
      </c>
      <c r="J1201" s="53">
        <f t="shared" si="34"/>
        <v>0.53306593785176504</v>
      </c>
      <c r="K1201" s="53">
        <f>'Raw data'!H1201</f>
        <v>-401.676025390625</v>
      </c>
      <c r="L1201" s="53">
        <f>'Raw data'!G1201</f>
        <v>-179.87766265869141</v>
      </c>
      <c r="M1201" s="53">
        <f>'Raw data'!J1201</f>
        <v>-784.5999755859375</v>
      </c>
      <c r="N1201" s="53">
        <f>'Raw data'!F1201</f>
        <v>3.9801673889160156</v>
      </c>
      <c r="O1201" s="53">
        <f>'Raw data'!N1201</f>
        <v>1.715499721467495E-2</v>
      </c>
      <c r="P1201" s="53">
        <f t="shared" si="35"/>
        <v>427.8</v>
      </c>
      <c r="Q1201" s="53">
        <f>2000*General!$C$25+((0-K1201)+(0-L1201)+(0-M1201)-P1201)</f>
        <v>3114.3536636352537</v>
      </c>
      <c r="R1201" s="53">
        <f>(N1201+O1201)*60*(1/General!$C$19)*((F1201/100)-E1201*(C1201/100))*1000</f>
        <v>419.16518340472794</v>
      </c>
      <c r="S1201" s="53">
        <f>(N1201+O1201)*60*(1/General!$C$19)*((D1201/100)*E1201-(G1201/100))*1000</f>
        <v>223.44268160644847</v>
      </c>
    </row>
    <row r="1202" spans="1:19" x14ac:dyDescent="0.2">
      <c r="A1202" s="53">
        <f>'Raw data'!B1202</f>
        <v>99.583361111109809</v>
      </c>
      <c r="B1202" s="53">
        <f>'Raw data'!C1202</f>
        <v>26901.00390625</v>
      </c>
      <c r="C1202" s="53">
        <f>'Raw data'!E1202</f>
        <v>17.544207558743416</v>
      </c>
      <c r="D1202" s="53">
        <f>'Raw data'!D1202</f>
        <v>2.1551985432003895</v>
      </c>
      <c r="E1202" s="53">
        <f>(1-F1202/100-G1202/100)/(1-C1202/100-D1202/100-General!$C$16)</f>
        <v>0.98622723368009468</v>
      </c>
      <c r="F1202" s="53">
        <f>N1202*General!$C$13/(N1202+O1202)+O1202*100/(N1202+O1202)</f>
        <v>21.237417104346925</v>
      </c>
      <c r="G1202" s="53">
        <f>N1202*General!$C$14/(N1202+O1202)</f>
        <v>3.9829371881493339E-2</v>
      </c>
      <c r="H1202" s="53">
        <f>(N1202+O1202)*60*(1/General!$C$19)*((F1202/100)-E1202*(C1202/100))*1000/Q1202*1000</f>
        <v>135.06984143035447</v>
      </c>
      <c r="I1202" s="53">
        <f>(N1202+O1202)*60*(1/General!$C$19)*((D1202/100)*E1202-(G1202/100))*1000/Q1202*1000</f>
        <v>71.594566532707361</v>
      </c>
      <c r="J1202" s="53">
        <f t="shared" si="34"/>
        <v>0.53005590126218805</v>
      </c>
      <c r="K1202" s="53">
        <f>'Raw data'!H1202</f>
        <v>-401.676025390625</v>
      </c>
      <c r="L1202" s="53">
        <f>'Raw data'!G1202</f>
        <v>-179.87766265869141</v>
      </c>
      <c r="M1202" s="53">
        <f>'Raw data'!J1202</f>
        <v>-786.98797607421875</v>
      </c>
      <c r="N1202" s="53">
        <f>'Raw data'!F1202</f>
        <v>3.9796373844146729</v>
      </c>
      <c r="O1202" s="53">
        <f>'Raw data'!N1202</f>
        <v>1.7048675566911697E-2</v>
      </c>
      <c r="P1202" s="53">
        <f t="shared" si="35"/>
        <v>427.8</v>
      </c>
      <c r="Q1202" s="53">
        <f>2000*General!$C$25+((0-K1202)+(0-L1202)+(0-M1202)-P1202)</f>
        <v>3116.741664123535</v>
      </c>
      <c r="R1202" s="53">
        <f>(N1202+O1202)*60*(1/General!$C$19)*((F1202/100)-E1202*(C1202/100))*1000</f>
        <v>420.97780235254498</v>
      </c>
      <c r="S1202" s="53">
        <f>(N1202+O1202)*60*(1/General!$C$19)*((D1202/100)*E1202-(G1202/100))*1000</f>
        <v>223.14176843735351</v>
      </c>
    </row>
    <row r="1203" spans="1:19" x14ac:dyDescent="0.2">
      <c r="A1203" s="53">
        <f>'Raw data'!B1203</f>
        <v>99.666694444443138</v>
      </c>
      <c r="B1203" s="53">
        <f>'Raw data'!C1203</f>
        <v>26902.556640625</v>
      </c>
      <c r="C1203" s="53">
        <f>'Raw data'!E1203</f>
        <v>17.56191382024117</v>
      </c>
      <c r="D1203" s="53">
        <f>'Raw data'!D1203</f>
        <v>2.1658282204625352</v>
      </c>
      <c r="E1203" s="53">
        <f>(1-F1203/100-G1203/100)/(1-C1203/100-D1203/100-General!$C$16)</f>
        <v>0.98660427465410327</v>
      </c>
      <c r="F1203" s="53">
        <f>N1203*General!$C$13/(N1203+O1203)+O1203*100/(N1203+O1203)</f>
        <v>21.235276168249065</v>
      </c>
      <c r="G1203" s="53">
        <f>N1203*General!$C$14/(N1203+O1203)</f>
        <v>3.9830454529330435E-2</v>
      </c>
      <c r="H1203" s="53">
        <f>(N1203+O1203)*60*(1/General!$C$19)*((F1203/100)-E1203*(C1203/100))*1000/Q1203*1000</f>
        <v>134.08106048717625</v>
      </c>
      <c r="I1203" s="53">
        <f>(N1203+O1203)*60*(1/General!$C$19)*((D1203/100)*E1203-(G1203/100))*1000/Q1203*1000</f>
        <v>71.934898789185013</v>
      </c>
      <c r="J1203" s="53">
        <f t="shared" si="34"/>
        <v>0.53650305664210496</v>
      </c>
      <c r="K1203" s="53">
        <f>'Raw data'!H1203</f>
        <v>-401.676025390625</v>
      </c>
      <c r="L1203" s="53">
        <f>'Raw data'!G1203</f>
        <v>-179.87766265869141</v>
      </c>
      <c r="M1203" s="53">
        <f>'Raw data'!J1203</f>
        <v>-789.38800048828125</v>
      </c>
      <c r="N1203" s="53">
        <f>'Raw data'!F1203</f>
        <v>3.9801809787750244</v>
      </c>
      <c r="O1203" s="53">
        <f>'Raw data'!N1203</f>
        <v>1.6942353919148445E-2</v>
      </c>
      <c r="P1203" s="53">
        <f t="shared" si="35"/>
        <v>427.8</v>
      </c>
      <c r="Q1203" s="53">
        <f>2000*General!$C$25+((0-K1203)+(0-L1203)+(0-M1203)-P1203)</f>
        <v>3119.1416885375975</v>
      </c>
      <c r="R1203" s="53">
        <f>(N1203+O1203)*60*(1/General!$C$19)*((F1203/100)-E1203*(C1203/100))*1000</f>
        <v>418.21782540888267</v>
      </c>
      <c r="S1203" s="53">
        <f>(N1203+O1203)*60*(1/General!$C$19)*((D1203/100)*E1203-(G1203/100))*1000</f>
        <v>224.37514167407971</v>
      </c>
    </row>
    <row r="1204" spans="1:19" x14ac:dyDescent="0.2">
      <c r="A1204" s="53">
        <f>'Raw data'!B1204</f>
        <v>99.750027777776467</v>
      </c>
      <c r="B1204" s="53">
        <f>'Raw data'!C1204</f>
        <v>26905.3203125</v>
      </c>
      <c r="C1204" s="53">
        <f>'Raw data'!E1204</f>
        <v>17.551277396677396</v>
      </c>
      <c r="D1204" s="53">
        <f>'Raw data'!D1204</f>
        <v>2.1897853206123288</v>
      </c>
      <c r="E1204" s="53">
        <f>(1-F1204/100-G1204/100)/(1-C1204/100-D1204/100-General!$C$16)</f>
        <v>0.98677197061252286</v>
      </c>
      <c r="F1204" s="53">
        <f>N1204*General!$C$13/(N1204+O1204)+O1204*100/(N1204+O1204)</f>
        <v>21.235039422881897</v>
      </c>
      <c r="G1204" s="53">
        <f>N1204*General!$C$14/(N1204+O1204)</f>
        <v>3.9830574248858712E-2</v>
      </c>
      <c r="H1204" s="53">
        <f>(N1204+O1204)*60*(1/General!$C$19)*((F1204/100)-E1204*(C1204/100))*1000/Q1204*1000</f>
        <v>134.25251829056791</v>
      </c>
      <c r="I1204" s="53">
        <f>(N1204+O1204)*60*(1/General!$C$19)*((D1204/100)*E1204-(G1204/100))*1000/Q1204*1000</f>
        <v>72.71527997641185</v>
      </c>
      <c r="J1204" s="53">
        <f t="shared" si="34"/>
        <v>0.54163065916597086</v>
      </c>
      <c r="K1204" s="53">
        <f>'Raw data'!H1204</f>
        <v>-401.676025390625</v>
      </c>
      <c r="L1204" s="53">
        <f>'Raw data'!G1204</f>
        <v>-179.87766265869141</v>
      </c>
      <c r="M1204" s="53">
        <f>'Raw data'!J1204</f>
        <v>-791.5</v>
      </c>
      <c r="N1204" s="53">
        <f>'Raw data'!F1204</f>
        <v>3.9805326461791992</v>
      </c>
      <c r="O1204" s="53">
        <f>'Raw data'!N1204</f>
        <v>1.6931835561990738E-2</v>
      </c>
      <c r="P1204" s="53">
        <f t="shared" si="35"/>
        <v>427.8</v>
      </c>
      <c r="Q1204" s="53">
        <f>2000*General!$C$25+((0-K1204)+(0-L1204)+(0-M1204)-P1204)</f>
        <v>3121.2536880493162</v>
      </c>
      <c r="R1204" s="53">
        <f>(N1204+O1204)*60*(1/General!$C$19)*((F1204/100)-E1204*(C1204/100))*1000</f>
        <v>419.03616784434342</v>
      </c>
      <c r="S1204" s="53">
        <f>(N1204+O1204)*60*(1/General!$C$19)*((D1204/100)*E1204-(G1204/100))*1000</f>
        <v>226.96283580391406</v>
      </c>
    </row>
    <row r="1205" spans="1:19" x14ac:dyDescent="0.2">
      <c r="A1205" s="53">
        <f>'Raw data'!B1205</f>
        <v>99.833361111109795</v>
      </c>
      <c r="B1205" s="53">
        <f>'Raw data'!C1205</f>
        <v>26907.6171875</v>
      </c>
      <c r="C1205" s="53">
        <f>'Raw data'!E1205</f>
        <v>17.555711777764706</v>
      </c>
      <c r="D1205" s="53">
        <f>'Raw data'!D1205</f>
        <v>2.1862362090826641</v>
      </c>
      <c r="E1205" s="53">
        <f>(1-F1205/100-G1205/100)/(1-C1205/100-D1205/100-General!$C$16)</f>
        <v>0.98673005452951956</v>
      </c>
      <c r="F1205" s="53">
        <f>N1205*General!$C$13/(N1205+O1205)+O1205*100/(N1205+O1205)</f>
        <v>21.239259163572033</v>
      </c>
      <c r="G1205" s="53">
        <f>N1205*General!$C$14/(N1205+O1205)</f>
        <v>3.9828440372403524E-2</v>
      </c>
      <c r="H1205" s="53">
        <f>(N1205+O1205)*60*(1/General!$C$19)*((F1205/100)-E1205*(C1205/100))*1000/Q1205*1000</f>
        <v>134.20962236141895</v>
      </c>
      <c r="I1205" s="53">
        <f>(N1205+O1205)*60*(1/General!$C$19)*((D1205/100)*E1205-(G1205/100))*1000/Q1205*1000</f>
        <v>72.558205296006605</v>
      </c>
      <c r="J1205" s="53">
        <f t="shared" si="34"/>
        <v>0.54063340630384493</v>
      </c>
      <c r="K1205" s="53">
        <f>'Raw data'!H1205</f>
        <v>-401.676025390625</v>
      </c>
      <c r="L1205" s="53">
        <f>'Raw data'!G1205</f>
        <v>-179.87766265869141</v>
      </c>
      <c r="M1205" s="53">
        <f>'Raw data'!J1205</f>
        <v>-792.7879638671875</v>
      </c>
      <c r="N1205" s="53">
        <f>'Raw data'!F1205</f>
        <v>3.980100154876709</v>
      </c>
      <c r="O1205" s="53">
        <f>'Raw data'!N1205</f>
        <v>1.7144143581390381E-2</v>
      </c>
      <c r="P1205" s="53">
        <f t="shared" si="35"/>
        <v>427.8</v>
      </c>
      <c r="Q1205" s="53">
        <f>2000*General!$C$25+((0-K1205)+(0-L1205)+(0-M1205)-P1205)</f>
        <v>3122.5416519165037</v>
      </c>
      <c r="R1205" s="53">
        <f>(N1205+O1205)*60*(1/General!$C$19)*((F1205/100)-E1205*(C1205/100))*1000</f>
        <v>419.07513591151525</v>
      </c>
      <c r="S1205" s="53">
        <f>(N1205+O1205)*60*(1/General!$C$19)*((D1205/100)*E1205-(G1205/100))*1000</f>
        <v>226.56601822508927</v>
      </c>
    </row>
    <row r="1206" spans="1:19" x14ac:dyDescent="0.2">
      <c r="A1206" s="53">
        <f>'Raw data'!B1206</f>
        <v>99.916694444443124</v>
      </c>
      <c r="B1206" s="53">
        <f>'Raw data'!C1206</f>
        <v>26908.236328125</v>
      </c>
      <c r="C1206" s="53">
        <f>'Raw data'!E1206</f>
        <v>17.536892710168168</v>
      </c>
      <c r="D1206" s="53">
        <f>'Raw data'!D1206</f>
        <v>2.2012616980311823</v>
      </c>
      <c r="E1206" s="53">
        <f>(1-F1206/100-G1206/100)/(1-C1206/100-D1206/100-General!$C$16)</f>
        <v>0.98663085031353792</v>
      </c>
      <c r="F1206" s="53">
        <f>N1206*General!$C$13/(N1206+O1206)+O1206*100/(N1206+O1206)</f>
        <v>21.24343288344317</v>
      </c>
      <c r="G1206" s="53">
        <f>N1206*General!$C$14/(N1206+O1206)</f>
        <v>3.9826329768170333E-2</v>
      </c>
      <c r="H1206" s="53">
        <f>(N1206+O1206)*60*(1/General!$C$19)*((F1206/100)-E1206*(C1206/100))*1000/Q1206*1000</f>
        <v>135.04162432350014</v>
      </c>
      <c r="I1206" s="53">
        <f>(N1206+O1206)*60*(1/General!$C$19)*((D1206/100)*E1206-(G1206/100))*1000/Q1206*1000</f>
        <v>73.055081716327805</v>
      </c>
      <c r="J1206" s="53">
        <f t="shared" si="34"/>
        <v>0.54098195339623634</v>
      </c>
      <c r="K1206" s="53">
        <f>'Raw data'!H1206</f>
        <v>-401.676025390625</v>
      </c>
      <c r="L1206" s="53">
        <f>'Raw data'!G1206</f>
        <v>-179.87766265869141</v>
      </c>
      <c r="M1206" s="53">
        <f>'Raw data'!J1206</f>
        <v>-793.20001220703125</v>
      </c>
      <c r="N1206" s="53">
        <f>'Raw data'!F1206</f>
        <v>3.9802091121673584</v>
      </c>
      <c r="O1206" s="53">
        <f>'Raw data'!N1206</f>
        <v>1.7356453463435173E-2</v>
      </c>
      <c r="P1206" s="53">
        <f t="shared" si="35"/>
        <v>427.8</v>
      </c>
      <c r="Q1206" s="53">
        <f>2000*General!$C$25+((0-K1206)+(0-L1206)+(0-M1206)-P1206)</f>
        <v>3122.9537002563475</v>
      </c>
      <c r="R1206" s="53">
        <f>(N1206+O1206)*60*(1/General!$C$19)*((F1206/100)-E1206*(C1206/100))*1000</f>
        <v>421.72874036970234</v>
      </c>
      <c r="S1206" s="53">
        <f>(N1206+O1206)*60*(1/General!$C$19)*((D1206/100)*E1206-(G1206/100))*1000</f>
        <v>228.14763776853576</v>
      </c>
    </row>
    <row r="1207" spans="1:19" x14ac:dyDescent="0.2">
      <c r="A1207" s="53">
        <f>'Raw data'!B1207</f>
        <v>100.00002777777645</v>
      </c>
      <c r="B1207" s="53">
        <f>'Raw data'!C1207</f>
        <v>26910.33203125</v>
      </c>
      <c r="C1207" s="53">
        <f>'Raw data'!E1207</f>
        <v>17.550197401856853</v>
      </c>
      <c r="D1207" s="53">
        <f>'Raw data'!D1207</f>
        <v>2.1870626444912347</v>
      </c>
      <c r="E1207" s="53">
        <f>(1-F1207/100-G1207/100)/(1-C1207/100-D1207/100-General!$C$16)</f>
        <v>0.98658307191690831</v>
      </c>
      <c r="F1207" s="53">
        <f>N1207*General!$C$13/(N1207+O1207)+O1207*100/(N1207+O1207)</f>
        <v>21.246363925192174</v>
      </c>
      <c r="G1207" s="53">
        <f>N1207*General!$C$14/(N1207+O1207)</f>
        <v>3.982484757259562E-2</v>
      </c>
      <c r="H1207" s="53">
        <f>(N1207+O1207)*60*(1/General!$C$19)*((F1207/100)-E1207*(C1207/100))*1000/Q1207*1000</f>
        <v>134.70262939190869</v>
      </c>
      <c r="I1207" s="53">
        <f>(N1207+O1207)*60*(1/General!$C$19)*((D1207/100)*E1207-(G1207/100))*1000/Q1207*1000</f>
        <v>72.561623169758391</v>
      </c>
      <c r="J1207" s="53">
        <f t="shared" si="34"/>
        <v>0.53868007994591549</v>
      </c>
      <c r="K1207" s="53">
        <f>'Raw data'!H1207</f>
        <v>-401.676025390625</v>
      </c>
      <c r="L1207" s="53">
        <f>'Raw data'!G1207</f>
        <v>-179.87766265869141</v>
      </c>
      <c r="M1207" s="53">
        <f>'Raw data'!J1207</f>
        <v>-793.70001220703125</v>
      </c>
      <c r="N1207" s="53">
        <f>'Raw data'!F1207</f>
        <v>3.9801557064056396</v>
      </c>
      <c r="O1207" s="53">
        <f>'Raw data'!N1207</f>
        <v>1.7504999414086342E-2</v>
      </c>
      <c r="P1207" s="53">
        <f t="shared" si="35"/>
        <v>427.8</v>
      </c>
      <c r="Q1207" s="53">
        <f>2000*General!$C$25+((0-K1207)+(0-L1207)+(0-M1207)-P1207)</f>
        <v>3123.4537002563475</v>
      </c>
      <c r="R1207" s="53">
        <f>(N1207+O1207)*60*(1/General!$C$19)*((F1207/100)-E1207*(C1207/100))*1000</f>
        <v>420.73742620841665</v>
      </c>
      <c r="S1207" s="53">
        <f>(N1207+O1207)*60*(1/General!$C$19)*((D1207/100)*E1207-(G1207/100))*1000</f>
        <v>226.64287038618858</v>
      </c>
    </row>
    <row r="1208" spans="1:19" x14ac:dyDescent="0.2">
      <c r="A1208" s="53">
        <f>'Raw data'!B1208</f>
        <v>100.08336111110978</v>
      </c>
      <c r="B1208" s="53">
        <f>'Raw data'!C1208</f>
        <v>26912.677734375</v>
      </c>
      <c r="C1208" s="53">
        <f>'Raw data'!E1208</f>
        <v>17.558168938157866</v>
      </c>
      <c r="D1208" s="53">
        <f>'Raw data'!D1208</f>
        <v>2.178476514922937</v>
      </c>
      <c r="E1208" s="53">
        <f>(1-F1208/100-G1208/100)/(1-C1208/100-D1208/100-General!$C$16)</f>
        <v>0.98657518203125005</v>
      </c>
      <c r="F1208" s="53">
        <f>N1208*General!$C$13/(N1208+O1208)+O1208*100/(N1208+O1208)</f>
        <v>21.246387083214341</v>
      </c>
      <c r="G1208" s="53">
        <f>N1208*General!$C$14/(N1208+O1208)</f>
        <v>3.9824835861838513E-2</v>
      </c>
      <c r="H1208" s="53">
        <f>(N1208+O1208)*60*(1/General!$C$19)*((F1208/100)-E1208*(C1208/100))*1000/Q1208*1000</f>
        <v>134.36520368760537</v>
      </c>
      <c r="I1208" s="53">
        <f>(N1208+O1208)*60*(1/General!$C$19)*((D1208/100)*E1208-(G1208/100))*1000/Q1208*1000</f>
        <v>72.231290433068224</v>
      </c>
      <c r="J1208" s="53">
        <f t="shared" si="34"/>
        <v>0.5375743752899268</v>
      </c>
      <c r="K1208" s="53">
        <f>'Raw data'!H1208</f>
        <v>-401.676025390625</v>
      </c>
      <c r="L1208" s="53">
        <f>'Raw data'!G1208</f>
        <v>-179.87766265869141</v>
      </c>
      <c r="M1208" s="53">
        <f>'Raw data'!J1208</f>
        <v>-795.20001220703125</v>
      </c>
      <c r="N1208" s="53">
        <f>'Raw data'!F1208</f>
        <v>3.9798884391784668</v>
      </c>
      <c r="O1208" s="53">
        <f>'Raw data'!N1208</f>
        <v>1.7504999414086342E-2</v>
      </c>
      <c r="P1208" s="53">
        <f t="shared" si="35"/>
        <v>427.8</v>
      </c>
      <c r="Q1208" s="53">
        <f>2000*General!$C$25+((0-K1208)+(0-L1208)+(0-M1208)-P1208)</f>
        <v>3124.9537002563475</v>
      </c>
      <c r="R1208" s="53">
        <f>(N1208+O1208)*60*(1/General!$C$19)*((F1208/100)-E1208*(C1208/100))*1000</f>
        <v>419.88504044928027</v>
      </c>
      <c r="S1208" s="53">
        <f>(N1208+O1208)*60*(1/General!$C$19)*((D1208/100)*E1208-(G1208/100))*1000</f>
        <v>225.71943831310747</v>
      </c>
    </row>
    <row r="1209" spans="1:19" x14ac:dyDescent="0.2">
      <c r="A1209" s="53">
        <f>'Raw data'!B1209</f>
        <v>100.16669444444311</v>
      </c>
      <c r="B1209" s="53">
        <f>'Raw data'!C1209</f>
        <v>26914.2421875</v>
      </c>
      <c r="C1209" s="53">
        <f>'Raw data'!E1209</f>
        <v>17.536035527998632</v>
      </c>
      <c r="D1209" s="53">
        <f>'Raw data'!D1209</f>
        <v>2.196192692300432</v>
      </c>
      <c r="E1209" s="53">
        <f>(1-F1209/100-G1209/100)/(1-C1209/100-D1209/100-General!$C$16)</f>
        <v>0.98652075708466258</v>
      </c>
      <c r="F1209" s="53">
        <f>N1209*General!$C$13/(N1209+O1209)+O1209*100/(N1209+O1209)</f>
        <v>21.246371671732703</v>
      </c>
      <c r="G1209" s="53">
        <f>N1209*General!$C$14/(N1209+O1209)</f>
        <v>3.9824843655255272E-2</v>
      </c>
      <c r="H1209" s="53">
        <f>(N1209+O1209)*60*(1/General!$C$19)*((F1209/100)-E1209*(C1209/100))*1000/Q1209*1000</f>
        <v>135.07329532908108</v>
      </c>
      <c r="I1209" s="53">
        <f>(N1209+O1209)*60*(1/General!$C$19)*((D1209/100)*E1209-(G1209/100))*1000/Q1209*1000</f>
        <v>72.787013608843367</v>
      </c>
      <c r="J1209" s="53">
        <f t="shared" si="34"/>
        <v>0.53887049569281098</v>
      </c>
      <c r="K1209" s="53">
        <f>'Raw data'!H1209</f>
        <v>-401.676025390625</v>
      </c>
      <c r="L1209" s="53">
        <f>'Raw data'!G1209</f>
        <v>-179.87766265869141</v>
      </c>
      <c r="M1209" s="53">
        <f>'Raw data'!J1209</f>
        <v>-797</v>
      </c>
      <c r="N1209" s="53">
        <f>'Raw data'!F1209</f>
        <v>3.9800662994384766</v>
      </c>
      <c r="O1209" s="53">
        <f>'Raw data'!N1209</f>
        <v>1.7504999414086342E-2</v>
      </c>
      <c r="P1209" s="53">
        <f t="shared" si="35"/>
        <v>427.8</v>
      </c>
      <c r="Q1209" s="53">
        <f>2000*General!$C$25+((0-K1209)+(0-L1209)+(0-M1209)-P1209)</f>
        <v>3126.7536880493162</v>
      </c>
      <c r="R1209" s="53">
        <f>(N1209+O1209)*60*(1/General!$C$19)*((F1209/100)-E1209*(C1209/100))*1000</f>
        <v>422.34092432717875</v>
      </c>
      <c r="S1209" s="53">
        <f>(N1209+O1209)*60*(1/General!$C$19)*((D1209/100)*E1209-(G1209/100))*1000</f>
        <v>227.58706324354677</v>
      </c>
    </row>
    <row r="1210" spans="1:19" x14ac:dyDescent="0.2">
      <c r="A1210" s="53">
        <f>'Raw data'!B1210</f>
        <v>100.25002777777644</v>
      </c>
      <c r="B1210" s="53">
        <f>'Raw data'!C1210</f>
        <v>26918.283203125</v>
      </c>
      <c r="C1210" s="53">
        <f>'Raw data'!E1210</f>
        <v>17.500674761796695</v>
      </c>
      <c r="D1210" s="53">
        <f>'Raw data'!D1210</f>
        <v>2.2302445150672097</v>
      </c>
      <c r="E1210" s="53">
        <f>(1-F1210/100-G1210/100)/(1-C1210/100-D1210/100-General!$C$16)</f>
        <v>0.98649672934391697</v>
      </c>
      <c r="F1210" s="53">
        <f>N1210*General!$C$13/(N1210+O1210)+O1210*100/(N1210+O1210)</f>
        <v>21.246997876663855</v>
      </c>
      <c r="G1210" s="53">
        <f>N1210*General!$C$14/(N1210+O1210)</f>
        <v>3.9824526990309049E-2</v>
      </c>
      <c r="H1210" s="53">
        <f>(N1210+O1210)*60*(1/General!$C$19)*((F1210/100)-E1210*(C1210/100))*1000/Q1210*1000</f>
        <v>136.20066846357639</v>
      </c>
      <c r="I1210" s="53">
        <f>(N1210+O1210)*60*(1/General!$C$19)*((D1210/100)*E1210-(G1210/100))*1000/Q1210*1000</f>
        <v>73.879371990405332</v>
      </c>
      <c r="J1210" s="53">
        <f t="shared" si="34"/>
        <v>0.54243031861596624</v>
      </c>
      <c r="K1210" s="53">
        <f>'Raw data'!H1210</f>
        <v>-401.676025390625</v>
      </c>
      <c r="L1210" s="53">
        <f>'Raw data'!G1210</f>
        <v>-179.87766265869141</v>
      </c>
      <c r="M1210" s="53">
        <f>'Raw data'!J1210</f>
        <v>-799.37603759765625</v>
      </c>
      <c r="N1210" s="53">
        <f>'Raw data'!F1210</f>
        <v>3.9800686836242676</v>
      </c>
      <c r="O1210" s="53">
        <f>'Raw data'!N1210</f>
        <v>1.7536796629428864E-2</v>
      </c>
      <c r="P1210" s="53">
        <f t="shared" si="35"/>
        <v>427.8</v>
      </c>
      <c r="Q1210" s="53">
        <f>2000*General!$C$25+((0-K1210)+(0-L1210)+(0-M1210)-P1210)</f>
        <v>3129.1297256469725</v>
      </c>
      <c r="R1210" s="53">
        <f>(N1210+O1210)*60*(1/General!$C$19)*((F1210/100)-E1210*(C1210/100))*1000</f>
        <v>426.18956034236504</v>
      </c>
      <c r="S1210" s="53">
        <f>(N1210+O1210)*60*(1/General!$C$19)*((D1210/100)*E1210-(G1210/100))*1000</f>
        <v>231.17813900730764</v>
      </c>
    </row>
    <row r="1211" spans="1:19" x14ac:dyDescent="0.2">
      <c r="A1211" s="53">
        <f>'Raw data'!B1211</f>
        <v>100.33336111110977</v>
      </c>
      <c r="B1211" s="53">
        <f>'Raw data'!C1211</f>
        <v>26919.861328125</v>
      </c>
      <c r="C1211" s="53">
        <f>'Raw data'!E1211</f>
        <v>17.50952428417763</v>
      </c>
      <c r="D1211" s="53">
        <f>'Raw data'!D1211</f>
        <v>2.2196190244972969</v>
      </c>
      <c r="E1211" s="53">
        <f>(1-F1211/100-G1211/100)/(1-C1211/100-D1211/100-General!$C$16)</f>
        <v>0.98644851013500057</v>
      </c>
      <c r="F1211" s="53">
        <f>N1211*General!$C$13/(N1211+O1211)+O1211*100/(N1211+O1211)</f>
        <v>21.24909447589804</v>
      </c>
      <c r="G1211" s="53">
        <f>N1211*General!$C$14/(N1211+O1211)</f>
        <v>3.9823466763136264E-2</v>
      </c>
      <c r="H1211" s="53">
        <f>(N1211+O1211)*60*(1/General!$C$19)*((F1211/100)-E1211*(C1211/100))*1000/Q1211*1000</f>
        <v>135.89382068080607</v>
      </c>
      <c r="I1211" s="53">
        <f>(N1211+O1211)*60*(1/General!$C$19)*((D1211/100)*E1211-(G1211/100))*1000/Q1211*1000</f>
        <v>73.458428734627901</v>
      </c>
      <c r="J1211" s="53">
        <f t="shared" si="34"/>
        <v>0.54055753504179249</v>
      </c>
      <c r="K1211" s="53">
        <f>'Raw data'!H1211</f>
        <v>-401.676025390625</v>
      </c>
      <c r="L1211" s="53">
        <f>'Raw data'!G1211</f>
        <v>-179.87766265869141</v>
      </c>
      <c r="M1211" s="53">
        <f>'Raw data'!J1211</f>
        <v>-801.88800048828125</v>
      </c>
      <c r="N1211" s="53">
        <f>'Raw data'!F1211</f>
        <v>3.9799692630767822</v>
      </c>
      <c r="O1211" s="53">
        <f>'Raw data'!N1211</f>
        <v>1.7642784863710403E-2</v>
      </c>
      <c r="P1211" s="53">
        <f t="shared" si="35"/>
        <v>427.8</v>
      </c>
      <c r="Q1211" s="53">
        <f>2000*General!$C$25+((0-K1211)+(0-L1211)+(0-M1211)-P1211)</f>
        <v>3131.6416885375975</v>
      </c>
      <c r="R1211" s="53">
        <f>(N1211+O1211)*60*(1/General!$C$19)*((F1211/100)-E1211*(C1211/100))*1000</f>
        <v>425.57075405866499</v>
      </c>
      <c r="S1211" s="53">
        <f>(N1211+O1211)*60*(1/General!$C$19)*((D1211/100)*E1211-(G1211/100))*1000</f>
        <v>230.04547779982889</v>
      </c>
    </row>
    <row r="1212" spans="1:19" x14ac:dyDescent="0.2">
      <c r="A1212" s="53">
        <f>'Raw data'!B1212</f>
        <v>100.4166944444431</v>
      </c>
      <c r="B1212" s="53">
        <f>'Raw data'!C1212</f>
        <v>26921.19921875</v>
      </c>
      <c r="C1212" s="53">
        <f>'Raw data'!E1212</f>
        <v>17.478849411010742</v>
      </c>
      <c r="D1212" s="53">
        <f>'Raw data'!D1212</f>
        <v>2.2360065436248657</v>
      </c>
      <c r="E1212" s="53">
        <f>(1-F1212/100-G1212/100)/(1-C1212/100-D1212/100-General!$C$16)</f>
        <v>0.98624625910827923</v>
      </c>
      <c r="F1212" s="53">
        <f>N1212*General!$C$13/(N1212+O1212)+O1212*100/(N1212+O1212)</f>
        <v>21.251142754571646</v>
      </c>
      <c r="G1212" s="53">
        <f>N1212*General!$C$14/(N1212+O1212)</f>
        <v>3.9822430971139494E-2</v>
      </c>
      <c r="H1212" s="53">
        <f>(N1212+O1212)*60*(1/General!$C$19)*((F1212/100)-E1212*(C1212/100))*1000/Q1212*1000</f>
        <v>137.09829765909996</v>
      </c>
      <c r="I1212" s="53">
        <f>(N1212+O1212)*60*(1/General!$C$19)*((D1212/100)*E1212-(G1212/100))*1000/Q1212*1000</f>
        <v>73.984444763921161</v>
      </c>
      <c r="J1212" s="53">
        <f t="shared" si="34"/>
        <v>0.53964524744053533</v>
      </c>
      <c r="K1212" s="53">
        <f>'Raw data'!H1212</f>
        <v>-401.676025390625</v>
      </c>
      <c r="L1212" s="53">
        <f>'Raw data'!G1212</f>
        <v>-179.87766265869141</v>
      </c>
      <c r="M1212" s="53">
        <f>'Raw data'!J1212</f>
        <v>-802.7879638671875</v>
      </c>
      <c r="N1212" s="53">
        <f>'Raw data'!F1212</f>
        <v>3.9804198741912842</v>
      </c>
      <c r="O1212" s="53">
        <f>'Raw data'!N1212</f>
        <v>1.7748773097991943E-2</v>
      </c>
      <c r="P1212" s="53">
        <f t="shared" si="35"/>
        <v>427.8</v>
      </c>
      <c r="Q1212" s="53">
        <f>2000*General!$C$25+((0-K1212)+(0-L1212)+(0-M1212)-P1212)</f>
        <v>3132.5416519165037</v>
      </c>
      <c r="R1212" s="53">
        <f>(N1212+O1212)*60*(1/General!$C$19)*((F1212/100)-E1212*(C1212/100))*1000</f>
        <v>429.4661278239775</v>
      </c>
      <c r="S1212" s="53">
        <f>(N1212+O1212)*60*(1/General!$C$19)*((D1212/100)*E1212-(G1212/100))*1000</f>
        <v>231.75935481689891</v>
      </c>
    </row>
    <row r="1213" spans="1:19" x14ac:dyDescent="0.2">
      <c r="A1213" s="53">
        <f>'Raw data'!B1213</f>
        <v>100.50002777777642</v>
      </c>
      <c r="B1213" s="53">
        <f>'Raw data'!C1213</f>
        <v>26924.12109375</v>
      </c>
      <c r="C1213" s="53">
        <f>'Raw data'!E1213</f>
        <v>17.478849411010742</v>
      </c>
      <c r="D1213" s="53">
        <f>'Raw data'!D1213</f>
        <v>2.2218074900849167</v>
      </c>
      <c r="E1213" s="53">
        <f>(1-F1213/100-G1213/100)/(1-C1213/100-D1213/100-General!$C$16)</f>
        <v>0.98606011459976761</v>
      </c>
      <c r="F1213" s="53">
        <f>N1213*General!$C$13/(N1213+O1213)+O1213*100/(N1213+O1213)</f>
        <v>21.251997640838383</v>
      </c>
      <c r="G1213" s="53">
        <f>N1213*General!$C$14/(N1213+O1213)</f>
        <v>3.9821998664557073E-2</v>
      </c>
      <c r="H1213" s="53">
        <f>(N1213+O1213)*60*(1/General!$C$19)*((F1213/100)-E1213*(C1213/100))*1000/Q1213*1000</f>
        <v>137.18470901831816</v>
      </c>
      <c r="I1213" s="53">
        <f>(N1213+O1213)*60*(1/General!$C$19)*((D1213/100)*E1213-(G1213/100))*1000/Q1213*1000</f>
        <v>73.462978839826732</v>
      </c>
      <c r="J1213" s="53">
        <f t="shared" si="34"/>
        <v>0.53550413428377996</v>
      </c>
      <c r="K1213" s="53">
        <f>'Raw data'!H1213</f>
        <v>-401.676025390625</v>
      </c>
      <c r="L1213" s="53">
        <f>'Raw data'!G1213</f>
        <v>-179.87766265869141</v>
      </c>
      <c r="M1213" s="53">
        <f>'Raw data'!J1213</f>
        <v>-803.88800048828125</v>
      </c>
      <c r="N1213" s="53">
        <f>'Raw data'!F1213</f>
        <v>3.9802088737487793</v>
      </c>
      <c r="O1213" s="53">
        <f>'Raw data'!N1213</f>
        <v>1.7791233956813812E-2</v>
      </c>
      <c r="P1213" s="53">
        <f t="shared" si="35"/>
        <v>427.8</v>
      </c>
      <c r="Q1213" s="53">
        <f>2000*General!$C$25+((0-K1213)+(0-L1213)+(0-M1213)-P1213)</f>
        <v>3133.6416885375975</v>
      </c>
      <c r="R1213" s="53">
        <f>(N1213+O1213)*60*(1/General!$C$19)*((F1213/100)-E1213*(C1213/100))*1000</f>
        <v>429.88772320970151</v>
      </c>
      <c r="S1213" s="53">
        <f>(N1213+O1213)*60*(1/General!$C$19)*((D1213/100)*E1213-(G1213/100))*1000</f>
        <v>230.20665305663644</v>
      </c>
    </row>
    <row r="1214" spans="1:19" x14ac:dyDescent="0.2">
      <c r="A1214" s="53">
        <f>'Raw data'!B1214</f>
        <v>100.58336111110975</v>
      </c>
      <c r="B1214" s="53">
        <f>'Raw data'!C1214</f>
        <v>26925.9296875</v>
      </c>
      <c r="C1214" s="53">
        <f>'Raw data'!E1214</f>
        <v>17.478849411010742</v>
      </c>
      <c r="D1214" s="53">
        <f>'Raw data'!D1214</f>
        <v>2.2073955305111004</v>
      </c>
      <c r="E1214" s="53">
        <f>(1-F1214/100-G1214/100)/(1-C1214/100-D1214/100-General!$C$16)</f>
        <v>0.98590762202027049</v>
      </c>
      <c r="F1214" s="53">
        <f>N1214*General!$C$13/(N1214+O1214)+O1214*100/(N1214+O1214)</f>
        <v>21.249959840557509</v>
      </c>
      <c r="G1214" s="53">
        <f>N1214*General!$C$14/(N1214+O1214)</f>
        <v>3.9823029157745889E-2</v>
      </c>
      <c r="H1214" s="53">
        <f>(N1214+O1214)*60*(1/General!$C$19)*((F1214/100)-E1214*(C1214/100))*1000/Q1214*1000</f>
        <v>137.10900377572841</v>
      </c>
      <c r="I1214" s="53">
        <f>(N1214+O1214)*60*(1/General!$C$19)*((D1214/100)*E1214-(G1214/100))*1000/Q1214*1000</f>
        <v>72.914442495683545</v>
      </c>
      <c r="J1214" s="53">
        <f t="shared" si="34"/>
        <v>0.53179908312185664</v>
      </c>
      <c r="K1214" s="53">
        <f>'Raw data'!H1214</f>
        <v>-401.676025390625</v>
      </c>
      <c r="L1214" s="53">
        <f>'Raw data'!G1214</f>
        <v>-179.87766265869141</v>
      </c>
      <c r="M1214" s="53">
        <f>'Raw data'!J1214</f>
        <v>-805.57598876953125</v>
      </c>
      <c r="N1214" s="53">
        <f>'Raw data'!F1214</f>
        <v>3.9796364307403564</v>
      </c>
      <c r="O1214" s="53">
        <f>'Raw data'!N1214</f>
        <v>1.7685234546661377E-2</v>
      </c>
      <c r="P1214" s="53">
        <f t="shared" si="35"/>
        <v>427.8</v>
      </c>
      <c r="Q1214" s="53">
        <f>2000*General!$C$25+((0-K1214)+(0-L1214)+(0-M1214)-P1214)</f>
        <v>3135.3296768188475</v>
      </c>
      <c r="R1214" s="53">
        <f>(N1214+O1214)*60*(1/General!$C$19)*((F1214/100)-E1214*(C1214/100))*1000</f>
        <v>429.88192849710867</v>
      </c>
      <c r="S1214" s="53">
        <f>(N1214+O1214)*60*(1/General!$C$19)*((D1214/100)*E1214-(G1214/100))*1000</f>
        <v>228.61081542541791</v>
      </c>
    </row>
    <row r="1215" spans="1:19" x14ac:dyDescent="0.2">
      <c r="A1215" s="53">
        <f>'Raw data'!B1215</f>
        <v>100.66669444444308</v>
      </c>
      <c r="B1215" s="53">
        <f>'Raw data'!C1215</f>
        <v>26927.28515625</v>
      </c>
      <c r="C1215" s="53">
        <f>'Raw data'!E1215</f>
        <v>17.478849411010742</v>
      </c>
      <c r="D1215" s="53">
        <f>'Raw data'!D1215</f>
        <v>2.2251406499794717</v>
      </c>
      <c r="E1215" s="53">
        <f>(1-F1215/100-G1215/100)/(1-C1215/100-D1215/100-General!$C$16)</f>
        <v>0.98615306516268253</v>
      </c>
      <c r="F1215" s="53">
        <f>N1215*General!$C$13/(N1215+O1215)+O1215*100/(N1215+O1215)</f>
        <v>21.247863160734784</v>
      </c>
      <c r="G1215" s="53">
        <f>N1215*General!$C$14/(N1215+O1215)</f>
        <v>3.9824089425671415E-2</v>
      </c>
      <c r="H1215" s="53">
        <f>(N1215+O1215)*60*(1/General!$C$19)*((F1215/100)-E1215*(C1215/100))*1000/Q1215*1000</f>
        <v>136.78058351425153</v>
      </c>
      <c r="I1215" s="53">
        <f>(N1215+O1215)*60*(1/General!$C$19)*((D1215/100)*E1215-(G1215/100))*1000/Q1215*1000</f>
        <v>73.470798506882062</v>
      </c>
      <c r="J1215" s="53">
        <f t="shared" si="34"/>
        <v>0.53714347913442662</v>
      </c>
      <c r="K1215" s="53">
        <f>'Raw data'!H1215</f>
        <v>-401.676025390625</v>
      </c>
      <c r="L1215" s="53">
        <f>'Raw data'!G1215</f>
        <v>-179.87766265869141</v>
      </c>
      <c r="M1215" s="53">
        <f>'Raw data'!J1215</f>
        <v>-808.0999755859375</v>
      </c>
      <c r="N1215" s="53">
        <f>'Raw data'!F1215</f>
        <v>3.9797325134277344</v>
      </c>
      <c r="O1215" s="53">
        <f>'Raw data'!N1215</f>
        <v>1.7579235136508942E-2</v>
      </c>
      <c r="P1215" s="53">
        <f t="shared" si="35"/>
        <v>427.8</v>
      </c>
      <c r="Q1215" s="53">
        <f>2000*General!$C$25+((0-K1215)+(0-L1215)+(0-M1215)-P1215)</f>
        <v>3137.8536636352537</v>
      </c>
      <c r="R1215" s="53">
        <f>(N1215+O1215)*60*(1/General!$C$19)*((F1215/100)-E1215*(C1215/100))*1000</f>
        <v>429.197455094362</v>
      </c>
      <c r="S1215" s="53">
        <f>(N1215+O1215)*60*(1/General!$C$19)*((D1215/100)*E1215-(G1215/100))*1000</f>
        <v>230.54061426502744</v>
      </c>
    </row>
    <row r="1216" spans="1:19" x14ac:dyDescent="0.2">
      <c r="A1216" s="53">
        <f>'Raw data'!B1216</f>
        <v>100.75002777777641</v>
      </c>
      <c r="B1216" s="53">
        <f>'Raw data'!C1216</f>
        <v>26930.806640625</v>
      </c>
      <c r="C1216" s="53">
        <f>'Raw data'!E1216</f>
        <v>17.464489609476747</v>
      </c>
      <c r="D1216" s="53">
        <f>'Raw data'!D1216</f>
        <v>2.2592068950936302</v>
      </c>
      <c r="E1216" s="53">
        <f>(1-F1216/100-G1216/100)/(1-C1216/100-D1216/100-General!$C$16)</f>
        <v>0.98641560553491936</v>
      </c>
      <c r="F1216" s="53">
        <f>N1216*General!$C$13/(N1216+O1216)+O1216*100/(N1216+O1216)</f>
        <v>21.246345809968723</v>
      </c>
      <c r="G1216" s="53">
        <f>N1216*General!$C$14/(N1216+O1216)</f>
        <v>3.9824856733264871E-2</v>
      </c>
      <c r="H1216" s="53">
        <f>(N1216+O1216)*60*(1/General!$C$19)*((F1216/100)-E1216*(C1216/100))*1000/Q1216*1000</f>
        <v>137.01827633862769</v>
      </c>
      <c r="I1216" s="53">
        <f>(N1216+O1216)*60*(1/General!$C$19)*((D1216/100)*E1216-(G1216/100))*1000/Q1216*1000</f>
        <v>74.616397421091577</v>
      </c>
      <c r="J1216" s="53">
        <f t="shared" si="34"/>
        <v>0.54457258852595858</v>
      </c>
      <c r="K1216" s="53">
        <f>'Raw data'!H1216</f>
        <v>-401.676025390625</v>
      </c>
      <c r="L1216" s="53">
        <f>'Raw data'!G1216</f>
        <v>-179.87766265869141</v>
      </c>
      <c r="M1216" s="53">
        <f>'Raw data'!J1216</f>
        <v>-809.38800048828125</v>
      </c>
      <c r="N1216" s="53">
        <f>'Raw data'!F1216</f>
        <v>3.9803647994995117</v>
      </c>
      <c r="O1216" s="53">
        <f>'Raw data'!N1216</f>
        <v>1.7504999414086342E-2</v>
      </c>
      <c r="P1216" s="53">
        <f t="shared" si="35"/>
        <v>427.8</v>
      </c>
      <c r="Q1216" s="53">
        <f>2000*General!$C$25+((0-K1216)+(0-L1216)+(0-M1216)-P1216)</f>
        <v>3139.1416885375975</v>
      </c>
      <c r="R1216" s="53">
        <f>(N1216+O1216)*60*(1/General!$C$19)*((F1216/100)-E1216*(C1216/100))*1000</f>
        <v>430.11978334615083</v>
      </c>
      <c r="S1216" s="53">
        <f>(N1216+O1216)*60*(1/General!$C$19)*((D1216/100)*E1216-(G1216/100))*1000</f>
        <v>234.23144379303787</v>
      </c>
    </row>
    <row r="1217" spans="1:19" x14ac:dyDescent="0.2">
      <c r="A1217" s="53">
        <f>'Raw data'!B1217</f>
        <v>100.83336111110974</v>
      </c>
      <c r="B1217" s="53">
        <f>'Raw data'!C1217</f>
        <v>26931.234375</v>
      </c>
      <c r="C1217" s="53">
        <f>'Raw data'!E1217</f>
        <v>17.4733409356739</v>
      </c>
      <c r="D1217" s="53">
        <f>'Raw data'!D1217</f>
        <v>2.2485792387082735</v>
      </c>
      <c r="E1217" s="53">
        <f>(1-F1217/100-G1217/100)/(1-C1217/100-D1217/100-General!$C$16)</f>
        <v>0.98639316601999738</v>
      </c>
      <c r="F1217" s="53">
        <f>N1217*General!$C$13/(N1217+O1217)+O1217*100/(N1217+O1217)</f>
        <v>21.246384294171662</v>
      </c>
      <c r="G1217" s="53">
        <f>N1217*General!$C$14/(N1217+O1217)</f>
        <v>3.9824837272226722E-2</v>
      </c>
      <c r="H1217" s="53">
        <f>(N1217+O1217)*60*(1/General!$C$19)*((F1217/100)-E1217*(C1217/100))*1000/Q1217*1000</f>
        <v>136.69780889723836</v>
      </c>
      <c r="I1217" s="53">
        <f>(N1217+O1217)*60*(1/General!$C$19)*((D1217/100)*E1217-(G1217/100))*1000/Q1217*1000</f>
        <v>74.236925157375623</v>
      </c>
      <c r="J1217" s="53">
        <f t="shared" si="34"/>
        <v>0.54307326325312733</v>
      </c>
      <c r="K1217" s="53">
        <f>'Raw data'!H1217</f>
        <v>-401.676025390625</v>
      </c>
      <c r="L1217" s="53">
        <f>'Raw data'!G1217</f>
        <v>-179.87766265869141</v>
      </c>
      <c r="M1217" s="53">
        <f>'Raw data'!J1217</f>
        <v>-809.9000244140625</v>
      </c>
      <c r="N1217" s="53">
        <f>'Raw data'!F1217</f>
        <v>3.9799206256866455</v>
      </c>
      <c r="O1217" s="53">
        <f>'Raw data'!N1217</f>
        <v>1.7504999414086342E-2</v>
      </c>
      <c r="P1217" s="53">
        <f t="shared" si="35"/>
        <v>427.8</v>
      </c>
      <c r="Q1217" s="53">
        <f>2000*General!$C$25+((0-K1217)+(0-L1217)+(0-M1217)-P1217)</f>
        <v>3139.6537124633787</v>
      </c>
      <c r="R1217" s="53">
        <f>(N1217+O1217)*60*(1/General!$C$19)*((F1217/100)-E1217*(C1217/100))*1000</f>
        <v>429.18378318982394</v>
      </c>
      <c r="S1217" s="53">
        <f>(N1217+O1217)*60*(1/General!$C$19)*((D1217/100)*E1217-(G1217/100))*1000</f>
        <v>233.07823767222035</v>
      </c>
    </row>
    <row r="1218" spans="1:19" x14ac:dyDescent="0.2">
      <c r="A1218" s="53">
        <f>'Raw data'!B1218</f>
        <v>100.91669444444307</v>
      </c>
      <c r="B1218" s="53">
        <f>'Raw data'!C1218</f>
        <v>26933.123046875</v>
      </c>
      <c r="C1218" s="53">
        <f>'Raw data'!E1218</f>
        <v>17.442874165141991</v>
      </c>
      <c r="D1218" s="53">
        <f>'Raw data'!D1218</f>
        <v>2.2649677606192293</v>
      </c>
      <c r="E1218" s="53">
        <f>(1-F1218/100-G1218/100)/(1-C1218/100-D1218/100-General!$C$16)</f>
        <v>0.98621926983499131</v>
      </c>
      <c r="F1218" s="53">
        <f>N1218*General!$C$13/(N1218+O1218)+O1218*100/(N1218+O1218)</f>
        <v>21.246376898261133</v>
      </c>
      <c r="G1218" s="53">
        <f>N1218*General!$C$14/(N1218+O1218)</f>
        <v>3.9824841012257334E-2</v>
      </c>
      <c r="H1218" s="53">
        <f>(N1218+O1218)*60*(1/General!$C$19)*((F1218/100)-E1218*(C1218/100))*1000/Q1218*1000</f>
        <v>137.77547591037998</v>
      </c>
      <c r="I1218" s="53">
        <f>(N1218+O1218)*60*(1/General!$C$19)*((D1218/100)*E1218-(G1218/100))*1000/Q1218*1000</f>
        <v>74.747490075988097</v>
      </c>
      <c r="J1218" s="53">
        <f t="shared" ref="J1218:J1281" si="36">I1218/H1218</f>
        <v>0.54253116951386726</v>
      </c>
      <c r="K1218" s="53">
        <f>'Raw data'!H1218</f>
        <v>-401.676025390625</v>
      </c>
      <c r="L1218" s="53">
        <f>'Raw data'!G1218</f>
        <v>-179.87766265869141</v>
      </c>
      <c r="M1218" s="53">
        <f>'Raw data'!J1218</f>
        <v>-811.0999755859375</v>
      </c>
      <c r="N1218" s="53">
        <f>'Raw data'!F1218</f>
        <v>3.9800059795379639</v>
      </c>
      <c r="O1218" s="53">
        <f>'Raw data'!N1218</f>
        <v>1.7504999414086342E-2</v>
      </c>
      <c r="P1218" s="53">
        <f t="shared" si="35"/>
        <v>427.8</v>
      </c>
      <c r="Q1218" s="53">
        <f>2000*General!$C$25+((0-K1218)+(0-L1218)+(0-M1218)-P1218)</f>
        <v>3140.8536636352537</v>
      </c>
      <c r="R1218" s="53">
        <f>(N1218+O1218)*60*(1/General!$C$19)*((F1218/100)-E1218*(C1218/100))*1000</f>
        <v>432.73260827220759</v>
      </c>
      <c r="S1218" s="53">
        <f>(N1218+O1218)*60*(1/General!$C$19)*((D1218/100)*E1218-(G1218/100))*1000</f>
        <v>234.77092805270698</v>
      </c>
    </row>
    <row r="1219" spans="1:19" x14ac:dyDescent="0.2">
      <c r="A1219" s="53">
        <f>'Raw data'!B1219</f>
        <v>101.0000277777764</v>
      </c>
      <c r="B1219" s="53">
        <f>'Raw data'!C1219</f>
        <v>26936.427734375</v>
      </c>
      <c r="C1219" s="53">
        <f>'Raw data'!E1219</f>
        <v>17.46061414363308</v>
      </c>
      <c r="D1219" s="53">
        <f>'Raw data'!D1219</f>
        <v>2.2507687070792817</v>
      </c>
      <c r="E1219" s="53">
        <f>(1-F1219/100-G1219/100)/(1-C1219/100-D1219/100-General!$C$16)</f>
        <v>0.98626308297100418</v>
      </c>
      <c r="F1219" s="53">
        <f>N1219*General!$C$13/(N1219+O1219)+O1219*100/(N1219+O1219)</f>
        <v>21.246372291470912</v>
      </c>
      <c r="G1219" s="53">
        <f>N1219*General!$C$14/(N1219+O1219)</f>
        <v>3.9824843341860476E-2</v>
      </c>
      <c r="H1219" s="53">
        <f>(N1219+O1219)*60*(1/General!$C$19)*((F1219/100)-E1219*(C1219/100))*1000/Q1219*1000</f>
        <v>137.10698532880519</v>
      </c>
      <c r="I1219" s="53">
        <f>(N1219+O1219)*60*(1/General!$C$19)*((D1219/100)*E1219-(G1219/100))*1000/Q1219*1000</f>
        <v>74.248736067637864</v>
      </c>
      <c r="J1219" s="53">
        <f t="shared" si="36"/>
        <v>0.54153868156007612</v>
      </c>
      <c r="K1219" s="53">
        <f>'Raw data'!H1219</f>
        <v>-401.676025390625</v>
      </c>
      <c r="L1219" s="53">
        <f>'Raw data'!G1219</f>
        <v>-179.87766265869141</v>
      </c>
      <c r="M1219" s="53">
        <f>'Raw data'!J1219</f>
        <v>-812.20001220703125</v>
      </c>
      <c r="N1219" s="53">
        <f>'Raw data'!F1219</f>
        <v>3.9800591468811035</v>
      </c>
      <c r="O1219" s="53">
        <f>'Raw data'!N1219</f>
        <v>1.7504999414086342E-2</v>
      </c>
      <c r="P1219" s="53">
        <f t="shared" si="35"/>
        <v>427.8</v>
      </c>
      <c r="Q1219" s="53">
        <f>2000*General!$C$25+((0-K1219)+(0-L1219)+(0-M1219)-P1219)</f>
        <v>3141.9537002563475</v>
      </c>
      <c r="R1219" s="53">
        <f>(N1219+O1219)*60*(1/General!$C$19)*((F1219/100)-E1219*(C1219/100))*1000</f>
        <v>430.78379988483226</v>
      </c>
      <c r="S1219" s="53">
        <f>(N1219+O1219)*60*(1/General!$C$19)*((D1219/100)*E1219-(G1219/100))*1000</f>
        <v>233.28609102707171</v>
      </c>
    </row>
    <row r="1220" spans="1:19" x14ac:dyDescent="0.2">
      <c r="A1220" s="53">
        <f>'Raw data'!B1220</f>
        <v>101.08336111110972</v>
      </c>
      <c r="B1220" s="53">
        <f>'Raw data'!C1220</f>
        <v>26938.63671875</v>
      </c>
      <c r="C1220" s="53">
        <f>'Raw data'!E1220</f>
        <v>17.400065818366269</v>
      </c>
      <c r="D1220" s="53">
        <f>'Raw data'!D1220</f>
        <v>2.2649429529476186</v>
      </c>
      <c r="E1220" s="53">
        <f>(1-F1220/100-G1220/100)/(1-C1220/100-D1220/100-General!$C$16)</f>
        <v>0.98569101515128255</v>
      </c>
      <c r="F1220" s="53">
        <f>N1220*General!$C$13/(N1220+O1220)+O1220*100/(N1220+O1220)</f>
        <v>21.246318568405684</v>
      </c>
      <c r="G1220" s="53">
        <f>N1220*General!$C$14/(N1220+O1220)</f>
        <v>3.9824870509023676E-2</v>
      </c>
      <c r="H1220" s="53">
        <f>(N1220+O1220)*60*(1/General!$C$19)*((F1220/100)-E1220*(C1220/100))*1000/Q1220*1000</f>
        <v>139.41537379720211</v>
      </c>
      <c r="I1220" s="53">
        <f>(N1220+O1220)*60*(1/General!$C$19)*((D1220/100)*E1220-(G1220/100))*1000/Q1220*1000</f>
        <v>74.647174751137882</v>
      </c>
      <c r="J1220" s="53">
        <f t="shared" si="36"/>
        <v>0.53543000831258369</v>
      </c>
      <c r="K1220" s="53">
        <f>'Raw data'!H1220</f>
        <v>-401.676025390625</v>
      </c>
      <c r="L1220" s="53">
        <f>'Raw data'!G1220</f>
        <v>-179.87766265869141</v>
      </c>
      <c r="M1220" s="53">
        <f>'Raw data'!J1220</f>
        <v>-814.0999755859375</v>
      </c>
      <c r="N1220" s="53">
        <f>'Raw data'!F1220</f>
        <v>3.9806792736053467</v>
      </c>
      <c r="O1220" s="53">
        <f>'Raw data'!N1220</f>
        <v>1.7504999414086342E-2</v>
      </c>
      <c r="P1220" s="53">
        <f t="shared" si="35"/>
        <v>427.8</v>
      </c>
      <c r="Q1220" s="53">
        <f>2000*General!$C$25+((0-K1220)+(0-L1220)+(0-M1220)-P1220)</f>
        <v>3143.8536636352537</v>
      </c>
      <c r="R1220" s="53">
        <f>(N1220+O1220)*60*(1/General!$C$19)*((F1220/100)-E1220*(C1220/100))*1000</f>
        <v>438.30153367941222</v>
      </c>
      <c r="S1220" s="53">
        <f>(N1220+O1220)*60*(1/General!$C$19)*((D1220/100)*E1220-(G1220/100))*1000</f>
        <v>234.67979382138583</v>
      </c>
    </row>
    <row r="1221" spans="1:19" x14ac:dyDescent="0.2">
      <c r="A1221" s="53">
        <f>'Raw data'!B1221</f>
        <v>101.16669444444305</v>
      </c>
      <c r="B1221" s="53">
        <f>'Raw data'!C1221</f>
        <v>26939.40234375</v>
      </c>
      <c r="C1221" s="53">
        <f>'Raw data'!E1221</f>
        <v>17.475442117491529</v>
      </c>
      <c r="D1221" s="53">
        <f>'Raw data'!D1221</f>
        <v>2.247197833479246</v>
      </c>
      <c r="E1221" s="53">
        <f>(1-F1221/100-G1221/100)/(1-C1221/100-D1221/100-General!$C$16)</f>
        <v>0.98640206938033481</v>
      </c>
      <c r="F1221" s="53">
        <f>N1221*General!$C$13/(N1221+O1221)+O1221*100/(N1221+O1221)</f>
        <v>21.24638379834655</v>
      </c>
      <c r="G1221" s="53">
        <f>N1221*General!$C$14/(N1221+O1221)</f>
        <v>3.9824837522960024E-2</v>
      </c>
      <c r="H1221" s="53">
        <f>(N1221+O1221)*60*(1/General!$C$19)*((F1221/100)-E1221*(C1221/100))*1000/Q1221*1000</f>
        <v>136.36631160429243</v>
      </c>
      <c r="I1221" s="53">
        <f>(N1221+O1221)*60*(1/General!$C$19)*((D1221/100)*E1221-(G1221/100))*1000/Q1221*1000</f>
        <v>74.052398318382004</v>
      </c>
      <c r="J1221" s="53">
        <f t="shared" si="36"/>
        <v>0.54304026740319222</v>
      </c>
      <c r="K1221" s="53">
        <f>'Raw data'!H1221</f>
        <v>-401.676025390625</v>
      </c>
      <c r="L1221" s="53">
        <f>'Raw data'!G1221</f>
        <v>-179.87766265869141</v>
      </c>
      <c r="M1221" s="53">
        <f>'Raw data'!J1221</f>
        <v>-815.7879638671875</v>
      </c>
      <c r="N1221" s="53">
        <f>'Raw data'!F1221</f>
        <v>3.9799263477325439</v>
      </c>
      <c r="O1221" s="53">
        <f>'Raw data'!N1221</f>
        <v>1.7504999414086342E-2</v>
      </c>
      <c r="P1221" s="53">
        <f t="shared" si="35"/>
        <v>427.8</v>
      </c>
      <c r="Q1221" s="53">
        <f>2000*General!$C$25+((0-K1221)+(0-L1221)+(0-M1221)-P1221)</f>
        <v>3145.5416519165037</v>
      </c>
      <c r="R1221" s="53">
        <f>(N1221+O1221)*60*(1/General!$C$19)*((F1221/100)-E1221*(C1221/100))*1000</f>
        <v>428.94591306952674</v>
      </c>
      <c r="S1221" s="53">
        <f>(N1221+O1221)*60*(1/General!$C$19)*((D1221/100)*E1221-(G1221/100))*1000</f>
        <v>232.93490333478226</v>
      </c>
    </row>
    <row r="1222" spans="1:19" x14ac:dyDescent="0.2">
      <c r="A1222" s="53">
        <f>'Raw data'!B1222</f>
        <v>101.25002777777638</v>
      </c>
      <c r="B1222" s="53">
        <f>'Raw data'!C1222</f>
        <v>26943.216796875</v>
      </c>
      <c r="C1222" s="53">
        <f>'Raw data'!E1222</f>
        <v>17.471568559304497</v>
      </c>
      <c r="D1222" s="53">
        <f>'Raw data'!D1222</f>
        <v>2.2420008067554087</v>
      </c>
      <c r="E1222" s="53">
        <f>(1-F1222/100-G1222/100)/(1-C1222/100-D1222/100-General!$C$16)</f>
        <v>0.98629011262237443</v>
      </c>
      <c r="F1222" s="53">
        <f>N1222*General!$C$13/(N1222+O1222)+O1222*100/(N1222+O1222)</f>
        <v>21.246371589101106</v>
      </c>
      <c r="G1222" s="53">
        <f>N1222*General!$C$14/(N1222+O1222)</f>
        <v>3.982484369704116E-2</v>
      </c>
      <c r="H1222" s="53">
        <f>(N1222+O1222)*60*(1/General!$C$19)*((F1222/100)-E1222*(C1222/100))*1000/Q1222*1000</f>
        <v>136.48531087929254</v>
      </c>
      <c r="I1222" s="53">
        <f>(N1222+O1222)*60*(1/General!$C$19)*((D1222/100)*E1222-(G1222/100))*1000/Q1222*1000</f>
        <v>73.827757130257154</v>
      </c>
      <c r="J1222" s="53">
        <f t="shared" si="36"/>
        <v>0.54092089950654354</v>
      </c>
      <c r="K1222" s="53">
        <f>'Raw data'!H1222</f>
        <v>-401.676025390625</v>
      </c>
      <c r="L1222" s="53">
        <f>'Raw data'!G1222</f>
        <v>-179.87766265869141</v>
      </c>
      <c r="M1222" s="53">
        <f>'Raw data'!J1222</f>
        <v>-817.676025390625</v>
      </c>
      <c r="N1222" s="53">
        <f>'Raw data'!F1222</f>
        <v>3.980067253112793</v>
      </c>
      <c r="O1222" s="53">
        <f>'Raw data'!N1222</f>
        <v>1.7504999414086342E-2</v>
      </c>
      <c r="P1222" s="53">
        <f t="shared" ref="P1222:P1285" si="37">75+120-12+82.8+80+82</f>
        <v>427.8</v>
      </c>
      <c r="Q1222" s="53">
        <f>2000*General!$C$25+((0-K1222)+(0-L1222)+(0-M1222)-P1222)</f>
        <v>3147.4297134399412</v>
      </c>
      <c r="R1222" s="53">
        <f>(N1222+O1222)*60*(1/General!$C$19)*((F1222/100)-E1222*(C1222/100))*1000</f>
        <v>429.57792290957303</v>
      </c>
      <c r="S1222" s="53">
        <f>(N1222+O1222)*60*(1/General!$C$19)*((D1222/100)*E1222-(G1222/100))*1000</f>
        <v>232.36767646839886</v>
      </c>
    </row>
    <row r="1223" spans="1:19" x14ac:dyDescent="0.2">
      <c r="A1223" s="53">
        <f>'Raw data'!B1223</f>
        <v>101.33336111110971</v>
      </c>
      <c r="B1223" s="53">
        <f>'Raw data'!C1223</f>
        <v>26944.705078125</v>
      </c>
      <c r="C1223" s="53">
        <f>'Raw data'!E1223</f>
        <v>17.467131459961511</v>
      </c>
      <c r="D1223" s="53">
        <f>'Raw data'!D1223</f>
        <v>2.2455520938744864</v>
      </c>
      <c r="E1223" s="53">
        <f>(1-F1223/100-G1223/100)/(1-C1223/100-D1223/100-General!$C$16)</f>
        <v>0.98627928772583806</v>
      </c>
      <c r="F1223" s="53">
        <f>N1223*General!$C$13/(N1223+O1223)+O1223*100/(N1223+O1223)</f>
        <v>21.246361838849818</v>
      </c>
      <c r="G1223" s="53">
        <f>N1223*General!$C$14/(N1223+O1223)</f>
        <v>3.9824848627635995E-2</v>
      </c>
      <c r="H1223" s="53">
        <f>(N1223+O1223)*60*(1/General!$C$19)*((F1223/100)-E1223*(C1223/100))*1000/Q1223*1000</f>
        <v>136.51774231905929</v>
      </c>
      <c r="I1223" s="53">
        <f>(N1223+O1223)*60*(1/General!$C$19)*((D1223/100)*E1223-(G1223/100))*1000/Q1223*1000</f>
        <v>73.879746885762628</v>
      </c>
      <c r="J1223" s="53">
        <f t="shared" si="36"/>
        <v>0.54117322503837106</v>
      </c>
      <c r="K1223" s="53">
        <f>'Raw data'!H1223</f>
        <v>-401.676025390625</v>
      </c>
      <c r="L1223" s="53">
        <f>'Raw data'!G1223</f>
        <v>-179.87766265869141</v>
      </c>
      <c r="M1223" s="53">
        <f>'Raw data'!J1223</f>
        <v>-820.58795166015625</v>
      </c>
      <c r="N1223" s="53">
        <f>'Raw data'!F1223</f>
        <v>3.9801797866821289</v>
      </c>
      <c r="O1223" s="53">
        <f>'Raw data'!N1223</f>
        <v>1.7504999414086342E-2</v>
      </c>
      <c r="P1223" s="53">
        <f t="shared" si="37"/>
        <v>427.8</v>
      </c>
      <c r="Q1223" s="53">
        <f>2000*General!$C$25+((0-K1223)+(0-L1223)+(0-M1223)-P1223)</f>
        <v>3150.3416397094725</v>
      </c>
      <c r="R1223" s="53">
        <f>(N1223+O1223)*60*(1/General!$C$19)*((F1223/100)-E1223*(C1223/100))*1000</f>
        <v>430.07752818686049</v>
      </c>
      <c r="S1223" s="53">
        <f>(N1223+O1223)*60*(1/General!$C$19)*((D1223/100)*E1223-(G1223/100))*1000</f>
        <v>232.74644294541423</v>
      </c>
    </row>
    <row r="1224" spans="1:19" x14ac:dyDescent="0.2">
      <c r="A1224" s="53">
        <f>'Raw data'!B1224</f>
        <v>101.41669444444304</v>
      </c>
      <c r="B1224" s="53">
        <f>'Raw data'!C1224</f>
        <v>26945.943359375</v>
      </c>
      <c r="C1224" s="53">
        <f>'Raw data'!E1224</f>
        <v>17.43571289141887</v>
      </c>
      <c r="D1224" s="53">
        <f>'Raw data'!D1224</f>
        <v>2.2707467711346516</v>
      </c>
      <c r="E1224" s="53">
        <f>(1-F1224/100-G1224/100)/(1-C1224/100-D1224/100-General!$C$16)</f>
        <v>0.98620200389959023</v>
      </c>
      <c r="F1224" s="53">
        <f>N1224*General!$C$13/(N1224+O1224)+O1224*100/(N1224+O1224)</f>
        <v>21.246391773039221</v>
      </c>
      <c r="G1224" s="53">
        <f>N1224*General!$C$14/(N1224+O1224)</f>
        <v>3.9824833490245654E-2</v>
      </c>
      <c r="H1224" s="53">
        <f>(N1224+O1224)*60*(1/General!$C$19)*((F1224/100)-E1224*(C1224/100))*1000/Q1224*1000</f>
        <v>137.53871629926985</v>
      </c>
      <c r="I1224" s="53">
        <f>(N1224+O1224)*60*(1/General!$C$19)*((D1224/100)*E1224-(G1224/100))*1000/Q1224*1000</f>
        <v>74.675298682205792</v>
      </c>
      <c r="J1224" s="53">
        <f t="shared" si="36"/>
        <v>0.54294020397660359</v>
      </c>
      <c r="K1224" s="53">
        <f>'Raw data'!H1224</f>
        <v>-401.676025390625</v>
      </c>
      <c r="L1224" s="53">
        <f>'Raw data'!G1224</f>
        <v>-179.87766265869141</v>
      </c>
      <c r="M1224" s="53">
        <f>'Raw data'!J1224</f>
        <v>-822.11199951171875</v>
      </c>
      <c r="N1224" s="53">
        <f>'Raw data'!F1224</f>
        <v>3.9798343181610107</v>
      </c>
      <c r="O1224" s="53">
        <f>'Raw data'!N1224</f>
        <v>1.7504999414086342E-2</v>
      </c>
      <c r="P1224" s="53">
        <f t="shared" si="37"/>
        <v>427.8</v>
      </c>
      <c r="Q1224" s="53">
        <f>2000*General!$C$25+((0-K1224)+(0-L1224)+(0-M1224)-P1224)</f>
        <v>3151.865687561035</v>
      </c>
      <c r="R1224" s="53">
        <f>(N1224+O1224)*60*(1/General!$C$19)*((F1224/100)-E1224*(C1224/100))*1000</f>
        <v>433.50356061486036</v>
      </c>
      <c r="S1224" s="53">
        <f>(N1224+O1224)*60*(1/General!$C$19)*((D1224/100)*E1224-(G1224/100))*1000</f>
        <v>235.36651162481621</v>
      </c>
    </row>
    <row r="1225" spans="1:19" x14ac:dyDescent="0.2">
      <c r="A1225" s="53">
        <f>'Raw data'!B1225</f>
        <v>101.50002777777637</v>
      </c>
      <c r="B1225" s="53">
        <f>'Raw data'!C1225</f>
        <v>26948.615234375</v>
      </c>
      <c r="C1225" s="53">
        <f>'Raw data'!E1225</f>
        <v>17.45787340924517</v>
      </c>
      <c r="D1225" s="53">
        <f>'Raw data'!D1225</f>
        <v>2.2565565586676493</v>
      </c>
      <c r="E1225" s="53">
        <f>(1-F1225/100-G1225/100)/(1-C1225/100-D1225/100-General!$C$16)</f>
        <v>0.98632488558512199</v>
      </c>
      <c r="F1225" s="53">
        <f>N1225*General!$C$13/(N1225+O1225)+O1225*100/(N1225+O1225)</f>
        <v>21.244444288230028</v>
      </c>
      <c r="G1225" s="53">
        <f>N1225*General!$C$14/(N1225+O1225)</f>
        <v>3.9825818311893794E-2</v>
      </c>
      <c r="H1225" s="53">
        <f>(N1225+O1225)*60*(1/General!$C$19)*((F1225/100)-E1225*(C1225/100))*1000/Q1225*1000</f>
        <v>136.5977841842583</v>
      </c>
      <c r="I1225" s="53">
        <f>(N1225+O1225)*60*(1/General!$C$19)*((D1225/100)*E1225-(G1225/100))*1000/Q1225*1000</f>
        <v>74.176978596269649</v>
      </c>
      <c r="J1225" s="53">
        <f t="shared" si="36"/>
        <v>0.54303207800363351</v>
      </c>
      <c r="K1225" s="53">
        <f>'Raw data'!H1225</f>
        <v>-401.676025390625</v>
      </c>
      <c r="L1225" s="53">
        <f>'Raw data'!G1225</f>
        <v>-179.87766265869141</v>
      </c>
      <c r="M1225" s="53">
        <f>'Raw data'!J1225</f>
        <v>-823.91204833984375</v>
      </c>
      <c r="N1225" s="53">
        <f>'Raw data'!F1225</f>
        <v>3.9804565906524658</v>
      </c>
      <c r="O1225" s="53">
        <f>'Raw data'!N1225</f>
        <v>1.740887388586998E-2</v>
      </c>
      <c r="P1225" s="53">
        <f t="shared" si="37"/>
        <v>427.8</v>
      </c>
      <c r="Q1225" s="53">
        <f>2000*General!$C$25+((0-K1225)+(0-L1225)+(0-M1225)-P1225)</f>
        <v>3153.66573638916</v>
      </c>
      <c r="R1225" s="53">
        <f>(N1225+O1225)*60*(1/General!$C$19)*((F1225/100)-E1225*(C1225/100))*1000</f>
        <v>430.78375164857647</v>
      </c>
      <c r="S1225" s="53">
        <f>(N1225+O1225)*60*(1/General!$C$19)*((D1225/100)*E1225-(G1225/100))*1000</f>
        <v>233.92939582792769</v>
      </c>
    </row>
    <row r="1226" spans="1:19" x14ac:dyDescent="0.2">
      <c r="A1226" s="53">
        <f>'Raw data'!B1226</f>
        <v>101.5833611111097</v>
      </c>
      <c r="B1226" s="53">
        <f>'Raw data'!C1226</f>
        <v>26950.19921875</v>
      </c>
      <c r="C1226" s="53">
        <f>'Raw data'!E1226</f>
        <v>17.435132161242748</v>
      </c>
      <c r="D1226" s="53">
        <f>'Raw data'!D1226</f>
        <v>2.2708922052763785</v>
      </c>
      <c r="E1226" s="53">
        <f>(1-F1226/100-G1226/100)/(1-C1226/100-D1226/100-General!$C$16)</f>
        <v>0.98629918647516146</v>
      </c>
      <c r="F1226" s="53">
        <f>N1226*General!$C$13/(N1226+O1226)+O1226*100/(N1226+O1226)</f>
        <v>21.23820166505536</v>
      </c>
      <c r="G1226" s="53">
        <f>N1226*General!$C$14/(N1226+O1226)</f>
        <v>3.9828975137772255E-2</v>
      </c>
      <c r="H1226" s="53">
        <f>(N1226+O1226)*60*(1/General!$C$19)*((F1226/100)-E1226*(C1226/100))*1000/Q1226*1000</f>
        <v>137.07147631751624</v>
      </c>
      <c r="I1226" s="53">
        <f>(N1226+O1226)*60*(1/General!$C$19)*((D1226/100)*E1226-(G1226/100))*1000/Q1226*1000</f>
        <v>74.605274518019584</v>
      </c>
      <c r="J1226" s="53">
        <f t="shared" si="36"/>
        <v>0.54428008308017206</v>
      </c>
      <c r="K1226" s="53">
        <f>'Raw data'!H1226</f>
        <v>-401.676025390625</v>
      </c>
      <c r="L1226" s="53">
        <f>'Raw data'!G1226</f>
        <v>-179.87766265869141</v>
      </c>
      <c r="M1226" s="53">
        <f>'Raw data'!J1226</f>
        <v>-825.48797607421875</v>
      </c>
      <c r="N1226" s="53">
        <f>'Raw data'!F1226</f>
        <v>3.98012375831604</v>
      </c>
      <c r="O1226" s="53">
        <f>'Raw data'!N1226</f>
        <v>1.7090575769543648E-2</v>
      </c>
      <c r="P1226" s="53">
        <f t="shared" si="37"/>
        <v>427.8</v>
      </c>
      <c r="Q1226" s="53">
        <f>2000*General!$C$25+((0-K1226)+(0-L1226)+(0-M1226)-P1226)</f>
        <v>3155.241664123535</v>
      </c>
      <c r="R1226" s="53">
        <f>(N1226+O1226)*60*(1/General!$C$19)*((F1226/100)-E1226*(C1226/100))*1000</f>
        <v>432.4936330399496</v>
      </c>
      <c r="S1226" s="53">
        <f>(N1226+O1226)*60*(1/General!$C$19)*((D1226/100)*E1226-(G1226/100))*1000</f>
        <v>235.39767052262928</v>
      </c>
    </row>
    <row r="1227" spans="1:19" x14ac:dyDescent="0.2">
      <c r="A1227" s="53">
        <f>'Raw data'!B1227</f>
        <v>101.66669444444302</v>
      </c>
      <c r="B1227" s="53">
        <f>'Raw data'!C1227</f>
        <v>26951.3359375</v>
      </c>
      <c r="C1227" s="53">
        <f>'Raw data'!E1227</f>
        <v>17.4085282116786</v>
      </c>
      <c r="D1227" s="53">
        <f>'Raw data'!D1227</f>
        <v>2.2673432398066971</v>
      </c>
      <c r="E1227" s="53">
        <f>(1-F1227/100-G1227/100)/(1-C1227/100-D1227/100-General!$C$16)</f>
        <v>0.98600524197915618</v>
      </c>
      <c r="F1227" s="53">
        <f>N1227*General!$C$13/(N1227+O1227)+O1227*100/(N1227+O1227)</f>
        <v>21.231928889597803</v>
      </c>
      <c r="G1227" s="53">
        <f>N1227*General!$C$14/(N1227+O1227)</f>
        <v>3.9832147211328543E-2</v>
      </c>
      <c r="H1227" s="53">
        <f>(N1227+O1227)*60*(1/General!$C$19)*((F1227/100)-E1227*(C1227/100))*1000/Q1227*1000</f>
        <v>137.88512080529486</v>
      </c>
      <c r="I1227" s="53">
        <f>(N1227+O1227)*60*(1/General!$C$19)*((D1227/100)*E1227-(G1227/100))*1000/Q1227*1000</f>
        <v>74.443882236757091</v>
      </c>
      <c r="J1227" s="53">
        <f t="shared" si="36"/>
        <v>0.53989786426541253</v>
      </c>
      <c r="K1227" s="53">
        <f>'Raw data'!H1227</f>
        <v>-401.676025390625</v>
      </c>
      <c r="L1227" s="53">
        <f>'Raw data'!G1227</f>
        <v>-179.87766265869141</v>
      </c>
      <c r="M1227" s="53">
        <f>'Raw data'!J1227</f>
        <v>-826.08795166015625</v>
      </c>
      <c r="N1227" s="53">
        <f>'Raw data'!F1227</f>
        <v>3.9801294803619385</v>
      </c>
      <c r="O1227" s="53">
        <f>'Raw data'!N1227</f>
        <v>1.6772277653217316E-2</v>
      </c>
      <c r="P1227" s="53">
        <f t="shared" si="37"/>
        <v>427.8</v>
      </c>
      <c r="Q1227" s="53">
        <f>2000*General!$C$25+((0-K1227)+(0-L1227)+(0-M1227)-P1227)</f>
        <v>3155.8416397094725</v>
      </c>
      <c r="R1227" s="53">
        <f>(N1227+O1227)*60*(1/General!$C$19)*((F1227/100)-E1227*(C1227/100))*1000</f>
        <v>435.14360573372039</v>
      </c>
      <c r="S1227" s="53">
        <f>(N1227+O1227)*60*(1/General!$C$19)*((D1227/100)*E1227-(G1227/100))*1000</f>
        <v>234.93310338438636</v>
      </c>
    </row>
    <row r="1228" spans="1:19" x14ac:dyDescent="0.2">
      <c r="A1228" s="53">
        <f>'Raw data'!B1228</f>
        <v>101.75002777777635</v>
      </c>
      <c r="B1228" s="53">
        <f>'Raw data'!C1228</f>
        <v>26953.896484375</v>
      </c>
      <c r="C1228" s="53">
        <f>'Raw data'!E1228</f>
        <v>17.521862939198048</v>
      </c>
      <c r="D1228" s="53">
        <f>'Raw data'!D1228</f>
        <v>2.2362666474063793</v>
      </c>
      <c r="E1228" s="53">
        <f>(1-F1228/100-G1228/100)/(1-C1228/100-D1228/100-General!$C$16)</f>
        <v>0.98706892750291508</v>
      </c>
      <c r="F1228" s="53">
        <f>N1228*General!$C$13/(N1228+O1228)+O1228*100/(N1228+O1228)</f>
        <v>21.228190776181787</v>
      </c>
      <c r="G1228" s="53">
        <f>N1228*General!$C$14/(N1228+O1228)</f>
        <v>3.9834037534168497E-2</v>
      </c>
      <c r="H1228" s="53">
        <f>(N1228+O1228)*60*(1/General!$C$19)*((F1228/100)-E1228*(C1228/100))*1000/Q1228*1000</f>
        <v>133.27156825491824</v>
      </c>
      <c r="I1228" s="53">
        <f>(N1228+O1228)*60*(1/General!$C$19)*((D1228/100)*E1228-(G1228/100))*1000/Q1228*1000</f>
        <v>73.449069135909653</v>
      </c>
      <c r="J1228" s="53">
        <f t="shared" si="36"/>
        <v>0.55112331983231611</v>
      </c>
      <c r="K1228" s="53">
        <f>'Raw data'!H1228</f>
        <v>-401.676025390625</v>
      </c>
      <c r="L1228" s="53">
        <f>'Raw data'!G1228</f>
        <v>-179.87766265869141</v>
      </c>
      <c r="M1228" s="53">
        <f>'Raw data'!J1228</f>
        <v>-827.38800048828125</v>
      </c>
      <c r="N1228" s="53">
        <f>'Raw data'!F1228</f>
        <v>3.9799778461456299</v>
      </c>
      <c r="O1228" s="53">
        <f>'Raw data'!N1228</f>
        <v>1.6581973060965538E-2</v>
      </c>
      <c r="P1228" s="53">
        <f t="shared" si="37"/>
        <v>427.8</v>
      </c>
      <c r="Q1228" s="53">
        <f>2000*General!$C$25+((0-K1228)+(0-L1228)+(0-M1228)-P1228)</f>
        <v>3157.1416885375975</v>
      </c>
      <c r="R1228" s="53">
        <f>(N1228+O1228)*60*(1/General!$C$19)*((F1228/100)-E1228*(C1228/100))*1000</f>
        <v>420.75722403438624</v>
      </c>
      <c r="S1228" s="53">
        <f>(N1228+O1228)*60*(1/General!$C$19)*((D1228/100)*E1228-(G1228/100))*1000</f>
        <v>231.88911815326054</v>
      </c>
    </row>
    <row r="1229" spans="1:19" x14ac:dyDescent="0.2">
      <c r="A1229" s="53">
        <f>'Raw data'!B1229</f>
        <v>101.83336111110968</v>
      </c>
      <c r="B1229" s="53">
        <f>'Raw data'!C1229</f>
        <v>26955.3359375</v>
      </c>
      <c r="C1229" s="53">
        <f>'Raw data'!E1229</f>
        <v>17.490889027815474</v>
      </c>
      <c r="D1229" s="53">
        <f>'Raw data'!D1229</f>
        <v>2.2433502591988788</v>
      </c>
      <c r="E1229" s="53">
        <f>(1-F1229/100-G1229/100)/(1-C1229/100-D1229/100-General!$C$16)</f>
        <v>0.98674710812401056</v>
      </c>
      <c r="F1229" s="53">
        <f>N1229*General!$C$13/(N1229+O1229)+O1229*100/(N1229+O1229)</f>
        <v>21.230287560804488</v>
      </c>
      <c r="G1229" s="53">
        <f>N1229*General!$C$14/(N1229+O1229)</f>
        <v>3.983297721324678E-2</v>
      </c>
      <c r="H1229" s="53">
        <f>(N1229+O1229)*60*(1/General!$C$19)*((F1229/100)-E1229*(C1229/100))*1000/Q1229*1000</f>
        <v>134.53567392195421</v>
      </c>
      <c r="I1229" s="53">
        <f>(N1229+O1229)*60*(1/General!$C$19)*((D1229/100)*E1229-(G1229/100))*1000/Q1229*1000</f>
        <v>73.64312268685461</v>
      </c>
      <c r="J1229" s="53">
        <f t="shared" si="36"/>
        <v>0.54738732516087807</v>
      </c>
      <c r="K1229" s="53">
        <f>'Raw data'!H1229</f>
        <v>-401.676025390625</v>
      </c>
      <c r="L1229" s="53">
        <f>'Raw data'!G1229</f>
        <v>-179.87766265869141</v>
      </c>
      <c r="M1229" s="53">
        <f>'Raw data'!J1229</f>
        <v>-828.18798828125</v>
      </c>
      <c r="N1229" s="53">
        <f>'Raw data'!F1229</f>
        <v>3.9798831939697266</v>
      </c>
      <c r="O1229" s="53">
        <f>'Raw data'!N1229</f>
        <v>1.6687961295247078E-2</v>
      </c>
      <c r="P1229" s="53">
        <f t="shared" si="37"/>
        <v>427.8</v>
      </c>
      <c r="Q1229" s="53">
        <f>2000*General!$C$25+((0-K1229)+(0-L1229)+(0-M1229)-P1229)</f>
        <v>3157.9416763305662</v>
      </c>
      <c r="R1229" s="53">
        <f>(N1229+O1229)*60*(1/General!$C$19)*((F1229/100)-E1229*(C1229/100))*1000</f>
        <v>424.85581163135851</v>
      </c>
      <c r="S1229" s="53">
        <f>(N1229+O1229)*60*(1/General!$C$19)*((D1229/100)*E1229-(G1229/100))*1000</f>
        <v>232.5606863079432</v>
      </c>
    </row>
    <row r="1230" spans="1:19" x14ac:dyDescent="0.2">
      <c r="A1230" s="53">
        <f>'Raw data'!B1230</f>
        <v>101.91669444444301</v>
      </c>
      <c r="B1230" s="53">
        <f>'Raw data'!C1230</f>
        <v>26957.951171875</v>
      </c>
      <c r="C1230" s="53">
        <f>'Raw data'!E1230</f>
        <v>17.435752838667025</v>
      </c>
      <c r="D1230" s="53">
        <f>'Raw data'!D1230</f>
        <v>2.2707124321061709</v>
      </c>
      <c r="E1230" s="53">
        <f>(1-F1230/100-G1230/100)/(1-C1230/100-D1230/100-General!$C$16)</f>
        <v>0.98637794716991289</v>
      </c>
      <c r="F1230" s="53">
        <f>N1230*General!$C$13/(N1230+O1230)+O1230*100/(N1230+O1230)</f>
        <v>21.232347278026936</v>
      </c>
      <c r="G1230" s="53">
        <f>N1230*General!$C$14/(N1230+O1230)</f>
        <v>3.9831935636901676E-2</v>
      </c>
      <c r="H1230" s="53">
        <f>(N1230+O1230)*60*(1/General!$C$19)*((F1230/100)-E1230*(C1230/100))*1000/Q1230*1000</f>
        <v>136.600089470629</v>
      </c>
      <c r="I1230" s="53">
        <f>(N1230+O1230)*60*(1/General!$C$19)*((D1230/100)*E1230-(G1230/100))*1000/Q1230*1000</f>
        <v>74.493147738689856</v>
      </c>
      <c r="J1230" s="53">
        <f t="shared" si="36"/>
        <v>0.54533747398977339</v>
      </c>
      <c r="K1230" s="53">
        <f>'Raw data'!H1230</f>
        <v>-401.676025390625</v>
      </c>
      <c r="L1230" s="53">
        <f>'Raw data'!G1230</f>
        <v>-179.87766265869141</v>
      </c>
      <c r="M1230" s="53">
        <f>'Raw data'!J1230</f>
        <v>-830.08795166015625</v>
      </c>
      <c r="N1230" s="53">
        <f>'Raw data'!F1230</f>
        <v>3.9802341461181641</v>
      </c>
      <c r="O1230" s="53">
        <f>'Raw data'!N1230</f>
        <v>1.6793949529528618E-2</v>
      </c>
      <c r="P1230" s="53">
        <f t="shared" si="37"/>
        <v>427.8</v>
      </c>
      <c r="Q1230" s="53">
        <f>2000*General!$C$25+((0-K1230)+(0-L1230)+(0-M1230)-P1230)</f>
        <v>3159.8416397094725</v>
      </c>
      <c r="R1230" s="53">
        <f>(N1230+O1230)*60*(1/General!$C$19)*((F1230/100)-E1230*(C1230/100))*1000</f>
        <v>431.63465069733297</v>
      </c>
      <c r="S1230" s="53">
        <f>(N1230+O1230)*60*(1/General!$C$19)*((D1230/100)*E1230-(G1230/100))*1000</f>
        <v>235.38655009774175</v>
      </c>
    </row>
    <row r="1231" spans="1:19" x14ac:dyDescent="0.2">
      <c r="A1231" s="53">
        <f>'Raw data'!B1231</f>
        <v>102.00002777777634</v>
      </c>
      <c r="B1231" s="53">
        <f>'Raw data'!C1231</f>
        <v>26960.484375</v>
      </c>
      <c r="C1231" s="53">
        <f>'Raw data'!E1231</f>
        <v>17.46235018839543</v>
      </c>
      <c r="D1231" s="53">
        <f>'Raw data'!D1231</f>
        <v>2.2529709355694996</v>
      </c>
      <c r="E1231" s="53">
        <f>(1-F1231/100-G1231/100)/(1-C1231/100-D1231/100-General!$C$16)</f>
        <v>0.98645324308349314</v>
      </c>
      <c r="F1231" s="53">
        <f>N1231*General!$C$13/(N1231+O1231)+O1231*100/(N1231+O1231)</f>
        <v>21.235074794103959</v>
      </c>
      <c r="G1231" s="53">
        <f>N1231*General!$C$14/(N1231+O1231)</f>
        <v>3.9830556362020757E-2</v>
      </c>
      <c r="H1231" s="53">
        <f>(N1231+O1231)*60*(1/General!$C$19)*((F1231/100)-E1231*(C1231/100))*1000/Q1231*1000</f>
        <v>135.72208118286034</v>
      </c>
      <c r="I1231" s="53">
        <f>(N1231+O1231)*60*(1/General!$C$19)*((D1231/100)*E1231-(G1231/100))*1000/Q1231*1000</f>
        <v>73.885962317347818</v>
      </c>
      <c r="J1231" s="53">
        <f t="shared" si="36"/>
        <v>0.54439161021853322</v>
      </c>
      <c r="K1231" s="53">
        <f>'Raw data'!H1231</f>
        <v>-401.676025390625</v>
      </c>
      <c r="L1231" s="53">
        <f>'Raw data'!G1231</f>
        <v>-179.87766265869141</v>
      </c>
      <c r="M1231" s="53">
        <f>'Raw data'!J1231</f>
        <v>-831</v>
      </c>
      <c r="N1231" s="53">
        <f>'Raw data'!F1231</f>
        <v>3.9801456928253174</v>
      </c>
      <c r="O1231" s="53">
        <f>'Raw data'!N1231</f>
        <v>1.6931984573602676E-2</v>
      </c>
      <c r="P1231" s="53">
        <f t="shared" si="37"/>
        <v>427.8</v>
      </c>
      <c r="Q1231" s="53">
        <f>2000*General!$C$25+((0-K1231)+(0-L1231)+(0-M1231)-P1231)</f>
        <v>3160.7536880493162</v>
      </c>
      <c r="R1231" s="53">
        <f>(N1231+O1231)*60*(1/General!$C$19)*((F1231/100)-E1231*(C1231/100))*1000</f>
        <v>428.98406864845452</v>
      </c>
      <c r="S1231" s="53">
        <f>(N1231+O1231)*60*(1/General!$C$19)*((D1231/100)*E1231-(G1231/100))*1000</f>
        <v>233.53532788962991</v>
      </c>
    </row>
    <row r="1232" spans="1:19" x14ac:dyDescent="0.2">
      <c r="A1232" s="53">
        <f>'Raw data'!B1232</f>
        <v>102.08336111110967</v>
      </c>
      <c r="B1232" s="53">
        <f>'Raw data'!C1232</f>
        <v>26963</v>
      </c>
      <c r="C1232" s="53">
        <f>'Raw data'!E1232</f>
        <v>17.449606970245224</v>
      </c>
      <c r="D1232" s="53">
        <f>'Raw data'!D1232</f>
        <v>2.2592669598321184</v>
      </c>
      <c r="E1232" s="53">
        <f>(1-F1232/100-G1232/100)/(1-C1232/100-D1232/100-General!$C$16)</f>
        <v>0.98632094867356424</v>
      </c>
      <c r="F1232" s="53">
        <f>N1232*General!$C$13/(N1232+O1232)+O1232*100/(N1232+O1232)</f>
        <v>21.239275831588433</v>
      </c>
      <c r="G1232" s="53">
        <f>N1232*General!$C$14/(N1232+O1232)</f>
        <v>3.9828431943570955E-2</v>
      </c>
      <c r="H1232" s="53">
        <f>(N1232+O1232)*60*(1/General!$C$19)*((F1232/100)-E1232*(C1232/100))*1000/Q1232*1000</f>
        <v>136.29986645066521</v>
      </c>
      <c r="I1232" s="53">
        <f>(N1232+O1232)*60*(1/General!$C$19)*((D1232/100)*E1232-(G1232/100))*1000/Q1232*1000</f>
        <v>74.049156769666709</v>
      </c>
      <c r="J1232" s="53">
        <f t="shared" si="36"/>
        <v>0.5432812129457909</v>
      </c>
      <c r="K1232" s="53">
        <f>'Raw data'!H1232</f>
        <v>-401.676025390625</v>
      </c>
      <c r="L1232" s="53">
        <f>'Raw data'!G1232</f>
        <v>-179.87766265869141</v>
      </c>
      <c r="M1232" s="53">
        <f>'Raw data'!J1232</f>
        <v>-832.58795166015625</v>
      </c>
      <c r="N1232" s="53">
        <f>'Raw data'!F1232</f>
        <v>3.9799439907073975</v>
      </c>
      <c r="O1232" s="53">
        <f>'Raw data'!N1232</f>
        <v>1.7144316807389259E-2</v>
      </c>
      <c r="P1232" s="53">
        <f t="shared" si="37"/>
        <v>427.8</v>
      </c>
      <c r="Q1232" s="53">
        <f>2000*General!$C$25+((0-K1232)+(0-L1232)+(0-M1232)-P1232)</f>
        <v>3162.3416397094725</v>
      </c>
      <c r="R1232" s="53">
        <f>(N1232+O1232)*60*(1/General!$C$19)*((F1232/100)-E1232*(C1232/100))*1000</f>
        <v>431.02674316377875</v>
      </c>
      <c r="S1232" s="53">
        <f>(N1232+O1232)*60*(1/General!$C$19)*((D1232/100)*E1232-(G1232/100))*1000</f>
        <v>234.16873183809159</v>
      </c>
    </row>
    <row r="1233" spans="1:19" x14ac:dyDescent="0.2">
      <c r="A1233" s="53">
        <f>'Raw data'!B1233</f>
        <v>102.166694444443</v>
      </c>
      <c r="B1233" s="53">
        <f>'Raw data'!C1233</f>
        <v>26964.19921875</v>
      </c>
      <c r="C1233" s="53">
        <f>'Raw data'!E1233</f>
        <v>17.422997586867851</v>
      </c>
      <c r="D1233" s="53">
        <f>'Raw data'!D1233</f>
        <v>2.252167433062144</v>
      </c>
      <c r="E1233" s="53">
        <f>(1-F1233/100-G1233/100)/(1-C1233/100-D1233/100-General!$C$16)</f>
        <v>0.98585248873225517</v>
      </c>
      <c r="F1233" s="53">
        <f>N1233*General!$C$13/(N1233+O1233)+O1233*100/(N1233+O1233)</f>
        <v>21.243434954543716</v>
      </c>
      <c r="G1233" s="53">
        <f>N1233*General!$C$14/(N1233+O1233)</f>
        <v>3.9826328720837564E-2</v>
      </c>
      <c r="H1233" s="53">
        <f>(N1233+O1233)*60*(1/General!$C$19)*((F1233/100)-E1233*(C1233/100))*1000/Q1233*1000</f>
        <v>137.55666916124036</v>
      </c>
      <c r="I1233" s="53">
        <f>(N1233+O1233)*60*(1/General!$C$19)*((D1233/100)*E1233-(G1233/100))*1000/Q1233*1000</f>
        <v>73.750816406984839</v>
      </c>
      <c r="J1233" s="53">
        <f t="shared" si="36"/>
        <v>0.53614860592863034</v>
      </c>
      <c r="K1233" s="53">
        <f>'Raw data'!H1233</f>
        <v>-401.676025390625</v>
      </c>
      <c r="L1233" s="53">
        <f>'Raw data'!G1233</f>
        <v>-179.87766265869141</v>
      </c>
      <c r="M1233" s="53">
        <f>'Raw data'!J1233</f>
        <v>-834.08795166015625</v>
      </c>
      <c r="N1233" s="53">
        <f>'Raw data'!F1233</f>
        <v>3.9802298545837402</v>
      </c>
      <c r="O1233" s="53">
        <f>'Raw data'!N1233</f>
        <v>1.7356649041175842E-2</v>
      </c>
      <c r="P1233" s="53">
        <f t="shared" si="37"/>
        <v>427.8</v>
      </c>
      <c r="Q1233" s="53">
        <f>2000*General!$C$25+((0-K1233)+(0-L1233)+(0-M1233)-P1233)</f>
        <v>3163.8416397094725</v>
      </c>
      <c r="R1233" s="53">
        <f>(N1233+O1233)*60*(1/General!$C$19)*((F1233/100)-E1233*(C1233/100))*1000</f>
        <v>435.20751771207216</v>
      </c>
      <c r="S1233" s="53">
        <f>(N1233+O1233)*60*(1/General!$C$19)*((D1233/100)*E1233-(G1233/100))*1000</f>
        <v>233.33590391098721</v>
      </c>
    </row>
    <row r="1234" spans="1:19" x14ac:dyDescent="0.2">
      <c r="A1234" s="53">
        <f>'Raw data'!B1234</f>
        <v>102.25002777777632</v>
      </c>
      <c r="B1234" s="53">
        <f>'Raw data'!C1234</f>
        <v>26967.435546875</v>
      </c>
      <c r="C1234" s="53">
        <f>'Raw data'!E1234</f>
        <v>17.471612930297852</v>
      </c>
      <c r="D1234" s="53">
        <f>'Raw data'!D1234</f>
        <v>2.2362194127344135</v>
      </c>
      <c r="E1234" s="53">
        <f>(1-F1234/100-G1234/100)/(1-C1234/100-D1234/100-General!$C$16)</f>
        <v>0.98621852009752642</v>
      </c>
      <c r="F1234" s="53">
        <f>N1234*General!$C$13/(N1234+O1234)+O1234*100/(N1234+O1234)</f>
        <v>21.24642731240322</v>
      </c>
      <c r="G1234" s="53">
        <f>N1234*General!$C$14/(N1234+O1234)</f>
        <v>3.9824815518380165E-2</v>
      </c>
      <c r="H1234" s="53">
        <f>(N1234+O1234)*60*(1/General!$C$19)*((F1234/100)-E1234*(C1234/100))*1000/Q1234*1000</f>
        <v>135.71993126154462</v>
      </c>
      <c r="I1234" s="53">
        <f>(N1234+O1234)*60*(1/General!$C$19)*((D1234/100)*E1234-(G1234/100))*1000/Q1234*1000</f>
        <v>73.192528973114122</v>
      </c>
      <c r="J1234" s="53">
        <f t="shared" si="36"/>
        <v>0.53929093754155744</v>
      </c>
      <c r="K1234" s="53">
        <f>'Raw data'!H1234</f>
        <v>-401.676025390625</v>
      </c>
      <c r="L1234" s="53">
        <f>'Raw data'!G1234</f>
        <v>-179.87766265869141</v>
      </c>
      <c r="M1234" s="53">
        <f>'Raw data'!J1234</f>
        <v>-835.91204833984375</v>
      </c>
      <c r="N1234" s="53">
        <f>'Raw data'!F1234</f>
        <v>3.9794242382049561</v>
      </c>
      <c r="O1234" s="53">
        <f>'Raw data'!N1234</f>
        <v>1.7504999414086342E-2</v>
      </c>
      <c r="P1234" s="53">
        <f t="shared" si="37"/>
        <v>427.8</v>
      </c>
      <c r="Q1234" s="53">
        <f>2000*General!$C$25+((0-K1234)+(0-L1234)+(0-M1234)-P1234)</f>
        <v>3165.66573638916</v>
      </c>
      <c r="R1234" s="53">
        <f>(N1234+O1234)*60*(1/General!$C$19)*((F1234/100)-E1234*(C1234/100))*1000</f>
        <v>429.64393613976375</v>
      </c>
      <c r="S1234" s="53">
        <f>(N1234+O1234)*60*(1/General!$C$19)*((D1234/100)*E1234-(G1234/100))*1000</f>
        <v>231.70308112985825</v>
      </c>
    </row>
    <row r="1235" spans="1:19" x14ac:dyDescent="0.2">
      <c r="A1235" s="53">
        <f>'Raw data'!B1235</f>
        <v>102.33336111110965</v>
      </c>
      <c r="B1235" s="53">
        <f>'Raw data'!C1235</f>
        <v>26969</v>
      </c>
      <c r="C1235" s="53">
        <f>'Raw data'!E1235</f>
        <v>17.471612930297852</v>
      </c>
      <c r="D1235" s="53">
        <f>'Raw data'!D1235</f>
        <v>2.2397604241250062</v>
      </c>
      <c r="E1235" s="53">
        <f>(1-F1235/100-G1235/100)/(1-C1235/100-D1235/100-General!$C$16)</f>
        <v>0.98626290378742187</v>
      </c>
      <c r="F1235" s="53">
        <f>N1235*General!$C$13/(N1235+O1235)+O1235*100/(N1235+O1235)</f>
        <v>21.246377228797876</v>
      </c>
      <c r="G1235" s="53">
        <f>N1235*General!$C$14/(N1235+O1235)</f>
        <v>3.9824840845108539E-2</v>
      </c>
      <c r="H1235" s="53">
        <f>(N1235+O1235)*60*(1/General!$C$19)*((F1235/100)-E1235*(C1235/100))*1000/Q1235*1000</f>
        <v>135.6018217811463</v>
      </c>
      <c r="I1235" s="53">
        <f>(N1235+O1235)*60*(1/General!$C$19)*((D1235/100)*E1235-(G1235/100))*1000/Q1235*1000</f>
        <v>73.265179376111107</v>
      </c>
      <c r="J1235" s="53">
        <f t="shared" si="36"/>
        <v>0.54029642385156873</v>
      </c>
      <c r="K1235" s="53">
        <f>'Raw data'!H1235</f>
        <v>-401.676025390625</v>
      </c>
      <c r="L1235" s="53">
        <f>'Raw data'!G1235</f>
        <v>-179.87766265869141</v>
      </c>
      <c r="M1235" s="53">
        <f>'Raw data'!J1235</f>
        <v>-838.47601318359375</v>
      </c>
      <c r="N1235" s="53">
        <f>'Raw data'!F1235</f>
        <v>3.9800021648406982</v>
      </c>
      <c r="O1235" s="53">
        <f>'Raw data'!N1235</f>
        <v>1.7504999414086342E-2</v>
      </c>
      <c r="P1235" s="53">
        <f t="shared" si="37"/>
        <v>427.8</v>
      </c>
      <c r="Q1235" s="53">
        <f>2000*General!$C$25+((0-K1235)+(0-L1235)+(0-M1235)-P1235)</f>
        <v>3168.22970123291</v>
      </c>
      <c r="R1235" s="53">
        <f>(N1235+O1235)*60*(1/General!$C$19)*((F1235/100)-E1235*(C1235/100))*1000</f>
        <v>429.61771930831947</v>
      </c>
      <c r="S1235" s="53">
        <f>(N1235+O1235)*60*(1/General!$C$19)*((D1235/100)*E1235-(G1235/100))*1000</f>
        <v>232.12091736555203</v>
      </c>
    </row>
    <row r="1236" spans="1:19" x14ac:dyDescent="0.2">
      <c r="A1236" s="53">
        <f>'Raw data'!B1236</f>
        <v>102.41669444444298</v>
      </c>
      <c r="B1236" s="53">
        <f>'Raw data'!C1236</f>
        <v>26970.423828125</v>
      </c>
      <c r="C1236" s="53">
        <f>'Raw data'!E1236</f>
        <v>17.442820843931713</v>
      </c>
      <c r="D1236" s="53">
        <f>'Raw data'!D1236</f>
        <v>2.2649678649601146</v>
      </c>
      <c r="E1236" s="53">
        <f>(1-F1236/100-G1236/100)/(1-C1236/100-D1236/100-General!$C$16)</f>
        <v>0.98621880524432626</v>
      </c>
      <c r="F1236" s="53">
        <f>N1236*General!$C$13/(N1236+O1236)+O1236*100/(N1236+O1236)</f>
        <v>21.246361487685757</v>
      </c>
      <c r="G1236" s="53">
        <f>N1236*General!$C$14/(N1236+O1236)</f>
        <v>3.98248488052158E-2</v>
      </c>
      <c r="H1236" s="53">
        <f>(N1236+O1236)*60*(1/General!$C$19)*((F1236/100)-E1236*(C1236/100))*1000/Q1236*1000</f>
        <v>136.47146735808317</v>
      </c>
      <c r="I1236" s="53">
        <f>(N1236+O1236)*60*(1/General!$C$19)*((D1236/100)*E1236-(G1236/100))*1000/Q1236*1000</f>
        <v>74.039163466760229</v>
      </c>
      <c r="J1236" s="53">
        <f t="shared" si="36"/>
        <v>0.54252485812650642</v>
      </c>
      <c r="K1236" s="53">
        <f>'Raw data'!H1236</f>
        <v>-401.676025390625</v>
      </c>
      <c r="L1236" s="53">
        <f>'Raw data'!G1236</f>
        <v>-179.87766265869141</v>
      </c>
      <c r="M1236" s="53">
        <f>'Raw data'!J1236</f>
        <v>-841.2879638671875</v>
      </c>
      <c r="N1236" s="53">
        <f>'Raw data'!F1236</f>
        <v>3.9801838397979736</v>
      </c>
      <c r="O1236" s="53">
        <f>'Raw data'!N1236</f>
        <v>1.7504999414086342E-2</v>
      </c>
      <c r="P1236" s="53">
        <f t="shared" si="37"/>
        <v>427.8</v>
      </c>
      <c r="Q1236" s="53">
        <f>2000*General!$C$25+((0-K1236)+(0-L1236)+(0-M1236)-P1236)</f>
        <v>3171.0416519165037</v>
      </c>
      <c r="R1236" s="53">
        <f>(N1236+O1236)*60*(1/General!$C$19)*((F1236/100)-E1236*(C1236/100))*1000</f>
        <v>432.75670729064529</v>
      </c>
      <c r="S1236" s="53">
        <f>(N1236+O1236)*60*(1/General!$C$19)*((D1236/100)*E1236-(G1236/100))*1000</f>
        <v>234.7812712261514</v>
      </c>
    </row>
    <row r="1237" spans="1:19" x14ac:dyDescent="0.2">
      <c r="A1237" s="53">
        <f>'Raw data'!B1237</f>
        <v>102.50002777777631</v>
      </c>
      <c r="B1237" s="53">
        <f>'Raw data'!C1237</f>
        <v>26971.767578125</v>
      </c>
      <c r="C1237" s="53">
        <f>'Raw data'!E1237</f>
        <v>17.456117388228062</v>
      </c>
      <c r="D1237" s="53">
        <f>'Raw data'!D1237</f>
        <v>2.2507775064927564</v>
      </c>
      <c r="E1237" s="53">
        <f>(1-F1237/100-G1237/100)/(1-C1237/100-D1237/100-General!$C$16)</f>
        <v>0.98620779897511923</v>
      </c>
      <c r="F1237" s="53">
        <f>N1237*General!$C$13/(N1237+O1237)+O1237*100/(N1237+O1237)</f>
        <v>21.246358451179141</v>
      </c>
      <c r="G1237" s="53">
        <f>N1237*General!$C$14/(N1237+O1237)</f>
        <v>3.9824850340743796E-2</v>
      </c>
      <c r="H1237" s="53">
        <f>(N1237+O1237)*60*(1/General!$C$19)*((F1237/100)-E1237*(C1237/100))*1000/Q1237*1000</f>
        <v>135.98504222671008</v>
      </c>
      <c r="I1237" s="53">
        <f>(N1237+O1237)*60*(1/General!$C$19)*((D1237/100)*E1237-(G1237/100))*1000/Q1237*1000</f>
        <v>73.538856621344308</v>
      </c>
      <c r="J1237" s="53">
        <f t="shared" si="36"/>
        <v>0.54078636456752782</v>
      </c>
      <c r="K1237" s="53">
        <f>'Raw data'!H1237</f>
        <v>-401.676025390625</v>
      </c>
      <c r="L1237" s="53">
        <f>'Raw data'!G1237</f>
        <v>-179.87766265869141</v>
      </c>
      <c r="M1237" s="53">
        <f>'Raw data'!J1237</f>
        <v>-842.48797607421875</v>
      </c>
      <c r="N1237" s="53">
        <f>'Raw data'!F1237</f>
        <v>3.9802188873291016</v>
      </c>
      <c r="O1237" s="53">
        <f>'Raw data'!N1237</f>
        <v>1.7504999414086342E-2</v>
      </c>
      <c r="P1237" s="53">
        <f t="shared" si="37"/>
        <v>427.8</v>
      </c>
      <c r="Q1237" s="53">
        <f>2000*General!$C$25+((0-K1237)+(0-L1237)+(0-M1237)-P1237)</f>
        <v>3172.241664123535</v>
      </c>
      <c r="R1237" s="53">
        <f>(N1237+O1237)*60*(1/General!$C$19)*((F1237/100)-E1237*(C1237/100))*1000</f>
        <v>431.37741664916791</v>
      </c>
      <c r="S1237" s="53">
        <f>(N1237+O1237)*60*(1/General!$C$19)*((D1237/100)*E1237-(G1237/100))*1000</f>
        <v>233.28302490623531</v>
      </c>
    </row>
    <row r="1238" spans="1:19" x14ac:dyDescent="0.2">
      <c r="A1238" s="53">
        <f>'Raw data'!B1238</f>
        <v>102.58336111110964</v>
      </c>
      <c r="B1238" s="53">
        <f>'Raw data'!C1238</f>
        <v>26974.314453125</v>
      </c>
      <c r="C1238" s="53">
        <f>'Raw data'!E1238</f>
        <v>17.435149953335614</v>
      </c>
      <c r="D1238" s="53">
        <f>'Raw data'!D1238</f>
        <v>2.2651014841056192</v>
      </c>
      <c r="E1238" s="53">
        <f>(1-F1238/100-G1238/100)/(1-C1238/100-D1238/100-General!$C$16)</f>
        <v>0.98612545286287734</v>
      </c>
      <c r="F1238" s="53">
        <f>N1238*General!$C$13/(N1238+O1238)+O1238*100/(N1238+O1238)</f>
        <v>21.246379604549293</v>
      </c>
      <c r="G1238" s="53">
        <f>N1238*General!$C$14/(N1238+O1238)</f>
        <v>3.9824839643717171E-2</v>
      </c>
      <c r="H1238" s="53">
        <f>(N1238+O1238)*60*(1/General!$C$19)*((F1238/100)-E1238*(C1238/100))*1000/Q1238*1000</f>
        <v>136.65879692886858</v>
      </c>
      <c r="I1238" s="53">
        <f>(N1238+O1238)*60*(1/General!$C$19)*((D1238/100)*E1238-(G1238/100))*1000/Q1238*1000</f>
        <v>73.96962049241057</v>
      </c>
      <c r="J1238" s="53">
        <f t="shared" si="36"/>
        <v>0.54127229387883491</v>
      </c>
      <c r="K1238" s="53">
        <f>'Raw data'!H1238</f>
        <v>-401.676025390625</v>
      </c>
      <c r="L1238" s="53">
        <f>'Raw data'!G1238</f>
        <v>-179.87766265869141</v>
      </c>
      <c r="M1238" s="53">
        <f>'Raw data'!J1238</f>
        <v>-843.98797607421875</v>
      </c>
      <c r="N1238" s="53">
        <f>'Raw data'!F1238</f>
        <v>3.9799747467041016</v>
      </c>
      <c r="O1238" s="53">
        <f>'Raw data'!N1238</f>
        <v>1.7504999414086342E-2</v>
      </c>
      <c r="P1238" s="53">
        <f t="shared" si="37"/>
        <v>427.8</v>
      </c>
      <c r="Q1238" s="53">
        <f>2000*General!$C$25+((0-K1238)+(0-L1238)+(0-M1238)-P1238)</f>
        <v>3173.741664123535</v>
      </c>
      <c r="R1238" s="53">
        <f>(N1238+O1238)*60*(1/General!$C$19)*((F1238/100)-E1238*(C1238/100))*1000</f>
        <v>433.71971758214767</v>
      </c>
      <c r="S1238" s="53">
        <f>(N1238+O1238)*60*(1/General!$C$19)*((D1238/100)*E1238-(G1238/100))*1000</f>
        <v>234.76046643616945</v>
      </c>
    </row>
    <row r="1239" spans="1:19" x14ac:dyDescent="0.2">
      <c r="A1239" s="53">
        <f>'Raw data'!B1239</f>
        <v>102.66669444444297</v>
      </c>
      <c r="B1239" s="53">
        <f>'Raw data'!C1239</f>
        <v>26977.208984375</v>
      </c>
      <c r="C1239" s="53">
        <f>'Raw data'!E1239</f>
        <v>17.408551435365911</v>
      </c>
      <c r="D1239" s="53">
        <f>'Raw data'!D1239</f>
        <v>2.2615532432103502</v>
      </c>
      <c r="E1239" s="53">
        <f>(1-F1239/100-G1239/100)/(1-C1239/100-D1239/100-General!$C$16)</f>
        <v>0.98575292185018393</v>
      </c>
      <c r="F1239" s="53">
        <f>N1239*General!$C$13/(N1239+O1239)+O1239*100/(N1239+O1239)</f>
        <v>21.246398260495297</v>
      </c>
      <c r="G1239" s="53">
        <f>N1239*General!$C$14/(N1239+O1239)</f>
        <v>3.9824830209610466E-2</v>
      </c>
      <c r="H1239" s="53">
        <f>(N1239+O1239)*60*(1/General!$C$19)*((F1239/100)-E1239*(C1239/100))*1000/Q1239*1000</f>
        <v>137.7154663641175</v>
      </c>
      <c r="I1239" s="53">
        <f>(N1239+O1239)*60*(1/General!$C$19)*((D1239/100)*E1239-(G1239/100))*1000/Q1239*1000</f>
        <v>73.798055451775923</v>
      </c>
      <c r="J1239" s="53">
        <f t="shared" si="36"/>
        <v>0.53587340187815247</v>
      </c>
      <c r="K1239" s="53">
        <f>'Raw data'!H1239</f>
        <v>-401.676025390625</v>
      </c>
      <c r="L1239" s="53">
        <f>'Raw data'!G1239</f>
        <v>-179.87766265869141</v>
      </c>
      <c r="M1239" s="53">
        <f>'Raw data'!J1239</f>
        <v>-844.9000244140625</v>
      </c>
      <c r="N1239" s="53">
        <f>'Raw data'!F1239</f>
        <v>3.9797594547271729</v>
      </c>
      <c r="O1239" s="53">
        <f>'Raw data'!N1239</f>
        <v>1.7504999414086342E-2</v>
      </c>
      <c r="P1239" s="53">
        <f t="shared" si="37"/>
        <v>427.8</v>
      </c>
      <c r="Q1239" s="53">
        <f>2000*General!$C$25+((0-K1239)+(0-L1239)+(0-M1239)-P1239)</f>
        <v>3174.6537124633787</v>
      </c>
      <c r="R1239" s="53">
        <f>(N1239+O1239)*60*(1/General!$C$19)*((F1239/100)-E1239*(C1239/100))*1000</f>
        <v>437.19891655647115</v>
      </c>
      <c r="S1239" s="53">
        <f>(N1239+O1239)*60*(1/General!$C$19)*((D1239/100)*E1239-(G1239/100))*1000</f>
        <v>234.2832707125587</v>
      </c>
    </row>
    <row r="1240" spans="1:19" x14ac:dyDescent="0.2">
      <c r="A1240" s="53">
        <f>'Raw data'!B1240</f>
        <v>102.7500277777763</v>
      </c>
      <c r="B1240" s="53">
        <f>'Raw data'!C1240</f>
        <v>26977.3984375</v>
      </c>
      <c r="C1240" s="53">
        <f>'Raw data'!E1240</f>
        <v>17.392707893908632</v>
      </c>
      <c r="D1240" s="53">
        <f>'Raw data'!D1240</f>
        <v>2.2591702899204469</v>
      </c>
      <c r="E1240" s="53">
        <f>(1-F1240/100-G1240/100)/(1-C1240/100-D1240/100-General!$C$16)</f>
        <v>0.98552844369130665</v>
      </c>
      <c r="F1240" s="53">
        <f>N1240*General!$C$13/(N1240+O1240)+O1240*100/(N1240+O1240)</f>
        <v>21.246360413541275</v>
      </c>
      <c r="G1240" s="53">
        <f>N1240*General!$C$14/(N1240+O1240)</f>
        <v>3.9824849348398847E-2</v>
      </c>
      <c r="H1240" s="53">
        <f>(N1240+O1240)*60*(1/General!$C$19)*((F1240/100)-E1240*(C1240/100))*1000/Q1240*1000</f>
        <v>138.36551705090011</v>
      </c>
      <c r="I1240" s="53">
        <f>(N1240+O1240)*60*(1/General!$C$19)*((D1240/100)*E1240-(G1240/100))*1000/Q1240*1000</f>
        <v>73.698233927109271</v>
      </c>
      <c r="J1240" s="53">
        <f t="shared" si="36"/>
        <v>0.53263439835228688</v>
      </c>
      <c r="K1240" s="53">
        <f>'Raw data'!H1240</f>
        <v>-401.676025390625</v>
      </c>
      <c r="L1240" s="53">
        <f>'Raw data'!G1240</f>
        <v>-179.87766265869141</v>
      </c>
      <c r="M1240" s="53">
        <f>'Raw data'!J1240</f>
        <v>-845.4000244140625</v>
      </c>
      <c r="N1240" s="53">
        <f>'Raw data'!F1240</f>
        <v>3.9801962375640869</v>
      </c>
      <c r="O1240" s="53">
        <f>'Raw data'!N1240</f>
        <v>1.7504999414086342E-2</v>
      </c>
      <c r="P1240" s="53">
        <f t="shared" si="37"/>
        <v>427.8</v>
      </c>
      <c r="Q1240" s="53">
        <f>2000*General!$C$25+((0-K1240)+(0-L1240)+(0-M1240)-P1240)</f>
        <v>3175.1537124633787</v>
      </c>
      <c r="R1240" s="53">
        <f>(N1240+O1240)*60*(1/General!$C$19)*((F1240/100)-E1240*(C1240/100))*1000</f>
        <v>439.33178514108039</v>
      </c>
      <c r="S1240" s="53">
        <f>(N1240+O1240)*60*(1/General!$C$19)*((D1240/100)*E1240-(G1240/100))*1000</f>
        <v>234.0032210556555</v>
      </c>
    </row>
    <row r="1241" spans="1:19" x14ac:dyDescent="0.2">
      <c r="A1241" s="53">
        <f>'Raw data'!B1241</f>
        <v>102.83336111110962</v>
      </c>
      <c r="B1241" s="53">
        <f>'Raw data'!C1241</f>
        <v>26978.912109375</v>
      </c>
      <c r="C1241" s="53">
        <f>'Raw data'!E1241</f>
        <v>17.450243263694588</v>
      </c>
      <c r="D1241" s="53">
        <f>'Raw data'!D1241</f>
        <v>2.2450001786013298</v>
      </c>
      <c r="E1241" s="53">
        <f>(1-F1241/100-G1241/100)/(1-C1241/100-D1241/100-General!$C$16)</f>
        <v>0.98606332845172906</v>
      </c>
      <c r="F1241" s="53">
        <f>N1241*General!$C$13/(N1241+O1241)+O1241*100/(N1241+O1241)</f>
        <v>21.246400264631177</v>
      </c>
      <c r="G1241" s="53">
        <f>N1241*General!$C$14/(N1241+O1241)</f>
        <v>3.9824829196140991E-2</v>
      </c>
      <c r="H1241" s="53">
        <f>(N1241+O1241)*60*(1/General!$C$19)*((F1241/100)-E1241*(C1241/100))*1000/Q1241*1000</f>
        <v>136.08643286039757</v>
      </c>
      <c r="I1241" s="53">
        <f>(N1241+O1241)*60*(1/General!$C$19)*((D1241/100)*E1241-(G1241/100))*1000/Q1241*1000</f>
        <v>73.238567854278784</v>
      </c>
      <c r="J1241" s="53">
        <f t="shared" si="36"/>
        <v>0.53817685065938636</v>
      </c>
      <c r="K1241" s="53">
        <f>'Raw data'!H1241</f>
        <v>-401.676025390625</v>
      </c>
      <c r="L1241" s="53">
        <f>'Raw data'!G1241</f>
        <v>-179.87766265869141</v>
      </c>
      <c r="M1241" s="53">
        <f>'Raw data'!J1241</f>
        <v>-846.31201171875</v>
      </c>
      <c r="N1241" s="53">
        <f>'Raw data'!F1241</f>
        <v>3.979736328125</v>
      </c>
      <c r="O1241" s="53">
        <f>'Raw data'!N1241</f>
        <v>1.7504999414086342E-2</v>
      </c>
      <c r="P1241" s="53">
        <f t="shared" si="37"/>
        <v>427.8</v>
      </c>
      <c r="Q1241" s="53">
        <f>2000*General!$C$25+((0-K1241)+(0-L1241)+(0-M1241)-P1241)</f>
        <v>3176.0656997680662</v>
      </c>
      <c r="R1241" s="53">
        <f>(N1241+O1241)*60*(1/General!$C$19)*((F1241/100)-E1241*(C1241/100))*1000</f>
        <v>432.21945161169856</v>
      </c>
      <c r="S1241" s="53">
        <f>(N1241+O1241)*60*(1/General!$C$19)*((D1241/100)*E1241-(G1241/100))*1000</f>
        <v>232.61050326211097</v>
      </c>
    </row>
    <row r="1242" spans="1:19" x14ac:dyDescent="0.2">
      <c r="A1242" s="53">
        <f>'Raw data'!B1242</f>
        <v>102.91669444444295</v>
      </c>
      <c r="B1242" s="53">
        <f>'Raw data'!C1242</f>
        <v>26983</v>
      </c>
      <c r="C1242" s="53">
        <f>'Raw data'!E1242</f>
        <v>17.464477997495941</v>
      </c>
      <c r="D1242" s="53">
        <f>'Raw data'!D1242</f>
        <v>2.2591380282329863</v>
      </c>
      <c r="E1242" s="53">
        <f>(1-F1242/100-G1242/100)/(1-C1242/100-D1242/100-General!$C$16)</f>
        <v>0.98641415170521607</v>
      </c>
      <c r="F1242" s="53">
        <f>N1242*General!$C$13/(N1242+O1242)+O1242*100/(N1242+O1242)</f>
        <v>21.246382455494011</v>
      </c>
      <c r="G1242" s="53">
        <f>N1242*General!$C$14/(N1242+O1242)</f>
        <v>3.9824838202025786E-2</v>
      </c>
      <c r="H1242" s="53">
        <f>(N1242+O1242)*60*(1/General!$C$19)*((F1242/100)-E1242*(C1242/100))*1000/Q1242*1000</f>
        <v>135.32503739082944</v>
      </c>
      <c r="I1242" s="53">
        <f>(N1242+O1242)*60*(1/General!$C$19)*((D1242/100)*E1242-(G1242/100))*1000/Q1242*1000</f>
        <v>73.690561211929719</v>
      </c>
      <c r="J1242" s="53">
        <f t="shared" si="36"/>
        <v>0.54454491668903471</v>
      </c>
      <c r="K1242" s="53">
        <f>'Raw data'!H1242</f>
        <v>-401.676025390625</v>
      </c>
      <c r="L1242" s="53">
        <f>'Raw data'!G1242</f>
        <v>-179.87766265869141</v>
      </c>
      <c r="M1242" s="53">
        <f>'Raw data'!J1242</f>
        <v>-848.38800048828125</v>
      </c>
      <c r="N1242" s="53">
        <f>'Raw data'!F1242</f>
        <v>3.9799418449401855</v>
      </c>
      <c r="O1242" s="53">
        <f>'Raw data'!N1242</f>
        <v>1.7504999414086342E-2</v>
      </c>
      <c r="P1242" s="53">
        <f t="shared" si="37"/>
        <v>427.8</v>
      </c>
      <c r="Q1242" s="53">
        <f>2000*General!$C$25+((0-K1242)+(0-L1242)+(0-M1242)-P1242)</f>
        <v>3178.1416885375975</v>
      </c>
      <c r="R1242" s="53">
        <f>(N1242+O1242)*60*(1/General!$C$19)*((F1242/100)-E1242*(C1242/100))*1000</f>
        <v>430.0821428347042</v>
      </c>
      <c r="S1242" s="53">
        <f>(N1242+O1242)*60*(1/General!$C$19)*((D1242/100)*E1242-(G1242/100))*1000</f>
        <v>234.19904463936552</v>
      </c>
    </row>
    <row r="1243" spans="1:19" x14ac:dyDescent="0.2">
      <c r="A1243" s="53">
        <f>'Raw data'!B1243</f>
        <v>103.00002777777628</v>
      </c>
      <c r="B1243" s="53">
        <f>'Raw data'!C1243</f>
        <v>26983.650390625</v>
      </c>
      <c r="C1243" s="53">
        <f>'Raw data'!E1243</f>
        <v>17.4733455911907</v>
      </c>
      <c r="D1243" s="53">
        <f>'Raw data'!D1243</f>
        <v>2.2413929087646132</v>
      </c>
      <c r="E1243" s="53">
        <f>(1-F1243/100-G1243/100)/(1-C1243/100-D1243/100-General!$C$16)</f>
        <v>0.9862966649604038</v>
      </c>
      <c r="F1243" s="53">
        <f>N1243*General!$C$13/(N1243+O1243)+O1243*100/(N1243+O1243)</f>
        <v>21.247002092058736</v>
      </c>
      <c r="G1243" s="53">
        <f>N1243*General!$C$14/(N1243+O1243)</f>
        <v>3.9824524858630223E-2</v>
      </c>
      <c r="H1243" s="53">
        <f>(N1243+O1243)*60*(1/General!$C$19)*((F1243/100)-E1243*(C1243/100))*1000/Q1243*1000</f>
        <v>135.02627195209953</v>
      </c>
      <c r="I1243" s="53">
        <f>(N1243+O1243)*60*(1/General!$C$19)*((D1243/100)*E1243-(G1243/100))*1000/Q1243*1000</f>
        <v>73.04137140124682</v>
      </c>
      <c r="J1243" s="53">
        <f t="shared" si="36"/>
        <v>0.54094192445125189</v>
      </c>
      <c r="K1243" s="53">
        <f>'Raw data'!H1243</f>
        <v>-401.676025390625</v>
      </c>
      <c r="L1243" s="53">
        <f>'Raw data'!G1243</f>
        <v>-179.87766265869141</v>
      </c>
      <c r="M1243" s="53">
        <f>'Raw data'!J1243</f>
        <v>-850.70001220703125</v>
      </c>
      <c r="N1243" s="53">
        <f>'Raw data'!F1243</f>
        <v>3.9800281524658203</v>
      </c>
      <c r="O1243" s="53">
        <f>'Raw data'!N1243</f>
        <v>1.7536832019686699E-2</v>
      </c>
      <c r="P1243" s="53">
        <f t="shared" si="37"/>
        <v>427.8</v>
      </c>
      <c r="Q1243" s="53">
        <f>2000*General!$C$25+((0-K1243)+(0-L1243)+(0-M1243)-P1243)</f>
        <v>3180.4537002563475</v>
      </c>
      <c r="R1243" s="53">
        <f>(N1243+O1243)*60*(1/General!$C$19)*((F1243/100)-E1243*(C1243/100))*1000</f>
        <v>429.44480626187487</v>
      </c>
      <c r="S1243" s="53">
        <f>(N1243+O1243)*60*(1/General!$C$19)*((D1243/100)*E1243-(G1243/100))*1000</f>
        <v>232.3046999448936</v>
      </c>
    </row>
    <row r="1244" spans="1:19" x14ac:dyDescent="0.2">
      <c r="A1244" s="53">
        <f>'Raw data'!B1244</f>
        <v>103.08336111110961</v>
      </c>
      <c r="B1244" s="53">
        <f>'Raw data'!C1244</f>
        <v>26986.8359375</v>
      </c>
      <c r="C1244" s="53">
        <f>'Raw data'!E1244</f>
        <v>17.464232596533044</v>
      </c>
      <c r="D1244" s="53">
        <f>'Raw data'!D1244</f>
        <v>2.2591556960158772</v>
      </c>
      <c r="E1244" s="53">
        <f>(1-F1244/100-G1244/100)/(1-C1244/100-D1244/100-General!$C$16)</f>
        <v>0.98637769021966881</v>
      </c>
      <c r="F1244" s="53">
        <f>N1244*General!$C$13/(N1244+O1244)+O1244*100/(N1244+O1244)</f>
        <v>21.249068733514402</v>
      </c>
      <c r="G1244" s="53">
        <f>N1244*General!$C$14/(N1244+O1244)</f>
        <v>3.9823479780776536E-2</v>
      </c>
      <c r="H1244" s="53">
        <f>(N1244+O1244)*60*(1/General!$C$19)*((F1244/100)-E1244*(C1244/100))*1000/Q1244*1000</f>
        <v>135.32042416631504</v>
      </c>
      <c r="I1244" s="53">
        <f>(N1244+O1244)*60*(1/General!$C$19)*((D1244/100)*E1244-(G1244/100))*1000/Q1244*1000</f>
        <v>73.62060476579164</v>
      </c>
      <c r="J1244" s="53">
        <f t="shared" si="36"/>
        <v>0.54404651196857412</v>
      </c>
      <c r="K1244" s="53">
        <f>'Raw data'!H1244</f>
        <v>-401.676025390625</v>
      </c>
      <c r="L1244" s="53">
        <f>'Raw data'!G1244</f>
        <v>-179.87766265869141</v>
      </c>
      <c r="M1244" s="53">
        <f>'Raw data'!J1244</f>
        <v>-851.68798828125</v>
      </c>
      <c r="N1244" s="53">
        <f>'Raw data'!F1244</f>
        <v>3.9802720546722412</v>
      </c>
      <c r="O1244" s="53">
        <f>'Raw data'!N1244</f>
        <v>1.7642820253968239E-2</v>
      </c>
      <c r="P1244" s="53">
        <f t="shared" si="37"/>
        <v>427.8</v>
      </c>
      <c r="Q1244" s="53">
        <f>2000*General!$C$25+((0-K1244)+(0-L1244)+(0-M1244)-P1244)</f>
        <v>3181.4416763305662</v>
      </c>
      <c r="R1244" s="53">
        <f>(N1244+O1244)*60*(1/General!$C$19)*((F1244/100)-E1244*(C1244/100))*1000</f>
        <v>430.51403710144461</v>
      </c>
      <c r="S1244" s="53">
        <f>(N1244+O1244)*60*(1/General!$C$19)*((D1244/100)*E1244-(G1244/100))*1000</f>
        <v>234.21966023855023</v>
      </c>
    </row>
    <row r="1245" spans="1:19" x14ac:dyDescent="0.2">
      <c r="A1245" s="53">
        <f>'Raw data'!B1245</f>
        <v>103.16669444444294</v>
      </c>
      <c r="B1245" s="53">
        <f>'Raw data'!C1245</f>
        <v>26989.203125</v>
      </c>
      <c r="C1245" s="53">
        <f>'Raw data'!E1245</f>
        <v>17.450925186827668</v>
      </c>
      <c r="D1245" s="53">
        <f>'Raw data'!D1245</f>
        <v>2.2414033262433306</v>
      </c>
      <c r="E1245" s="53">
        <f>(1-F1245/100-G1245/100)/(1-C1245/100-D1245/100-General!$C$16)</f>
        <v>0.98596730184740133</v>
      </c>
      <c r="F1245" s="53">
        <f>N1245*General!$C$13/(N1245+O1245)+O1245*100/(N1245+O1245)</f>
        <v>21.25119411126364</v>
      </c>
      <c r="G1245" s="53">
        <f>N1245*General!$C$14/(N1245+O1245)</f>
        <v>3.9822405000625213E-2</v>
      </c>
      <c r="H1245" s="53">
        <f>(N1245+O1245)*60*(1/General!$C$19)*((F1245/100)-E1245*(C1245/100))*1000/Q1245*1000</f>
        <v>135.96082274623163</v>
      </c>
      <c r="I1245" s="53">
        <f>(N1245+O1245)*60*(1/General!$C$19)*((D1245/100)*E1245-(G1245/100))*1000/Q1245*1000</f>
        <v>72.939743809386329</v>
      </c>
      <c r="J1245" s="53">
        <f t="shared" si="36"/>
        <v>0.5364761873023306</v>
      </c>
      <c r="K1245" s="53">
        <f>'Raw data'!H1245</f>
        <v>-401.676025390625</v>
      </c>
      <c r="L1245" s="53">
        <f>'Raw data'!G1245</f>
        <v>-179.87766265869141</v>
      </c>
      <c r="M1245" s="53">
        <f>'Raw data'!J1245</f>
        <v>-854.08795166015625</v>
      </c>
      <c r="N1245" s="53">
        <f>'Raw data'!F1245</f>
        <v>3.9798431396484375</v>
      </c>
      <c r="O1245" s="53">
        <f>'Raw data'!N1245</f>
        <v>1.7748808488249779E-2</v>
      </c>
      <c r="P1245" s="53">
        <f t="shared" si="37"/>
        <v>427.8</v>
      </c>
      <c r="Q1245" s="53">
        <f>2000*General!$C$25+((0-K1245)+(0-L1245)+(0-M1245)-P1245)</f>
        <v>3183.8416397094725</v>
      </c>
      <c r="R1245" s="53">
        <f>(N1245+O1245)*60*(1/General!$C$19)*((F1245/100)-E1245*(C1245/100))*1000</f>
        <v>432.87772882861105</v>
      </c>
      <c r="S1245" s="53">
        <f>(N1245+O1245)*60*(1/General!$C$19)*((D1245/100)*E1245-(G1245/100))*1000</f>
        <v>232.22859353006541</v>
      </c>
    </row>
    <row r="1246" spans="1:19" x14ac:dyDescent="0.2">
      <c r="A1246" s="53">
        <f>'Raw data'!B1246</f>
        <v>103.25002777777627</v>
      </c>
      <c r="B1246" s="53">
        <f>'Raw data'!C1246</f>
        <v>26990.80078125</v>
      </c>
      <c r="C1246" s="53">
        <f>'Raw data'!E1246</f>
        <v>17.442936192878737</v>
      </c>
      <c r="D1246" s="53">
        <f>'Raw data'!D1246</f>
        <v>2.2304157772573801</v>
      </c>
      <c r="E1246" s="53">
        <f>(1-F1246/100-G1246/100)/(1-C1246/100-D1246/100-General!$C$16)</f>
        <v>0.98571485264863767</v>
      </c>
      <c r="F1246" s="53">
        <f>N1246*General!$C$13/(N1246+O1246)+O1246*100/(N1246+O1246)</f>
        <v>21.252642201555261</v>
      </c>
      <c r="G1246" s="53">
        <f>N1246*General!$C$14/(N1246+O1246)</f>
        <v>3.9821672717291909E-2</v>
      </c>
      <c r="H1246" s="53">
        <f>(N1246+O1246)*60*(1/General!$C$19)*((F1246/100)-E1246*(C1246/100))*1000/Q1246*1000</f>
        <v>136.35234843528886</v>
      </c>
      <c r="I1246" s="53">
        <f>(N1246+O1246)*60*(1/General!$C$19)*((D1246/100)*E1246-(G1246/100))*1000/Q1246*1000</f>
        <v>72.519549731444158</v>
      </c>
      <c r="J1246" s="53">
        <f t="shared" si="36"/>
        <v>0.531854057254181</v>
      </c>
      <c r="K1246" s="53">
        <f>'Raw data'!H1246</f>
        <v>-401.676025390625</v>
      </c>
      <c r="L1246" s="53">
        <f>'Raw data'!G1246</f>
        <v>-179.87766265869141</v>
      </c>
      <c r="M1246" s="53">
        <f>'Raw data'!J1246</f>
        <v>-855.9000244140625</v>
      </c>
      <c r="N1246" s="53">
        <f>'Raw data'!F1246</f>
        <v>3.9799947738647461</v>
      </c>
      <c r="O1246" s="53">
        <f>'Raw data'!N1246</f>
        <v>1.7822999507188797E-2</v>
      </c>
      <c r="P1246" s="53">
        <f t="shared" si="37"/>
        <v>427.8</v>
      </c>
      <c r="Q1246" s="53">
        <f>2000*General!$C$25+((0-K1246)+(0-L1246)+(0-M1246)-P1246)</f>
        <v>3185.6537124633787</v>
      </c>
      <c r="R1246" s="53">
        <f>(N1246+O1246)*60*(1/General!$C$19)*((F1246/100)-E1246*(C1246/100))*1000</f>
        <v>434.37136499597818</v>
      </c>
      <c r="S1246" s="53">
        <f>(N1246+O1246)*60*(1/General!$C$19)*((D1246/100)*E1246-(G1246/100))*1000</f>
        <v>231.02217282814772</v>
      </c>
    </row>
    <row r="1247" spans="1:19" x14ac:dyDescent="0.2">
      <c r="A1247" s="53">
        <f>'Raw data'!B1247</f>
        <v>103.3333611111096</v>
      </c>
      <c r="B1247" s="53">
        <f>'Raw data'!C1247</f>
        <v>26993.115234375</v>
      </c>
      <c r="C1247" s="53">
        <f>'Raw data'!E1247</f>
        <v>17.469540142442881</v>
      </c>
      <c r="D1247" s="53">
        <f>'Raw data'!D1247</f>
        <v>2.233964742727061</v>
      </c>
      <c r="E1247" s="53">
        <f>(1-F1247/100-G1247/100)/(1-C1247/100-D1247/100-General!$C$16)</f>
        <v>0.9860873759306632</v>
      </c>
      <c r="F1247" s="53">
        <f>N1247*General!$C$13/(N1247+O1247)+O1247*100/(N1247+O1247)</f>
        <v>21.252630298645059</v>
      </c>
      <c r="G1247" s="53">
        <f>N1247*General!$C$14/(N1247+O1247)</f>
        <v>3.9821678736462675E-2</v>
      </c>
      <c r="H1247" s="53">
        <f>(N1247+O1247)*60*(1/General!$C$19)*((F1247/100)-E1247*(C1247/100))*1000/Q1247*1000</f>
        <v>135.18955041376324</v>
      </c>
      <c r="I1247" s="53">
        <f>(N1247+O1247)*60*(1/General!$C$19)*((D1247/100)*E1247-(G1247/100))*1000/Q1247*1000</f>
        <v>72.63127388692503</v>
      </c>
      <c r="J1247" s="53">
        <f t="shared" si="36"/>
        <v>0.53725508861172055</v>
      </c>
      <c r="K1247" s="53">
        <f>'Raw data'!H1247</f>
        <v>-401.676025390625</v>
      </c>
      <c r="L1247" s="53">
        <f>'Raw data'!G1247</f>
        <v>-179.87766265869141</v>
      </c>
      <c r="M1247" s="53">
        <f>'Raw data'!J1247</f>
        <v>-857.48797607421875</v>
      </c>
      <c r="N1247" s="53">
        <f>'Raw data'!F1247</f>
        <v>3.9801297187805176</v>
      </c>
      <c r="O1247" s="53">
        <f>'Raw data'!N1247</f>
        <v>1.7822999507188797E-2</v>
      </c>
      <c r="P1247" s="53">
        <f t="shared" si="37"/>
        <v>427.8</v>
      </c>
      <c r="Q1247" s="53">
        <f>2000*General!$C$25+((0-K1247)+(0-L1247)+(0-M1247)-P1247)</f>
        <v>3187.241664123535</v>
      </c>
      <c r="R1247" s="53">
        <f>(N1247+O1247)*60*(1/General!$C$19)*((F1247/100)-E1247*(C1247/100))*1000</f>
        <v>430.88176763287527</v>
      </c>
      <c r="S1247" s="53">
        <f>(N1247+O1247)*60*(1/General!$C$19)*((D1247/100)*E1247-(G1247/100))*1000</f>
        <v>231.49342225077518</v>
      </c>
    </row>
    <row r="1248" spans="1:19" x14ac:dyDescent="0.2">
      <c r="A1248" s="53">
        <f>'Raw data'!B1248</f>
        <v>103.41669444444292</v>
      </c>
      <c r="B1248" s="53">
        <f>'Raw data'!C1248</f>
        <v>26994.142578125</v>
      </c>
      <c r="C1248" s="53">
        <f>'Raw data'!E1248</f>
        <v>17.450129761043495</v>
      </c>
      <c r="D1248" s="53">
        <f>'Raw data'!D1248</f>
        <v>2.2649079328259951</v>
      </c>
      <c r="E1248" s="53">
        <f>(1-F1248/100-G1248/100)/(1-C1248/100-D1248/100-General!$C$16)</f>
        <v>0.98622984979201977</v>
      </c>
      <c r="F1248" s="53">
        <f>N1248*General!$C$13/(N1248+O1248)+O1248*100/(N1248+O1248)</f>
        <v>21.252632317456637</v>
      </c>
      <c r="G1248" s="53">
        <f>N1248*General!$C$14/(N1248+O1248)</f>
        <v>3.9821677715571865E-2</v>
      </c>
      <c r="H1248" s="53">
        <f>(N1248+O1248)*60*(1/General!$C$19)*((F1248/100)-E1248*(C1248/100))*1000/Q1248*1000</f>
        <v>135.70496404301466</v>
      </c>
      <c r="I1248" s="53">
        <f>(N1248+O1248)*60*(1/General!$C$19)*((D1248/100)*E1248-(G1248/100))*1000/Q1248*1000</f>
        <v>73.642858541144335</v>
      </c>
      <c r="J1248" s="53">
        <f t="shared" si="36"/>
        <v>0.54266886300343165</v>
      </c>
      <c r="K1248" s="53">
        <f>'Raw data'!H1248</f>
        <v>-401.676025390625</v>
      </c>
      <c r="L1248" s="53">
        <f>'Raw data'!G1248</f>
        <v>-179.87766265869141</v>
      </c>
      <c r="M1248" s="53">
        <f>'Raw data'!J1248</f>
        <v>-858.5</v>
      </c>
      <c r="N1248" s="53">
        <f>'Raw data'!F1248</f>
        <v>3.9801068305969238</v>
      </c>
      <c r="O1248" s="53">
        <f>'Raw data'!N1248</f>
        <v>1.7822999507188797E-2</v>
      </c>
      <c r="P1248" s="53">
        <f t="shared" si="37"/>
        <v>427.8</v>
      </c>
      <c r="Q1248" s="53">
        <f>2000*General!$C$25+((0-K1248)+(0-L1248)+(0-M1248)-P1248)</f>
        <v>3188.2536880493162</v>
      </c>
      <c r="R1248" s="53">
        <f>(N1248+O1248)*60*(1/General!$C$19)*((F1248/100)-E1248*(C1248/100))*1000</f>
        <v>432.66185209674131</v>
      </c>
      <c r="S1248" s="53">
        <f>(N1248+O1248)*60*(1/General!$C$19)*((D1248/100)*E1248-(G1248/100))*1000</f>
        <v>234.79211534229748</v>
      </c>
    </row>
    <row r="1249" spans="1:19" x14ac:dyDescent="0.2">
      <c r="A1249" s="53">
        <f>'Raw data'!B1249</f>
        <v>103.50002777777625</v>
      </c>
      <c r="B1249" s="53">
        <f>'Raw data'!C1249</f>
        <v>26995.630859375</v>
      </c>
      <c r="C1249" s="53">
        <f>'Raw data'!E1249</f>
        <v>17.467828805805361</v>
      </c>
      <c r="D1249" s="53">
        <f>'Raw data'!D1249</f>
        <v>2.2471989762259117</v>
      </c>
      <c r="E1249" s="53">
        <f>(1-F1249/100-G1249/100)/(1-C1249/100-D1249/100-General!$C$16)</f>
        <v>0.9862376488971083</v>
      </c>
      <c r="F1249" s="53">
        <f>N1249*General!$C$13/(N1249+O1249)+O1249*100/(N1249+O1249)</f>
        <v>21.251999802944169</v>
      </c>
      <c r="G1249" s="53">
        <f>N1249*General!$C$14/(N1249+O1249)</f>
        <v>3.9821997571203957E-2</v>
      </c>
      <c r="H1249" s="53">
        <f>(N1249+O1249)*60*(1/General!$C$19)*((F1249/100)-E1249*(C1249/100))*1000/Q1249*1000</f>
        <v>135.04022673753434</v>
      </c>
      <c r="I1249" s="53">
        <f>(N1249+O1249)*60*(1/General!$C$19)*((D1249/100)*E1249-(G1249/100))*1000/Q1249*1000</f>
        <v>73.028516852522742</v>
      </c>
      <c r="J1249" s="53">
        <f t="shared" si="36"/>
        <v>0.54079083408577033</v>
      </c>
      <c r="K1249" s="53">
        <f>'Raw data'!H1249</f>
        <v>-401.676025390625</v>
      </c>
      <c r="L1249" s="53">
        <f>'Raw data'!G1249</f>
        <v>-179.87766265869141</v>
      </c>
      <c r="M1249" s="53">
        <f>'Raw data'!J1249</f>
        <v>-859.7879638671875</v>
      </c>
      <c r="N1249" s="53">
        <f>'Raw data'!F1249</f>
        <v>3.9801843166351318</v>
      </c>
      <c r="O1249" s="53">
        <f>'Raw data'!N1249</f>
        <v>1.7791233956813812E-2</v>
      </c>
      <c r="P1249" s="53">
        <f t="shared" si="37"/>
        <v>427.8</v>
      </c>
      <c r="Q1249" s="53">
        <f>2000*General!$C$25+((0-K1249)+(0-L1249)+(0-M1249)-P1249)</f>
        <v>3189.5416519165037</v>
      </c>
      <c r="R1249" s="53">
        <f>(N1249+O1249)*60*(1/General!$C$19)*((F1249/100)-E1249*(C1249/100))*1000</f>
        <v>430.71642786361457</v>
      </c>
      <c r="S1249" s="53">
        <f>(N1249+O1249)*60*(1/General!$C$19)*((D1249/100)*E1249-(G1249/100))*1000</f>
        <v>232.92749627880764</v>
      </c>
    </row>
    <row r="1250" spans="1:19" x14ac:dyDescent="0.2">
      <c r="A1250" s="53">
        <f>'Raw data'!B1250</f>
        <v>103.58336111110958</v>
      </c>
      <c r="B1250" s="53">
        <f>'Raw data'!C1250</f>
        <v>26999.423828125</v>
      </c>
      <c r="C1250" s="53">
        <f>'Raw data'!E1250</f>
        <v>17.464534165933468</v>
      </c>
      <c r="D1250" s="53">
        <f>'Raw data'!D1250</f>
        <v>2.2590469362693084</v>
      </c>
      <c r="E1250" s="53">
        <f>(1-F1250/100-G1250/100)/(1-C1250/100-D1250/100-General!$C$16)</f>
        <v>0.98636921669400701</v>
      </c>
      <c r="F1250" s="53">
        <f>N1250*General!$C$13/(N1250+O1250)+O1250*100/(N1250+O1250)</f>
        <v>21.24993552495938</v>
      </c>
      <c r="G1250" s="53">
        <f>N1250*General!$C$14/(N1250+O1250)</f>
        <v>3.9823041453876419E-2</v>
      </c>
      <c r="H1250" s="53">
        <f>(N1250+O1250)*60*(1/General!$C$19)*((F1250/100)-E1250*(C1250/100))*1000/Q1250*1000</f>
        <v>134.95159918747913</v>
      </c>
      <c r="I1250" s="53">
        <f>(N1250+O1250)*60*(1/General!$C$19)*((D1250/100)*E1250-(G1250/100))*1000/Q1250*1000</f>
        <v>73.402631663831912</v>
      </c>
      <c r="J1250" s="53">
        <f t="shared" si="36"/>
        <v>0.5439182055327747</v>
      </c>
      <c r="K1250" s="53">
        <f>'Raw data'!H1250</f>
        <v>-401.676025390625</v>
      </c>
      <c r="L1250" s="53">
        <f>'Raw data'!G1250</f>
        <v>-179.87766265869141</v>
      </c>
      <c r="M1250" s="53">
        <f>'Raw data'!J1250</f>
        <v>-860.70001220703125</v>
      </c>
      <c r="N1250" s="53">
        <f>'Raw data'!F1250</f>
        <v>3.9799141883850098</v>
      </c>
      <c r="O1250" s="53">
        <f>'Raw data'!N1250</f>
        <v>1.7685234546661377E-2</v>
      </c>
      <c r="P1250" s="53">
        <f t="shared" si="37"/>
        <v>427.8</v>
      </c>
      <c r="Q1250" s="53">
        <f>2000*General!$C$25+((0-K1250)+(0-L1250)+(0-M1250)-P1250)</f>
        <v>3190.4537002563475</v>
      </c>
      <c r="R1250" s="53">
        <f>(N1250+O1250)*60*(1/General!$C$19)*((F1250/100)-E1250*(C1250/100))*1000</f>
        <v>430.5568289832043</v>
      </c>
      <c r="S1250" s="53">
        <f>(N1250+O1250)*60*(1/General!$C$19)*((D1250/100)*E1250-(G1250/100))*1000</f>
        <v>234.18769780042629</v>
      </c>
    </row>
    <row r="1251" spans="1:19" x14ac:dyDescent="0.2">
      <c r="A1251" s="53">
        <f>'Raw data'!B1251</f>
        <v>103.66669444444291</v>
      </c>
      <c r="B1251" s="53">
        <f>'Raw data'!C1251</f>
        <v>27000.12890625</v>
      </c>
      <c r="C1251" s="53">
        <f>'Raw data'!E1251</f>
        <v>17.477836140715542</v>
      </c>
      <c r="D1251" s="53">
        <f>'Raw data'!D1251</f>
        <v>2.2342037398015924</v>
      </c>
      <c r="E1251" s="53">
        <f>(1-F1251/100-G1251/100)/(1-C1251/100-D1251/100-General!$C$16)</f>
        <v>0.98625279803491894</v>
      </c>
      <c r="F1251" s="53">
        <f>N1251*General!$C$13/(N1251+O1251)+O1251*100/(N1251+O1251)</f>
        <v>21.24784187437988</v>
      </c>
      <c r="G1251" s="53">
        <f>N1251*General!$C$14/(N1251+O1251)</f>
        <v>3.9824100189946962E-2</v>
      </c>
      <c r="H1251" s="53">
        <f>(N1251+O1251)*60*(1/General!$C$19)*((F1251/100)-E1251*(C1251/100))*1000/Q1251*1000</f>
        <v>134.44538880224047</v>
      </c>
      <c r="I1251" s="53">
        <f>(N1251+O1251)*60*(1/General!$C$19)*((D1251/100)*E1251-(G1251/100))*1000/Q1251*1000</f>
        <v>72.537347380760821</v>
      </c>
      <c r="J1251" s="53">
        <f t="shared" si="36"/>
        <v>0.53953019904206645</v>
      </c>
      <c r="K1251" s="53">
        <f>'Raw data'!H1251</f>
        <v>-401.676025390625</v>
      </c>
      <c r="L1251" s="53">
        <f>'Raw data'!G1251</f>
        <v>-179.87766265869141</v>
      </c>
      <c r="M1251" s="53">
        <f>'Raw data'!J1251</f>
        <v>-862.18798828125</v>
      </c>
      <c r="N1251" s="53">
        <f>'Raw data'!F1251</f>
        <v>3.9799771308898926</v>
      </c>
      <c r="O1251" s="53">
        <f>'Raw data'!N1251</f>
        <v>1.7579235136508942E-2</v>
      </c>
      <c r="P1251" s="53">
        <f t="shared" si="37"/>
        <v>427.8</v>
      </c>
      <c r="Q1251" s="53">
        <f>2000*General!$C$25+((0-K1251)+(0-L1251)+(0-M1251)-P1251)</f>
        <v>3191.9416763305662</v>
      </c>
      <c r="R1251" s="53">
        <f>(N1251+O1251)*60*(1/General!$C$19)*((F1251/100)-E1251*(C1251/100))*1000</f>
        <v>429.14183970833818</v>
      </c>
      <c r="S1251" s="53">
        <f>(N1251+O1251)*60*(1/General!$C$19)*((D1251/100)*E1251-(G1251/100))*1000</f>
        <v>231.53498219511829</v>
      </c>
    </row>
    <row r="1252" spans="1:19" x14ac:dyDescent="0.2">
      <c r="A1252" s="53">
        <f>'Raw data'!B1252</f>
        <v>103.75002777777624</v>
      </c>
      <c r="B1252" s="53">
        <f>'Raw data'!C1252</f>
        <v>27002.248046875</v>
      </c>
      <c r="C1252" s="53">
        <f>'Raw data'!E1252</f>
        <v>17.486087799072266</v>
      </c>
      <c r="D1252" s="53">
        <f>'Raw data'!D1252</f>
        <v>2.2189097943926228</v>
      </c>
      <c r="E1252" s="53">
        <f>(1-F1252/100-G1252/100)/(1-C1252/100-D1252/100-General!$C$16)</f>
        <v>0.98619233668354411</v>
      </c>
      <c r="F1252" s="53">
        <f>N1252*General!$C$13/(N1252+O1252)+O1252*100/(N1252+O1252)</f>
        <v>21.245721142116956</v>
      </c>
      <c r="G1252" s="53">
        <f>N1252*General!$C$14/(N1252+O1252)</f>
        <v>3.9825172620926955E-2</v>
      </c>
      <c r="H1252" s="53">
        <f>(N1252+O1252)*60*(1/General!$C$19)*((F1252/100)-E1252*(C1252/100))*1000/Q1252*1000</f>
        <v>134.06615734605055</v>
      </c>
      <c r="I1252" s="53">
        <f>(N1252+O1252)*60*(1/General!$C$19)*((D1252/100)*E1252-(G1252/100))*1000/Q1252*1000</f>
        <v>71.989143581663114</v>
      </c>
      <c r="J1252" s="53">
        <f t="shared" si="36"/>
        <v>0.53696730783329072</v>
      </c>
      <c r="K1252" s="53">
        <f>'Raw data'!H1252</f>
        <v>-401.676025390625</v>
      </c>
      <c r="L1252" s="53">
        <f>'Raw data'!G1252</f>
        <v>-179.87766265869141</v>
      </c>
      <c r="M1252" s="53">
        <f>'Raw data'!J1252</f>
        <v>-864.08795166015625</v>
      </c>
      <c r="N1252" s="53">
        <f>'Raw data'!F1252</f>
        <v>3.9803531169891357</v>
      </c>
      <c r="O1252" s="53">
        <f>'Raw data'!N1252</f>
        <v>1.7473237589001656E-2</v>
      </c>
      <c r="P1252" s="53">
        <f t="shared" si="37"/>
        <v>427.8</v>
      </c>
      <c r="Q1252" s="53">
        <f>2000*General!$C$25+((0-K1252)+(0-L1252)+(0-M1252)-P1252)</f>
        <v>3193.8416397094725</v>
      </c>
      <c r="R1252" s="53">
        <f>(N1252+O1252)*60*(1/General!$C$19)*((F1252/100)-E1252*(C1252/100))*1000</f>
        <v>428.1860758076582</v>
      </c>
      <c r="S1252" s="53">
        <f>(N1252+O1252)*60*(1/General!$C$19)*((D1252/100)*E1252-(G1252/100))*1000</f>
        <v>229.92192437813955</v>
      </c>
    </row>
    <row r="1253" spans="1:19" x14ac:dyDescent="0.2">
      <c r="A1253" s="53">
        <f>'Raw data'!B1253</f>
        <v>103.83336111110957</v>
      </c>
      <c r="B1253" s="53">
        <f>'Raw data'!C1253</f>
        <v>27005.927734375</v>
      </c>
      <c r="C1253" s="53">
        <f>'Raw data'!E1253</f>
        <v>17.486087799072266</v>
      </c>
      <c r="D1253" s="53">
        <f>'Raw data'!D1253</f>
        <v>2.2295568368616485</v>
      </c>
      <c r="E1253" s="53">
        <f>(1-F1253/100-G1253/100)/(1-C1253/100-D1253/100-General!$C$16)</f>
        <v>0.98634973222790956</v>
      </c>
      <c r="F1253" s="53">
        <f>N1253*General!$C$13/(N1253+O1253)+O1253*100/(N1253+O1253)</f>
        <v>21.243659040082274</v>
      </c>
      <c r="G1253" s="53">
        <f>N1253*General!$C$14/(N1253+O1253)</f>
        <v>3.9826215403245373E-2</v>
      </c>
      <c r="H1253" s="53">
        <f>(N1253+O1253)*60*(1/General!$C$19)*((F1253/100)-E1253*(C1253/100))*1000/Q1253*1000</f>
        <v>133.78649868048635</v>
      </c>
      <c r="I1253" s="53">
        <f>(N1253+O1253)*60*(1/General!$C$19)*((D1253/100)*E1253-(G1253/100))*1000/Q1253*1000</f>
        <v>72.288753568682168</v>
      </c>
      <c r="J1253" s="53">
        <f t="shared" si="36"/>
        <v>0.54032921319904437</v>
      </c>
      <c r="K1253" s="53">
        <f>'Raw data'!H1253</f>
        <v>-401.676025390625</v>
      </c>
      <c r="L1253" s="53">
        <f>'Raw data'!G1253</f>
        <v>-179.87766265869141</v>
      </c>
      <c r="M1253" s="53">
        <f>'Raw data'!J1253</f>
        <v>-866.58795166015625</v>
      </c>
      <c r="N1253" s="53">
        <f>'Raw data'!F1253</f>
        <v>3.9800524711608887</v>
      </c>
      <c r="O1253" s="53">
        <f>'Raw data'!N1253</f>
        <v>1.7367249354720116E-2</v>
      </c>
      <c r="P1253" s="53">
        <f t="shared" si="37"/>
        <v>427.8</v>
      </c>
      <c r="Q1253" s="53">
        <f>2000*General!$C$25+((0-K1253)+(0-L1253)+(0-M1253)-P1253)</f>
        <v>3196.3416397094725</v>
      </c>
      <c r="R1253" s="53">
        <f>(N1253+O1253)*60*(1/General!$C$19)*((F1253/100)-E1253*(C1253/100))*1000</f>
        <v>427.62735656337486</v>
      </c>
      <c r="S1253" s="53">
        <f>(N1253+O1253)*60*(1/General!$C$19)*((D1253/100)*E1253-(G1253/100))*1000</f>
        <v>231.05955311427553</v>
      </c>
    </row>
    <row r="1254" spans="1:19" x14ac:dyDescent="0.2">
      <c r="A1254" s="53">
        <f>'Raw data'!B1254</f>
        <v>103.9166944444429</v>
      </c>
      <c r="B1254" s="53">
        <f>'Raw data'!C1254</f>
        <v>27007.599609375</v>
      </c>
      <c r="C1254" s="53">
        <f>'Raw data'!E1254</f>
        <v>17.471657271478609</v>
      </c>
      <c r="D1254" s="53">
        <f>'Raw data'!D1254</f>
        <v>2.2592385609946644</v>
      </c>
      <c r="E1254" s="53">
        <f>(1-F1254/100-G1254/100)/(1-C1254/100-D1254/100-General!$C$16)</f>
        <v>0.986564531978119</v>
      </c>
      <c r="F1254" s="53">
        <f>N1254*General!$C$13/(N1254+O1254)+O1254*100/(N1254+O1254)</f>
        <v>21.241561984722587</v>
      </c>
      <c r="G1254" s="53">
        <f>N1254*General!$C$14/(N1254+O1254)</f>
        <v>3.9827275861075803E-2</v>
      </c>
      <c r="H1254" s="53">
        <f>(N1254+O1254)*60*(1/General!$C$19)*((F1254/100)-E1254*(C1254/100))*1000/Q1254*1000</f>
        <v>133.97017200167909</v>
      </c>
      <c r="I1254" s="53">
        <f>(N1254+O1254)*60*(1/General!$C$19)*((D1254/100)*E1254-(G1254/100))*1000/Q1254*1000</f>
        <v>73.232064165367433</v>
      </c>
      <c r="J1254" s="53">
        <f t="shared" si="36"/>
        <v>0.54662961964734658</v>
      </c>
      <c r="K1254" s="53">
        <f>'Raw data'!H1254</f>
        <v>-401.676025390625</v>
      </c>
      <c r="L1254" s="53">
        <f>'Raw data'!G1254</f>
        <v>-179.87766265869141</v>
      </c>
      <c r="M1254" s="53">
        <f>'Raw data'!J1254</f>
        <v>-868.9000244140625</v>
      </c>
      <c r="N1254" s="53">
        <f>'Raw data'!F1254</f>
        <v>3.9801559448242188</v>
      </c>
      <c r="O1254" s="53">
        <f>'Raw data'!N1254</f>
        <v>1.7261261120438576E-2</v>
      </c>
      <c r="P1254" s="53">
        <f t="shared" si="37"/>
        <v>427.8</v>
      </c>
      <c r="Q1254" s="53">
        <f>2000*General!$C$25+((0-K1254)+(0-L1254)+(0-M1254)-P1254)</f>
        <v>3198.6537124633787</v>
      </c>
      <c r="R1254" s="53">
        <f>(N1254+O1254)*60*(1/General!$C$19)*((F1254/100)-E1254*(C1254/100))*1000</f>
        <v>428.52418803252823</v>
      </c>
      <c r="S1254" s="53">
        <f>(N1254+O1254)*60*(1/General!$C$19)*((D1254/100)*E1254-(G1254/100))*1000</f>
        <v>234.24401391390887</v>
      </c>
    </row>
    <row r="1255" spans="1:19" x14ac:dyDescent="0.2">
      <c r="A1255" s="53">
        <f>'Raw data'!B1255</f>
        <v>104.00002777777622</v>
      </c>
      <c r="B1255" s="53">
        <f>'Raw data'!C1255</f>
        <v>27008.6640625</v>
      </c>
      <c r="C1255" s="53">
        <f>'Raw data'!E1255</f>
        <v>17.476091389562487</v>
      </c>
      <c r="D1255" s="53">
        <f>'Raw data'!D1255</f>
        <v>2.2485891977947947</v>
      </c>
      <c r="E1255" s="53">
        <f>(1-F1255/100-G1255/100)/(1-C1255/100-D1255/100-General!$C$16)</f>
        <v>0.98649801701532436</v>
      </c>
      <c r="F1255" s="53">
        <f>N1255*General!$C$13/(N1255+O1255)+O1255*100/(N1255+O1255)</f>
        <v>21.240737511949781</v>
      </c>
      <c r="G1255" s="53">
        <f>N1255*General!$C$14/(N1255+O1255)</f>
        <v>3.9827692787888856E-2</v>
      </c>
      <c r="H1255" s="53">
        <f>(N1255+O1255)*60*(1/General!$C$19)*((F1255/100)-E1255*(C1255/100))*1000/Q1255*1000</f>
        <v>133.77896594829195</v>
      </c>
      <c r="I1255" s="53">
        <f>(N1255+O1255)*60*(1/General!$C$19)*((D1255/100)*E1255-(G1255/100))*1000/Q1255*1000</f>
        <v>72.844988736354978</v>
      </c>
      <c r="J1255" s="53">
        <f t="shared" si="36"/>
        <v>0.54451750482591499</v>
      </c>
      <c r="K1255" s="53">
        <f>'Raw data'!H1255</f>
        <v>-401.676025390625</v>
      </c>
      <c r="L1255" s="53">
        <f>'Raw data'!G1255</f>
        <v>-179.87766265869141</v>
      </c>
      <c r="M1255" s="53">
        <f>'Raw data'!J1255</f>
        <v>-870.08795166015625</v>
      </c>
      <c r="N1255" s="53">
        <f>'Raw data'!F1255</f>
        <v>3.9800047874450684</v>
      </c>
      <c r="O1255" s="53">
        <f>'Raw data'!N1255</f>
        <v>1.7218761146068573E-2</v>
      </c>
      <c r="P1255" s="53">
        <f t="shared" si="37"/>
        <v>427.8</v>
      </c>
      <c r="Q1255" s="53">
        <f>2000*General!$C$25+((0-K1255)+(0-L1255)+(0-M1255)-P1255)</f>
        <v>3199.8416397094725</v>
      </c>
      <c r="R1255" s="53">
        <f>(N1255+O1255)*60*(1/General!$C$19)*((F1255/100)-E1255*(C1255/100))*1000</f>
        <v>428.07150575862016</v>
      </c>
      <c r="S1255" s="53">
        <f>(N1255+O1255)*60*(1/General!$C$19)*((D1255/100)*E1255-(G1255/100))*1000</f>
        <v>233.09242820275614</v>
      </c>
    </row>
    <row r="1256" spans="1:19" x14ac:dyDescent="0.2">
      <c r="A1256" s="53">
        <f>'Raw data'!B1256</f>
        <v>104.08336111110955</v>
      </c>
      <c r="B1256" s="53">
        <f>'Raw data'!C1256</f>
        <v>27009.865234375</v>
      </c>
      <c r="C1256" s="53">
        <f>'Raw data'!E1256</f>
        <v>17.442661285400391</v>
      </c>
      <c r="D1256" s="53">
        <f>'Raw data'!D1256</f>
        <v>2.2648689738600782</v>
      </c>
      <c r="E1256" s="53">
        <f>(1-F1256/100-G1256/100)/(1-C1256/100-D1256/100-General!$C$16)</f>
        <v>0.98626030323338765</v>
      </c>
      <c r="F1256" s="53">
        <f>N1256*General!$C$13/(N1256+O1256)+O1256*100/(N1256+O1256)</f>
        <v>21.242792674555709</v>
      </c>
      <c r="G1256" s="53">
        <f>N1256*General!$C$14/(N1256+O1256)</f>
        <v>3.9826653514763236E-2</v>
      </c>
      <c r="H1256" s="53">
        <f>(N1256+O1256)*60*(1/General!$C$19)*((F1256/100)-E1256*(C1256/100))*1000/Q1256*1000</f>
        <v>135.09351458042624</v>
      </c>
      <c r="I1256" s="53">
        <f>(N1256+O1256)*60*(1/General!$C$19)*((D1256/100)*E1256-(G1256/100))*1000/Q1256*1000</f>
        <v>73.366435278514246</v>
      </c>
      <c r="J1256" s="53">
        <f t="shared" si="36"/>
        <v>0.54307888506991542</v>
      </c>
      <c r="K1256" s="53">
        <f>'Raw data'!H1256</f>
        <v>-401.676025390625</v>
      </c>
      <c r="L1256" s="53">
        <f>'Raw data'!G1256</f>
        <v>-179.87766265869141</v>
      </c>
      <c r="M1256" s="53">
        <f>'Raw data'!J1256</f>
        <v>-870.4000244140625</v>
      </c>
      <c r="N1256" s="53">
        <f>'Raw data'!F1256</f>
        <v>3.9804179668426514</v>
      </c>
      <c r="O1256" s="53">
        <f>'Raw data'!N1256</f>
        <v>1.7324866726994514E-2</v>
      </c>
      <c r="P1256" s="53">
        <f t="shared" si="37"/>
        <v>427.8</v>
      </c>
      <c r="Q1256" s="53">
        <f>2000*General!$C$25+((0-K1256)+(0-L1256)+(0-M1256)-P1256)</f>
        <v>3200.1537124633787</v>
      </c>
      <c r="R1256" s="53">
        <f>(N1256+O1256)*60*(1/General!$C$19)*((F1256/100)-E1256*(C1256/100))*1000</f>
        <v>432.32001221427657</v>
      </c>
      <c r="S1256" s="53">
        <f>(N1256+O1256)*60*(1/General!$C$19)*((D1256/100)*E1256-(G1256/100))*1000</f>
        <v>234.78387022674158</v>
      </c>
    </row>
    <row r="1257" spans="1:19" x14ac:dyDescent="0.2">
      <c r="A1257" s="53">
        <f>'Raw data'!B1257</f>
        <v>104.16669444444288</v>
      </c>
      <c r="B1257" s="53">
        <f>'Raw data'!C1257</f>
        <v>27013.49609375</v>
      </c>
      <c r="C1257" s="53">
        <f>'Raw data'!E1257</f>
        <v>17.442661285400391</v>
      </c>
      <c r="D1257" s="53">
        <f>'Raw data'!D1257</f>
        <v>2.2436182842449086</v>
      </c>
      <c r="E1257" s="53">
        <f>(1-F1257/100-G1257/100)/(1-C1257/100-D1257/100-General!$C$16)</f>
        <v>0.98597128081972363</v>
      </c>
      <c r="F1257" s="53">
        <f>N1257*General!$C$13/(N1257+O1257)+O1257*100/(N1257+O1257)</f>
        <v>21.244909210373745</v>
      </c>
      <c r="G1257" s="53">
        <f>N1257*General!$C$14/(N1257+O1257)</f>
        <v>3.982558320587927E-2</v>
      </c>
      <c r="H1257" s="53">
        <f>(N1257+O1257)*60*(1/General!$C$19)*((F1257/100)-E1257*(C1257/100))*1000/Q1257*1000</f>
        <v>135.29234286724255</v>
      </c>
      <c r="I1257" s="53">
        <f>(N1257+O1257)*60*(1/General!$C$19)*((D1257/100)*E1257-(G1257/100))*1000/Q1257*1000</f>
        <v>72.62215262580456</v>
      </c>
      <c r="J1257" s="53">
        <f t="shared" si="36"/>
        <v>0.53677947389133496</v>
      </c>
      <c r="K1257" s="53">
        <f>'Raw data'!H1257</f>
        <v>-401.676025390625</v>
      </c>
      <c r="L1257" s="53">
        <f>'Raw data'!G1257</f>
        <v>-179.87766265869141</v>
      </c>
      <c r="M1257" s="53">
        <f>'Raw data'!J1257</f>
        <v>-871.20001220703125</v>
      </c>
      <c r="N1257" s="53">
        <f>'Raw data'!F1257</f>
        <v>3.9801135063171387</v>
      </c>
      <c r="O1257" s="53">
        <f>'Raw data'!N1257</f>
        <v>1.7430972307920456E-2</v>
      </c>
      <c r="P1257" s="53">
        <f t="shared" si="37"/>
        <v>427.8</v>
      </c>
      <c r="Q1257" s="53">
        <f>2000*General!$C$25+((0-K1257)+(0-L1257)+(0-M1257)-P1257)</f>
        <v>3200.9537002563475</v>
      </c>
      <c r="R1257" s="53">
        <f>(N1257+O1257)*60*(1/General!$C$19)*((F1257/100)-E1257*(C1257/100))*1000</f>
        <v>433.06452551725056</v>
      </c>
      <c r="S1257" s="53">
        <f>(N1257+O1257)*60*(1/General!$C$19)*((D1257/100)*E1257-(G1257/100))*1000</f>
        <v>232.46014816815031</v>
      </c>
    </row>
    <row r="1258" spans="1:19" x14ac:dyDescent="0.2">
      <c r="A1258" s="53">
        <f>'Raw data'!B1258</f>
        <v>104.25002777777621</v>
      </c>
      <c r="B1258" s="53">
        <f>'Raw data'!C1258</f>
        <v>27016.3515625</v>
      </c>
      <c r="C1258" s="53">
        <f>'Raw data'!E1258</f>
        <v>17.442927211613888</v>
      </c>
      <c r="D1258" s="53">
        <f>'Raw data'!D1258</f>
        <v>2.2304642450129237</v>
      </c>
      <c r="E1258" s="53">
        <f>(1-F1258/100-G1258/100)/(1-C1258/100-D1258/100-General!$C$16)</f>
        <v>0.9858099002471864</v>
      </c>
      <c r="F1258" s="53">
        <f>N1258*General!$C$13/(N1258+O1258)+O1258*100/(N1258+O1258)</f>
        <v>21.245087929941818</v>
      </c>
      <c r="G1258" s="53">
        <f>N1258*General!$C$14/(N1258+O1258)</f>
        <v>3.9825492829359384E-2</v>
      </c>
      <c r="H1258" s="53">
        <f>(N1258+O1258)*60*(1/General!$C$19)*((F1258/100)-E1258*(C1258/100))*1000/Q1258*1000</f>
        <v>135.31957257811965</v>
      </c>
      <c r="I1258" s="53">
        <f>(N1258+O1258)*60*(1/General!$C$19)*((D1258/100)*E1258-(G1258/100))*1000/Q1258*1000</f>
        <v>72.142376579426426</v>
      </c>
      <c r="J1258" s="53">
        <f t="shared" si="36"/>
        <v>0.53312595661487783</v>
      </c>
      <c r="K1258" s="53">
        <f>'Raw data'!H1258</f>
        <v>-401.676025390625</v>
      </c>
      <c r="L1258" s="53">
        <f>'Raw data'!G1258</f>
        <v>-179.87766265869141</v>
      </c>
      <c r="M1258" s="53">
        <f>'Raw data'!J1258</f>
        <v>-872.864013671875</v>
      </c>
      <c r="N1258" s="53">
        <f>'Raw data'!F1258</f>
        <v>3.9802885055541992</v>
      </c>
      <c r="O1258" s="53">
        <f>'Raw data'!N1258</f>
        <v>1.7440810799598694E-2</v>
      </c>
      <c r="P1258" s="53">
        <f t="shared" si="37"/>
        <v>427.8</v>
      </c>
      <c r="Q1258" s="53">
        <f>2000*General!$C$25+((0-K1258)+(0-L1258)+(0-M1258)-P1258)</f>
        <v>3202.6177017211912</v>
      </c>
      <c r="R1258" s="53">
        <f>(N1258+O1258)*60*(1/General!$C$19)*((F1258/100)-E1258*(C1258/100))*1000</f>
        <v>433.37685852803145</v>
      </c>
      <c r="S1258" s="53">
        <f>(N1258+O1258)*60*(1/General!$C$19)*((D1258/100)*E1258-(G1258/100))*1000</f>
        <v>231.04445227750739</v>
      </c>
    </row>
    <row r="1259" spans="1:19" x14ac:dyDescent="0.2">
      <c r="A1259" s="53">
        <f>'Raw data'!B1259</f>
        <v>104.33336111110954</v>
      </c>
      <c r="B1259" s="53">
        <f>'Raw data'!C1259</f>
        <v>27017.5078125</v>
      </c>
      <c r="C1259" s="53">
        <f>'Raw data'!E1259</f>
        <v>17.465087729440189</v>
      </c>
      <c r="D1259" s="53">
        <f>'Raw data'!D1259</f>
        <v>2.2375592782462483</v>
      </c>
      <c r="E1259" s="53">
        <f>(1-F1259/100-G1259/100)/(1-C1259/100-D1259/100-General!$C$16)</f>
        <v>0.98622355463871769</v>
      </c>
      <c r="F1259" s="53">
        <f>N1259*General!$C$13/(N1259+O1259)+O1259*100/(N1259+O1259)</f>
        <v>21.240908796539674</v>
      </c>
      <c r="G1259" s="53">
        <f>N1259*General!$C$14/(N1259+O1259)</f>
        <v>3.9827606171155668E-2</v>
      </c>
      <c r="H1259" s="53">
        <f>(N1259+O1259)*60*(1/General!$C$19)*((F1259/100)-E1259*(C1259/100))*1000/Q1259*1000</f>
        <v>134.07760580374688</v>
      </c>
      <c r="I1259" s="53">
        <f>(N1259+O1259)*60*(1/General!$C$19)*((D1259/100)*E1259-(G1259/100))*1000/Q1259*1000</f>
        <v>72.336310785639938</v>
      </c>
      <c r="J1259" s="53">
        <f t="shared" si="36"/>
        <v>0.53951075835528128</v>
      </c>
      <c r="K1259" s="53">
        <f>'Raw data'!H1259</f>
        <v>-401.676025390625</v>
      </c>
      <c r="L1259" s="53">
        <f>'Raw data'!G1259</f>
        <v>-179.87766265869141</v>
      </c>
      <c r="M1259" s="53">
        <f>'Raw data'!J1259</f>
        <v>-875.7879638671875</v>
      </c>
      <c r="N1259" s="53">
        <f>'Raw data'!F1259</f>
        <v>3.9802470207214355</v>
      </c>
      <c r="O1259" s="53">
        <f>'Raw data'!N1259</f>
        <v>1.7228502780199051E-2</v>
      </c>
      <c r="P1259" s="53">
        <f t="shared" si="37"/>
        <v>427.8</v>
      </c>
      <c r="Q1259" s="53">
        <f>2000*General!$C$25+((0-K1259)+(0-L1259)+(0-M1259)-P1259)</f>
        <v>3205.5416519165037</v>
      </c>
      <c r="R1259" s="53">
        <f>(N1259+O1259)*60*(1/General!$C$19)*((F1259/100)-E1259*(C1259/100))*1000</f>
        <v>429.79134999315255</v>
      </c>
      <c r="S1259" s="53">
        <f>(N1259+O1259)*60*(1/General!$C$19)*((D1259/100)*E1259-(G1259/100))*1000</f>
        <v>231.87705716934587</v>
      </c>
    </row>
    <row r="1260" spans="1:19" x14ac:dyDescent="0.2">
      <c r="A1260" s="53">
        <f>'Raw data'!B1260</f>
        <v>104.41669444444287</v>
      </c>
      <c r="B1260" s="53">
        <f>'Raw data'!C1260</f>
        <v>27019.77734375</v>
      </c>
      <c r="C1260" s="53">
        <f>'Raw data'!E1260</f>
        <v>17.450135612642907</v>
      </c>
      <c r="D1260" s="53">
        <f>'Raw data'!D1260</f>
        <v>2.2649492914347071</v>
      </c>
      <c r="E1260" s="53">
        <f>(1-F1260/100-G1260/100)/(1-C1260/100-D1260/100-General!$C$16)</f>
        <v>0.98642920409134172</v>
      </c>
      <c r="F1260" s="53">
        <f>N1260*General!$C$13/(N1260+O1260)+O1260*100/(N1260+O1260)</f>
        <v>21.236761093506839</v>
      </c>
      <c r="G1260" s="53">
        <f>N1260*General!$C$14/(N1260+O1260)</f>
        <v>3.9829703618959877E-2</v>
      </c>
      <c r="H1260" s="53">
        <f>(N1260+O1260)*60*(1/General!$C$19)*((F1260/100)-E1260*(C1260/100))*1000/Q1260*1000</f>
        <v>134.19403663692751</v>
      </c>
      <c r="I1260" s="53">
        <f>(N1260+O1260)*60*(1/General!$C$19)*((D1260/100)*E1260-(G1260/100))*1000/Q1260*1000</f>
        <v>73.189410781522767</v>
      </c>
      <c r="J1260" s="53">
        <f t="shared" si="36"/>
        <v>0.54539987480622898</v>
      </c>
      <c r="K1260" s="53">
        <f>'Raw data'!H1260</f>
        <v>-401.676025390625</v>
      </c>
      <c r="L1260" s="53">
        <f>'Raw data'!G1260</f>
        <v>-179.87766265869141</v>
      </c>
      <c r="M1260" s="53">
        <f>'Raw data'!J1260</f>
        <v>-878.08795166015625</v>
      </c>
      <c r="N1260" s="53">
        <f>'Raw data'!F1260</f>
        <v>3.9798257350921631</v>
      </c>
      <c r="O1260" s="53">
        <f>'Raw data'!N1260</f>
        <v>1.7016192898154259E-2</v>
      </c>
      <c r="P1260" s="53">
        <f t="shared" si="37"/>
        <v>427.8</v>
      </c>
      <c r="Q1260" s="53">
        <f>2000*General!$C$25+((0-K1260)+(0-L1260)+(0-M1260)-P1260)</f>
        <v>3207.8416397094725</v>
      </c>
      <c r="R1260" s="53">
        <f>(N1260+O1260)*60*(1/General!$C$19)*((F1260/100)-E1260*(C1260/100))*1000</f>
        <v>430.47321852463449</v>
      </c>
      <c r="S1260" s="53">
        <f>(N1260+O1260)*60*(1/General!$C$19)*((D1260/100)*E1260-(G1260/100))*1000</f>
        <v>234.78003949077018</v>
      </c>
    </row>
    <row r="1261" spans="1:19" x14ac:dyDescent="0.2">
      <c r="A1261" s="53">
        <f>'Raw data'!B1261</f>
        <v>104.5000277777762</v>
      </c>
      <c r="B1261" s="53">
        <f>'Raw data'!C1261</f>
        <v>27023</v>
      </c>
      <c r="C1261" s="53">
        <f>'Raw data'!E1261</f>
        <v>17.467831051242435</v>
      </c>
      <c r="D1261" s="53">
        <f>'Raw data'!D1261</f>
        <v>2.2507849544070817</v>
      </c>
      <c r="E1261" s="53">
        <f>(1-F1261/100-G1261/100)/(1-C1261/100-D1261/100-General!$C$16)</f>
        <v>0.98650188652039783</v>
      </c>
      <c r="F1261" s="53">
        <f>N1261*General!$C$13/(N1261+O1261)+O1261*100/(N1261+O1261)</f>
        <v>21.234442833186382</v>
      </c>
      <c r="G1261" s="53">
        <f>N1261*General!$C$14/(N1261+O1261)</f>
        <v>3.9830875937706005E-2</v>
      </c>
      <c r="H1261" s="53">
        <f>(N1261+O1261)*60*(1/General!$C$19)*((F1261/100)-E1261*(C1261/100))*1000/Q1261*1000</f>
        <v>133.40071358394843</v>
      </c>
      <c r="I1261" s="53">
        <f>(N1261+O1261)*60*(1/General!$C$19)*((D1261/100)*E1261-(G1261/100))*1000/Q1261*1000</f>
        <v>72.678981153357171</v>
      </c>
      <c r="J1261" s="53">
        <f t="shared" si="36"/>
        <v>0.54481703433783091</v>
      </c>
      <c r="K1261" s="53">
        <f>'Raw data'!H1261</f>
        <v>-401.676025390625</v>
      </c>
      <c r="L1261" s="53">
        <f>'Raw data'!G1261</f>
        <v>-179.87766265869141</v>
      </c>
      <c r="M1261" s="53">
        <f>'Raw data'!J1261</f>
        <v>-880.48797607421875</v>
      </c>
      <c r="N1261" s="53">
        <f>'Raw data'!F1261</f>
        <v>3.9801914691925049</v>
      </c>
      <c r="O1261" s="53">
        <f>'Raw data'!N1261</f>
        <v>1.6900109127163887E-2</v>
      </c>
      <c r="P1261" s="53">
        <f t="shared" si="37"/>
        <v>427.8</v>
      </c>
      <c r="Q1261" s="53">
        <f>2000*General!$C$25+((0-K1261)+(0-L1261)+(0-M1261)-P1261)</f>
        <v>3210.241664123535</v>
      </c>
      <c r="R1261" s="53">
        <f>(N1261+O1261)*60*(1/General!$C$19)*((F1261/100)-E1261*(C1261/100))*1000</f>
        <v>428.24852877100165</v>
      </c>
      <c r="S1261" s="53">
        <f>(N1261+O1261)*60*(1/General!$C$19)*((D1261/100)*E1261-(G1261/100))*1000</f>
        <v>233.31709340455632</v>
      </c>
    </row>
    <row r="1262" spans="1:19" x14ac:dyDescent="0.2">
      <c r="A1262" s="53">
        <f>'Raw data'!B1262</f>
        <v>104.58336111110953</v>
      </c>
      <c r="B1262" s="53">
        <f>'Raw data'!C1262</f>
        <v>27023.599609375</v>
      </c>
      <c r="C1262" s="53">
        <f>'Raw data'!E1262</f>
        <v>17.450063697655807</v>
      </c>
      <c r="D1262" s="53">
        <f>'Raw data'!D1262</f>
        <v>2.2649630991088348</v>
      </c>
      <c r="E1262" s="53">
        <f>(1-F1262/100-G1262/100)/(1-C1262/100-D1262/100-General!$C$16)</f>
        <v>0.98643145708772284</v>
      </c>
      <c r="F1262" s="53">
        <f>N1262*General!$C$13/(N1262+O1262)+O1262*100/(N1262+O1262)</f>
        <v>21.236523851020053</v>
      </c>
      <c r="G1262" s="53">
        <f>N1262*General!$C$14/(N1262+O1262)</f>
        <v>3.9829823589876079E-2</v>
      </c>
      <c r="H1262" s="53">
        <f>(N1262+O1262)*60*(1/General!$C$19)*((F1262/100)-E1262*(C1262/100))*1000/Q1262*1000</f>
        <v>134.0412740344791</v>
      </c>
      <c r="I1262" s="53">
        <f>(N1262+O1262)*60*(1/General!$C$19)*((D1262/100)*E1262-(G1262/100))*1000/Q1262*1000</f>
        <v>73.110450167737199</v>
      </c>
      <c r="J1262" s="53">
        <f t="shared" si="36"/>
        <v>0.54543237293410973</v>
      </c>
      <c r="K1262" s="53">
        <f>'Raw data'!H1262</f>
        <v>-401.676025390625</v>
      </c>
      <c r="L1262" s="53">
        <f>'Raw data'!G1262</f>
        <v>-179.87766265869141</v>
      </c>
      <c r="M1262" s="53">
        <f>'Raw data'!J1262</f>
        <v>-882</v>
      </c>
      <c r="N1262" s="53">
        <f>'Raw data'!F1262</f>
        <v>3.9803586006164551</v>
      </c>
      <c r="O1262" s="53">
        <f>'Raw data'!N1262</f>
        <v>1.7006430774927139E-2</v>
      </c>
      <c r="P1262" s="53">
        <f t="shared" si="37"/>
        <v>427.8</v>
      </c>
      <c r="Q1262" s="53">
        <f>2000*General!$C$25+((0-K1262)+(0-L1262)+(0-M1262)-P1262)</f>
        <v>3211.7536880493162</v>
      </c>
      <c r="R1262" s="53">
        <f>(N1262+O1262)*60*(1/General!$C$19)*((F1262/100)-E1262*(C1262/100))*1000</f>
        <v>430.50755623106727</v>
      </c>
      <c r="S1262" s="53">
        <f>(N1262+O1262)*60*(1/General!$C$19)*((D1262/100)*E1262-(G1262/100))*1000</f>
        <v>234.81275796117569</v>
      </c>
    </row>
    <row r="1263" spans="1:19" x14ac:dyDescent="0.2">
      <c r="A1263" s="53">
        <f>'Raw data'!B1263</f>
        <v>104.66669444444285</v>
      </c>
      <c r="B1263" s="53">
        <f>'Raw data'!C1263</f>
        <v>27024.400390625</v>
      </c>
      <c r="C1263" s="53">
        <f>'Raw data'!E1263</f>
        <v>17.463362956640658</v>
      </c>
      <c r="D1263" s="53">
        <f>'Raw data'!D1263</f>
        <v>2.2507698434674328</v>
      </c>
      <c r="E1263" s="53">
        <f>(1-F1263/100-G1263/100)/(1-C1263/100-D1263/100-General!$C$16)</f>
        <v>0.98639387262811096</v>
      </c>
      <c r="F1263" s="53">
        <f>N1263*General!$C$13/(N1263+O1263)+O1263*100/(N1263+O1263)</f>
        <v>21.238642573948542</v>
      </c>
      <c r="G1263" s="53">
        <f>N1263*General!$C$14/(N1263+O1263)</f>
        <v>3.9828752174994417E-2</v>
      </c>
      <c r="H1263" s="53">
        <f>(N1263+O1263)*60*(1/General!$C$19)*((F1263/100)-E1263*(C1263/100))*1000/Q1263*1000</f>
        <v>133.67831432933005</v>
      </c>
      <c r="I1263" s="53">
        <f>(N1263+O1263)*60*(1/General!$C$19)*((D1263/100)*E1263-(G1263/100))*1000/Q1263*1000</f>
        <v>72.63124526507022</v>
      </c>
      <c r="J1263" s="53">
        <f t="shared" si="36"/>
        <v>0.54332855429442206</v>
      </c>
      <c r="K1263" s="53">
        <f>'Raw data'!H1263</f>
        <v>-401.676025390625</v>
      </c>
      <c r="L1263" s="53">
        <f>'Raw data'!G1263</f>
        <v>-179.87766265869141</v>
      </c>
      <c r="M1263" s="53">
        <f>'Raw data'!J1263</f>
        <v>-882.29998779296875</v>
      </c>
      <c r="N1263" s="53">
        <f>'Raw data'!F1263</f>
        <v>3.9800772666931152</v>
      </c>
      <c r="O1263" s="53">
        <f>'Raw data'!N1263</f>
        <v>1.7112752422690392E-2</v>
      </c>
      <c r="P1263" s="53">
        <f t="shared" si="37"/>
        <v>427.8</v>
      </c>
      <c r="Q1263" s="53">
        <f>2000*General!$C$25+((0-K1263)+(0-L1263)+(0-M1263)-P1263)</f>
        <v>3212.053675842285</v>
      </c>
      <c r="R1263" s="53">
        <f>(N1263+O1263)*60*(1/General!$C$19)*((F1263/100)-E1263*(C1263/100))*1000</f>
        <v>429.38192092192497</v>
      </c>
      <c r="S1263" s="53">
        <f>(N1263+O1263)*60*(1/General!$C$19)*((D1263/100)*E1263-(G1263/100))*1000</f>
        <v>233.29545833467134</v>
      </c>
    </row>
    <row r="1264" spans="1:19" x14ac:dyDescent="0.2">
      <c r="A1264" s="53">
        <f>'Raw data'!B1264</f>
        <v>104.75002777777618</v>
      </c>
      <c r="B1264" s="53">
        <f>'Raw data'!C1264</f>
        <v>27027.400390625</v>
      </c>
      <c r="C1264" s="53">
        <f>'Raw data'!E1264</f>
        <v>17.407253693130485</v>
      </c>
      <c r="D1264" s="53">
        <f>'Raw data'!D1264</f>
        <v>2.2649038664854597</v>
      </c>
      <c r="E1264" s="53">
        <f>(1-F1264/100-G1264/100)/(1-C1264/100-D1264/100-General!$C$16)</f>
        <v>0.98584940151707168</v>
      </c>
      <c r="F1264" s="53">
        <f>N1264*General!$C$13/(N1264+O1264)+O1264*100/(N1264+O1264)</f>
        <v>21.240715179146232</v>
      </c>
      <c r="G1264" s="53">
        <f>N1264*General!$C$14/(N1264+O1264)</f>
        <v>3.982770408134198E-2</v>
      </c>
      <c r="H1264" s="53">
        <f>(N1264+O1264)*60*(1/General!$C$19)*((F1264/100)-E1264*(C1264/100))*1000/Q1264*1000</f>
        <v>135.86823483791122</v>
      </c>
      <c r="I1264" s="53">
        <f>(N1264+O1264)*60*(1/General!$C$19)*((D1264/100)*E1264-(G1264/100))*1000/Q1264*1000</f>
        <v>73.033912713585238</v>
      </c>
      <c r="J1264" s="53">
        <f t="shared" si="36"/>
        <v>0.53753486089455427</v>
      </c>
      <c r="K1264" s="53">
        <f>'Raw data'!H1264</f>
        <v>-401.676025390625</v>
      </c>
      <c r="L1264" s="53">
        <f>'Raw data'!G1264</f>
        <v>-179.87766265869141</v>
      </c>
      <c r="M1264" s="53">
        <f>'Raw data'!J1264</f>
        <v>-883.48797607421875</v>
      </c>
      <c r="N1264" s="53">
        <f>'Raw data'!F1264</f>
        <v>3.9803154468536377</v>
      </c>
      <c r="O1264" s="53">
        <f>'Raw data'!N1264</f>
        <v>1.7218971624970436E-2</v>
      </c>
      <c r="P1264" s="53">
        <f t="shared" si="37"/>
        <v>427.8</v>
      </c>
      <c r="Q1264" s="53">
        <f>2000*General!$C$25+((0-K1264)+(0-L1264)+(0-M1264)-P1264)</f>
        <v>3213.241664123535</v>
      </c>
      <c r="R1264" s="53">
        <f>(N1264+O1264)*60*(1/General!$C$19)*((F1264/100)-E1264*(C1264/100))*1000</f>
        <v>436.57747301209713</v>
      </c>
      <c r="S1264" s="53">
        <f>(N1264+O1264)*60*(1/General!$C$19)*((D1264/100)*E1264-(G1264/100))*1000</f>
        <v>234.67561122525365</v>
      </c>
    </row>
    <row r="1265" spans="1:19" x14ac:dyDescent="0.2">
      <c r="A1265" s="53">
        <f>'Raw data'!B1265</f>
        <v>104.83336111110951</v>
      </c>
      <c r="B1265" s="53">
        <f>'Raw data'!C1265</f>
        <v>27029.365234375</v>
      </c>
      <c r="C1265" s="53">
        <f>'Raw data'!E1265</f>
        <v>17.478211269657791</v>
      </c>
      <c r="D1265" s="53">
        <f>'Raw data'!D1265</f>
        <v>2.2436054322653542</v>
      </c>
      <c r="E1265" s="53">
        <f>(1-F1265/100-G1265/100)/(1-C1265/100-D1265/100-General!$C$16)</f>
        <v>0.98643631985995972</v>
      </c>
      <c r="F1265" s="53">
        <f>N1265*General!$C$13/(N1265+O1265)+O1265*100/(N1265+O1265)</f>
        <v>21.242836771597862</v>
      </c>
      <c r="G1265" s="53">
        <f>N1265*General!$C$14/(N1265+O1265)</f>
        <v>3.9826631215374025E-2</v>
      </c>
      <c r="H1265" s="53">
        <f>(N1265+O1265)*60*(1/General!$C$19)*((F1265/100)-E1265*(C1265/100))*1000/Q1265*1000</f>
        <v>133.15867723362231</v>
      </c>
      <c r="I1265" s="53">
        <f>(N1265+O1265)*60*(1/General!$C$19)*((D1265/100)*E1265-(G1265/100))*1000/Q1265*1000</f>
        <v>72.319377469959647</v>
      </c>
      <c r="J1265" s="53">
        <f t="shared" si="36"/>
        <v>0.54310675783507367</v>
      </c>
      <c r="K1265" s="53">
        <f>'Raw data'!H1265</f>
        <v>-401.676025390625</v>
      </c>
      <c r="L1265" s="53">
        <f>'Raw data'!G1265</f>
        <v>-179.87766265869141</v>
      </c>
      <c r="M1265" s="53">
        <f>'Raw data'!J1265</f>
        <v>-885.88800048828125</v>
      </c>
      <c r="N1265" s="53">
        <f>'Raw data'!F1265</f>
        <v>3.9799251556396484</v>
      </c>
      <c r="O1265" s="53">
        <f>'Raw data'!N1265</f>
        <v>1.7324959859251976E-2</v>
      </c>
      <c r="P1265" s="53">
        <f t="shared" si="37"/>
        <v>427.8</v>
      </c>
      <c r="Q1265" s="53">
        <f>2000*General!$C$25+((0-K1265)+(0-L1265)+(0-M1265)-P1265)</f>
        <v>3215.6416885375975</v>
      </c>
      <c r="R1265" s="53">
        <f>(N1265+O1265)*60*(1/General!$C$19)*((F1265/100)-E1265*(C1265/100))*1000</f>
        <v>428.19059370295821</v>
      </c>
      <c r="S1265" s="53">
        <f>(N1265+O1265)*60*(1/General!$C$19)*((D1265/100)*E1265-(G1265/100))*1000</f>
        <v>232.55320508148893</v>
      </c>
    </row>
    <row r="1266" spans="1:19" x14ac:dyDescent="0.2">
      <c r="A1266" s="53">
        <f>'Raw data'!B1266</f>
        <v>104.91669444444284</v>
      </c>
      <c r="B1266" s="53">
        <f>'Raw data'!C1266</f>
        <v>27031.66796875</v>
      </c>
      <c r="C1266" s="53">
        <f>'Raw data'!E1266</f>
        <v>17.478895251670494</v>
      </c>
      <c r="D1266" s="53">
        <f>'Raw data'!D1266</f>
        <v>2.2419286062574439</v>
      </c>
      <c r="E1266" s="53">
        <f>(1-F1266/100-G1266/100)/(1-C1266/100-D1266/100-General!$C$16)</f>
        <v>0.98639794166058758</v>
      </c>
      <c r="F1266" s="53">
        <f>N1266*General!$C$13/(N1266+O1266)+O1266*100/(N1266+O1266)</f>
        <v>21.244921055673156</v>
      </c>
      <c r="G1266" s="53">
        <f>N1266*General!$C$14/(N1266+O1266)</f>
        <v>3.9825577215841644E-2</v>
      </c>
      <c r="H1266" s="53">
        <f>(N1266+O1266)*60*(1/General!$C$19)*((F1266/100)-E1266*(C1266/100))*1000/Q1266*1000</f>
        <v>133.12895481065024</v>
      </c>
      <c r="I1266" s="53">
        <f>(N1266+O1266)*60*(1/General!$C$19)*((D1266/100)*E1266-(G1266/100))*1000/Q1266*1000</f>
        <v>72.207840232130337</v>
      </c>
      <c r="J1266" s="53">
        <f t="shared" si="36"/>
        <v>0.54239019854720405</v>
      </c>
      <c r="K1266" s="53">
        <f>'Raw data'!H1266</f>
        <v>-401.676025390625</v>
      </c>
      <c r="L1266" s="53">
        <f>'Raw data'!G1266</f>
        <v>-179.87766265869141</v>
      </c>
      <c r="M1266" s="53">
        <f>'Raw data'!J1266</f>
        <v>-888.4000244140625</v>
      </c>
      <c r="N1266" s="53">
        <f>'Raw data'!F1266</f>
        <v>3.9799706935882568</v>
      </c>
      <c r="O1266" s="53">
        <f>'Raw data'!N1266</f>
        <v>1.7430948093533516E-2</v>
      </c>
      <c r="P1266" s="53">
        <f t="shared" si="37"/>
        <v>427.8</v>
      </c>
      <c r="Q1266" s="53">
        <f>2000*General!$C$25+((0-K1266)+(0-L1266)+(0-M1266)-P1266)</f>
        <v>3218.1537124633787</v>
      </c>
      <c r="R1266" s="53">
        <f>(N1266+O1266)*60*(1/General!$C$19)*((F1266/100)-E1266*(C1266/100))*1000</f>
        <v>428.42944016026343</v>
      </c>
      <c r="S1266" s="53">
        <f>(N1266+O1266)*60*(1/General!$C$19)*((D1266/100)*E1266-(G1266/100))*1000</f>
        <v>232.37592911199275</v>
      </c>
    </row>
    <row r="1267" spans="1:19" x14ac:dyDescent="0.2">
      <c r="A1267" s="53">
        <f>'Raw data'!B1267</f>
        <v>105.00002777777617</v>
      </c>
      <c r="B1267" s="53">
        <f>'Raw data'!C1267</f>
        <v>27032.703125</v>
      </c>
      <c r="C1267" s="53">
        <f>'Raw data'!E1267</f>
        <v>17.483331444558047</v>
      </c>
      <c r="D1267" s="53">
        <f>'Raw data'!D1267</f>
        <v>2.2383781907507987</v>
      </c>
      <c r="E1267" s="53">
        <f>(1-F1267/100-G1267/100)/(1-C1267/100-D1267/100-General!$C$16)</f>
        <v>0.98639075893392403</v>
      </c>
      <c r="F1267" s="53">
        <f>N1267*General!$C$13/(N1267+O1267)+O1267*100/(N1267+O1267)</f>
        <v>21.246368697020156</v>
      </c>
      <c r="G1267" s="53">
        <f>N1267*General!$C$14/(N1267+O1267)</f>
        <v>3.9824845159534682E-2</v>
      </c>
      <c r="H1267" s="53">
        <f>(N1267+O1267)*60*(1/General!$C$19)*((F1267/100)-E1267*(C1267/100))*1000/Q1267*1000</f>
        <v>132.9476279670742</v>
      </c>
      <c r="I1267" s="53">
        <f>(N1267+O1267)*60*(1/General!$C$19)*((D1267/100)*E1267-(G1267/100))*1000/Q1267*1000</f>
        <v>72.043120792347011</v>
      </c>
      <c r="J1267" s="53">
        <f t="shared" si="36"/>
        <v>0.54189098289282156</v>
      </c>
      <c r="K1267" s="53">
        <f>'Raw data'!H1267</f>
        <v>-401.676025390625</v>
      </c>
      <c r="L1267" s="53">
        <f>'Raw data'!G1267</f>
        <v>-179.87766265869141</v>
      </c>
      <c r="M1267" s="53">
        <f>'Raw data'!J1267</f>
        <v>-890.69781494140625</v>
      </c>
      <c r="N1267" s="53">
        <f>'Raw data'!F1267</f>
        <v>3.9801006317138672</v>
      </c>
      <c r="O1267" s="53">
        <f>'Raw data'!N1267</f>
        <v>1.7504999414086342E-2</v>
      </c>
      <c r="P1267" s="53">
        <f t="shared" si="37"/>
        <v>427.8</v>
      </c>
      <c r="Q1267" s="53">
        <f>2000*General!$C$25+((0-K1267)+(0-L1267)+(0-M1267)-P1267)</f>
        <v>3220.4515029907225</v>
      </c>
      <c r="R1267" s="53">
        <f>(N1267+O1267)*60*(1/General!$C$19)*((F1267/100)-E1267*(C1267/100))*1000</f>
        <v>428.15138830561546</v>
      </c>
      <c r="S1267" s="53">
        <f>(N1267+O1267)*60*(1/General!$C$19)*((D1267/100)*E1267-(G1267/100))*1000</f>
        <v>232.0113766358561</v>
      </c>
    </row>
    <row r="1268" spans="1:19" x14ac:dyDescent="0.2">
      <c r="A1268" s="53">
        <f>'Raw data'!B1268</f>
        <v>105.0833611111095</v>
      </c>
      <c r="B1268" s="53">
        <f>'Raw data'!C1268</f>
        <v>27033.884765625</v>
      </c>
      <c r="C1268" s="53">
        <f>'Raw data'!E1268</f>
        <v>17.464669654371356</v>
      </c>
      <c r="D1268" s="53">
        <f>'Raw data'!D1268</f>
        <v>2.2648546912015632</v>
      </c>
      <c r="E1268" s="53">
        <f>(1-F1268/100-G1268/100)/(1-C1268/100-D1268/100-General!$C$16)</f>
        <v>0.98648721733497624</v>
      </c>
      <c r="F1268" s="53">
        <f>N1268*General!$C$13/(N1268+O1268)+O1268*100/(N1268+O1268)</f>
        <v>21.2463804515642</v>
      </c>
      <c r="G1268" s="53">
        <f>N1268*General!$C$14/(N1268+O1268)</f>
        <v>3.9824839215391053E-2</v>
      </c>
      <c r="H1268" s="53">
        <f>(N1268+O1268)*60*(1/General!$C$19)*((F1268/100)-E1268*(C1268/100))*1000/Q1268*1000</f>
        <v>133.42136894995721</v>
      </c>
      <c r="I1268" s="53">
        <f>(N1268+O1268)*60*(1/General!$C$19)*((D1268/100)*E1268-(G1268/100))*1000/Q1268*1000</f>
        <v>72.873215977296994</v>
      </c>
      <c r="J1268" s="53">
        <f t="shared" si="36"/>
        <v>0.54618848952621513</v>
      </c>
      <c r="K1268" s="53">
        <f>'Raw data'!H1268</f>
        <v>-401.676025390625</v>
      </c>
      <c r="L1268" s="53">
        <f>'Raw data'!G1268</f>
        <v>-179.87766265869141</v>
      </c>
      <c r="M1268" s="53">
        <f>'Raw data'!J1268</f>
        <v>-892.57598876953125</v>
      </c>
      <c r="N1268" s="53">
        <f>'Raw data'!F1268</f>
        <v>3.9799649715423584</v>
      </c>
      <c r="O1268" s="53">
        <f>'Raw data'!N1268</f>
        <v>1.7504999414086342E-2</v>
      </c>
      <c r="P1268" s="53">
        <f t="shared" si="37"/>
        <v>427.8</v>
      </c>
      <c r="Q1268" s="53">
        <f>2000*General!$C$25+((0-K1268)+(0-L1268)+(0-M1268)-P1268)</f>
        <v>3222.3296768188475</v>
      </c>
      <c r="R1268" s="53">
        <f>(N1268+O1268)*60*(1/General!$C$19)*((F1268/100)-E1268*(C1268/100))*1000</f>
        <v>429.9276366892438</v>
      </c>
      <c r="S1268" s="53">
        <f>(N1268+O1268)*60*(1/General!$C$19)*((D1268/100)*E1268-(G1268/100))*1000</f>
        <v>234.8215264888735</v>
      </c>
    </row>
    <row r="1269" spans="1:19" x14ac:dyDescent="0.2">
      <c r="A1269" s="53">
        <f>'Raw data'!B1269</f>
        <v>105.16669444444283</v>
      </c>
      <c r="B1269" s="53">
        <f>'Raw data'!C1269</f>
        <v>27036.599609375</v>
      </c>
      <c r="C1269" s="53">
        <f>'Raw data'!E1269</f>
        <v>17.486803064530591</v>
      </c>
      <c r="D1269" s="53">
        <f>'Raw data'!D1269</f>
        <v>2.2435953366772732</v>
      </c>
      <c r="E1269" s="53">
        <f>(1-F1269/100-G1269/100)/(1-C1269/100-D1269/100-General!$C$16)</f>
        <v>0.98649768587061448</v>
      </c>
      <c r="F1269" s="53">
        <f>N1269*General!$C$13/(N1269+O1269)+O1269*100/(N1269+O1269)</f>
        <v>21.24640741359342</v>
      </c>
      <c r="G1269" s="53">
        <f>N1269*General!$C$14/(N1269+O1269)</f>
        <v>3.9824825580989417E-2</v>
      </c>
      <c r="H1269" s="53">
        <f>(N1269+O1269)*60*(1/General!$C$19)*((F1269/100)-E1269*(C1269/100))*1000/Q1269*1000</f>
        <v>132.65920384834914</v>
      </c>
      <c r="I1269" s="53">
        <f>(N1269+O1269)*60*(1/General!$C$19)*((D1269/100)*E1269-(G1269/100))*1000/Q1269*1000</f>
        <v>72.16019658881153</v>
      </c>
      <c r="J1269" s="53">
        <f t="shared" si="36"/>
        <v>0.54395167840221825</v>
      </c>
      <c r="K1269" s="53">
        <f>'Raw data'!H1269</f>
        <v>-401.676025390625</v>
      </c>
      <c r="L1269" s="53">
        <f>'Raw data'!G1269</f>
        <v>-179.87766265869141</v>
      </c>
      <c r="M1269" s="53">
        <f>'Raw data'!J1269</f>
        <v>-893.0999755859375</v>
      </c>
      <c r="N1269" s="53">
        <f>'Raw data'!F1269</f>
        <v>3.9796538352966309</v>
      </c>
      <c r="O1269" s="53">
        <f>'Raw data'!N1269</f>
        <v>1.7504999414086342E-2</v>
      </c>
      <c r="P1269" s="53">
        <f t="shared" si="37"/>
        <v>427.8</v>
      </c>
      <c r="Q1269" s="53">
        <f>2000*General!$C$25+((0-K1269)+(0-L1269)+(0-M1269)-P1269)</f>
        <v>3222.8536636352537</v>
      </c>
      <c r="R1269" s="53">
        <f>(N1269+O1269)*60*(1/General!$C$19)*((F1269/100)-E1269*(C1269/100))*1000</f>
        <v>427.54120113758802</v>
      </c>
      <c r="S1269" s="53">
        <f>(N1269+O1269)*60*(1/General!$C$19)*((D1269/100)*E1269-(G1269/100))*1000</f>
        <v>232.56175394489136</v>
      </c>
    </row>
    <row r="1270" spans="1:19" x14ac:dyDescent="0.2">
      <c r="A1270" s="53">
        <f>'Raw data'!B1270</f>
        <v>105.25002777777615</v>
      </c>
      <c r="B1270" s="53">
        <f>'Raw data'!C1270</f>
        <v>27038.599609375</v>
      </c>
      <c r="C1270" s="53">
        <f>'Raw data'!E1270</f>
        <v>17.471267854089486</v>
      </c>
      <c r="D1270" s="53">
        <f>'Raw data'!D1270</f>
        <v>2.2592529864359236</v>
      </c>
      <c r="E1270" s="53">
        <f>(1-F1270/100-G1270/100)/(1-C1270/100-D1270/100-General!$C$16)</f>
        <v>0.98650753614590359</v>
      </c>
      <c r="F1270" s="53">
        <f>N1270*General!$C$13/(N1270+O1270)+O1270*100/(N1270+O1270)</f>
        <v>21.245741899737155</v>
      </c>
      <c r="G1270" s="53">
        <f>N1270*General!$C$14/(N1270+O1270)</f>
        <v>3.9825162124026717E-2</v>
      </c>
      <c r="H1270" s="53">
        <f>(N1270+O1270)*60*(1/General!$C$19)*((F1270/100)-E1270*(C1270/100))*1000/Q1270*1000</f>
        <v>133.12419545218538</v>
      </c>
      <c r="I1270" s="53">
        <f>(N1270+O1270)*60*(1/General!$C$19)*((D1270/100)*E1270-(G1270/100))*1000/Q1270*1000</f>
        <v>72.665005907838434</v>
      </c>
      <c r="J1270" s="53">
        <f t="shared" si="36"/>
        <v>0.54584371879969595</v>
      </c>
      <c r="K1270" s="53">
        <f>'Raw data'!H1270</f>
        <v>-401.676025390625</v>
      </c>
      <c r="L1270" s="53">
        <f>'Raw data'!G1270</f>
        <v>-179.87766265869141</v>
      </c>
      <c r="M1270" s="53">
        <f>'Raw data'!J1270</f>
        <v>-893.79998779296875</v>
      </c>
      <c r="N1270" s="53">
        <f>'Raw data'!F1270</f>
        <v>3.9800732135772705</v>
      </c>
      <c r="O1270" s="53">
        <f>'Raw data'!N1270</f>
        <v>1.7473062500357628E-2</v>
      </c>
      <c r="P1270" s="53">
        <f t="shared" si="37"/>
        <v>427.8</v>
      </c>
      <c r="Q1270" s="53">
        <f>2000*General!$C$25+((0-K1270)+(0-L1270)+(0-M1270)-P1270)</f>
        <v>3223.553675842285</v>
      </c>
      <c r="R1270" s="53">
        <f>(N1270+O1270)*60*(1/General!$C$19)*((F1270/100)-E1270*(C1270/100))*1000</f>
        <v>429.13298959343899</v>
      </c>
      <c r="S1270" s="53">
        <f>(N1270+O1270)*60*(1/General!$C$19)*((D1270/100)*E1270-(G1270/100))*1000</f>
        <v>234.23954689931392</v>
      </c>
    </row>
    <row r="1271" spans="1:19" x14ac:dyDescent="0.2">
      <c r="A1271" s="53">
        <f>'Raw data'!B1271</f>
        <v>105.33336111110948</v>
      </c>
      <c r="B1271" s="53">
        <f>'Raw data'!C1271</f>
        <v>27038.400390625</v>
      </c>
      <c r="C1271" s="53">
        <f>'Raw data'!E1271</f>
        <v>17.444723530329171</v>
      </c>
      <c r="D1271" s="53">
        <f>'Raw data'!D1271</f>
        <v>2.25217081792211</v>
      </c>
      <c r="E1271" s="53">
        <f>(1-F1271/100-G1271/100)/(1-C1271/100-D1271/100-General!$C$16)</f>
        <v>0.98611813345571053</v>
      </c>
      <c r="F1271" s="53">
        <f>N1271*General!$C$13/(N1271+O1271)+O1271*100/(N1271+O1271)</f>
        <v>21.243651983141739</v>
      </c>
      <c r="G1271" s="53">
        <f>N1271*General!$C$14/(N1271+O1271)</f>
        <v>3.9826218971862587E-2</v>
      </c>
      <c r="H1271" s="53">
        <f>(N1271+O1271)*60*(1/General!$C$19)*((F1271/100)-E1271*(C1271/100))*1000/Q1271*1000</f>
        <v>134.12129670324674</v>
      </c>
      <c r="I1271" s="53">
        <f>(N1271+O1271)*60*(1/General!$C$19)*((D1271/100)*E1271-(G1271/100))*1000/Q1271*1000</f>
        <v>72.388647581823165</v>
      </c>
      <c r="J1271" s="53">
        <f t="shared" si="36"/>
        <v>0.5397252290364325</v>
      </c>
      <c r="K1271" s="53">
        <f>'Raw data'!H1271</f>
        <v>-401.676025390625</v>
      </c>
      <c r="L1271" s="53">
        <f>'Raw data'!G1271</f>
        <v>-179.87766265869141</v>
      </c>
      <c r="M1271" s="53">
        <f>'Raw data'!J1271</f>
        <v>-894.41204833984375</v>
      </c>
      <c r="N1271" s="53">
        <f>'Raw data'!F1271</f>
        <v>3.9800944328308105</v>
      </c>
      <c r="O1271" s="53">
        <f>'Raw data'!N1271</f>
        <v>1.7367074266076088E-2</v>
      </c>
      <c r="P1271" s="53">
        <f t="shared" si="37"/>
        <v>427.8</v>
      </c>
      <c r="Q1271" s="53">
        <f>2000*General!$C$25+((0-K1271)+(0-L1271)+(0-M1271)-P1271)</f>
        <v>3224.16573638916</v>
      </c>
      <c r="R1271" s="53">
        <f>(N1271+O1271)*60*(1/General!$C$19)*((F1271/100)-E1271*(C1271/100))*1000</f>
        <v>432.4292893506925</v>
      </c>
      <c r="S1271" s="53">
        <f>(N1271+O1271)*60*(1/General!$C$19)*((D1271/100)*E1271-(G1271/100))*1000</f>
        <v>233.39299723686426</v>
      </c>
    </row>
    <row r="1272" spans="1:19" x14ac:dyDescent="0.2">
      <c r="A1272" s="53">
        <f>'Raw data'!B1272</f>
        <v>105.41669444444281</v>
      </c>
      <c r="B1272" s="53">
        <f>'Raw data'!C1272</f>
        <v>27041.685546875</v>
      </c>
      <c r="C1272" s="53">
        <f>'Raw data'!E1272</f>
        <v>17.428703706556231</v>
      </c>
      <c r="D1272" s="53">
        <f>'Raw data'!D1272</f>
        <v>2.2476344114426037</v>
      </c>
      <c r="E1272" s="53">
        <f>(1-F1272/100-G1272/100)/(1-C1272/100-D1272/100-General!$C$16)</f>
        <v>0.98589052485318218</v>
      </c>
      <c r="F1272" s="53">
        <f>N1272*General!$C$13/(N1272+O1272)+O1272*100/(N1272+O1272)</f>
        <v>21.241553503349497</v>
      </c>
      <c r="G1272" s="53">
        <f>N1272*General!$C$14/(N1272+O1272)</f>
        <v>3.9827280150012898E-2</v>
      </c>
      <c r="H1272" s="53">
        <f>(N1272+O1272)*60*(1/General!$C$19)*((F1272/100)-E1272*(C1272/100))*1000/Q1272*1000</f>
        <v>134.65013741243476</v>
      </c>
      <c r="I1272" s="53">
        <f>(N1272+O1272)*60*(1/General!$C$19)*((D1272/100)*E1272-(G1272/100))*1000/Q1272*1000</f>
        <v>72.192346006233208</v>
      </c>
      <c r="J1272" s="53">
        <f t="shared" si="36"/>
        <v>0.53614758509385929</v>
      </c>
      <c r="K1272" s="53">
        <f>'Raw data'!H1272</f>
        <v>-401.676025390625</v>
      </c>
      <c r="L1272" s="53">
        <f>'Raw data'!G1272</f>
        <v>-179.87766265869141</v>
      </c>
      <c r="M1272" s="53">
        <f>'Raw data'!J1272</f>
        <v>-895.79998779296875</v>
      </c>
      <c r="N1272" s="53">
        <f>'Raw data'!F1272</f>
        <v>3.9802148342132568</v>
      </c>
      <c r="O1272" s="53">
        <f>'Raw data'!N1272</f>
        <v>1.7261086031794548E-2</v>
      </c>
      <c r="P1272" s="53">
        <f t="shared" si="37"/>
        <v>427.8</v>
      </c>
      <c r="Q1272" s="53">
        <f>2000*General!$C$25+((0-K1272)+(0-L1272)+(0-M1272)-P1272)</f>
        <v>3225.553675842285</v>
      </c>
      <c r="R1272" s="53">
        <f>(N1272+O1272)*60*(1/General!$C$19)*((F1272/100)-E1272*(C1272/100))*1000</f>
        <v>434.32124568334774</v>
      </c>
      <c r="S1272" s="53">
        <f>(N1272+O1272)*60*(1/General!$C$19)*((D1272/100)*E1272-(G1272/100))*1000</f>
        <v>232.86028702808363</v>
      </c>
    </row>
    <row r="1273" spans="1:19" x14ac:dyDescent="0.2">
      <c r="A1273" s="53">
        <f>'Raw data'!B1273</f>
        <v>105.50002777777614</v>
      </c>
      <c r="B1273" s="53">
        <f>'Raw data'!C1273</f>
        <v>27044.599609375</v>
      </c>
      <c r="C1273" s="53">
        <f>'Raw data'!E1273</f>
        <v>17.473042843509898</v>
      </c>
      <c r="D1273" s="53">
        <f>'Raw data'!D1273</f>
        <v>2.2369873689735766</v>
      </c>
      <c r="E1273" s="53">
        <f>(1-F1273/100-G1273/100)/(1-C1273/100-D1273/100-General!$C$16)</f>
        <v>0.98631658398251143</v>
      </c>
      <c r="F1273" s="53">
        <f>N1273*General!$C$13/(N1273+O1273)+O1273*100/(N1273+O1273)</f>
        <v>21.240765402951883</v>
      </c>
      <c r="G1273" s="53">
        <f>N1273*General!$C$14/(N1273+O1273)</f>
        <v>3.982767868371586E-2</v>
      </c>
      <c r="H1273" s="53">
        <f>(N1273+O1273)*60*(1/General!$C$19)*((F1273/100)-E1273*(C1273/100))*1000/Q1273*1000</f>
        <v>132.76967033172048</v>
      </c>
      <c r="I1273" s="53">
        <f>(N1273+O1273)*60*(1/General!$C$19)*((D1273/100)*E1273-(G1273/100))*1000/Q1273*1000</f>
        <v>71.790748260551311</v>
      </c>
      <c r="J1273" s="53">
        <f t="shared" si="36"/>
        <v>0.54071647599323391</v>
      </c>
      <c r="K1273" s="53">
        <f>'Raw data'!H1273</f>
        <v>-401.676025390625</v>
      </c>
      <c r="L1273" s="53">
        <f>'Raw data'!G1273</f>
        <v>-179.87766265869141</v>
      </c>
      <c r="M1273" s="53">
        <f>'Raw data'!J1273</f>
        <v>-899.176025390625</v>
      </c>
      <c r="N1273" s="53">
        <f>'Raw data'!F1273</f>
        <v>3.9797103404998779</v>
      </c>
      <c r="O1273" s="53">
        <f>'Raw data'!N1273</f>
        <v>1.7218902707099915E-2</v>
      </c>
      <c r="P1273" s="53">
        <f t="shared" si="37"/>
        <v>427.8</v>
      </c>
      <c r="Q1273" s="53">
        <f>2000*General!$C$25+((0-K1273)+(0-L1273)+(0-M1273)-P1273)</f>
        <v>3228.9297134399412</v>
      </c>
      <c r="R1273" s="53">
        <f>(N1273+O1273)*60*(1/General!$C$19)*((F1273/100)-E1273*(C1273/100))*1000</f>
        <v>428.70393357771775</v>
      </c>
      <c r="S1273" s="53">
        <f>(N1273+O1273)*60*(1/General!$C$19)*((D1273/100)*E1273-(G1273/100))*1000</f>
        <v>231.80728020858095</v>
      </c>
    </row>
    <row r="1274" spans="1:19" x14ac:dyDescent="0.2">
      <c r="A1274" s="53">
        <f>'Raw data'!B1274</f>
        <v>105.58336111110947</v>
      </c>
      <c r="B1274" s="53">
        <f>'Raw data'!C1274</f>
        <v>27044.609375</v>
      </c>
      <c r="C1274" s="53">
        <f>'Raw data'!E1274</f>
        <v>17.479078543341579</v>
      </c>
      <c r="D1274" s="53">
        <f>'Raw data'!D1274</f>
        <v>2.247575223251455</v>
      </c>
      <c r="E1274" s="53">
        <f>(1-F1274/100-G1274/100)/(1-C1274/100-D1274/100-General!$C$16)</f>
        <v>0.986496454049831</v>
      </c>
      <c r="F1274" s="53">
        <f>N1274*General!$C$13/(N1274+O1274)+O1274*100/(N1274+O1274)</f>
        <v>21.242809813933192</v>
      </c>
      <c r="G1274" s="53">
        <f>N1274*General!$C$14/(N1274+O1274)</f>
        <v>3.9826644847568551E-2</v>
      </c>
      <c r="H1274" s="53">
        <f>(N1274+O1274)*60*(1/General!$C$19)*((F1274/100)-E1274*(C1274/100))*1000/Q1274*1000</f>
        <v>132.44526857345124</v>
      </c>
      <c r="I1274" s="53">
        <f>(N1274+O1274)*60*(1/General!$C$19)*((D1274/100)*E1274-(G1274/100))*1000/Q1274*1000</f>
        <v>72.100838520066262</v>
      </c>
      <c r="J1274" s="53">
        <f t="shared" si="36"/>
        <v>0.54438213834781657</v>
      </c>
      <c r="K1274" s="53">
        <f>'Raw data'!H1274</f>
        <v>-401.676025390625</v>
      </c>
      <c r="L1274" s="53">
        <f>'Raw data'!G1274</f>
        <v>-179.87766265869141</v>
      </c>
      <c r="M1274" s="53">
        <f>'Raw data'!J1274</f>
        <v>-901.88800048828125</v>
      </c>
      <c r="N1274" s="53">
        <f>'Raw data'!F1274</f>
        <v>3.9802236557006836</v>
      </c>
      <c r="O1274" s="53">
        <f>'Raw data'!N1274</f>
        <v>1.7324890941381454E-2</v>
      </c>
      <c r="P1274" s="53">
        <f t="shared" si="37"/>
        <v>427.8</v>
      </c>
      <c r="Q1274" s="53">
        <f>2000*General!$C$25+((0-K1274)+(0-L1274)+(0-M1274)-P1274)</f>
        <v>3231.6416885375975</v>
      </c>
      <c r="R1274" s="53">
        <f>(N1274+O1274)*60*(1/General!$C$19)*((F1274/100)-E1274*(C1274/100))*1000</f>
        <v>428.01565137152352</v>
      </c>
      <c r="S1274" s="53">
        <f>(N1274+O1274)*60*(1/General!$C$19)*((D1274/100)*E1274-(G1274/100))*1000</f>
        <v>233.00407553996359</v>
      </c>
    </row>
    <row r="1275" spans="1:19" x14ac:dyDescent="0.2">
      <c r="A1275" s="53">
        <f>'Raw data'!B1275</f>
        <v>105.6666944444428</v>
      </c>
      <c r="B1275" s="53">
        <f>'Raw data'!C1275</f>
        <v>27047.396484375</v>
      </c>
      <c r="C1275" s="53">
        <f>'Raw data'!E1275</f>
        <v>17.501252639916547</v>
      </c>
      <c r="D1275" s="53">
        <f>'Raw data'!D1275</f>
        <v>2.2298264793714284</v>
      </c>
      <c r="E1275" s="53">
        <f>(1-F1275/100-G1275/100)/(1-C1275/100-D1275/100-General!$C$16)</f>
        <v>0.98652482134901887</v>
      </c>
      <c r="F1275" s="53">
        <f>N1275*General!$C$13/(N1275+O1275)+O1275*100/(N1275+O1275)</f>
        <v>21.244913032625561</v>
      </c>
      <c r="G1275" s="53">
        <f>N1275*General!$C$14/(N1275+O1275)</f>
        <v>3.9825581273008566E-2</v>
      </c>
      <c r="H1275" s="53">
        <f>(N1275+O1275)*60*(1/General!$C$19)*((F1275/100)-E1275*(C1275/100))*1000/Q1275*1000</f>
        <v>131.68626076800709</v>
      </c>
      <c r="I1275" s="53">
        <f>(N1275+O1275)*60*(1/General!$C$19)*((D1275/100)*E1275-(G1275/100))*1000/Q1275*1000</f>
        <v>71.475491644513738</v>
      </c>
      <c r="J1275" s="53">
        <f t="shared" si="36"/>
        <v>0.54277106227834027</v>
      </c>
      <c r="K1275" s="53">
        <f>'Raw data'!H1275</f>
        <v>-401.676025390625</v>
      </c>
      <c r="L1275" s="53">
        <f>'Raw data'!G1275</f>
        <v>-179.87766265869141</v>
      </c>
      <c r="M1275" s="53">
        <f>'Raw data'!J1275</f>
        <v>-903.98797607421875</v>
      </c>
      <c r="N1275" s="53">
        <f>'Raw data'!F1275</f>
        <v>3.9800479412078857</v>
      </c>
      <c r="O1275" s="53">
        <f>'Raw data'!N1275</f>
        <v>1.7430879175662994E-2</v>
      </c>
      <c r="P1275" s="53">
        <f t="shared" si="37"/>
        <v>427.8</v>
      </c>
      <c r="Q1275" s="53">
        <f>2000*General!$C$25+((0-K1275)+(0-L1275)+(0-M1275)-P1275)</f>
        <v>3233.741664123535</v>
      </c>
      <c r="R1275" s="53">
        <f>(N1275+O1275)*60*(1/General!$C$19)*((F1275/100)-E1275*(C1275/100))*1000</f>
        <v>425.83934803814105</v>
      </c>
      <c r="S1275" s="53">
        <f>(N1275+O1275)*60*(1/General!$C$19)*((D1275/100)*E1275-(G1275/100))*1000</f>
        <v>231.13327529457766</v>
      </c>
    </row>
    <row r="1276" spans="1:19" x14ac:dyDescent="0.2">
      <c r="A1276" s="53">
        <f>'Raw data'!B1276</f>
        <v>105.75002777777613</v>
      </c>
      <c r="B1276" s="53">
        <f>'Raw data'!C1276</f>
        <v>27048.599609375</v>
      </c>
      <c r="C1276" s="53">
        <f>'Raw data'!E1276</f>
        <v>17.479026409232088</v>
      </c>
      <c r="D1276" s="53">
        <f>'Raw data'!D1276</f>
        <v>2.2416347282497009</v>
      </c>
      <c r="E1276" s="53">
        <f>(1-F1276/100-G1276/100)/(1-C1276/100-D1276/100-General!$C$16)</f>
        <v>0.98637704499787515</v>
      </c>
      <c r="F1276" s="53">
        <f>N1276*General!$C$13/(N1276+O1276)+O1276*100/(N1276+O1276)</f>
        <v>21.246428882915449</v>
      </c>
      <c r="G1276" s="53">
        <f>N1276*General!$C$14/(N1276+O1276)</f>
        <v>3.982481472418941E-2</v>
      </c>
      <c r="H1276" s="53">
        <f>(N1276+O1276)*60*(1/General!$C$19)*((F1276/100)-E1276*(C1276/100))*1000/Q1276*1000</f>
        <v>132.50767364150266</v>
      </c>
      <c r="I1276" s="53">
        <f>(N1276+O1276)*60*(1/General!$C$19)*((D1276/100)*E1276-(G1276/100))*1000/Q1276*1000</f>
        <v>71.828462132952566</v>
      </c>
      <c r="J1276" s="53">
        <f t="shared" si="36"/>
        <v>0.54207020740008838</v>
      </c>
      <c r="K1276" s="53">
        <f>'Raw data'!H1276</f>
        <v>-401.676025390625</v>
      </c>
      <c r="L1276" s="53">
        <f>'Raw data'!G1276</f>
        <v>-179.87766265869141</v>
      </c>
      <c r="M1276" s="53">
        <f>'Raw data'!J1276</f>
        <v>-904.5</v>
      </c>
      <c r="N1276" s="53">
        <f>'Raw data'!F1276</f>
        <v>3.9794061183929443</v>
      </c>
      <c r="O1276" s="53">
        <f>'Raw data'!N1276</f>
        <v>1.7504999414086342E-2</v>
      </c>
      <c r="P1276" s="53">
        <f t="shared" si="37"/>
        <v>427.8</v>
      </c>
      <c r="Q1276" s="53">
        <f>2000*General!$C$25+((0-K1276)+(0-L1276)+(0-M1276)-P1276)</f>
        <v>3234.2536880493162</v>
      </c>
      <c r="R1276" s="53">
        <f>(N1276+O1276)*60*(1/General!$C$19)*((F1276/100)-E1276*(C1276/100))*1000</f>
        <v>428.56343216986522</v>
      </c>
      <c r="S1276" s="53">
        <f>(N1276+O1276)*60*(1/General!$C$19)*((D1276/100)*E1276-(G1276/100))*1000</f>
        <v>232.31146856041249</v>
      </c>
    </row>
    <row r="1277" spans="1:19" x14ac:dyDescent="0.2">
      <c r="A1277" s="53">
        <f>'Raw data'!B1277</f>
        <v>105.83336111110945</v>
      </c>
      <c r="B1277" s="53">
        <f>'Raw data'!C1277</f>
        <v>27049.3046875</v>
      </c>
      <c r="C1277" s="53">
        <f>'Raw data'!E1277</f>
        <v>17.492301275852796</v>
      </c>
      <c r="D1277" s="53">
        <f>'Raw data'!D1277</f>
        <v>2.2168423056194428</v>
      </c>
      <c r="E1277" s="53">
        <f>(1-F1277/100-G1277/100)/(1-C1277/100-D1277/100-General!$C$16)</f>
        <v>0.98623512092107357</v>
      </c>
      <c r="F1277" s="53">
        <f>N1277*General!$C$13/(N1277+O1277)+O1277*100/(N1277+O1277)</f>
        <v>21.246395512594109</v>
      </c>
      <c r="G1277" s="53">
        <f>N1277*General!$C$14/(N1277+O1277)</f>
        <v>3.982483159919388E-2</v>
      </c>
      <c r="H1277" s="53">
        <f>(N1277+O1277)*60*(1/General!$C$19)*((F1277/100)-E1277*(C1277/100))*1000/Q1277*1000</f>
        <v>132.13557732092403</v>
      </c>
      <c r="I1277" s="53">
        <f>(N1277+O1277)*60*(1/General!$C$19)*((D1277/100)*E1277-(G1277/100))*1000/Q1277*1000</f>
        <v>70.998340844746735</v>
      </c>
      <c r="J1277" s="53">
        <f t="shared" si="36"/>
        <v>0.53731434246743137</v>
      </c>
      <c r="K1277" s="53">
        <f>'Raw data'!H1277</f>
        <v>-401.676025390625</v>
      </c>
      <c r="L1277" s="53">
        <f>'Raw data'!G1277</f>
        <v>-179.87766265869141</v>
      </c>
      <c r="M1277" s="53">
        <f>'Raw data'!J1277</f>
        <v>-905.29998779296875</v>
      </c>
      <c r="N1277" s="53">
        <f>'Raw data'!F1277</f>
        <v>3.9797911643981934</v>
      </c>
      <c r="O1277" s="53">
        <f>'Raw data'!N1277</f>
        <v>1.7504999414086342E-2</v>
      </c>
      <c r="P1277" s="53">
        <f t="shared" si="37"/>
        <v>427.8</v>
      </c>
      <c r="Q1277" s="53">
        <f>2000*General!$C$25+((0-K1277)+(0-L1277)+(0-M1277)-P1277)</f>
        <v>3235.053675842285</v>
      </c>
      <c r="R1277" s="53">
        <f>(N1277+O1277)*60*(1/General!$C$19)*((F1277/100)-E1277*(C1277/100))*1000</f>
        <v>427.46568512159774</v>
      </c>
      <c r="S1277" s="53">
        <f>(N1277+O1277)*60*(1/General!$C$19)*((D1277/100)*E1277-(G1277/100))*1000</f>
        <v>229.68344352850136</v>
      </c>
    </row>
    <row r="1278" spans="1:19" x14ac:dyDescent="0.2">
      <c r="A1278" s="53">
        <f>'Raw data'!B1278</f>
        <v>105.91669444444278</v>
      </c>
      <c r="B1278" s="53">
        <f>'Raw data'!C1278</f>
        <v>27052.619140625</v>
      </c>
      <c r="C1278" s="53">
        <f>'Raw data'!E1278</f>
        <v>17.500722063695946</v>
      </c>
      <c r="D1278" s="53">
        <f>'Raw data'!D1278</f>
        <v>2.2014982081936147</v>
      </c>
      <c r="E1278" s="53">
        <f>(1-F1278/100-G1278/100)/(1-C1278/100-D1278/100-General!$C$16)</f>
        <v>0.98614982333681878</v>
      </c>
      <c r="F1278" s="53">
        <f>N1278*General!$C$13/(N1278+O1278)+O1278*100/(N1278+O1278)</f>
        <v>21.246375885996269</v>
      </c>
      <c r="G1278" s="53">
        <f>N1278*General!$C$14/(N1278+O1278)</f>
        <v>3.9824841524148537E-2</v>
      </c>
      <c r="H1278" s="53">
        <f>(N1278+O1278)*60*(1/General!$C$19)*((F1278/100)-E1278*(C1278/100))*1000/Q1278*1000</f>
        <v>131.81977867161274</v>
      </c>
      <c r="I1278" s="53">
        <f>(N1278+O1278)*60*(1/General!$C$19)*((D1278/100)*E1278-(G1278/100))*1000/Q1278*1000</f>
        <v>70.443584987548007</v>
      </c>
      <c r="J1278" s="53">
        <f t="shared" si="36"/>
        <v>0.53439313657957133</v>
      </c>
      <c r="K1278" s="53">
        <f>'Raw data'!H1278</f>
        <v>-401.676025390625</v>
      </c>
      <c r="L1278" s="53">
        <f>'Raw data'!G1278</f>
        <v>-179.87766265869141</v>
      </c>
      <c r="M1278" s="53">
        <f>'Raw data'!J1278</f>
        <v>-907.68798828125</v>
      </c>
      <c r="N1278" s="53">
        <f>'Raw data'!F1278</f>
        <v>3.9800176620483398</v>
      </c>
      <c r="O1278" s="53">
        <f>'Raw data'!N1278</f>
        <v>1.7504999414086342E-2</v>
      </c>
      <c r="P1278" s="53">
        <f t="shared" si="37"/>
        <v>427.8</v>
      </c>
      <c r="Q1278" s="53">
        <f>2000*General!$C$25+((0-K1278)+(0-L1278)+(0-M1278)-P1278)</f>
        <v>3237.4416763305662</v>
      </c>
      <c r="R1278" s="53">
        <f>(N1278+O1278)*60*(1/General!$C$19)*((F1278/100)-E1278*(C1278/100))*1000</f>
        <v>426.75884523615019</v>
      </c>
      <c r="S1278" s="53">
        <f>(N1278+O1278)*60*(1/General!$C$19)*((D1278/100)*E1278-(G1278/100))*1000</f>
        <v>228.05699786882212</v>
      </c>
    </row>
    <row r="1279" spans="1:19" x14ac:dyDescent="0.2">
      <c r="A1279" s="53">
        <f>'Raw data'!B1279</f>
        <v>106.00002777777611</v>
      </c>
      <c r="B1279" s="53">
        <f>'Raw data'!C1279</f>
        <v>27053.599609375</v>
      </c>
      <c r="C1279" s="53">
        <f>'Raw data'!E1279</f>
        <v>17.514005051156754</v>
      </c>
      <c r="D1279" s="53">
        <f>'Raw data'!D1279</f>
        <v>2.2085860075023533</v>
      </c>
      <c r="E1279" s="53">
        <f>(1-F1279/100-G1279/100)/(1-C1279/100-D1279/100-General!$C$16)</f>
        <v>0.98640158870248063</v>
      </c>
      <c r="F1279" s="53">
        <f>N1279*General!$C$13/(N1279+O1279)+O1279*100/(N1279+O1279)</f>
        <v>21.246373923458808</v>
      </c>
      <c r="G1279" s="53">
        <f>N1279*General!$C$14/(N1279+O1279)</f>
        <v>3.9824842516582137E-2</v>
      </c>
      <c r="H1279" s="53">
        <f>(N1279+O1279)*60*(1/General!$C$19)*((F1279/100)-E1279*(C1279/100))*1000/Q1279*1000</f>
        <v>131.16880913412135</v>
      </c>
      <c r="I1279" s="53">
        <f>(N1279+O1279)*60*(1/General!$C$19)*((D1279/100)*E1279-(G1279/100))*1000/Q1279*1000</f>
        <v>70.654115469471236</v>
      </c>
      <c r="J1279" s="53">
        <f t="shared" si="36"/>
        <v>0.53865027772895868</v>
      </c>
      <c r="K1279" s="53">
        <f>'Raw data'!H1279</f>
        <v>-401.676025390625</v>
      </c>
      <c r="L1279" s="53">
        <f>'Raw data'!G1279</f>
        <v>-179.87766265869141</v>
      </c>
      <c r="M1279" s="53">
        <f>'Raw data'!J1279</f>
        <v>-909.48797607421875</v>
      </c>
      <c r="N1279" s="53">
        <f>'Raw data'!F1279</f>
        <v>3.9800403118133545</v>
      </c>
      <c r="O1279" s="53">
        <f>'Raw data'!N1279</f>
        <v>1.7504999414086342E-2</v>
      </c>
      <c r="P1279" s="53">
        <f t="shared" si="37"/>
        <v>427.8</v>
      </c>
      <c r="Q1279" s="53">
        <f>2000*General!$C$25+((0-K1279)+(0-L1279)+(0-M1279)-P1279)</f>
        <v>3239.241664123535</v>
      </c>
      <c r="R1279" s="53">
        <f>(N1279+O1279)*60*(1/General!$C$19)*((F1279/100)-E1279*(C1279/100))*1000</f>
        <v>424.88747158071357</v>
      </c>
      <c r="S1279" s="53">
        <f>(N1279+O1279)*60*(1/General!$C$19)*((D1279/100)*E1279-(G1279/100))*1000</f>
        <v>228.86575457050643</v>
      </c>
    </row>
    <row r="1280" spans="1:19" x14ac:dyDescent="0.2">
      <c r="A1280" s="53">
        <f>'Raw data'!B1280</f>
        <v>106.08336111110944</v>
      </c>
      <c r="B1280" s="53">
        <f>'Raw data'!C1280</f>
        <v>27055.228515625</v>
      </c>
      <c r="C1280" s="53">
        <f>'Raw data'!E1280</f>
        <v>17.508013834705675</v>
      </c>
      <c r="D1280" s="53">
        <f>'Raw data'!D1280</f>
        <v>2.2360018801818557</v>
      </c>
      <c r="E1280" s="53">
        <f>(1-F1280/100-G1280/100)/(1-C1280/100-D1280/100-General!$C$16)</f>
        <v>0.98666635053184837</v>
      </c>
      <c r="F1280" s="53">
        <f>N1280*General!$C$13/(N1280+O1280)+O1280*100/(N1280+O1280)</f>
        <v>21.246385203188048</v>
      </c>
      <c r="G1280" s="53">
        <f>N1280*General!$C$14/(N1280+O1280)</f>
        <v>3.9824836812547129E-2</v>
      </c>
      <c r="H1280" s="53">
        <f>(N1280+O1280)*60*(1/General!$C$19)*((F1280/100)-E1280*(C1280/100))*1000/Q1280*1000</f>
        <v>131.16246604654009</v>
      </c>
      <c r="I1280" s="53">
        <f>(N1280+O1280)*60*(1/General!$C$19)*((D1280/100)*E1280-(G1280/100))*1000/Q1280*1000</f>
        <v>71.54043206776592</v>
      </c>
      <c r="J1280" s="53">
        <f t="shared" si="36"/>
        <v>0.54543372219291286</v>
      </c>
      <c r="K1280" s="53">
        <f>'Raw data'!H1280</f>
        <v>-401.676025390625</v>
      </c>
      <c r="L1280" s="53">
        <f>'Raw data'!G1280</f>
        <v>-179.87766265869141</v>
      </c>
      <c r="M1280" s="53">
        <f>'Raw data'!J1280</f>
        <v>-910.58795166015625</v>
      </c>
      <c r="N1280" s="53">
        <f>'Raw data'!F1280</f>
        <v>3.979910135269165</v>
      </c>
      <c r="O1280" s="53">
        <f>'Raw data'!N1280</f>
        <v>1.7504999414086342E-2</v>
      </c>
      <c r="P1280" s="53">
        <f t="shared" si="37"/>
        <v>427.8</v>
      </c>
      <c r="Q1280" s="53">
        <f>2000*General!$C$25+((0-K1280)+(0-L1280)+(0-M1280)-P1280)</f>
        <v>3240.3416397094725</v>
      </c>
      <c r="R1280" s="53">
        <f>(N1280+O1280)*60*(1/General!$C$19)*((F1280/100)-E1280*(C1280/100))*1000</f>
        <v>425.01120029758374</v>
      </c>
      <c r="S1280" s="53">
        <f>(N1280+O1280)*60*(1/General!$C$19)*((D1280/100)*E1280-(G1280/100))*1000</f>
        <v>231.81544095198873</v>
      </c>
    </row>
    <row r="1281" spans="1:19" x14ac:dyDescent="0.2">
      <c r="A1281" s="53">
        <f>'Raw data'!B1281</f>
        <v>106.16669444444277</v>
      </c>
      <c r="B1281" s="53">
        <f>'Raw data'!C1281</f>
        <v>27058</v>
      </c>
      <c r="C1281" s="53">
        <f>'Raw data'!E1281</f>
        <v>17.525745401191276</v>
      </c>
      <c r="D1281" s="53">
        <f>'Raw data'!D1281</f>
        <v>2.2218086245404538</v>
      </c>
      <c r="E1281" s="53">
        <f>(1-F1281/100-G1281/100)/(1-C1281/100-D1281/100-General!$C$16)</f>
        <v>0.98671004110851301</v>
      </c>
      <c r="F1281" s="53">
        <f>N1281*General!$C$13/(N1281+O1281)+O1281*100/(N1281+O1281)</f>
        <v>21.246390967289347</v>
      </c>
      <c r="G1281" s="53">
        <f>N1281*General!$C$14/(N1281+O1281)</f>
        <v>3.9824833897704498E-2</v>
      </c>
      <c r="H1281" s="53">
        <f>(N1281+O1281)*60*(1/General!$C$19)*((F1281/100)-E1281*(C1281/100))*1000/Q1281*1000</f>
        <v>130.47643381434307</v>
      </c>
      <c r="I1281" s="53">
        <f>(N1281+O1281)*60*(1/General!$C$19)*((D1281/100)*E1281-(G1281/100))*1000/Q1281*1000</f>
        <v>71.035888294338562</v>
      </c>
      <c r="J1281" s="53">
        <f t="shared" si="36"/>
        <v>0.54443462484126925</v>
      </c>
      <c r="K1281" s="53">
        <f>'Raw data'!H1281</f>
        <v>-401.676025390625</v>
      </c>
      <c r="L1281" s="53">
        <f>'Raw data'!G1281</f>
        <v>-179.87766265869141</v>
      </c>
      <c r="M1281" s="53">
        <f>'Raw data'!J1281</f>
        <v>-912.5999755859375</v>
      </c>
      <c r="N1281" s="53">
        <f>'Raw data'!F1281</f>
        <v>3.9798436164855957</v>
      </c>
      <c r="O1281" s="53">
        <f>'Raw data'!N1281</f>
        <v>1.7504999414086342E-2</v>
      </c>
      <c r="P1281" s="53">
        <f t="shared" si="37"/>
        <v>427.8</v>
      </c>
      <c r="Q1281" s="53">
        <f>2000*General!$C$25+((0-K1281)+(0-L1281)+(0-M1281)-P1281)</f>
        <v>3242.3536636352537</v>
      </c>
      <c r="R1281" s="53">
        <f>(N1281+O1281)*60*(1/General!$C$19)*((F1281/100)-E1281*(C1281/100))*1000</f>
        <v>423.05074319599794</v>
      </c>
      <c r="S1281" s="53">
        <f>(N1281+O1281)*60*(1/General!$C$19)*((D1281/100)*E1281-(G1281/100))*1000</f>
        <v>230.32347266073327</v>
      </c>
    </row>
    <row r="1282" spans="1:19" x14ac:dyDescent="0.2">
      <c r="A1282" s="53">
        <f>'Raw data'!B1282</f>
        <v>106.2500277777761</v>
      </c>
      <c r="B1282" s="53">
        <f>'Raw data'!C1282</f>
        <v>27058.6953125</v>
      </c>
      <c r="C1282" s="53">
        <f>'Raw data'!E1282</f>
        <v>17.507898619361775</v>
      </c>
      <c r="D1282" s="53">
        <f>'Raw data'!D1282</f>
        <v>2.2360160096606134</v>
      </c>
      <c r="E1282" s="53">
        <f>(1-F1282/100-G1282/100)/(1-C1282/100-D1282/100-General!$C$16)</f>
        <v>0.98666516012084915</v>
      </c>
      <c r="F1282" s="53">
        <f>N1282*General!$C$13/(N1282+O1282)+O1282*100/(N1282+O1282)</f>
        <v>21.246380430905251</v>
      </c>
      <c r="G1282" s="53">
        <f>N1282*General!$C$14/(N1282+O1282)</f>
        <v>3.982483922583805E-2</v>
      </c>
      <c r="H1282" s="53">
        <f>(N1282+O1282)*60*(1/General!$C$19)*((F1282/100)-E1282*(C1282/100))*1000/Q1282*1000</f>
        <v>131.00586709372854</v>
      </c>
      <c r="I1282" s="53">
        <f>(N1282+O1282)*60*(1/General!$C$19)*((D1282/100)*E1282-(G1282/100))*1000/Q1282*1000</f>
        <v>71.45305549727567</v>
      </c>
      <c r="J1282" s="53">
        <f t="shared" ref="J1282:J1345" si="38">I1282/H1282</f>
        <v>0.54541874407925839</v>
      </c>
      <c r="K1282" s="53">
        <f>'Raw data'!H1282</f>
        <v>-401.676025390625</v>
      </c>
      <c r="L1282" s="53">
        <f>'Raw data'!G1282</f>
        <v>-179.87766265869141</v>
      </c>
      <c r="M1282" s="53">
        <f>'Raw data'!J1282</f>
        <v>-914.61199951171875</v>
      </c>
      <c r="N1282" s="53">
        <f>'Raw data'!F1282</f>
        <v>3.9799652099609375</v>
      </c>
      <c r="O1282" s="53">
        <f>'Raw data'!N1282</f>
        <v>1.7504999414086342E-2</v>
      </c>
      <c r="P1282" s="53">
        <f t="shared" si="37"/>
        <v>427.8</v>
      </c>
      <c r="Q1282" s="53">
        <f>2000*General!$C$25+((0-K1282)+(0-L1282)+(0-M1282)-P1282)</f>
        <v>3244.365687561035</v>
      </c>
      <c r="R1282" s="53">
        <f>(N1282+O1282)*60*(1/General!$C$19)*((F1282/100)-E1282*(C1282/100))*1000</f>
        <v>425.03094006807419</v>
      </c>
      <c r="S1282" s="53">
        <f>(N1282+O1282)*60*(1/General!$C$19)*((D1282/100)*E1282-(G1282/100))*1000</f>
        <v>231.81984152675554</v>
      </c>
    </row>
    <row r="1283" spans="1:19" x14ac:dyDescent="0.2">
      <c r="A1283" s="53">
        <f>'Raw data'!B1283</f>
        <v>106.33336111110943</v>
      </c>
      <c r="B1283" s="53">
        <f>'Raw data'!C1283</f>
        <v>27059.912109375</v>
      </c>
      <c r="C1283" s="53">
        <f>'Raw data'!E1283</f>
        <v>17.516768024248055</v>
      </c>
      <c r="D1283" s="53">
        <f>'Raw data'!D1283</f>
        <v>2.2218169561206662</v>
      </c>
      <c r="E1283" s="53">
        <f>(1-F1283/100-G1283/100)/(1-C1283/100-D1283/100-General!$C$16)</f>
        <v>0.98659952622583014</v>
      </c>
      <c r="F1283" s="53">
        <f>N1283*General!$C$13/(N1283+O1283)+O1283*100/(N1283+O1283)</f>
        <v>21.246358306584916</v>
      </c>
      <c r="G1283" s="53">
        <f>N1283*General!$C$14/(N1283+O1283)</f>
        <v>3.9824850413863508E-2</v>
      </c>
      <c r="H1283" s="53">
        <f>(N1283+O1283)*60*(1/General!$C$19)*((F1283/100)-E1283*(C1283/100))*1000/Q1283*1000</f>
        <v>130.71893575476619</v>
      </c>
      <c r="I1283" s="53">
        <f>(N1283+O1283)*60*(1/General!$C$19)*((D1283/100)*E1283-(G1283/100))*1000/Q1283*1000</f>
        <v>70.966901379454043</v>
      </c>
      <c r="J1283" s="53">
        <f t="shared" si="38"/>
        <v>0.54289687235972228</v>
      </c>
      <c r="K1283" s="53">
        <f>'Raw data'!H1283</f>
        <v>-401.676025390625</v>
      </c>
      <c r="L1283" s="53">
        <f>'Raw data'!G1283</f>
        <v>-179.87766265869141</v>
      </c>
      <c r="M1283" s="53">
        <f>'Raw data'!J1283</f>
        <v>-915.70001220703125</v>
      </c>
      <c r="N1283" s="53">
        <f>'Raw data'!F1283</f>
        <v>3.9802205562591553</v>
      </c>
      <c r="O1283" s="53">
        <f>'Raw data'!N1283</f>
        <v>1.7504999414086342E-2</v>
      </c>
      <c r="P1283" s="53">
        <f t="shared" si="37"/>
        <v>427.8</v>
      </c>
      <c r="Q1283" s="53">
        <f>2000*General!$C$25+((0-K1283)+(0-L1283)+(0-M1283)-P1283)</f>
        <v>3245.4537002563475</v>
      </c>
      <c r="R1283" s="53">
        <f>(N1283+O1283)*60*(1/General!$C$19)*((F1283/100)-E1283*(C1283/100))*1000</f>
        <v>424.24225373887776</v>
      </c>
      <c r="S1283" s="53">
        <f>(N1283+O1283)*60*(1/General!$C$19)*((D1283/100)*E1283-(G1283/100))*1000</f>
        <v>230.31979267767639</v>
      </c>
    </row>
    <row r="1284" spans="1:19" x14ac:dyDescent="0.2">
      <c r="A1284" s="53">
        <f>'Raw data'!B1284</f>
        <v>106.41669444444275</v>
      </c>
      <c r="B1284" s="53">
        <f>'Raw data'!C1284</f>
        <v>27063.80078125</v>
      </c>
      <c r="C1284" s="53">
        <f>'Raw data'!E1284</f>
        <v>17.47261589948814</v>
      </c>
      <c r="D1284" s="53">
        <f>'Raw data'!D1284</f>
        <v>2.230048537036192</v>
      </c>
      <c r="E1284" s="53">
        <f>(1-F1284/100-G1284/100)/(1-C1284/100-D1284/100-General!$C$16)</f>
        <v>0.98615539395893803</v>
      </c>
      <c r="F1284" s="53">
        <f>N1284*General!$C$13/(N1284+O1284)+O1284*100/(N1284+O1284)</f>
        <v>21.246369254774866</v>
      </c>
      <c r="G1284" s="53">
        <f>N1284*General!$C$14/(N1284+O1284)</f>
        <v>3.9824844877484264E-2</v>
      </c>
      <c r="H1284" s="53">
        <f>(N1284+O1284)*60*(1/General!$C$19)*((F1284/100)-E1284*(C1284/100))*1000/Q1284*1000</f>
        <v>132.32221989646425</v>
      </c>
      <c r="I1284" s="53">
        <f>(N1284+O1284)*60*(1/General!$C$19)*((D1284/100)*E1284-(G1284/100))*1000/Q1284*1000</f>
        <v>71.154005331438213</v>
      </c>
      <c r="J1284" s="53">
        <f t="shared" si="38"/>
        <v>0.5377328568634413</v>
      </c>
      <c r="K1284" s="53">
        <f>'Raw data'!H1284</f>
        <v>-401.676025390625</v>
      </c>
      <c r="L1284" s="53">
        <f>'Raw data'!G1284</f>
        <v>-179.87766265869141</v>
      </c>
      <c r="M1284" s="53">
        <f>'Raw data'!J1284</f>
        <v>-917.7879638671875</v>
      </c>
      <c r="N1284" s="53">
        <f>'Raw data'!F1284</f>
        <v>3.9800941944122314</v>
      </c>
      <c r="O1284" s="53">
        <f>'Raw data'!N1284</f>
        <v>1.7504999414086342E-2</v>
      </c>
      <c r="P1284" s="53">
        <f t="shared" si="37"/>
        <v>427.8</v>
      </c>
      <c r="Q1284" s="53">
        <f>2000*General!$C$25+((0-K1284)+(0-L1284)+(0-M1284)-P1284)</f>
        <v>3247.5416519165037</v>
      </c>
      <c r="R1284" s="53">
        <f>(N1284+O1284)*60*(1/General!$C$19)*((F1284/100)-E1284*(C1284/100))*1000</f>
        <v>429.72192058782235</v>
      </c>
      <c r="S1284" s="53">
        <f>(N1284+O1284)*60*(1/General!$C$19)*((D1284/100)*E1284-(G1284/100))*1000</f>
        <v>231.07559601453457</v>
      </c>
    </row>
    <row r="1285" spans="1:19" x14ac:dyDescent="0.2">
      <c r="A1285" s="53">
        <f>'Raw data'!B1285</f>
        <v>106.50002777777608</v>
      </c>
      <c r="B1285" s="53">
        <f>'Raw data'!C1285</f>
        <v>27064.19921875</v>
      </c>
      <c r="C1285" s="53">
        <f>'Raw data'!E1285</f>
        <v>17.547838588873997</v>
      </c>
      <c r="D1285" s="53">
        <f>'Raw data'!D1285</f>
        <v>2.2052559686436073</v>
      </c>
      <c r="E1285" s="53">
        <f>(1-F1285/100-G1285/100)/(1-C1285/100-D1285/100-General!$C$16)</f>
        <v>0.98678708349862909</v>
      </c>
      <c r="F1285" s="53">
        <f>N1285*General!$C$13/(N1285+O1285)+O1285*100/(N1285+O1285)</f>
        <v>21.245711971267646</v>
      </c>
      <c r="G1285" s="53">
        <f>N1285*General!$C$14/(N1285+O1285)</f>
        <v>3.982517725852458E-2</v>
      </c>
      <c r="H1285" s="53">
        <f>(N1285+O1285)*60*(1/General!$C$19)*((F1285/100)-E1285*(C1285/100))*1000/Q1285*1000</f>
        <v>129.46014098261932</v>
      </c>
      <c r="I1285" s="53">
        <f>(N1285+O1285)*60*(1/General!$C$19)*((D1285/100)*E1285-(G1285/100))*1000/Q1285*1000</f>
        <v>70.377526580945087</v>
      </c>
      <c r="J1285" s="53">
        <f t="shared" si="38"/>
        <v>0.54362312636747112</v>
      </c>
      <c r="K1285" s="53">
        <f>'Raw data'!H1285</f>
        <v>-401.676025390625</v>
      </c>
      <c r="L1285" s="53">
        <f>'Raw data'!G1285</f>
        <v>-179.87766265869141</v>
      </c>
      <c r="M1285" s="53">
        <f>'Raw data'!J1285</f>
        <v>-918.823974609375</v>
      </c>
      <c r="N1285" s="53">
        <f>'Raw data'!F1285</f>
        <v>3.9804511070251465</v>
      </c>
      <c r="O1285" s="53">
        <f>'Raw data'!N1285</f>
        <v>1.747320219874382E-2</v>
      </c>
      <c r="P1285" s="53">
        <f t="shared" si="37"/>
        <v>427.8</v>
      </c>
      <c r="Q1285" s="53">
        <f>2000*General!$C$25+((0-K1285)+(0-L1285)+(0-M1285)-P1285)</f>
        <v>3248.5776626586912</v>
      </c>
      <c r="R1285" s="53">
        <f>(N1285+O1285)*60*(1/General!$C$19)*((F1285/100)-E1285*(C1285/100))*1000</f>
        <v>420.56132220078212</v>
      </c>
      <c r="S1285" s="53">
        <f>(N1285+O1285)*60*(1/General!$C$19)*((D1285/100)*E1285-(G1285/100))*1000</f>
        <v>228.62686080402651</v>
      </c>
    </row>
    <row r="1286" spans="1:19" x14ac:dyDescent="0.2">
      <c r="A1286" s="53">
        <f>'Raw data'!B1286</f>
        <v>106.58336111110941</v>
      </c>
      <c r="B1286" s="53">
        <f>'Raw data'!C1286</f>
        <v>27065.146484375</v>
      </c>
      <c r="C1286" s="53">
        <f>'Raw data'!E1286</f>
        <v>17.551169599791763</v>
      </c>
      <c r="D1286" s="53">
        <f>'Raw data'!D1286</f>
        <v>2.2014580348458384</v>
      </c>
      <c r="E1286" s="53">
        <f>(1-F1286/100-G1286/100)/(1-C1286/100-D1286/100-General!$C$16)</f>
        <v>0.98680683953968462</v>
      </c>
      <c r="F1286" s="53">
        <f>N1286*General!$C$13/(N1286+O1286)+O1286*100/(N1286+O1286)</f>
        <v>21.243674269625533</v>
      </c>
      <c r="G1286" s="53">
        <f>N1286*General!$C$14/(N1286+O1286)</f>
        <v>3.9826207701832858E-2</v>
      </c>
      <c r="H1286" s="53">
        <f>(N1286+O1286)*60*(1/General!$C$19)*((F1286/100)-E1286*(C1286/100))*1000/Q1286*1000</f>
        <v>129.24001485570216</v>
      </c>
      <c r="I1286" s="53">
        <f>(N1286+O1286)*60*(1/General!$C$19)*((D1286/100)*E1286-(G1286/100))*1000/Q1286*1000</f>
        <v>70.237369801156873</v>
      </c>
      <c r="J1286" s="53">
        <f t="shared" si="38"/>
        <v>0.54346457542253956</v>
      </c>
      <c r="K1286" s="53">
        <f>'Raw data'!H1286</f>
        <v>-401.676025390625</v>
      </c>
      <c r="L1286" s="53">
        <f>'Raw data'!G1286</f>
        <v>-179.87766265869141</v>
      </c>
      <c r="M1286" s="53">
        <f>'Raw data'!J1286</f>
        <v>-919.0999755859375</v>
      </c>
      <c r="N1286" s="53">
        <f>'Raw data'!F1286</f>
        <v>3.9798672199249268</v>
      </c>
      <c r="O1286" s="53">
        <f>'Raw data'!N1286</f>
        <v>1.736721396446228E-2</v>
      </c>
      <c r="P1286" s="53">
        <f t="shared" ref="P1286:P1349" si="39">75+120-12+82.8+80+82</f>
        <v>427.8</v>
      </c>
      <c r="Q1286" s="53">
        <f>2000*General!$C$25+((0-K1286)+(0-L1286)+(0-M1286)-P1286)</f>
        <v>3248.8536636352537</v>
      </c>
      <c r="R1286" s="53">
        <f>(N1286+O1286)*60*(1/General!$C$19)*((F1286/100)-E1286*(C1286/100))*1000</f>
        <v>419.88189575222259</v>
      </c>
      <c r="S1286" s="53">
        <f>(N1286+O1286)*60*(1/General!$C$19)*((D1286/100)*E1286-(G1286/100))*1000</f>
        <v>228.19093620259264</v>
      </c>
    </row>
    <row r="1287" spans="1:19" x14ac:dyDescent="0.2">
      <c r="A1287" s="53">
        <f>'Raw data'!B1287</f>
        <v>106.66669444444274</v>
      </c>
      <c r="B1287" s="53">
        <f>'Raw data'!C1287</f>
        <v>27068.314453125</v>
      </c>
      <c r="C1287" s="53">
        <f>'Raw data'!E1287</f>
        <v>17.546743617704369</v>
      </c>
      <c r="D1287" s="53">
        <f>'Raw data'!D1287</f>
        <v>2.205001211992633</v>
      </c>
      <c r="E1287" s="53">
        <f>(1-F1287/100-G1287/100)/(1-C1287/100-D1287/100-General!$C$16)</f>
        <v>0.98682273907562235</v>
      </c>
      <c r="F1287" s="53">
        <f>N1287*General!$C$13/(N1287+O1287)+O1287*100/(N1287+O1287)</f>
        <v>21.241533726639574</v>
      </c>
      <c r="G1287" s="53">
        <f>N1287*General!$C$14/(N1287+O1287)</f>
        <v>3.9827290150877583E-2</v>
      </c>
      <c r="H1287" s="53">
        <f>(N1287+O1287)*60*(1/General!$C$19)*((F1287/100)-E1287*(C1287/100))*1000/Q1287*1000</f>
        <v>129.24143806497793</v>
      </c>
      <c r="I1287" s="53">
        <f>(N1287+O1287)*60*(1/General!$C$19)*((D1287/100)*E1287-(G1287/100))*1000/Q1287*1000</f>
        <v>70.319510068038554</v>
      </c>
      <c r="J1287" s="53">
        <f t="shared" si="38"/>
        <v>0.54409414751857255</v>
      </c>
      <c r="K1287" s="53">
        <f>'Raw data'!H1287</f>
        <v>-401.676025390625</v>
      </c>
      <c r="L1287" s="53">
        <f>'Raw data'!G1287</f>
        <v>-179.87766265869141</v>
      </c>
      <c r="M1287" s="53">
        <f>'Raw data'!J1287</f>
        <v>-921.08795166015625</v>
      </c>
      <c r="N1287" s="53">
        <f>'Raw data'!F1287</f>
        <v>3.9804785251617432</v>
      </c>
      <c r="O1287" s="53">
        <f>'Raw data'!N1287</f>
        <v>1.726122573018074E-2</v>
      </c>
      <c r="P1287" s="53">
        <f t="shared" si="39"/>
        <v>427.8</v>
      </c>
      <c r="Q1287" s="53">
        <f>2000*General!$C$25+((0-K1287)+(0-L1287)+(0-M1287)-P1287)</f>
        <v>3250.8416397094725</v>
      </c>
      <c r="R1287" s="53">
        <f>(N1287+O1287)*60*(1/General!$C$19)*((F1287/100)-E1287*(C1287/100))*1000</f>
        <v>420.14344843756311</v>
      </c>
      <c r="S1287" s="53">
        <f>(N1287+O1287)*60*(1/General!$C$19)*((D1287/100)*E1287-(G1287/100))*1000</f>
        <v>228.59759141314919</v>
      </c>
    </row>
    <row r="1288" spans="1:19" x14ac:dyDescent="0.2">
      <c r="A1288" s="53">
        <f>'Raw data'!B1288</f>
        <v>106.75002777777607</v>
      </c>
      <c r="B1288" s="53">
        <f>'Raw data'!C1288</f>
        <v>27069.328125</v>
      </c>
      <c r="C1288" s="53">
        <f>'Raw data'!E1288</f>
        <v>17.515256285009787</v>
      </c>
      <c r="D1288" s="53">
        <f>'Raw data'!D1288</f>
        <v>2.2359095722021336</v>
      </c>
      <c r="E1288" s="53">
        <f>(1-F1288/100-G1288/100)/(1-C1288/100-D1288/100-General!$C$16)</f>
        <v>0.98681002474429269</v>
      </c>
      <c r="F1288" s="53">
        <f>N1288*General!$C$13/(N1288+O1288)+O1288*100/(N1288+O1288)</f>
        <v>21.241976834354681</v>
      </c>
      <c r="G1288" s="53">
        <f>N1288*General!$C$14/(N1288+O1288)</f>
        <v>3.9827066076179682E-2</v>
      </c>
      <c r="H1288" s="53">
        <f>(N1288+O1288)*60*(1/General!$C$19)*((F1288/100)-E1288*(C1288/100))*1000/Q1288*1000</f>
        <v>130.16804284729201</v>
      </c>
      <c r="I1288" s="53">
        <f>(N1288+O1288)*60*(1/General!$C$19)*((D1288/100)*E1288-(G1288/100))*1000/Q1288*1000</f>
        <v>71.257951943315291</v>
      </c>
      <c r="J1288" s="53">
        <f t="shared" si="38"/>
        <v>0.54743046284342078</v>
      </c>
      <c r="K1288" s="53">
        <f>'Raw data'!H1288</f>
        <v>-401.676025390625</v>
      </c>
      <c r="L1288" s="53">
        <f>'Raw data'!G1288</f>
        <v>-179.87766265869141</v>
      </c>
      <c r="M1288" s="53">
        <f>'Raw data'!J1288</f>
        <v>-923.7879638671875</v>
      </c>
      <c r="N1288" s="53">
        <f>'Raw data'!F1288</f>
        <v>3.9801480770111084</v>
      </c>
      <c r="O1288" s="53">
        <f>'Raw data'!N1288</f>
        <v>1.7282282933592796E-2</v>
      </c>
      <c r="P1288" s="53">
        <f t="shared" si="39"/>
        <v>427.8</v>
      </c>
      <c r="Q1288" s="53">
        <f>2000*General!$C$25+((0-K1288)+(0-L1288)+(0-M1288)-P1288)</f>
        <v>3253.5416519165037</v>
      </c>
      <c r="R1288" s="53">
        <f>(N1288+O1288)*60*(1/General!$C$19)*((F1288/100)-E1288*(C1288/100))*1000</f>
        <v>423.50714915211671</v>
      </c>
      <c r="S1288" s="53">
        <f>(N1288+O1288)*60*(1/General!$C$19)*((D1288/100)*E1288-(G1288/100))*1000</f>
        <v>231.84071467784085</v>
      </c>
    </row>
    <row r="1289" spans="1:19" x14ac:dyDescent="0.2">
      <c r="A1289" s="53">
        <f>'Raw data'!B1289</f>
        <v>106.8333611111094</v>
      </c>
      <c r="B1289" s="53">
        <f>'Raw data'!C1289</f>
        <v>27071.048828125</v>
      </c>
      <c r="C1289" s="53">
        <f>'Raw data'!E1289</f>
        <v>17.532992640879172</v>
      </c>
      <c r="D1289" s="53">
        <f>'Raw data'!D1289</f>
        <v>2.2146154872640818</v>
      </c>
      <c r="E1289" s="53">
        <f>(1-F1289/100-G1289/100)/(1-C1289/100-D1289/100-General!$C$16)</f>
        <v>0.98668742424143485</v>
      </c>
      <c r="F1289" s="53">
        <f>N1289*General!$C$13/(N1289+O1289)+O1289*100/(N1289+O1289)</f>
        <v>21.248249526747301</v>
      </c>
      <c r="G1289" s="53">
        <f>N1289*General!$C$14/(N1289+O1289)</f>
        <v>3.9823894044628418E-2</v>
      </c>
      <c r="H1289" s="53">
        <f>(N1289+O1289)*60*(1/General!$C$19)*((F1289/100)-E1289*(C1289/100))*1000/Q1289*1000</f>
        <v>129.80072273720509</v>
      </c>
      <c r="I1289" s="53">
        <f>(N1289+O1289)*60*(1/General!$C$19)*((D1289/100)*E1289-(G1289/100))*1000/Q1289*1000</f>
        <v>70.520700510829641</v>
      </c>
      <c r="J1289" s="53">
        <f t="shared" si="38"/>
        <v>0.54329975229495486</v>
      </c>
      <c r="K1289" s="53">
        <f>'Raw data'!H1289</f>
        <v>-401.676025390625</v>
      </c>
      <c r="L1289" s="53">
        <f>'Raw data'!G1289</f>
        <v>-179.87766265869141</v>
      </c>
      <c r="M1289" s="53">
        <f>'Raw data'!J1289</f>
        <v>-925.68798828125</v>
      </c>
      <c r="N1289" s="53">
        <f>'Raw data'!F1289</f>
        <v>3.9800493717193604</v>
      </c>
      <c r="O1289" s="53">
        <f>'Raw data'!N1289</f>
        <v>1.7600247636437416E-2</v>
      </c>
      <c r="P1289" s="53">
        <f t="shared" si="39"/>
        <v>427.8</v>
      </c>
      <c r="Q1289" s="53">
        <f>2000*General!$C$25+((0-K1289)+(0-L1289)+(0-M1289)-P1289)</f>
        <v>3255.4416763305662</v>
      </c>
      <c r="R1289" s="53">
        <f>(N1289+O1289)*60*(1/General!$C$19)*((F1289/100)-E1289*(C1289/100))*1000</f>
        <v>422.55868241652593</v>
      </c>
      <c r="S1289" s="53">
        <f>(N1289+O1289)*60*(1/General!$C$19)*((D1289/100)*E1289-(G1289/100))*1000</f>
        <v>229.57602748698108</v>
      </c>
    </row>
    <row r="1290" spans="1:19" x14ac:dyDescent="0.2">
      <c r="A1290" s="53">
        <f>'Raw data'!B1290</f>
        <v>106.91669444444273</v>
      </c>
      <c r="B1290" s="53">
        <f>'Raw data'!C1290</f>
        <v>27074.400390625</v>
      </c>
      <c r="C1290" s="53">
        <f>'Raw data'!E1290</f>
        <v>17.5219654818771</v>
      </c>
      <c r="D1290" s="53">
        <f>'Raw data'!D1290</f>
        <v>2.2302962768020884</v>
      </c>
      <c r="E1290" s="53">
        <f>(1-F1290/100-G1290/100)/(1-C1290/100-D1290/100-General!$C$16)</f>
        <v>0.98666661056645011</v>
      </c>
      <c r="F1290" s="53">
        <f>N1290*General!$C$13/(N1290+O1290)+O1290*100/(N1290+O1290)</f>
        <v>21.254504660272257</v>
      </c>
      <c r="G1290" s="53">
        <f>N1290*General!$C$14/(N1290+O1290)</f>
        <v>3.9820730892403407E-2</v>
      </c>
      <c r="H1290" s="53">
        <f>(N1290+O1290)*60*(1/General!$C$19)*((F1290/100)-E1290*(C1290/100))*1000/Q1290*1000</f>
        <v>130.33681686878583</v>
      </c>
      <c r="I1290" s="53">
        <f>(N1290+O1290)*60*(1/General!$C$19)*((D1290/100)*E1290-(G1290/100))*1000/Q1290*1000</f>
        <v>71.006534965962615</v>
      </c>
      <c r="J1290" s="53">
        <f t="shared" si="38"/>
        <v>0.54479261249296218</v>
      </c>
      <c r="K1290" s="53">
        <f>'Raw data'!H1290</f>
        <v>-401.676025390625</v>
      </c>
      <c r="L1290" s="53">
        <f>'Raw data'!G1290</f>
        <v>-179.87766265869141</v>
      </c>
      <c r="M1290" s="53">
        <f>'Raw data'!J1290</f>
        <v>-927</v>
      </c>
      <c r="N1290" s="53">
        <f>'Raw data'!F1290</f>
        <v>3.9801409244537354</v>
      </c>
      <c r="O1290" s="53">
        <f>'Raw data'!N1290</f>
        <v>1.7918212339282036E-2</v>
      </c>
      <c r="P1290" s="53">
        <f t="shared" si="39"/>
        <v>427.8</v>
      </c>
      <c r="Q1290" s="53">
        <f>2000*General!$C$25+((0-K1290)+(0-L1290)+(0-M1290)-P1290)</f>
        <v>3256.7536880493162</v>
      </c>
      <c r="R1290" s="53">
        <f>(N1290+O1290)*60*(1/General!$C$19)*((F1290/100)-E1290*(C1290/100))*1000</f>
        <v>424.47490902602664</v>
      </c>
      <c r="S1290" s="53">
        <f>(N1290+O1290)*60*(1/General!$C$19)*((D1290/100)*E1290-(G1290/100))*1000</f>
        <v>231.25079462600146</v>
      </c>
    </row>
    <row r="1291" spans="1:19" x14ac:dyDescent="0.2">
      <c r="A1291" s="53">
        <f>'Raw data'!B1291</f>
        <v>107.00002777777605</v>
      </c>
      <c r="B1291" s="53">
        <f>'Raw data'!C1291</f>
        <v>27074.244140625</v>
      </c>
      <c r="C1291" s="53">
        <f>'Raw data'!E1291</f>
        <v>17.495356098499723</v>
      </c>
      <c r="D1291" s="53">
        <f>'Raw data'!D1291</f>
        <v>2.2231967500321139</v>
      </c>
      <c r="E1291" s="53">
        <f>(1-F1291/100-G1291/100)/(1-C1291/100-D1291/100-General!$C$16)</f>
        <v>0.98621015815192103</v>
      </c>
      <c r="F1291" s="53">
        <f>N1291*General!$C$13/(N1291+O1291)+O1291*100/(N1291+O1291)</f>
        <v>21.257673068490174</v>
      </c>
      <c r="G1291" s="53">
        <f>N1291*General!$C$14/(N1291+O1291)</f>
        <v>3.9819128663216088E-2</v>
      </c>
      <c r="H1291" s="53">
        <f>(N1291+O1291)*60*(1/General!$C$19)*((F1291/100)-E1291*(C1291/100))*1000/Q1291*1000</f>
        <v>131.54456018965573</v>
      </c>
      <c r="I1291" s="53">
        <f>(N1291+O1291)*60*(1/General!$C$19)*((D1291/100)*E1291-(G1291/100))*1000/Q1291*1000</f>
        <v>70.731435241370974</v>
      </c>
      <c r="J1291" s="53">
        <f t="shared" si="38"/>
        <v>0.53769943157963507</v>
      </c>
      <c r="K1291" s="53">
        <f>'Raw data'!H1291</f>
        <v>-401.676025390625</v>
      </c>
      <c r="L1291" s="53">
        <f>'Raw data'!G1291</f>
        <v>-179.87766265869141</v>
      </c>
      <c r="M1291" s="53">
        <f>'Raw data'!J1291</f>
        <v>-927.37603759765625</v>
      </c>
      <c r="N1291" s="53">
        <f>'Raw data'!F1291</f>
        <v>3.9797871112823486</v>
      </c>
      <c r="O1291" s="53">
        <f>'Raw data'!N1291</f>
        <v>1.8077477812767029E-2</v>
      </c>
      <c r="P1291" s="53">
        <f t="shared" si="39"/>
        <v>427.8</v>
      </c>
      <c r="Q1291" s="53">
        <f>2000*General!$C$25+((0-K1291)+(0-L1291)+(0-M1291)-P1291)</f>
        <v>3257.1297256469725</v>
      </c>
      <c r="R1291" s="53">
        <f>(N1291+O1291)*60*(1/General!$C$19)*((F1291/100)-E1291*(C1291/100))*1000</f>
        <v>428.45769724088501</v>
      </c>
      <c r="S1291" s="53">
        <f>(N1291+O1291)*60*(1/General!$C$19)*((D1291/100)*E1291-(G1291/100))*1000</f>
        <v>230.38146026234324</v>
      </c>
    </row>
    <row r="1292" spans="1:19" x14ac:dyDescent="0.2">
      <c r="A1292" s="53">
        <f>'Raw data'!B1292</f>
        <v>107.08336111110938</v>
      </c>
      <c r="B1292" s="53">
        <f>'Raw data'!C1292</f>
        <v>27076.591796875</v>
      </c>
      <c r="C1292" s="53">
        <f>'Raw data'!E1292</f>
        <v>17.579933392067041</v>
      </c>
      <c r="D1292" s="53">
        <f>'Raw data'!D1292</f>
        <v>2.1899829148951087</v>
      </c>
      <c r="E1292" s="53">
        <f>(1-F1292/100-G1292/100)/(1-C1292/100-D1292/100-General!$C$16)</f>
        <v>0.98689761365745954</v>
      </c>
      <c r="F1292" s="53">
        <f>N1292*General!$C$13/(N1292+O1292)+O1292*100/(N1292+O1292)</f>
        <v>21.253500436232333</v>
      </c>
      <c r="G1292" s="53">
        <f>N1292*General!$C$14/(N1292+O1292)</f>
        <v>3.9821238717455208E-2</v>
      </c>
      <c r="H1292" s="53">
        <f>(N1292+O1292)*60*(1/General!$C$19)*((F1292/100)-E1292*(C1292/100))*1000/Q1292*1000</f>
        <v>128.23177757887638</v>
      </c>
      <c r="I1292" s="53">
        <f>(N1292+O1292)*60*(1/General!$C$19)*((D1292/100)*E1292-(G1292/100))*1000/Q1292*1000</f>
        <v>69.68394277698701</v>
      </c>
      <c r="J1292" s="53">
        <f t="shared" si="38"/>
        <v>0.54342179522641232</v>
      </c>
      <c r="K1292" s="53">
        <f>'Raw data'!H1292</f>
        <v>-401.676025390625</v>
      </c>
      <c r="L1292" s="53">
        <f>'Raw data'!G1292</f>
        <v>-179.87766265869141</v>
      </c>
      <c r="M1292" s="53">
        <f>'Raw data'!J1292</f>
        <v>-928.0999755859375</v>
      </c>
      <c r="N1292" s="53">
        <f>'Raw data'!F1292</f>
        <v>3.9797039031982422</v>
      </c>
      <c r="O1292" s="53">
        <f>'Raw data'!N1292</f>
        <v>1.7865264788269997E-2</v>
      </c>
      <c r="P1292" s="53">
        <f t="shared" si="39"/>
        <v>427.8</v>
      </c>
      <c r="Q1292" s="53">
        <f>2000*General!$C$25+((0-K1292)+(0-L1292)+(0-M1292)-P1292)</f>
        <v>3257.8536636352537</v>
      </c>
      <c r="R1292" s="53">
        <f>(N1292+O1292)*60*(1/General!$C$19)*((F1292/100)-E1292*(C1292/100))*1000</f>
        <v>417.76036637980343</v>
      </c>
      <c r="S1292" s="53">
        <f>(N1292+O1292)*60*(1/General!$C$19)*((D1292/100)*E1292-(G1292/100))*1000</f>
        <v>227.02008827255654</v>
      </c>
    </row>
    <row r="1293" spans="1:19" x14ac:dyDescent="0.2">
      <c r="A1293" s="53">
        <f>'Raw data'!B1293</f>
        <v>107.16669444444271</v>
      </c>
      <c r="B1293" s="53">
        <f>'Raw data'!C1293</f>
        <v>27078.80078125</v>
      </c>
      <c r="C1293" s="53">
        <f>'Raw data'!E1293</f>
        <v>17.557759295492072</v>
      </c>
      <c r="D1293" s="53">
        <f>'Raw data'!D1293</f>
        <v>2.2041818223452418</v>
      </c>
      <c r="E1293" s="53">
        <f>(1-F1293/100-G1293/100)/(1-C1293/100-D1293/100-General!$C$16)</f>
        <v>0.98685145466984769</v>
      </c>
      <c r="F1293" s="53">
        <f>N1293*General!$C$13/(N1293+O1293)+O1293*100/(N1293+O1293)</f>
        <v>21.249309243602475</v>
      </c>
      <c r="G1293" s="53">
        <f>N1293*General!$C$14/(N1293+O1293)</f>
        <v>3.9823358157470297E-2</v>
      </c>
      <c r="H1293" s="53">
        <f>(N1293+O1293)*60*(1/General!$C$19)*((F1293/100)-E1293*(C1293/100))*1000/Q1293*1000</f>
        <v>128.73391035788561</v>
      </c>
      <c r="I1293" s="53">
        <f>(N1293+O1293)*60*(1/General!$C$19)*((D1293/100)*E1293-(G1293/100))*1000/Q1293*1000</f>
        <v>70.083306995032203</v>
      </c>
      <c r="J1293" s="53">
        <f t="shared" si="38"/>
        <v>0.54440439819001618</v>
      </c>
      <c r="K1293" s="53">
        <f>'Raw data'!H1293</f>
        <v>-401.676025390625</v>
      </c>
      <c r="L1293" s="53">
        <f>'Raw data'!G1293</f>
        <v>-179.87766265869141</v>
      </c>
      <c r="M1293" s="53">
        <f>'Raw data'!J1293</f>
        <v>-930.70001220703125</v>
      </c>
      <c r="N1293" s="53">
        <f>'Raw data'!F1293</f>
        <v>3.9798264503479004</v>
      </c>
      <c r="O1293" s="53">
        <f>'Raw data'!N1293</f>
        <v>1.7653053626418114E-2</v>
      </c>
      <c r="P1293" s="53">
        <f t="shared" si="39"/>
        <v>427.8</v>
      </c>
      <c r="Q1293" s="53">
        <f>2000*General!$C$25+((0-K1293)+(0-L1293)+(0-M1293)-P1293)</f>
        <v>3260.4537002563475</v>
      </c>
      <c r="R1293" s="53">
        <f>(N1293+O1293)*60*(1/General!$C$19)*((F1293/100)-E1293*(C1293/100))*1000</f>
        <v>419.7309543748371</v>
      </c>
      <c r="S1293" s="53">
        <f>(N1293+O1293)*60*(1/General!$C$19)*((D1293/100)*E1293-(G1293/100))*1000</f>
        <v>228.50337761815433</v>
      </c>
    </row>
    <row r="1294" spans="1:19" x14ac:dyDescent="0.2">
      <c r="A1294" s="53">
        <f>'Raw data'!B1294</f>
        <v>107.25002777777604</v>
      </c>
      <c r="B1294" s="53">
        <f>'Raw data'!C1294</f>
        <v>27080.015625</v>
      </c>
      <c r="C1294" s="53">
        <f>'Raw data'!E1294</f>
        <v>17.515214936405634</v>
      </c>
      <c r="D1294" s="53">
        <f>'Raw data'!D1294</f>
        <v>2.2359947118108368</v>
      </c>
      <c r="E1294" s="53">
        <f>(1-F1294/100-G1294/100)/(1-C1294/100-D1294/100-General!$C$16)</f>
        <v>0.9867554522843468</v>
      </c>
      <c r="F1294" s="53">
        <f>N1294*General!$C$13/(N1294+O1294)+O1294*100/(N1294+O1294)</f>
        <v>21.246375534803725</v>
      </c>
      <c r="G1294" s="53">
        <f>N1294*General!$C$14/(N1294+O1294)</f>
        <v>3.982484170174274E-2</v>
      </c>
      <c r="H1294" s="53">
        <f>(N1294+O1294)*60*(1/General!$C$19)*((F1294/100)-E1294*(C1294/100))*1000/Q1294*1000</f>
        <v>129.98060936449662</v>
      </c>
      <c r="I1294" s="53">
        <f>(N1294+O1294)*60*(1/General!$C$19)*((D1294/100)*E1294-(G1294/100))*1000/Q1294*1000</f>
        <v>71.057301918852716</v>
      </c>
      <c r="J1294" s="53">
        <f t="shared" si="38"/>
        <v>0.54667617167104599</v>
      </c>
      <c r="K1294" s="53">
        <f>'Raw data'!H1294</f>
        <v>-401.676025390625</v>
      </c>
      <c r="L1294" s="53">
        <f>'Raw data'!G1294</f>
        <v>-179.87766265869141</v>
      </c>
      <c r="M1294" s="53">
        <f>'Raw data'!J1294</f>
        <v>-933</v>
      </c>
      <c r="N1294" s="53">
        <f>'Raw data'!F1294</f>
        <v>3.9800217151641846</v>
      </c>
      <c r="O1294" s="53">
        <f>'Raw data'!N1294</f>
        <v>1.7504999414086342E-2</v>
      </c>
      <c r="P1294" s="53">
        <f t="shared" si="39"/>
        <v>427.8</v>
      </c>
      <c r="Q1294" s="53">
        <f>2000*General!$C$25+((0-K1294)+(0-L1294)+(0-M1294)-P1294)</f>
        <v>3262.7536880493162</v>
      </c>
      <c r="R1294" s="53">
        <f>(N1294+O1294)*60*(1/General!$C$19)*((F1294/100)-E1294*(C1294/100))*1000</f>
        <v>424.09471257890885</v>
      </c>
      <c r="S1294" s="53">
        <f>(N1294+O1294)*60*(1/General!$C$19)*((D1294/100)*E1294-(G1294/100))*1000</f>
        <v>231.84247389857046</v>
      </c>
    </row>
    <row r="1295" spans="1:19" x14ac:dyDescent="0.2">
      <c r="A1295" s="53">
        <f>'Raw data'!B1295</f>
        <v>107.33336111110937</v>
      </c>
      <c r="B1295" s="53">
        <f>'Raw data'!C1295</f>
        <v>27082.482421875</v>
      </c>
      <c r="C1295" s="53">
        <f>'Raw data'!E1295</f>
        <v>17.532954914896724</v>
      </c>
      <c r="D1295" s="53">
        <f>'Raw data'!D1295</f>
        <v>2.2182459679308102</v>
      </c>
      <c r="E1295" s="53">
        <f>(1-F1295/100-G1295/100)/(1-C1295/100-D1295/100-General!$C$16)</f>
        <v>0.98675947595639302</v>
      </c>
      <c r="F1295" s="53">
        <f>N1295*General!$C$13/(N1295+O1295)+O1295*100/(N1295+O1295)</f>
        <v>21.246045749091582</v>
      </c>
      <c r="G1295" s="53">
        <f>N1295*General!$C$14/(N1295+O1295)</f>
        <v>3.9825008470750149E-2</v>
      </c>
      <c r="H1295" s="53">
        <f>(N1295+O1295)*60*(1/General!$C$19)*((F1295/100)-E1295*(C1295/100))*1000/Q1295*1000</f>
        <v>129.46413982409928</v>
      </c>
      <c r="I1295" s="53">
        <f>(N1295+O1295)*60*(1/General!$C$19)*((D1295/100)*E1295-(G1295/100))*1000/Q1295*1000</f>
        <v>70.521741632178433</v>
      </c>
      <c r="J1295" s="53">
        <f t="shared" si="38"/>
        <v>0.5447202733358838</v>
      </c>
      <c r="K1295" s="53">
        <f>'Raw data'!H1295</f>
        <v>-401.676025390625</v>
      </c>
      <c r="L1295" s="53">
        <f>'Raw data'!G1295</f>
        <v>-179.87766265869141</v>
      </c>
      <c r="M1295" s="53">
        <f>'Raw data'!J1295</f>
        <v>-934.323974609375</v>
      </c>
      <c r="N1295" s="53">
        <f>'Raw data'!F1295</f>
        <v>3.9838314056396484</v>
      </c>
      <c r="O1295" s="53">
        <f>'Raw data'!N1295</f>
        <v>1.7504999414086342E-2</v>
      </c>
      <c r="P1295" s="53">
        <f t="shared" si="39"/>
        <v>427.8</v>
      </c>
      <c r="Q1295" s="53">
        <f>2000*General!$C$25+((0-K1295)+(0-L1295)+(0-M1295)-P1295)</f>
        <v>3264.0776626586912</v>
      </c>
      <c r="R1295" s="53">
        <f>(N1295+O1295)*60*(1/General!$C$19)*((F1295/100)-E1295*(C1295/100))*1000</f>
        <v>422.58100691516393</v>
      </c>
      <c r="S1295" s="53">
        <f>(N1295+O1295)*60*(1/General!$C$19)*((D1295/100)*E1295-(G1295/100))*1000</f>
        <v>230.1884415933811</v>
      </c>
    </row>
    <row r="1296" spans="1:19" x14ac:dyDescent="0.2">
      <c r="A1296" s="53">
        <f>'Raw data'!B1296</f>
        <v>107.4166944444427</v>
      </c>
      <c r="B1296" s="53">
        <f>'Raw data'!C1296</f>
        <v>27085.44140625</v>
      </c>
      <c r="C1296" s="53">
        <f>'Raw data'!E1296</f>
        <v>17.52189383524335</v>
      </c>
      <c r="D1296" s="53">
        <f>'Raw data'!D1296</f>
        <v>2.2361285089718255</v>
      </c>
      <c r="E1296" s="53">
        <f>(1-F1296/100-G1296/100)/(1-C1296/100-D1296/100-General!$C$16)</f>
        <v>0.98683946481605467</v>
      </c>
      <c r="F1296" s="53">
        <f>N1296*General!$C$13/(N1296+O1296)+O1296*100/(N1296+O1296)</f>
        <v>21.246396876208802</v>
      </c>
      <c r="G1296" s="53">
        <f>N1296*General!$C$14/(N1296+O1296)</f>
        <v>3.9824830909628926E-2</v>
      </c>
      <c r="H1296" s="53">
        <f>(N1296+O1296)*60*(1/General!$C$19)*((F1296/100)-E1296*(C1296/100))*1000/Q1296*1000</f>
        <v>129.61354732055506</v>
      </c>
      <c r="I1296" s="53">
        <f>(N1296+O1296)*60*(1/General!$C$19)*((D1296/100)*E1296-(G1296/100))*1000/Q1296*1000</f>
        <v>71.01118070866292</v>
      </c>
      <c r="J1296" s="53">
        <f t="shared" si="38"/>
        <v>0.54786850739483972</v>
      </c>
      <c r="K1296" s="53">
        <f>'Raw data'!H1296</f>
        <v>-401.676025390625</v>
      </c>
      <c r="L1296" s="53">
        <f>'Raw data'!G1296</f>
        <v>-179.87766265869141</v>
      </c>
      <c r="M1296" s="53">
        <f>'Raw data'!J1296</f>
        <v>-935.4000244140625</v>
      </c>
      <c r="N1296" s="53">
        <f>'Raw data'!F1296</f>
        <v>3.9797754287719727</v>
      </c>
      <c r="O1296" s="53">
        <f>'Raw data'!N1296</f>
        <v>1.7504999414086342E-2</v>
      </c>
      <c r="P1296" s="53">
        <f t="shared" si="39"/>
        <v>427.8</v>
      </c>
      <c r="Q1296" s="53">
        <f>2000*General!$C$25+((0-K1296)+(0-L1296)+(0-M1296)-P1296)</f>
        <v>3265.1537124633787</v>
      </c>
      <c r="R1296" s="53">
        <f>(N1296+O1296)*60*(1/General!$C$19)*((F1296/100)-E1296*(C1296/100))*1000</f>
        <v>423.20815521925812</v>
      </c>
      <c r="S1296" s="53">
        <f>(N1296+O1296)*60*(1/General!$C$19)*((D1296/100)*E1296-(G1296/100))*1000</f>
        <v>231.86242031729859</v>
      </c>
    </row>
    <row r="1297" spans="1:19" x14ac:dyDescent="0.2">
      <c r="A1297" s="53">
        <f>'Raw data'!B1297</f>
        <v>107.50002777777603</v>
      </c>
      <c r="B1297" s="53">
        <f>'Raw data'!C1297</f>
        <v>27086.1640625</v>
      </c>
      <c r="C1297" s="53">
        <f>'Raw data'!E1297</f>
        <v>17.490913610385157</v>
      </c>
      <c r="D1297" s="53">
        <f>'Raw data'!D1297</f>
        <v>2.2325860540380651</v>
      </c>
      <c r="E1297" s="53">
        <f>(1-F1297/100-G1297/100)/(1-C1297/100-D1297/100-General!$C$16)</f>
        <v>0.98641253890539693</v>
      </c>
      <c r="F1297" s="53">
        <f>N1297*General!$C$13/(N1297+O1297)+O1297*100/(N1297+O1297)</f>
        <v>21.246396380347669</v>
      </c>
      <c r="G1297" s="53">
        <f>N1297*General!$C$14/(N1297+O1297)</f>
        <v>3.9824831160380443E-2</v>
      </c>
      <c r="H1297" s="53">
        <f>(N1297+O1297)*60*(1/General!$C$19)*((F1297/100)-E1297*(C1297/100))*1000/Q1297*1000</f>
        <v>130.79672011875525</v>
      </c>
      <c r="I1297" s="53">
        <f>(N1297+O1297)*60*(1/General!$C$19)*((D1297/100)*E1297-(G1297/100))*1000/Q1297*1000</f>
        <v>70.831035987210981</v>
      </c>
      <c r="J1297" s="53">
        <f t="shared" si="38"/>
        <v>0.54153526115105044</v>
      </c>
      <c r="K1297" s="53">
        <f>'Raw data'!H1297</f>
        <v>-401.676025390625</v>
      </c>
      <c r="L1297" s="53">
        <f>'Raw data'!G1297</f>
        <v>-179.87766265869141</v>
      </c>
      <c r="M1297" s="53">
        <f>'Raw data'!J1297</f>
        <v>-936.98797607421875</v>
      </c>
      <c r="N1297" s="53">
        <f>'Raw data'!F1297</f>
        <v>3.9797811508178711</v>
      </c>
      <c r="O1297" s="53">
        <f>'Raw data'!N1297</f>
        <v>1.7504999414086342E-2</v>
      </c>
      <c r="P1297" s="53">
        <f t="shared" si="39"/>
        <v>427.8</v>
      </c>
      <c r="Q1297" s="53">
        <f>2000*General!$C$25+((0-K1297)+(0-L1297)+(0-M1297)-P1297)</f>
        <v>3266.741664123535</v>
      </c>
      <c r="R1297" s="53">
        <f>(N1297+O1297)*60*(1/General!$C$19)*((F1297/100)-E1297*(C1297/100))*1000</f>
        <v>427.27909514264269</v>
      </c>
      <c r="S1297" s="53">
        <f>(N1297+O1297)*60*(1/General!$C$19)*((D1297/100)*E1297-(G1297/100))*1000</f>
        <v>231.38669637245559</v>
      </c>
    </row>
    <row r="1298" spans="1:19" x14ac:dyDescent="0.2">
      <c r="A1298" s="53">
        <f>'Raw data'!B1298</f>
        <v>107.58336111110935</v>
      </c>
      <c r="B1298" s="53">
        <f>'Raw data'!C1298</f>
        <v>27087.80078125</v>
      </c>
      <c r="C1298" s="53">
        <f>'Raw data'!E1298</f>
        <v>17.471974956594355</v>
      </c>
      <c r="D1298" s="53">
        <f>'Raw data'!D1298</f>
        <v>2.2302549127757771</v>
      </c>
      <c r="E1298" s="53">
        <f>(1-F1298/100-G1298/100)/(1-C1298/100-D1298/100-General!$C$16)</f>
        <v>0.9861495939539594</v>
      </c>
      <c r="F1298" s="53">
        <f>N1298*General!$C$13/(N1298+O1298)+O1298*100/(N1298+O1298)</f>
        <v>21.246403673781568</v>
      </c>
      <c r="G1298" s="53">
        <f>N1298*General!$C$14/(N1298+O1298)</f>
        <v>3.9824827472171143E-2</v>
      </c>
      <c r="H1298" s="53">
        <f>(N1298+O1298)*60*(1/General!$C$19)*((F1298/100)-E1298*(C1298/100))*1000/Q1298*1000</f>
        <v>131.52485885643213</v>
      </c>
      <c r="I1298" s="53">
        <f>(N1298+O1298)*60*(1/General!$C$19)*((D1298/100)*E1298-(G1298/100))*1000/Q1298*1000</f>
        <v>70.717958995461899</v>
      </c>
      <c r="J1298" s="53">
        <f t="shared" si="38"/>
        <v>0.53767751290769383</v>
      </c>
      <c r="K1298" s="53">
        <f>'Raw data'!H1298</f>
        <v>-401.676025390625</v>
      </c>
      <c r="L1298" s="53">
        <f>'Raw data'!G1298</f>
        <v>-179.87766265869141</v>
      </c>
      <c r="M1298" s="53">
        <f>'Raw data'!J1298</f>
        <v>-937.7760009765625</v>
      </c>
      <c r="N1298" s="53">
        <f>'Raw data'!F1298</f>
        <v>3.9796969890594482</v>
      </c>
      <c r="O1298" s="53">
        <f>'Raw data'!N1298</f>
        <v>1.7504999414086342E-2</v>
      </c>
      <c r="P1298" s="53">
        <f t="shared" si="39"/>
        <v>427.8</v>
      </c>
      <c r="Q1298" s="53">
        <f>2000*General!$C$25+((0-K1298)+(0-L1298)+(0-M1298)-P1298)</f>
        <v>3267.5296890258787</v>
      </c>
      <c r="R1298" s="53">
        <f>(N1298+O1298)*60*(1/General!$C$19)*((F1298/100)-E1298*(C1298/100))*1000</f>
        <v>429.76138115833032</v>
      </c>
      <c r="S1298" s="53">
        <f>(N1298+O1298)*60*(1/General!$C$19)*((D1298/100)*E1298-(G1298/100))*1000</f>
        <v>231.07303056498648</v>
      </c>
    </row>
    <row r="1299" spans="1:19" x14ac:dyDescent="0.2">
      <c r="A1299" s="53">
        <f>'Raw data'!B1299</f>
        <v>107.66669444444268</v>
      </c>
      <c r="B1299" s="53">
        <f>'Raw data'!C1299</f>
        <v>27090.822265625</v>
      </c>
      <c r="C1299" s="53">
        <f>'Raw data'!E1299</f>
        <v>17.503005782064808</v>
      </c>
      <c r="D1299" s="53">
        <f>'Raw data'!D1299</f>
        <v>2.2196098980296441</v>
      </c>
      <c r="E1299" s="53">
        <f>(1-F1299/100-G1299/100)/(1-C1299/100-D1299/100-General!$C$16)</f>
        <v>0.98640148419156504</v>
      </c>
      <c r="F1299" s="53">
        <f>N1299*General!$C$13/(N1299+O1299)+O1299*100/(N1299+O1299)</f>
        <v>21.246406566446645</v>
      </c>
      <c r="G1299" s="53">
        <f>N1299*General!$C$14/(N1299+O1299)</f>
        <v>3.9824826009382225E-2</v>
      </c>
      <c r="H1299" s="53">
        <f>(N1299+O1299)*60*(1/General!$C$19)*((F1299/100)-E1299*(C1299/100))*1000/Q1299*1000</f>
        <v>130.28474191980169</v>
      </c>
      <c r="I1299" s="53">
        <f>(N1299+O1299)*60*(1/General!$C$19)*((D1299/100)*E1299-(G1299/100))*1000/Q1299*1000</f>
        <v>70.341888708809236</v>
      </c>
      <c r="J1299" s="53">
        <f t="shared" si="38"/>
        <v>0.53990887706642587</v>
      </c>
      <c r="K1299" s="53">
        <f>'Raw data'!H1299</f>
        <v>-401.676025390625</v>
      </c>
      <c r="L1299" s="53">
        <f>'Raw data'!G1299</f>
        <v>-179.87766265869141</v>
      </c>
      <c r="M1299" s="53">
        <f>'Raw data'!J1299</f>
        <v>-940.0999755859375</v>
      </c>
      <c r="N1299" s="53">
        <f>'Raw data'!F1299</f>
        <v>3.979663610458374</v>
      </c>
      <c r="O1299" s="53">
        <f>'Raw data'!N1299</f>
        <v>1.7504999414086342E-2</v>
      </c>
      <c r="P1299" s="53">
        <f t="shared" si="39"/>
        <v>427.8</v>
      </c>
      <c r="Q1299" s="53">
        <f>2000*General!$C$25+((0-K1299)+(0-L1299)+(0-M1299)-P1299)</f>
        <v>3269.8536636352537</v>
      </c>
      <c r="R1299" s="53">
        <f>(N1299+O1299)*60*(1/General!$C$19)*((F1299/100)-E1299*(C1299/100))*1000</f>
        <v>426.01204068223711</v>
      </c>
      <c r="S1299" s="53">
        <f>(N1299+O1299)*60*(1/General!$C$19)*((D1299/100)*E1299-(G1299/100))*1000</f>
        <v>230.00768250152316</v>
      </c>
    </row>
    <row r="1300" spans="1:19" x14ac:dyDescent="0.2">
      <c r="A1300" s="53">
        <f>'Raw data'!B1300</f>
        <v>107.75002777777601</v>
      </c>
      <c r="B1300" s="53">
        <f>'Raw data'!C1300</f>
        <v>27092.19921875</v>
      </c>
      <c r="C1300" s="53">
        <f>'Raw data'!E1300</f>
        <v>17.507892706425174</v>
      </c>
      <c r="D1300" s="53">
        <f>'Raw data'!D1300</f>
        <v>2.2418185718409269</v>
      </c>
      <c r="E1300" s="53">
        <f>(1-F1300/100-G1300/100)/(1-C1300/100-D1300/100-General!$C$16)</f>
        <v>0.98673737724798438</v>
      </c>
      <c r="F1300" s="53">
        <f>N1300*General!$C$13/(N1300+O1300)+O1300*100/(N1300+O1300)</f>
        <v>21.246338870088699</v>
      </c>
      <c r="G1300" s="53">
        <f>N1300*General!$C$14/(N1300+O1300)</f>
        <v>3.9824860242685861E-2</v>
      </c>
      <c r="H1300" s="53">
        <f>(N1300+O1300)*60*(1/General!$C$19)*((F1300/100)-E1300*(C1300/100))*1000/Q1300*1000</f>
        <v>129.85845967569597</v>
      </c>
      <c r="I1300" s="53">
        <f>(N1300+O1300)*60*(1/General!$C$19)*((D1300/100)*E1300-(G1300/100))*1000/Q1300*1000</f>
        <v>71.042962822274703</v>
      </c>
      <c r="J1300" s="53">
        <f t="shared" si="38"/>
        <v>0.54707997461000957</v>
      </c>
      <c r="K1300" s="53">
        <f>'Raw data'!H1300</f>
        <v>-401.676025390625</v>
      </c>
      <c r="L1300" s="53">
        <f>'Raw data'!G1300</f>
        <v>-179.87766265869141</v>
      </c>
      <c r="M1300" s="53">
        <f>'Raw data'!J1300</f>
        <v>-942.5999755859375</v>
      </c>
      <c r="N1300" s="53">
        <f>'Raw data'!F1300</f>
        <v>3.9804449081420898</v>
      </c>
      <c r="O1300" s="53">
        <f>'Raw data'!N1300</f>
        <v>1.7504999414086342E-2</v>
      </c>
      <c r="P1300" s="53">
        <f t="shared" si="39"/>
        <v>427.8</v>
      </c>
      <c r="Q1300" s="53">
        <f>2000*General!$C$25+((0-K1300)+(0-L1300)+(0-M1300)-P1300)</f>
        <v>3272.3536636352537</v>
      </c>
      <c r="R1300" s="53">
        <f>(N1300+O1300)*60*(1/General!$C$19)*((F1300/100)-E1300*(C1300/100))*1000</f>
        <v>424.94280627379459</v>
      </c>
      <c r="S1300" s="53">
        <f>(N1300+O1300)*60*(1/General!$C$19)*((D1300/100)*E1300-(G1300/100))*1000</f>
        <v>232.47769966697376</v>
      </c>
    </row>
    <row r="1301" spans="1:19" x14ac:dyDescent="0.2">
      <c r="A1301" s="53">
        <f>'Raw data'!B1301</f>
        <v>107.83336111110934</v>
      </c>
      <c r="B1301" s="53">
        <f>'Raw data'!C1301</f>
        <v>27094.4453125</v>
      </c>
      <c r="C1301" s="53">
        <f>'Raw data'!E1301</f>
        <v>17.516762111311458</v>
      </c>
      <c r="D1301" s="53">
        <f>'Raw data'!D1301</f>
        <v>2.2276196643907937</v>
      </c>
      <c r="E1301" s="53">
        <f>(1-F1301/100-G1301/100)/(1-C1301/100-D1301/100-General!$C$16)</f>
        <v>0.98667083854883109</v>
      </c>
      <c r="F1301" s="53">
        <f>N1301*General!$C$13/(N1301+O1301)+O1301*100/(N1301+O1301)</f>
        <v>21.246388343463178</v>
      </c>
      <c r="G1301" s="53">
        <f>N1301*General!$C$14/(N1301+O1301)</f>
        <v>3.9824835224544539E-2</v>
      </c>
      <c r="H1301" s="53">
        <f>(N1301+O1301)*60*(1/General!$C$19)*((F1301/100)-E1301*(C1301/100))*1000/Q1301*1000</f>
        <v>129.5380401625566</v>
      </c>
      <c r="I1301" s="53">
        <f>(N1301+O1301)*60*(1/General!$C$19)*((D1301/100)*E1301-(G1301/100))*1000/Q1301*1000</f>
        <v>70.539645141686862</v>
      </c>
      <c r="J1301" s="53">
        <f t="shared" si="38"/>
        <v>0.54454772554198783</v>
      </c>
      <c r="K1301" s="53">
        <f>'Raw data'!H1301</f>
        <v>-401.676025390625</v>
      </c>
      <c r="L1301" s="53">
        <f>'Raw data'!G1301</f>
        <v>-179.87766265869141</v>
      </c>
      <c r="M1301" s="53">
        <f>'Raw data'!J1301</f>
        <v>-944</v>
      </c>
      <c r="N1301" s="53">
        <f>'Raw data'!F1301</f>
        <v>3.9798738956451416</v>
      </c>
      <c r="O1301" s="53">
        <f>'Raw data'!N1301</f>
        <v>1.7504999414086342E-2</v>
      </c>
      <c r="P1301" s="53">
        <f t="shared" si="39"/>
        <v>427.8</v>
      </c>
      <c r="Q1301" s="53">
        <f>2000*General!$C$25+((0-K1301)+(0-L1301)+(0-M1301)-P1301)</f>
        <v>3273.7536880493162</v>
      </c>
      <c r="R1301" s="53">
        <f>(N1301+O1301)*60*(1/General!$C$19)*((F1301/100)-E1301*(C1301/100))*1000</f>
        <v>424.07563672485014</v>
      </c>
      <c r="S1301" s="53">
        <f>(N1301+O1301)*60*(1/General!$C$19)*((D1301/100)*E1301-(G1301/100))*1000</f>
        <v>230.92942343628744</v>
      </c>
    </row>
    <row r="1302" spans="1:19" x14ac:dyDescent="0.2">
      <c r="A1302" s="53">
        <f>'Raw data'!B1302</f>
        <v>107.91669444444267</v>
      </c>
      <c r="B1302" s="53">
        <f>'Raw data'!C1302</f>
        <v>27096.2890625</v>
      </c>
      <c r="C1302" s="53">
        <f>'Raw data'!E1302</f>
        <v>17.515037536621094</v>
      </c>
      <c r="D1302" s="53">
        <f>'Raw data'!D1302</f>
        <v>2.241781159397743</v>
      </c>
      <c r="E1302" s="53">
        <f>(1-F1302/100-G1302/100)/(1-C1302/100-D1302/100-General!$C$16)</f>
        <v>0.98682489339195745</v>
      </c>
      <c r="F1302" s="53">
        <f>N1302*General!$C$13/(N1302+O1302)+O1302*100/(N1302+O1302)</f>
        <v>21.246371341206562</v>
      </c>
      <c r="G1302" s="53">
        <f>N1302*General!$C$14/(N1302+O1302)</f>
        <v>3.9824843822398703E-2</v>
      </c>
      <c r="H1302" s="53">
        <f>(N1302+O1302)*60*(1/General!$C$19)*((F1302/100)-E1302*(C1302/100))*1000/Q1302*1000</f>
        <v>129.42871596076105</v>
      </c>
      <c r="I1302" s="53">
        <f>(N1302+O1302)*60*(1/General!$C$19)*((D1302/100)*E1302-(G1302/100))*1000/Q1302*1000</f>
        <v>70.965869927573706</v>
      </c>
      <c r="J1302" s="53">
        <f t="shared" si="38"/>
        <v>0.54830081099690775</v>
      </c>
      <c r="K1302" s="53">
        <f>'Raw data'!H1302</f>
        <v>-401.676025390625</v>
      </c>
      <c r="L1302" s="53">
        <f>'Raw data'!G1302</f>
        <v>-179.87766265869141</v>
      </c>
      <c r="M1302" s="53">
        <f>'Raw data'!J1302</f>
        <v>-946.08795166015625</v>
      </c>
      <c r="N1302" s="53">
        <f>'Raw data'!F1302</f>
        <v>3.9800701141357422</v>
      </c>
      <c r="O1302" s="53">
        <f>'Raw data'!N1302</f>
        <v>1.7504999414086342E-2</v>
      </c>
      <c r="P1302" s="53">
        <f t="shared" si="39"/>
        <v>427.8</v>
      </c>
      <c r="Q1302" s="53">
        <f>2000*General!$C$25+((0-K1302)+(0-L1302)+(0-M1302)-P1302)</f>
        <v>3275.8416397094725</v>
      </c>
      <c r="R1302" s="53">
        <f>(N1302+O1302)*60*(1/General!$C$19)*((F1302/100)-E1302*(C1302/100))*1000</f>
        <v>423.98797711839109</v>
      </c>
      <c r="S1302" s="53">
        <f>(N1302+O1302)*60*(1/General!$C$19)*((D1302/100)*E1302-(G1302/100))*1000</f>
        <v>232.47295170695222</v>
      </c>
    </row>
    <row r="1303" spans="1:19" x14ac:dyDescent="0.2">
      <c r="A1303" s="53">
        <f>'Raw data'!B1303</f>
        <v>108.000027777776</v>
      </c>
      <c r="B1303" s="53">
        <f>'Raw data'!C1303</f>
        <v>27097.384765625</v>
      </c>
      <c r="C1303" s="53">
        <f>'Raw data'!E1303</f>
        <v>17.515037536621094</v>
      </c>
      <c r="D1303" s="53">
        <f>'Raw data'!D1303</f>
        <v>2.2276169681027458</v>
      </c>
      <c r="E1303" s="53">
        <f>(1-F1303/100-G1303/100)/(1-C1303/100-D1303/100-General!$C$16)</f>
        <v>0.98665729953487602</v>
      </c>
      <c r="F1303" s="53">
        <f>N1303*General!$C$13/(N1303+O1303)+O1303*100/(N1303+O1303)</f>
        <v>21.245763907111463</v>
      </c>
      <c r="G1303" s="53">
        <f>N1303*General!$C$14/(N1303+O1303)</f>
        <v>3.9825150995139592E-2</v>
      </c>
      <c r="H1303" s="53">
        <f>(N1303+O1303)*60*(1/General!$C$19)*((F1303/100)-E1303*(C1303/100))*1000/Q1303*1000</f>
        <v>129.4479045830243</v>
      </c>
      <c r="I1303" s="53">
        <f>(N1303+O1303)*60*(1/General!$C$19)*((D1303/100)*E1303-(G1303/100))*1000/Q1303*1000</f>
        <v>70.46611099243195</v>
      </c>
      <c r="J1303" s="53">
        <f t="shared" si="38"/>
        <v>0.54435883855684153</v>
      </c>
      <c r="K1303" s="53">
        <f>'Raw data'!H1303</f>
        <v>-401.676025390625</v>
      </c>
      <c r="L1303" s="53">
        <f>'Raw data'!G1303</f>
        <v>-179.87766265869141</v>
      </c>
      <c r="M1303" s="53">
        <f>'Raw data'!J1303</f>
        <v>-947.2879638671875</v>
      </c>
      <c r="N1303" s="53">
        <f>'Raw data'!F1303</f>
        <v>3.9798107147216797</v>
      </c>
      <c r="O1303" s="53">
        <f>'Raw data'!N1303</f>
        <v>1.7473027110099792E-2</v>
      </c>
      <c r="P1303" s="53">
        <f t="shared" si="39"/>
        <v>427.8</v>
      </c>
      <c r="Q1303" s="53">
        <f>2000*General!$C$25+((0-K1303)+(0-L1303)+(0-M1303)-P1303)</f>
        <v>3277.0416519165037</v>
      </c>
      <c r="R1303" s="53">
        <f>(N1303+O1303)*60*(1/General!$C$19)*((F1303/100)-E1303*(C1303/100))*1000</f>
        <v>424.20617507188393</v>
      </c>
      <c r="S1303" s="53">
        <f>(N1303+O1303)*60*(1/General!$C$19)*((D1303/100)*E1303-(G1303/100))*1000</f>
        <v>230.92038077077092</v>
      </c>
    </row>
    <row r="1304" spans="1:19" x14ac:dyDescent="0.2">
      <c r="A1304" s="53">
        <f>'Raw data'!B1304</f>
        <v>108.08336111110933</v>
      </c>
      <c r="B1304" s="53">
        <f>'Raw data'!C1304</f>
        <v>27099.17578125</v>
      </c>
      <c r="C1304" s="53">
        <f>'Raw data'!E1304</f>
        <v>17.464800287694732</v>
      </c>
      <c r="D1304" s="53">
        <f>'Raw data'!D1304</f>
        <v>2.2130419419091529</v>
      </c>
      <c r="E1304" s="53">
        <f>(1-F1304/100-G1304/100)/(1-C1304/100-D1304/100-General!$C$16)</f>
        <v>0.9858827861251922</v>
      </c>
      <c r="F1304" s="53">
        <f>N1304*General!$C$13/(N1304+O1304)+O1304*100/(N1304+O1304)</f>
        <v>21.243655344196942</v>
      </c>
      <c r="G1304" s="53">
        <f>N1304*General!$C$14/(N1304+O1304)</f>
        <v>3.9826217272213936E-2</v>
      </c>
      <c r="H1304" s="53">
        <f>(N1304+O1304)*60*(1/General!$C$19)*((F1304/100)-E1304*(C1304/100))*1000/Q1304*1000</f>
        <v>131.38240384224775</v>
      </c>
      <c r="I1304" s="53">
        <f>(N1304+O1304)*60*(1/General!$C$19)*((D1304/100)*E1304-(G1304/100))*1000/Q1304*1000</f>
        <v>69.910320245282961</v>
      </c>
      <c r="J1304" s="53">
        <f t="shared" si="38"/>
        <v>0.53211326784083679</v>
      </c>
      <c r="K1304" s="53">
        <f>'Raw data'!H1304</f>
        <v>-401.676025390625</v>
      </c>
      <c r="L1304" s="53">
        <f>'Raw data'!G1304</f>
        <v>-179.87766265869141</v>
      </c>
      <c r="M1304" s="53">
        <f>'Raw data'!J1304</f>
        <v>-948.81201171875</v>
      </c>
      <c r="N1304" s="53">
        <f>'Raw data'!F1304</f>
        <v>3.9800472259521484</v>
      </c>
      <c r="O1304" s="53">
        <f>'Raw data'!N1304</f>
        <v>1.7367038875818253E-2</v>
      </c>
      <c r="P1304" s="53">
        <f t="shared" si="39"/>
        <v>427.8</v>
      </c>
      <c r="Q1304" s="53">
        <f>2000*General!$C$25+((0-K1304)+(0-L1304)+(0-M1304)-P1304)</f>
        <v>3278.5656997680662</v>
      </c>
      <c r="R1304" s="53">
        <f>(N1304+O1304)*60*(1/General!$C$19)*((F1304/100)-E1304*(C1304/100))*1000</f>
        <v>430.74584279026971</v>
      </c>
      <c r="S1304" s="53">
        <f>(N1304+O1304)*60*(1/General!$C$19)*((D1304/100)*E1304-(G1304/100))*1000</f>
        <v>229.20557801598574</v>
      </c>
    </row>
    <row r="1305" spans="1:19" x14ac:dyDescent="0.2">
      <c r="A1305" s="53">
        <f>'Raw data'!B1305</f>
        <v>108.16669444444265</v>
      </c>
      <c r="B1305" s="53">
        <f>'Raw data'!C1305</f>
        <v>27102.470703125</v>
      </c>
      <c r="C1305" s="53">
        <f>'Raw data'!E1305</f>
        <v>17.500279075958389</v>
      </c>
      <c r="D1305" s="53">
        <f>'Raw data'!D1305</f>
        <v>2.2165917783390481</v>
      </c>
      <c r="E1305" s="53">
        <f>(1-F1305/100-G1305/100)/(1-C1305/100-D1305/100-General!$C$16)</f>
        <v>0.986391018755577</v>
      </c>
      <c r="F1305" s="53">
        <f>N1305*General!$C$13/(N1305+O1305)+O1305*100/(N1305+O1305)</f>
        <v>21.241572607837707</v>
      </c>
      <c r="G1305" s="53">
        <f>N1305*General!$C$14/(N1305+O1305)</f>
        <v>3.9827270489083334E-2</v>
      </c>
      <c r="H1305" s="53">
        <f>(N1305+O1305)*60*(1/General!$C$19)*((F1305/100)-E1305*(C1305/100))*1000/Q1305*1000</f>
        <v>129.751297777509</v>
      </c>
      <c r="I1305" s="53">
        <f>(N1305+O1305)*60*(1/General!$C$19)*((D1305/100)*E1305-(G1305/100))*1000/Q1305*1000</f>
        <v>69.990497367592525</v>
      </c>
      <c r="J1305" s="53">
        <f t="shared" si="38"/>
        <v>0.5394204032364186</v>
      </c>
      <c r="K1305" s="53">
        <f>'Raw data'!H1305</f>
        <v>-401.676025390625</v>
      </c>
      <c r="L1305" s="53">
        <f>'Raw data'!G1305</f>
        <v>-179.87766265869141</v>
      </c>
      <c r="M1305" s="53">
        <f>'Raw data'!J1305</f>
        <v>-951.98797607421875</v>
      </c>
      <c r="N1305" s="53">
        <f>'Raw data'!F1305</f>
        <v>3.9799830913543701</v>
      </c>
      <c r="O1305" s="53">
        <f>'Raw data'!N1305</f>
        <v>1.7261050641536713E-2</v>
      </c>
      <c r="P1305" s="53">
        <f t="shared" si="39"/>
        <v>427.8</v>
      </c>
      <c r="Q1305" s="53">
        <f>2000*General!$C$25+((0-K1305)+(0-L1305)+(0-M1305)-P1305)</f>
        <v>3281.741664123535</v>
      </c>
      <c r="R1305" s="53">
        <f>(N1305+O1305)*60*(1/General!$C$19)*((F1305/100)-E1305*(C1305/100))*1000</f>
        <v>425.81023989055063</v>
      </c>
      <c r="S1305" s="53">
        <f>(N1305+O1305)*60*(1/General!$C$19)*((D1305/100)*E1305-(G1305/100))*1000</f>
        <v>229.69073130395697</v>
      </c>
    </row>
    <row r="1306" spans="1:19" x14ac:dyDescent="0.2">
      <c r="A1306" s="53">
        <f>'Raw data'!B1306</f>
        <v>108.25002777777598</v>
      </c>
      <c r="B1306" s="53">
        <f>'Raw data'!C1306</f>
        <v>27102.619140625</v>
      </c>
      <c r="C1306" s="53">
        <f>'Raw data'!E1306</f>
        <v>17.500717920959623</v>
      </c>
      <c r="D1306" s="53">
        <f>'Raw data'!D1306</f>
        <v>2.2476343606906339</v>
      </c>
      <c r="E1306" s="53">
        <f>(1-F1306/100-G1306/100)/(1-C1306/100-D1306/100-General!$C$16)</f>
        <v>0.98679086466359489</v>
      </c>
      <c r="F1306" s="53">
        <f>N1306*General!$C$13/(N1306+O1306)+O1306*100/(N1306+O1306)</f>
        <v>21.240728198907519</v>
      </c>
      <c r="G1306" s="53">
        <f>N1306*General!$C$14/(N1306+O1306)</f>
        <v>3.9827697497391901E-2</v>
      </c>
      <c r="H1306" s="53">
        <f>(N1306+O1306)*60*(1/General!$C$19)*((F1306/100)-E1306*(C1306/100))*1000/Q1306*1000</f>
        <v>129.41864014450638</v>
      </c>
      <c r="I1306" s="53">
        <f>(N1306+O1306)*60*(1/General!$C$19)*((D1306/100)*E1306-(G1306/100))*1000/Q1306*1000</f>
        <v>70.983690662960498</v>
      </c>
      <c r="J1306" s="53">
        <f t="shared" si="38"/>
        <v>0.54848119701846243</v>
      </c>
      <c r="K1306" s="53">
        <f>'Raw data'!H1306</f>
        <v>-401.676025390625</v>
      </c>
      <c r="L1306" s="53">
        <f>'Raw data'!G1306</f>
        <v>-179.87766265869141</v>
      </c>
      <c r="M1306" s="53">
        <f>'Raw data'!J1306</f>
        <v>-953.68798828125</v>
      </c>
      <c r="N1306" s="53">
        <f>'Raw data'!F1306</f>
        <v>3.9801545143127441</v>
      </c>
      <c r="O1306" s="53">
        <f>'Raw data'!N1306</f>
        <v>1.7218936234712601E-2</v>
      </c>
      <c r="P1306" s="53">
        <f t="shared" si="39"/>
        <v>427.8</v>
      </c>
      <c r="Q1306" s="53">
        <f>2000*General!$C$25+((0-K1306)+(0-L1306)+(0-M1306)-P1306)</f>
        <v>3283.4416763305662</v>
      </c>
      <c r="R1306" s="53">
        <f>(N1306+O1306)*60*(1/General!$C$19)*((F1306/100)-E1306*(C1306/100))*1000</f>
        <v>424.93855674450032</v>
      </c>
      <c r="S1306" s="53">
        <f>(N1306+O1306)*60*(1/General!$C$19)*((D1306/100)*E1306-(G1306/100))*1000</f>
        <v>233.07080826252135</v>
      </c>
    </row>
    <row r="1307" spans="1:19" x14ac:dyDescent="0.2">
      <c r="A1307" s="53">
        <f>'Raw data'!B1307</f>
        <v>108.33336111110931</v>
      </c>
      <c r="B1307" s="53">
        <f>'Raw data'!C1307</f>
        <v>27104.97265625</v>
      </c>
      <c r="C1307" s="53">
        <f>'Raw data'!E1307</f>
        <v>17.514025330664996</v>
      </c>
      <c r="D1307" s="53">
        <f>'Raw data'!D1307</f>
        <v>2.2369829680510378</v>
      </c>
      <c r="E1307" s="53">
        <f>(1-F1307/100-G1307/100)/(1-C1307/100-D1307/100-General!$C$16)</f>
        <v>0.98679737375235288</v>
      </c>
      <c r="F1307" s="53">
        <f>N1307*General!$C$13/(N1307+O1307)+O1307*100/(N1307+O1307)</f>
        <v>21.242830962215521</v>
      </c>
      <c r="G1307" s="53">
        <f>N1307*General!$C$14/(N1307+O1307)</f>
        <v>3.9826634153114784E-2</v>
      </c>
      <c r="H1307" s="53">
        <f>(N1307+O1307)*60*(1/General!$C$19)*((F1307/100)-E1307*(C1307/100))*1000/Q1307*1000</f>
        <v>129.01414896435958</v>
      </c>
      <c r="I1307" s="53">
        <f>(N1307+O1307)*60*(1/General!$C$19)*((D1307/100)*E1307-(G1307/100))*1000/Q1307*1000</f>
        <v>70.619027304123819</v>
      </c>
      <c r="J1307" s="53">
        <f t="shared" si="38"/>
        <v>0.54737428313876235</v>
      </c>
      <c r="K1307" s="53">
        <f>'Raw data'!H1307</f>
        <v>-401.676025390625</v>
      </c>
      <c r="L1307" s="53">
        <f>'Raw data'!G1307</f>
        <v>-179.87766265869141</v>
      </c>
      <c r="M1307" s="53">
        <f>'Raw data'!J1307</f>
        <v>-954.68798828125</v>
      </c>
      <c r="N1307" s="53">
        <f>'Raw data'!F1307</f>
        <v>3.9799847602844238</v>
      </c>
      <c r="O1307" s="53">
        <f>'Raw data'!N1307</f>
        <v>1.7324924468994141E-2</v>
      </c>
      <c r="P1307" s="53">
        <f t="shared" si="39"/>
        <v>427.8</v>
      </c>
      <c r="Q1307" s="53">
        <f>2000*General!$C$25+((0-K1307)+(0-L1307)+(0-M1307)-P1307)</f>
        <v>3284.4416763305662</v>
      </c>
      <c r="R1307" s="53">
        <f>(N1307+O1307)*60*(1/General!$C$19)*((F1307/100)-E1307*(C1307/100))*1000</f>
        <v>423.73944769486258</v>
      </c>
      <c r="S1307" s="53">
        <f>(N1307+O1307)*60*(1/General!$C$19)*((D1307/100)*E1307-(G1307/100))*1000</f>
        <v>231.94407641959046</v>
      </c>
    </row>
    <row r="1308" spans="1:19" x14ac:dyDescent="0.2">
      <c r="A1308" s="53">
        <f>'Raw data'!B1308</f>
        <v>108.41669444444264</v>
      </c>
      <c r="B1308" s="53">
        <f>'Raw data'!C1308</f>
        <v>27106.583984375</v>
      </c>
      <c r="C1308" s="53">
        <f>'Raw data'!E1308</f>
        <v>17.50066019146216</v>
      </c>
      <c r="D1308" s="53">
        <f>'Raw data'!D1308</f>
        <v>2.2475634704763467</v>
      </c>
      <c r="E1308" s="53">
        <f>(1-F1308/100-G1308/100)/(1-C1308/100-D1308/100-General!$C$16)</f>
        <v>0.98673687767210938</v>
      </c>
      <c r="F1308" s="53">
        <f>N1308*General!$C$13/(N1308+O1308)+O1308*100/(N1308+O1308)</f>
        <v>21.244910113768761</v>
      </c>
      <c r="G1308" s="53">
        <f>N1308*General!$C$14/(N1308+O1308)</f>
        <v>3.9825582749042347E-2</v>
      </c>
      <c r="H1308" s="53">
        <f>(N1308+O1308)*60*(1/General!$C$19)*((F1308/100)-E1308*(C1308/100))*1000/Q1308*1000</f>
        <v>129.50067450288148</v>
      </c>
      <c r="I1308" s="53">
        <f>(N1308+O1308)*60*(1/General!$C$19)*((D1308/100)*E1308-(G1308/100))*1000/Q1308*1000</f>
        <v>70.929929055221834</v>
      </c>
      <c r="J1308" s="53">
        <f t="shared" si="38"/>
        <v>0.54771860708450282</v>
      </c>
      <c r="K1308" s="53">
        <f>'Raw data'!H1308</f>
        <v>-401.676025390625</v>
      </c>
      <c r="L1308" s="53">
        <f>'Raw data'!G1308</f>
        <v>-179.87766265869141</v>
      </c>
      <c r="M1308" s="53">
        <f>'Raw data'!J1308</f>
        <v>-956.01202392578125</v>
      </c>
      <c r="N1308" s="53">
        <f>'Raw data'!F1308</f>
        <v>3.9800894260406494</v>
      </c>
      <c r="O1308" s="53">
        <f>'Raw data'!N1308</f>
        <v>1.7430912703275681E-2</v>
      </c>
      <c r="P1308" s="53">
        <f t="shared" si="39"/>
        <v>427.8</v>
      </c>
      <c r="Q1308" s="53">
        <f>2000*General!$C$25+((0-K1308)+(0-L1308)+(0-M1308)-P1308)</f>
        <v>3285.7657119750975</v>
      </c>
      <c r="R1308" s="53">
        <f>(N1308+O1308)*60*(1/General!$C$19)*((F1308/100)-E1308*(C1308/100))*1000</f>
        <v>425.50887595921569</v>
      </c>
      <c r="S1308" s="53">
        <f>(N1308+O1308)*60*(1/General!$C$19)*((D1308/100)*E1308-(G1308/100))*1000</f>
        <v>233.05912884247411</v>
      </c>
    </row>
    <row r="1309" spans="1:19" x14ac:dyDescent="0.2">
      <c r="A1309" s="53">
        <f>'Raw data'!B1309</f>
        <v>108.50002777777597</v>
      </c>
      <c r="B1309" s="53">
        <f>'Raw data'!C1309</f>
        <v>27107.376953125</v>
      </c>
      <c r="C1309" s="53">
        <f>'Raw data'!E1309</f>
        <v>17.50952597470496</v>
      </c>
      <c r="D1309" s="53">
        <f>'Raw data'!D1309</f>
        <v>2.2298219739396754</v>
      </c>
      <c r="E1309" s="53">
        <f>(1-F1309/100-G1309/100)/(1-C1309/100-D1309/100-General!$C$16)</f>
        <v>0.9866168102581625</v>
      </c>
      <c r="F1309" s="53">
        <f>N1309*General!$C$13/(N1309+O1309)+O1309*100/(N1309+O1309)</f>
        <v>21.245731776061731</v>
      </c>
      <c r="G1309" s="53">
        <f>N1309*General!$C$14/(N1309+O1309)</f>
        <v>3.982516724345804E-2</v>
      </c>
      <c r="H1309" s="53">
        <f>(N1309+O1309)*60*(1/General!$C$19)*((F1309/100)-E1309*(C1309/100))*1000/Q1309*1000</f>
        <v>129.2814014416187</v>
      </c>
      <c r="I1309" s="53">
        <f>(N1309+O1309)*60*(1/General!$C$19)*((D1309/100)*E1309-(G1309/100))*1000/Q1309*1000</f>
        <v>70.334988811385969</v>
      </c>
      <c r="J1309" s="53">
        <f t="shared" si="38"/>
        <v>0.54404568659590269</v>
      </c>
      <c r="K1309" s="53">
        <f>'Raw data'!H1309</f>
        <v>-401.676025390625</v>
      </c>
      <c r="L1309" s="53">
        <f>'Raw data'!G1309</f>
        <v>-179.87766265869141</v>
      </c>
      <c r="M1309" s="53">
        <f>'Raw data'!J1309</f>
        <v>-956.88800048828125</v>
      </c>
      <c r="N1309" s="53">
        <f>'Raw data'!F1309</f>
        <v>3.9801979064941406</v>
      </c>
      <c r="O1309" s="53">
        <f>'Raw data'!N1309</f>
        <v>1.7473096027970314E-2</v>
      </c>
      <c r="P1309" s="53">
        <f t="shared" si="39"/>
        <v>427.8</v>
      </c>
      <c r="Q1309" s="53">
        <f>2000*General!$C$25+((0-K1309)+(0-L1309)+(0-M1309)-P1309)</f>
        <v>3286.6416885375975</v>
      </c>
      <c r="R1309" s="53">
        <f>(N1309+O1309)*60*(1/General!$C$19)*((F1309/100)-E1309*(C1309/100))*1000</f>
        <v>424.90164353058873</v>
      </c>
      <c r="S1309" s="53">
        <f>(N1309+O1309)*60*(1/General!$C$19)*((D1309/100)*E1309-(G1309/100))*1000</f>
        <v>231.16590639032663</v>
      </c>
    </row>
    <row r="1310" spans="1:19" x14ac:dyDescent="0.2">
      <c r="A1310" s="53">
        <f>'Raw data'!B1310</f>
        <v>108.5833611111093</v>
      </c>
      <c r="B1310" s="53">
        <f>'Raw data'!C1310</f>
        <v>27109.6015625</v>
      </c>
      <c r="C1310" s="53">
        <f>'Raw data'!E1310</f>
        <v>17.479675397527576</v>
      </c>
      <c r="D1310" s="53">
        <f>'Raw data'!D1310</f>
        <v>2.2474280593598386</v>
      </c>
      <c r="E1310" s="53">
        <f>(1-F1310/100-G1310/100)/(1-C1310/100-D1310/100-General!$C$16)</f>
        <v>0.98649138963489369</v>
      </c>
      <c r="F1310" s="53">
        <f>N1310*General!$C$13/(N1310+O1310)+O1310*100/(N1310+O1310)</f>
        <v>21.243657972809917</v>
      </c>
      <c r="G1310" s="53">
        <f>N1310*General!$C$14/(N1310+O1310)</f>
        <v>3.9826215942953262E-2</v>
      </c>
      <c r="H1310" s="53">
        <f>(N1310+O1310)*60*(1/General!$C$19)*((F1310/100)-E1310*(C1310/100))*1000/Q1310*1000</f>
        <v>130.1798973868446</v>
      </c>
      <c r="I1310" s="53">
        <f>(N1310+O1310)*60*(1/General!$C$19)*((D1310/100)*E1310-(G1310/100))*1000/Q1310*1000</f>
        <v>70.856366469420578</v>
      </c>
      <c r="J1310" s="53">
        <f t="shared" si="38"/>
        <v>0.54429576218563691</v>
      </c>
      <c r="K1310" s="53">
        <f>'Raw data'!H1310</f>
        <v>-401.676025390625</v>
      </c>
      <c r="L1310" s="53">
        <f>'Raw data'!G1310</f>
        <v>-179.87766265869141</v>
      </c>
      <c r="M1310" s="53">
        <f>'Raw data'!J1310</f>
        <v>-958.2879638671875</v>
      </c>
      <c r="N1310" s="53">
        <f>'Raw data'!F1310</f>
        <v>3.9800324440002441</v>
      </c>
      <c r="O1310" s="53">
        <f>'Raw data'!N1310</f>
        <v>1.7367107793688774E-2</v>
      </c>
      <c r="P1310" s="53">
        <f t="shared" si="39"/>
        <v>427.8</v>
      </c>
      <c r="Q1310" s="53">
        <f>2000*General!$C$25+((0-K1310)+(0-L1310)+(0-M1310)-P1310)</f>
        <v>3288.0416519165037</v>
      </c>
      <c r="R1310" s="53">
        <f>(N1310+O1310)*60*(1/General!$C$19)*((F1310/100)-E1310*(C1310/100))*1000</f>
        <v>428.03692485016143</v>
      </c>
      <c r="S1310" s="53">
        <f>(N1310+O1310)*60*(1/General!$C$19)*((D1310/100)*E1310-(G1310/100))*1000</f>
        <v>232.97868425491478</v>
      </c>
    </row>
    <row r="1311" spans="1:19" x14ac:dyDescent="0.2">
      <c r="A1311" s="53">
        <f>'Raw data'!B1311</f>
        <v>108.66669444444263</v>
      </c>
      <c r="B1311" s="53">
        <f>'Raw data'!C1311</f>
        <v>27111.7265625</v>
      </c>
      <c r="C1311" s="53">
        <f>'Raw data'!E1311</f>
        <v>17.541624386391337</v>
      </c>
      <c r="D1311" s="53">
        <f>'Raw data'!D1311</f>
        <v>2.2226354909672539</v>
      </c>
      <c r="E1311" s="53">
        <f>(1-F1311/100-G1311/100)/(1-C1311/100-D1311/100-General!$C$16)</f>
        <v>0.98697715789540497</v>
      </c>
      <c r="F1311" s="53">
        <f>N1311*General!$C$13/(N1311+O1311)+O1311*100/(N1311+O1311)</f>
        <v>21.241567853819038</v>
      </c>
      <c r="G1311" s="53">
        <f>N1311*General!$C$14/(N1311+O1311)</f>
        <v>3.9827272893138282E-2</v>
      </c>
      <c r="H1311" s="53">
        <f>(N1311+O1311)*60*(1/General!$C$19)*((F1311/100)-E1311*(C1311/100))*1000/Q1311*1000</f>
        <v>127.79205085296155</v>
      </c>
      <c r="I1311" s="53">
        <f>(N1311+O1311)*60*(1/General!$C$19)*((D1311/100)*E1311-(G1311/100))*1000/Q1311*1000</f>
        <v>70.066089465011913</v>
      </c>
      <c r="J1311" s="53">
        <f t="shared" si="38"/>
        <v>0.54828206447387295</v>
      </c>
      <c r="K1311" s="53">
        <f>'Raw data'!H1311</f>
        <v>-401.676025390625</v>
      </c>
      <c r="L1311" s="53">
        <f>'Raw data'!G1311</f>
        <v>-179.87766265869141</v>
      </c>
      <c r="M1311" s="53">
        <f>'Raw data'!J1311</f>
        <v>-959.5999755859375</v>
      </c>
      <c r="N1311" s="53">
        <f>'Raw data'!F1311</f>
        <v>3.9800546169281006</v>
      </c>
      <c r="O1311" s="53">
        <f>'Raw data'!N1311</f>
        <v>1.7261119559407234E-2</v>
      </c>
      <c r="P1311" s="53">
        <f t="shared" si="39"/>
        <v>427.8</v>
      </c>
      <c r="Q1311" s="53">
        <f>2000*General!$C$25+((0-K1311)+(0-L1311)+(0-M1311)-P1311)</f>
        <v>3289.3536636352537</v>
      </c>
      <c r="R1311" s="53">
        <f>(N1311+O1311)*60*(1/General!$C$19)*((F1311/100)-E1311*(C1311/100))*1000</f>
        <v>420.35325065665171</v>
      </c>
      <c r="S1311" s="53">
        <f>(N1311+O1311)*60*(1/General!$C$19)*((D1311/100)*E1311-(G1311/100))*1000</f>
        <v>230.4721480783324</v>
      </c>
    </row>
    <row r="1312" spans="1:19" x14ac:dyDescent="0.2">
      <c r="A1312" s="53">
        <f>'Raw data'!B1312</f>
        <v>108.75002777777595</v>
      </c>
      <c r="B1312" s="53">
        <f>'Raw data'!C1312</f>
        <v>27113.435546875</v>
      </c>
      <c r="C1312" s="53">
        <f>'Raw data'!E1312</f>
        <v>17.522275924682617</v>
      </c>
      <c r="D1312" s="53">
        <f>'Raw data'!D1312</f>
        <v>2.2188824209638587</v>
      </c>
      <c r="E1312" s="53">
        <f>(1-F1312/100-G1312/100)/(1-C1312/100-D1312/100-General!$C$16)</f>
        <v>0.9867018167399797</v>
      </c>
      <c r="F1312" s="53">
        <f>N1312*General!$C$13/(N1312+O1312)+O1312*100/(N1312+O1312)</f>
        <v>21.240733567832105</v>
      </c>
      <c r="G1312" s="53">
        <f>N1312*General!$C$14/(N1312+O1312)</f>
        <v>3.9827694782385785E-2</v>
      </c>
      <c r="H1312" s="53">
        <f>(N1312+O1312)*60*(1/General!$C$19)*((F1312/100)-E1312*(C1312/100))*1000/Q1312*1000</f>
        <v>128.42963134380304</v>
      </c>
      <c r="I1312" s="53">
        <f>(N1312+O1312)*60*(1/General!$C$19)*((D1312/100)*E1312-(G1312/100))*1000/Q1312*1000</f>
        <v>69.863990679820944</v>
      </c>
      <c r="J1312" s="53">
        <f t="shared" si="38"/>
        <v>0.54398653915619144</v>
      </c>
      <c r="K1312" s="53">
        <f>'Raw data'!H1312</f>
        <v>-401.676025390625</v>
      </c>
      <c r="L1312" s="53">
        <f>'Raw data'!G1312</f>
        <v>-179.87766265869141</v>
      </c>
      <c r="M1312" s="53">
        <f>'Raw data'!J1312</f>
        <v>-962.48797607421875</v>
      </c>
      <c r="N1312" s="53">
        <f>'Raw data'!F1312</f>
        <v>3.9800755977630615</v>
      </c>
      <c r="O1312" s="53">
        <f>'Raw data'!N1312</f>
        <v>1.7218867316842079E-2</v>
      </c>
      <c r="P1312" s="53">
        <f t="shared" si="39"/>
        <v>427.8</v>
      </c>
      <c r="Q1312" s="53">
        <f>2000*General!$C$25+((0-K1312)+(0-L1312)+(0-M1312)-P1312)</f>
        <v>3292.241664123535</v>
      </c>
      <c r="R1312" s="53">
        <f>(N1312+O1312)*60*(1/General!$C$19)*((F1312/100)-E1312*(C1312/100))*1000</f>
        <v>422.82138321809424</v>
      </c>
      <c r="S1312" s="53">
        <f>(N1312+O1312)*60*(1/General!$C$19)*((D1312/100)*E1312-(G1312/100))*1000</f>
        <v>230.00914093804485</v>
      </c>
    </row>
    <row r="1313" spans="1:19" x14ac:dyDescent="0.2">
      <c r="A1313" s="53">
        <f>'Raw data'!B1313</f>
        <v>108.83336111110928</v>
      </c>
      <c r="B1313" s="53">
        <f>'Raw data'!C1313</f>
        <v>27114.798828125</v>
      </c>
      <c r="C1313" s="53">
        <f>'Raw data'!E1313</f>
        <v>17.522275924682617</v>
      </c>
      <c r="D1313" s="53">
        <f>'Raw data'!D1313</f>
        <v>2.225967476623417</v>
      </c>
      <c r="E1313" s="53">
        <f>(1-F1313/100-G1313/100)/(1-C1313/100-D1313/100-General!$C$16)</f>
        <v>0.98676323375562791</v>
      </c>
      <c r="F1313" s="53">
        <f>N1313*General!$C$13/(N1313+O1313)+O1313*100/(N1313+O1313)</f>
        <v>21.242826025997232</v>
      </c>
      <c r="G1313" s="53">
        <f>N1313*General!$C$14/(N1313+O1313)</f>
        <v>3.982663664930608E-2</v>
      </c>
      <c r="H1313" s="53">
        <f>(N1313+O1313)*60*(1/General!$C$19)*((F1313/100)-E1313*(C1313/100))*1000/Q1313*1000</f>
        <v>128.41378438779333</v>
      </c>
      <c r="I1313" s="53">
        <f>(N1313+O1313)*60*(1/General!$C$19)*((D1313/100)*E1313-(G1313/100))*1000/Q1313*1000</f>
        <v>70.069012275352591</v>
      </c>
      <c r="J1313" s="53">
        <f t="shared" si="38"/>
        <v>0.54565024003772888</v>
      </c>
      <c r="K1313" s="53">
        <f>'Raw data'!H1313</f>
        <v>-401.676025390625</v>
      </c>
      <c r="L1313" s="53">
        <f>'Raw data'!G1313</f>
        <v>-179.87766265869141</v>
      </c>
      <c r="M1313" s="53">
        <f>'Raw data'!J1313</f>
        <v>-963.7879638671875</v>
      </c>
      <c r="N1313" s="53">
        <f>'Raw data'!F1313</f>
        <v>3.9800264835357666</v>
      </c>
      <c r="O1313" s="53">
        <f>'Raw data'!N1313</f>
        <v>1.7324855551123619E-2</v>
      </c>
      <c r="P1313" s="53">
        <f t="shared" si="39"/>
        <v>427.8</v>
      </c>
      <c r="Q1313" s="53">
        <f>2000*General!$C$25+((0-K1313)+(0-L1313)+(0-M1313)-P1313)</f>
        <v>3293.5416519165037</v>
      </c>
      <c r="R1313" s="53">
        <f>(N1313+O1313)*60*(1/General!$C$19)*((F1313/100)-E1313*(C1313/100))*1000</f>
        <v>422.93614756142262</v>
      </c>
      <c r="S1313" s="53">
        <f>(N1313+O1313)*60*(1/General!$C$19)*((D1313/100)*E1313-(G1313/100))*1000</f>
        <v>230.77521043752256</v>
      </c>
    </row>
    <row r="1314" spans="1:19" x14ac:dyDescent="0.2">
      <c r="A1314" s="53">
        <f>'Raw data'!B1314</f>
        <v>108.91669444444261</v>
      </c>
      <c r="B1314" s="53">
        <f>'Raw data'!C1314</f>
        <v>27118.19921875</v>
      </c>
      <c r="C1314" s="53">
        <f>'Raw data'!E1314</f>
        <v>17.500672012506481</v>
      </c>
      <c r="D1314" s="53">
        <f>'Raw data'!D1314</f>
        <v>2.2475398151476371</v>
      </c>
      <c r="E1314" s="53">
        <f>(1-F1314/100-G1314/100)/(1-C1314/100-D1314/100-General!$C$16)</f>
        <v>0.98673681144684555</v>
      </c>
      <c r="F1314" s="53">
        <f>N1314*General!$C$13/(N1314+O1314)+O1314*100/(N1314+O1314)</f>
        <v>21.244903716217888</v>
      </c>
      <c r="G1314" s="53">
        <f>N1314*General!$C$14/(N1314+O1314)</f>
        <v>3.9825585984213457E-2</v>
      </c>
      <c r="H1314" s="53">
        <f>(N1314+O1314)*60*(1/General!$C$19)*((F1314/100)-E1314*(C1314/100))*1000/Q1314*1000</f>
        <v>129.12177463454108</v>
      </c>
      <c r="I1314" s="53">
        <f>(N1314+O1314)*60*(1/General!$C$19)*((D1314/100)*E1314-(G1314/100))*1000/Q1314*1000</f>
        <v>70.721936279708416</v>
      </c>
      <c r="J1314" s="53">
        <f t="shared" si="38"/>
        <v>0.54771502699583985</v>
      </c>
      <c r="K1314" s="53">
        <f>'Raw data'!H1314</f>
        <v>-401.676025390625</v>
      </c>
      <c r="L1314" s="53">
        <f>'Raw data'!G1314</f>
        <v>-179.87766265869141</v>
      </c>
      <c r="M1314" s="53">
        <f>'Raw data'!J1314</f>
        <v>-965.68798828125</v>
      </c>
      <c r="N1314" s="53">
        <f>'Raw data'!F1314</f>
        <v>3.9801478385925293</v>
      </c>
      <c r="O1314" s="53">
        <f>'Raw data'!N1314</f>
        <v>1.7430843785405159E-2</v>
      </c>
      <c r="P1314" s="53">
        <f t="shared" si="39"/>
        <v>427.8</v>
      </c>
      <c r="Q1314" s="53">
        <f>2000*General!$C$25+((0-K1314)+(0-L1314)+(0-M1314)-P1314)</f>
        <v>3295.4416763305662</v>
      </c>
      <c r="R1314" s="53">
        <f>(N1314+O1314)*60*(1/General!$C$19)*((F1314/100)-E1314*(C1314/100))*1000</f>
        <v>425.51327745242969</v>
      </c>
      <c r="S1314" s="53">
        <f>(N1314+O1314)*60*(1/General!$C$19)*((D1314/100)*E1314-(G1314/100))*1000</f>
        <v>233.06001624694582</v>
      </c>
    </row>
    <row r="1315" spans="1:19" x14ac:dyDescent="0.2">
      <c r="A1315" s="53">
        <f>'Raw data'!B1315</f>
        <v>109.00002777777594</v>
      </c>
      <c r="B1315" s="53">
        <f>'Raw data'!C1315</f>
        <v>27118.68359375</v>
      </c>
      <c r="C1315" s="53">
        <f>'Raw data'!E1315</f>
        <v>17.509537795749281</v>
      </c>
      <c r="D1315" s="53">
        <f>'Raw data'!D1315</f>
        <v>2.2297983186109662</v>
      </c>
      <c r="E1315" s="53">
        <f>(1-F1315/100-G1315/100)/(1-C1315/100-D1315/100-General!$C$16)</f>
        <v>0.98660824393123414</v>
      </c>
      <c r="F1315" s="53">
        <f>N1315*General!$C$13/(N1315+O1315)+O1315*100/(N1315+O1315)</f>
        <v>21.246403880398898</v>
      </c>
      <c r="G1315" s="53">
        <f>N1315*General!$C$14/(N1315+O1315)</f>
        <v>3.9824827367687027E-2</v>
      </c>
      <c r="H1315" s="53">
        <f>(N1315+O1315)*60*(1/General!$C$19)*((F1315/100)-E1315*(C1315/100))*1000/Q1315*1000</f>
        <v>128.91160975563079</v>
      </c>
      <c r="I1315" s="53">
        <f>(N1315+O1315)*60*(1/General!$C$19)*((D1315/100)*E1315-(G1315/100))*1000/Q1315*1000</f>
        <v>70.118126438462454</v>
      </c>
      <c r="J1315" s="53">
        <f t="shared" si="38"/>
        <v>0.54392406216461608</v>
      </c>
      <c r="K1315" s="53">
        <f>'Raw data'!H1315</f>
        <v>-401.676025390625</v>
      </c>
      <c r="L1315" s="53">
        <f>'Raw data'!G1315</f>
        <v>-179.87766265869141</v>
      </c>
      <c r="M1315" s="53">
        <f>'Raw data'!J1315</f>
        <v>-966.5999755859375</v>
      </c>
      <c r="N1315" s="53">
        <f>'Raw data'!F1315</f>
        <v>3.9796946048736572</v>
      </c>
      <c r="O1315" s="53">
        <f>'Raw data'!N1315</f>
        <v>1.7504999414086342E-2</v>
      </c>
      <c r="P1315" s="53">
        <f t="shared" si="39"/>
        <v>427.8</v>
      </c>
      <c r="Q1315" s="53">
        <f>2000*General!$C$25+((0-K1315)+(0-L1315)+(0-M1315)-P1315)</f>
        <v>3296.3536636352537</v>
      </c>
      <c r="R1315" s="53">
        <f>(N1315+O1315)*60*(1/General!$C$19)*((F1315/100)-E1315*(C1315/100))*1000</f>
        <v>424.9382571030917</v>
      </c>
      <c r="S1315" s="53">
        <f>(N1315+O1315)*60*(1/General!$C$19)*((D1315/100)*E1315-(G1315/100))*1000</f>
        <v>231.13414297266564</v>
      </c>
    </row>
    <row r="1316" spans="1:19" x14ac:dyDescent="0.2">
      <c r="A1316" s="53">
        <f>'Raw data'!B1316</f>
        <v>109.08336111110927</v>
      </c>
      <c r="B1316" s="53">
        <f>'Raw data'!C1316</f>
        <v>27120.55859375</v>
      </c>
      <c r="C1316" s="53">
        <f>'Raw data'!E1316</f>
        <v>17.50018422743932</v>
      </c>
      <c r="D1316" s="53">
        <f>'Raw data'!D1316</f>
        <v>2.2419652938842773</v>
      </c>
      <c r="E1316" s="53">
        <f>(1-F1316/100-G1316/100)/(1-C1316/100-D1316/100-General!$C$16)</f>
        <v>0.98664351430492214</v>
      </c>
      <c r="F1316" s="53">
        <f>N1316*General!$C$13/(N1316+O1316)+O1316*100/(N1316+O1316)</f>
        <v>21.2463657430159</v>
      </c>
      <c r="G1316" s="53">
        <f>N1316*General!$C$14/(N1316+O1316)</f>
        <v>3.9824846653342148E-2</v>
      </c>
      <c r="H1316" s="53">
        <f>(N1316+O1316)*60*(1/General!$C$19)*((F1316/100)-E1316*(C1316/100))*1000/Q1316*1000</f>
        <v>129.14581883868121</v>
      </c>
      <c r="I1316" s="53">
        <f>(N1316+O1316)*60*(1/General!$C$19)*((D1316/100)*E1316-(G1316/100))*1000/Q1316*1000</f>
        <v>70.486294685862333</v>
      </c>
      <c r="J1316" s="53">
        <f t="shared" si="38"/>
        <v>0.54578843759478013</v>
      </c>
      <c r="K1316" s="53">
        <f>'Raw data'!H1316</f>
        <v>-401.676025390625</v>
      </c>
      <c r="L1316" s="53">
        <f>'Raw data'!G1316</f>
        <v>-179.87766265869141</v>
      </c>
      <c r="M1316" s="53">
        <f>'Raw data'!J1316</f>
        <v>-968.08795166015625</v>
      </c>
      <c r="N1316" s="53">
        <f>'Raw data'!F1316</f>
        <v>3.9801347255706787</v>
      </c>
      <c r="O1316" s="53">
        <f>'Raw data'!N1316</f>
        <v>1.7504999414086342E-2</v>
      </c>
      <c r="P1316" s="53">
        <f t="shared" si="39"/>
        <v>427.8</v>
      </c>
      <c r="Q1316" s="53">
        <f>2000*General!$C$25+((0-K1316)+(0-L1316)+(0-M1316)-P1316)</f>
        <v>3297.8416397094725</v>
      </c>
      <c r="R1316" s="53">
        <f>(N1316+O1316)*60*(1/General!$C$19)*((F1316/100)-E1316*(C1316/100))*1000</f>
        <v>425.90245896057894</v>
      </c>
      <c r="S1316" s="53">
        <f>(N1316+O1316)*60*(1/General!$C$19)*((D1316/100)*E1316-(G1316/100))*1000</f>
        <v>232.45263764386928</v>
      </c>
    </row>
    <row r="1317" spans="1:19" x14ac:dyDescent="0.2">
      <c r="A1317" s="53">
        <f>'Raw data'!B1317</f>
        <v>109.1666944444426</v>
      </c>
      <c r="B1317" s="53">
        <f>'Raw data'!C1317</f>
        <v>27123.3671875</v>
      </c>
      <c r="C1317" s="53">
        <f>'Raw data'!E1317</f>
        <v>17.46470543917566</v>
      </c>
      <c r="D1317" s="53">
        <f>'Raw data'!D1317</f>
        <v>2.2419652938842773</v>
      </c>
      <c r="E1317" s="53">
        <f>(1-F1317/100-G1317/100)/(1-C1317/100-D1317/100-General!$C$16)</f>
        <v>0.98620503513988134</v>
      </c>
      <c r="F1317" s="53">
        <f>N1317*General!$C$13/(N1317+O1317)+O1317*100/(N1317+O1317)</f>
        <v>21.246357976084283</v>
      </c>
      <c r="G1317" s="53">
        <f>N1317*General!$C$14/(N1317+O1317)</f>
        <v>3.982485058099404E-2</v>
      </c>
      <c r="H1317" s="53">
        <f>(N1317+O1317)*60*(1/General!$C$19)*((F1317/100)-E1317*(C1317/100))*1000/Q1317*1000</f>
        <v>130.47352904606885</v>
      </c>
      <c r="I1317" s="53">
        <f>(N1317+O1317)*60*(1/General!$C$19)*((D1317/100)*E1317-(G1317/100))*1000/Q1317*1000</f>
        <v>70.423943156260052</v>
      </c>
      <c r="J1317" s="53">
        <f t="shared" si="38"/>
        <v>0.53975655959603952</v>
      </c>
      <c r="K1317" s="53">
        <f>'Raw data'!H1317</f>
        <v>-401.676025390625</v>
      </c>
      <c r="L1317" s="53">
        <f>'Raw data'!G1317</f>
        <v>-179.87766265869141</v>
      </c>
      <c r="M1317" s="53">
        <f>'Raw data'!J1317</f>
        <v>-969.58795166015625</v>
      </c>
      <c r="N1317" s="53">
        <f>'Raw data'!F1317</f>
        <v>3.9802243709564209</v>
      </c>
      <c r="O1317" s="53">
        <f>'Raw data'!N1317</f>
        <v>1.7504999414086342E-2</v>
      </c>
      <c r="P1317" s="53">
        <f t="shared" si="39"/>
        <v>427.8</v>
      </c>
      <c r="Q1317" s="53">
        <f>2000*General!$C$25+((0-K1317)+(0-L1317)+(0-M1317)-P1317)</f>
        <v>3299.3416397094725</v>
      </c>
      <c r="R1317" s="53">
        <f>(N1317+O1317)*60*(1/General!$C$19)*((F1317/100)-E1317*(C1317/100))*1000</f>
        <v>430.47674726153832</v>
      </c>
      <c r="S1317" s="53">
        <f>(N1317+O1317)*60*(1/General!$C$19)*((D1317/100)*E1317-(G1317/100))*1000</f>
        <v>232.35264808798169</v>
      </c>
    </row>
    <row r="1318" spans="1:19" x14ac:dyDescent="0.2">
      <c r="A1318" s="53">
        <f>'Raw data'!B1318</f>
        <v>109.25002777777593</v>
      </c>
      <c r="B1318" s="53">
        <f>'Raw data'!C1318</f>
        <v>27124.80078125</v>
      </c>
      <c r="C1318" s="53">
        <f>'Raw data'!E1318</f>
        <v>17.443251148897534</v>
      </c>
      <c r="D1318" s="53">
        <f>'Raw data'!D1318</f>
        <v>2.24177643800066</v>
      </c>
      <c r="E1318" s="53">
        <f>(1-F1318/100-G1318/100)/(1-C1318/100-D1318/100-General!$C$16)</f>
        <v>0.98594517239114765</v>
      </c>
      <c r="F1318" s="53">
        <f>N1318*General!$C$13/(N1318+O1318)+O1318*100/(N1318+O1318)</f>
        <v>21.245759627037092</v>
      </c>
      <c r="G1318" s="53">
        <f>N1318*General!$C$14/(N1318+O1318)</f>
        <v>3.9825153159526117E-2</v>
      </c>
      <c r="H1318" s="53">
        <f>(N1318+O1318)*60*(1/General!$C$19)*((F1318/100)-E1318*(C1318/100))*1000/Q1318*1000</f>
        <v>131.14429016096972</v>
      </c>
      <c r="I1318" s="53">
        <f>(N1318+O1318)*60*(1/General!$C$19)*((D1318/100)*E1318-(G1318/100))*1000/Q1318*1000</f>
        <v>70.322246344323148</v>
      </c>
      <c r="J1318" s="53">
        <f t="shared" si="38"/>
        <v>0.53622041995124525</v>
      </c>
      <c r="K1318" s="53">
        <f>'Raw data'!H1318</f>
        <v>-401.676025390625</v>
      </c>
      <c r="L1318" s="53">
        <f>'Raw data'!G1318</f>
        <v>-179.87766265869141</v>
      </c>
      <c r="M1318" s="53">
        <f>'Raw data'!J1318</f>
        <v>-972.88800048828125</v>
      </c>
      <c r="N1318" s="53">
        <f>'Raw data'!F1318</f>
        <v>3.9798920154571533</v>
      </c>
      <c r="O1318" s="53">
        <f>'Raw data'!N1318</f>
        <v>1.7473166808485985E-2</v>
      </c>
      <c r="P1318" s="53">
        <f t="shared" si="39"/>
        <v>427.8</v>
      </c>
      <c r="Q1318" s="53">
        <f>2000*General!$C$25+((0-K1318)+(0-L1318)+(0-M1318)-P1318)</f>
        <v>3302.6416885375975</v>
      </c>
      <c r="R1318" s="53">
        <f>(N1318+O1318)*60*(1/General!$C$19)*((F1318/100)-E1318*(C1318/100))*1000</f>
        <v>433.12259989928958</v>
      </c>
      <c r="S1318" s="53">
        <f>(N1318+O1318)*60*(1/General!$C$19)*((D1318/100)*E1318-(G1318/100))*1000</f>
        <v>232.24918240837226</v>
      </c>
    </row>
    <row r="1319" spans="1:19" x14ac:dyDescent="0.2">
      <c r="A1319" s="53">
        <f>'Raw data'!B1319</f>
        <v>109.33336111110926</v>
      </c>
      <c r="B1319" s="53">
        <f>'Raw data'!C1319</f>
        <v>27126.208984375</v>
      </c>
      <c r="C1319" s="53">
        <f>'Raw data'!E1319</f>
        <v>17.487490911257378</v>
      </c>
      <c r="D1319" s="53">
        <f>'Raw data'!D1319</f>
        <v>2.2276122467056609</v>
      </c>
      <c r="E1319" s="53">
        <f>(1-F1319/100-G1319/100)/(1-C1319/100-D1319/100-General!$C$16)</f>
        <v>0.98634291314531231</v>
      </c>
      <c r="F1319" s="53">
        <f>N1319*General!$C$13/(N1319+O1319)+O1319*100/(N1319+O1319)</f>
        <v>21.243669165174765</v>
      </c>
      <c r="G1319" s="53">
        <f>N1319*General!$C$14/(N1319+O1319)</f>
        <v>3.9826210283097463E-2</v>
      </c>
      <c r="H1319" s="53">
        <f>(N1319+O1319)*60*(1/General!$C$19)*((F1319/100)-E1319*(C1319/100))*1000/Q1319*1000</f>
        <v>129.36490102421328</v>
      </c>
      <c r="I1319" s="53">
        <f>(N1319+O1319)*60*(1/General!$C$19)*((D1319/100)*E1319-(G1319/100))*1000/Q1319*1000</f>
        <v>69.858985144121547</v>
      </c>
      <c r="J1319" s="53">
        <f t="shared" si="38"/>
        <v>0.54001498544837923</v>
      </c>
      <c r="K1319" s="53">
        <f>'Raw data'!H1319</f>
        <v>-401.676025390625</v>
      </c>
      <c r="L1319" s="53">
        <f>'Raw data'!G1319</f>
        <v>-179.87766265869141</v>
      </c>
      <c r="M1319" s="53">
        <f>'Raw data'!J1319</f>
        <v>-974.68798828125</v>
      </c>
      <c r="N1319" s="53">
        <f>'Raw data'!F1319</f>
        <v>3.9799184799194336</v>
      </c>
      <c r="O1319" s="53">
        <f>'Raw data'!N1319</f>
        <v>1.7367178574204445E-2</v>
      </c>
      <c r="P1319" s="53">
        <f t="shared" si="39"/>
        <v>427.8</v>
      </c>
      <c r="Q1319" s="53">
        <f>2000*General!$C$25+((0-K1319)+(0-L1319)+(0-M1319)-P1319)</f>
        <v>3304.4416763305662</v>
      </c>
      <c r="R1319" s="53">
        <f>(N1319+O1319)*60*(1/General!$C$19)*((F1319/100)-E1319*(C1319/100))*1000</f>
        <v>427.47877039878909</v>
      </c>
      <c r="S1319" s="53">
        <f>(N1319+O1319)*60*(1/General!$C$19)*((D1319/100)*E1319-(G1319/100))*1000</f>
        <v>230.84494197639313</v>
      </c>
    </row>
    <row r="1320" spans="1:19" x14ac:dyDescent="0.2">
      <c r="A1320" s="53">
        <f>'Raw data'!B1320</f>
        <v>109.41669444444258</v>
      </c>
      <c r="B1320" s="53">
        <f>'Raw data'!C1320</f>
        <v>27128.349609375</v>
      </c>
      <c r="C1320" s="53">
        <f>'Raw data'!E1320</f>
        <v>17.508013574372686</v>
      </c>
      <c r="D1320" s="53">
        <f>'Raw data'!D1320</f>
        <v>2.2475034609125717</v>
      </c>
      <c r="E1320" s="53">
        <f>(1-F1320/100-G1320/100)/(1-C1320/100-D1320/100-General!$C$16)</f>
        <v>0.98686866581211696</v>
      </c>
      <c r="F1320" s="53">
        <f>N1320*General!$C$13/(N1320+O1320)+O1320*100/(N1320+O1320)</f>
        <v>21.241592862085476</v>
      </c>
      <c r="G1320" s="53">
        <f>N1320*General!$C$14/(N1320+O1320)</f>
        <v>3.9827260246733005E-2</v>
      </c>
      <c r="H1320" s="53">
        <f>(N1320+O1320)*60*(1/General!$C$19)*((F1320/100)-E1320*(C1320/100))*1000/Q1320*1000</f>
        <v>128.29350544525207</v>
      </c>
      <c r="I1320" s="53">
        <f>(N1320+O1320)*60*(1/General!$C$19)*((D1320/100)*E1320-(G1320/100))*1000/Q1320*1000</f>
        <v>70.504714670134874</v>
      </c>
      <c r="J1320" s="53">
        <f t="shared" si="38"/>
        <v>0.54955794079710474</v>
      </c>
      <c r="K1320" s="53">
        <f>'Raw data'!H1320</f>
        <v>-401.676025390625</v>
      </c>
      <c r="L1320" s="53">
        <f>'Raw data'!G1320</f>
        <v>-179.87766265869141</v>
      </c>
      <c r="M1320" s="53">
        <f>'Raw data'!J1320</f>
        <v>-975.7879638671875</v>
      </c>
      <c r="N1320" s="53">
        <f>'Raw data'!F1320</f>
        <v>3.9797782897949219</v>
      </c>
      <c r="O1320" s="53">
        <f>'Raw data'!N1320</f>
        <v>1.7261190339922905E-2</v>
      </c>
      <c r="P1320" s="53">
        <f t="shared" si="39"/>
        <v>427.8</v>
      </c>
      <c r="Q1320" s="53">
        <f>2000*General!$C$25+((0-K1320)+(0-L1320)+(0-M1320)-P1320)</f>
        <v>3305.5416519165037</v>
      </c>
      <c r="R1320" s="53">
        <f>(N1320+O1320)*60*(1/General!$C$19)*((F1320/100)-E1320*(C1320/100))*1000</f>
        <v>424.07952591965744</v>
      </c>
      <c r="S1320" s="53">
        <f>(N1320+O1320)*60*(1/General!$C$19)*((D1320/100)*E1320-(G1320/100))*1000</f>
        <v>233.0562709986194</v>
      </c>
    </row>
    <row r="1321" spans="1:19" x14ac:dyDescent="0.2">
      <c r="A1321" s="53">
        <f>'Raw data'!B1321</f>
        <v>109.50002777777591</v>
      </c>
      <c r="B1321" s="53">
        <f>'Raw data'!C1321</f>
        <v>27128.626953125</v>
      </c>
      <c r="C1321" s="53">
        <f>'Raw data'!E1321</f>
        <v>17.525723446445785</v>
      </c>
      <c r="D1321" s="53">
        <f>'Raw data'!D1321</f>
        <v>2.2262396254318668</v>
      </c>
      <c r="E1321" s="53">
        <f>(1-F1321/100-G1321/100)/(1-C1321/100-D1321/100-General!$C$16)</f>
        <v>0.98683507321676978</v>
      </c>
      <c r="F1321" s="53">
        <f>N1321*General!$C$13/(N1321+O1321)+O1321*100/(N1321+O1321)</f>
        <v>21.240764815044592</v>
      </c>
      <c r="G1321" s="53">
        <f>N1321*General!$C$14/(N1321+O1321)</f>
        <v>3.9827678981014115E-2</v>
      </c>
      <c r="H1321" s="53">
        <f>(N1321+O1321)*60*(1/General!$C$19)*((F1321/100)-E1321*(C1321/100))*1000/Q1321*1000</f>
        <v>127.6580192291879</v>
      </c>
      <c r="I1321" s="53">
        <f>(N1321+O1321)*60*(1/General!$C$19)*((D1321/100)*E1321-(G1321/100))*1000/Q1321*1000</f>
        <v>69.789127065749199</v>
      </c>
      <c r="J1321" s="53">
        <f t="shared" si="38"/>
        <v>0.54668815548872718</v>
      </c>
      <c r="K1321" s="53">
        <f>'Raw data'!H1321</f>
        <v>-401.676025390625</v>
      </c>
      <c r="L1321" s="53">
        <f>'Raw data'!G1321</f>
        <v>-179.87766265869141</v>
      </c>
      <c r="M1321" s="53">
        <f>'Raw data'!J1321</f>
        <v>-977.2879638671875</v>
      </c>
      <c r="N1321" s="53">
        <f>'Raw data'!F1321</f>
        <v>3.9796926975250244</v>
      </c>
      <c r="O1321" s="53">
        <f>'Raw data'!N1321</f>
        <v>1.7218796536326408E-2</v>
      </c>
      <c r="P1321" s="53">
        <f t="shared" si="39"/>
        <v>427.8</v>
      </c>
      <c r="Q1321" s="53">
        <f>2000*General!$C$25+((0-K1321)+(0-L1321)+(0-M1321)-P1321)</f>
        <v>3307.0416519165037</v>
      </c>
      <c r="R1321" s="53">
        <f>(N1321+O1321)*60*(1/General!$C$19)*((F1321/100)-E1321*(C1321/100))*1000</f>
        <v>422.17038679208235</v>
      </c>
      <c r="S1321" s="53">
        <f>(N1321+O1321)*60*(1/General!$C$19)*((D1321/100)*E1321-(G1321/100))*1000</f>
        <v>230.79555005732601</v>
      </c>
    </row>
    <row r="1322" spans="1:19" x14ac:dyDescent="0.2">
      <c r="A1322" s="53">
        <f>'Raw data'!B1322</f>
        <v>109.58336111110924</v>
      </c>
      <c r="B1322" s="53">
        <f>'Raw data'!C1322</f>
        <v>27131.34765625</v>
      </c>
      <c r="C1322" s="53">
        <f>'Raw data'!E1322</f>
        <v>17.500148748651064</v>
      </c>
      <c r="D1322" s="53">
        <f>'Raw data'!D1322</f>
        <v>2.241882467776501</v>
      </c>
      <c r="E1322" s="53">
        <f>(1-F1322/100-G1322/100)/(1-C1322/100-D1322/100-General!$C$16)</f>
        <v>0.98668633686792029</v>
      </c>
      <c r="F1322" s="53">
        <f>N1322*General!$C$13/(N1322+O1322)+O1322*100/(N1322+O1322)</f>
        <v>21.242830868050401</v>
      </c>
      <c r="G1322" s="53">
        <f>N1322*General!$C$14/(N1322+O1322)</f>
        <v>3.9826634200733048E-2</v>
      </c>
      <c r="H1322" s="53">
        <f>(N1322+O1322)*60*(1/General!$C$19)*((F1322/100)-E1322*(C1322/100))*1000/Q1322*1000</f>
        <v>128.6019495466648</v>
      </c>
      <c r="I1322" s="53">
        <f>(N1322+O1322)*60*(1/General!$C$19)*((D1322/100)*E1322-(G1322/100))*1000/Q1322*1000</f>
        <v>70.264881076351884</v>
      </c>
      <c r="J1322" s="53">
        <f t="shared" si="38"/>
        <v>0.54637492918297792</v>
      </c>
      <c r="K1322" s="53">
        <f>'Raw data'!H1322</f>
        <v>-401.676025390625</v>
      </c>
      <c r="L1322" s="53">
        <f>'Raw data'!G1322</f>
        <v>-179.87766265869141</v>
      </c>
      <c r="M1322" s="53">
        <f>'Raw data'!J1322</f>
        <v>-978.20001220703125</v>
      </c>
      <c r="N1322" s="53">
        <f>'Raw data'!F1322</f>
        <v>3.9799537658691406</v>
      </c>
      <c r="O1322" s="53">
        <f>'Raw data'!N1322</f>
        <v>1.7324784770607948E-2</v>
      </c>
      <c r="P1322" s="53">
        <f t="shared" si="39"/>
        <v>427.8</v>
      </c>
      <c r="Q1322" s="53">
        <f>2000*General!$C$25+((0-K1322)+(0-L1322)+(0-M1322)-P1322)</f>
        <v>3307.9537002563475</v>
      </c>
      <c r="R1322" s="53">
        <f>(N1322+O1322)*60*(1/General!$C$19)*((F1322/100)-E1322*(C1322/100))*1000</f>
        <v>425.40929486306987</v>
      </c>
      <c r="S1322" s="53">
        <f>(N1322+O1322)*60*(1/General!$C$19)*((D1322/100)*E1322-(G1322/100))*1000</f>
        <v>232.43297335459042</v>
      </c>
    </row>
    <row r="1323" spans="1:19" x14ac:dyDescent="0.2">
      <c r="A1323" s="53">
        <f>'Raw data'!B1323</f>
        <v>109.66669444444257</v>
      </c>
      <c r="B1323" s="53">
        <f>'Raw data'!C1323</f>
        <v>27133.619140625</v>
      </c>
      <c r="C1323" s="53">
        <f>'Raw data'!E1323</f>
        <v>17.464669960387411</v>
      </c>
      <c r="D1323" s="53">
        <f>'Raw data'!D1323</f>
        <v>2.2347830870963432</v>
      </c>
      <c r="E1323" s="53">
        <f>(1-F1323/100-G1323/100)/(1-C1323/100-D1323/100-General!$C$16)</f>
        <v>0.98613392327557603</v>
      </c>
      <c r="F1323" s="53">
        <f>N1323*General!$C$13/(N1323+O1323)+O1323*100/(N1323+O1323)</f>
        <v>21.244915425528124</v>
      </c>
      <c r="G1323" s="53">
        <f>N1323*General!$C$14/(N1323+O1323)</f>
        <v>3.9825580062944059E-2</v>
      </c>
      <c r="H1323" s="53">
        <f>(N1323+O1323)*60*(1/General!$C$19)*((F1323/100)-E1323*(C1323/100))*1000/Q1323*1000</f>
        <v>130.06799787646094</v>
      </c>
      <c r="I1323" s="53">
        <f>(N1323+O1323)*60*(1/General!$C$19)*((D1323/100)*E1323-(G1323/100))*1000/Q1323*1000</f>
        <v>69.973744450809392</v>
      </c>
      <c r="J1323" s="53">
        <f t="shared" si="38"/>
        <v>0.53797817751658417</v>
      </c>
      <c r="K1323" s="53">
        <f>'Raw data'!H1323</f>
        <v>-401.676025390625</v>
      </c>
      <c r="L1323" s="53">
        <f>'Raw data'!G1323</f>
        <v>-179.87766265869141</v>
      </c>
      <c r="M1323" s="53">
        <f>'Raw data'!J1323</f>
        <v>-979.48797607421875</v>
      </c>
      <c r="N1323" s="53">
        <f>'Raw data'!F1323</f>
        <v>3.9799959659576416</v>
      </c>
      <c r="O1323" s="53">
        <f>'Raw data'!N1323</f>
        <v>1.7430773004889488E-2</v>
      </c>
      <c r="P1323" s="53">
        <f t="shared" si="39"/>
        <v>427.8</v>
      </c>
      <c r="Q1323" s="53">
        <f>2000*General!$C$25+((0-K1323)+(0-L1323)+(0-M1323)-P1323)</f>
        <v>3309.241664123535</v>
      </c>
      <c r="R1323" s="53">
        <f>(N1323+O1323)*60*(1/General!$C$19)*((F1323/100)-E1323*(C1323/100))*1000</f>
        <v>430.42643774191595</v>
      </c>
      <c r="S1323" s="53">
        <f>(N1323+O1323)*60*(1/General!$C$19)*((D1323/100)*E1323-(G1323/100))*1000</f>
        <v>231.56003053135146</v>
      </c>
    </row>
    <row r="1324" spans="1:19" x14ac:dyDescent="0.2">
      <c r="A1324" s="53">
        <f>'Raw data'!B1324</f>
        <v>109.7500277777759</v>
      </c>
      <c r="B1324" s="53">
        <f>'Raw data'!C1324</f>
        <v>27134.369140625</v>
      </c>
      <c r="C1324" s="53">
        <f>'Raw data'!E1324</f>
        <v>17.443295337628189</v>
      </c>
      <c r="D1324" s="53">
        <f>'Raw data'!D1324</f>
        <v>2.230261985540678</v>
      </c>
      <c r="E1324" s="53">
        <f>(1-F1324/100-G1324/100)/(1-C1324/100-D1324/100-General!$C$16)</f>
        <v>0.98579553051377644</v>
      </c>
      <c r="F1324" s="53">
        <f>N1324*General!$C$13/(N1324+O1324)+O1324*100/(N1324+O1324)</f>
        <v>21.246399500164241</v>
      </c>
      <c r="G1324" s="53">
        <f>N1324*General!$C$14/(N1324+O1324)</f>
        <v>3.9824829582723521E-2</v>
      </c>
      <c r="H1324" s="53">
        <f>(N1324+O1324)*60*(1/General!$C$19)*((F1324/100)-E1324*(C1324/100))*1000/Q1324*1000</f>
        <v>130.90400954925354</v>
      </c>
      <c r="I1324" s="53">
        <f>(N1324+O1324)*60*(1/General!$C$19)*((D1324/100)*E1324-(G1324/100))*1000/Q1324*1000</f>
        <v>69.760205954381448</v>
      </c>
      <c r="J1324" s="53">
        <f t="shared" si="38"/>
        <v>0.53291114760036196</v>
      </c>
      <c r="K1324" s="53">
        <f>'Raw data'!H1324</f>
        <v>-401.676025390625</v>
      </c>
      <c r="L1324" s="53">
        <f>'Raw data'!G1324</f>
        <v>-179.87766265869141</v>
      </c>
      <c r="M1324" s="53">
        <f>'Raw data'!J1324</f>
        <v>-981.47601318359375</v>
      </c>
      <c r="N1324" s="53">
        <f>'Raw data'!F1324</f>
        <v>3.9797451496124268</v>
      </c>
      <c r="O1324" s="53">
        <f>'Raw data'!N1324</f>
        <v>1.7504999414086342E-2</v>
      </c>
      <c r="P1324" s="53">
        <f t="shared" si="39"/>
        <v>427.8</v>
      </c>
      <c r="Q1324" s="53">
        <f>2000*General!$C$25+((0-K1324)+(0-L1324)+(0-M1324)-P1324)</f>
        <v>3311.22970123291</v>
      </c>
      <c r="R1324" s="53">
        <f>(N1324+O1324)*60*(1/General!$C$19)*((F1324/100)-E1324*(C1324/100))*1000</f>
        <v>433.45324442996485</v>
      </c>
      <c r="S1324" s="53">
        <f>(N1324+O1324)*60*(1/General!$C$19)*((D1324/100)*E1324-(G1324/100))*1000</f>
        <v>230.99206592027278</v>
      </c>
    </row>
    <row r="1325" spans="1:19" x14ac:dyDescent="0.2">
      <c r="A1325" s="53">
        <f>'Raw data'!B1325</f>
        <v>109.83336111110923</v>
      </c>
      <c r="B1325" s="53">
        <f>'Raw data'!C1325</f>
        <v>27136.400390625</v>
      </c>
      <c r="C1325" s="53">
        <f>'Raw data'!E1325</f>
        <v>17.500936449363923</v>
      </c>
      <c r="D1325" s="53">
        <f>'Raw data'!D1325</f>
        <v>2.2196147970116691</v>
      </c>
      <c r="E1325" s="53">
        <f>(1-F1325/100-G1325/100)/(1-C1325/100-D1325/100-General!$C$16)</f>
        <v>0.98637624464220397</v>
      </c>
      <c r="F1325" s="53">
        <f>N1325*General!$C$13/(N1325+O1325)+O1325*100/(N1325+O1325)</f>
        <v>21.246384335490486</v>
      </c>
      <c r="G1325" s="53">
        <f>N1325*General!$C$14/(N1325+O1325)</f>
        <v>3.9824837251332249E-2</v>
      </c>
      <c r="H1325" s="53">
        <f>(N1325+O1325)*60*(1/General!$C$19)*((F1325/100)-E1325*(C1325/100))*1000/Q1325*1000</f>
        <v>128.68576397512413</v>
      </c>
      <c r="I1325" s="53">
        <f>(N1325+O1325)*60*(1/General!$C$19)*((D1325/100)*E1325-(G1325/100))*1000/Q1325*1000</f>
        <v>69.434018363341821</v>
      </c>
      <c r="J1325" s="53">
        <f t="shared" si="38"/>
        <v>0.539562545370317</v>
      </c>
      <c r="K1325" s="53">
        <f>'Raw data'!H1325</f>
        <v>-401.676025390625</v>
      </c>
      <c r="L1325" s="53">
        <f>'Raw data'!G1325</f>
        <v>-179.87766265869141</v>
      </c>
      <c r="M1325" s="53">
        <f>'Raw data'!J1325</f>
        <v>-982.98797607421875</v>
      </c>
      <c r="N1325" s="53">
        <f>'Raw data'!F1325</f>
        <v>3.9799201488494873</v>
      </c>
      <c r="O1325" s="53">
        <f>'Raw data'!N1325</f>
        <v>1.7504999414086342E-2</v>
      </c>
      <c r="P1325" s="53">
        <f t="shared" si="39"/>
        <v>427.8</v>
      </c>
      <c r="Q1325" s="53">
        <f>2000*General!$C$25+((0-K1325)+(0-L1325)+(0-M1325)-P1325)</f>
        <v>3312.741664123535</v>
      </c>
      <c r="R1325" s="53">
        <f>(N1325+O1325)*60*(1/General!$C$19)*((F1325/100)-E1325*(C1325/100))*1000</f>
        <v>426.30269189996113</v>
      </c>
      <c r="S1325" s="53">
        <f>(N1325+O1325)*60*(1/General!$C$19)*((D1325/100)*E1325-(G1325/100))*1000</f>
        <v>230.01696553976103</v>
      </c>
    </row>
    <row r="1326" spans="1:19" x14ac:dyDescent="0.2">
      <c r="A1326" s="53">
        <f>'Raw data'!B1326</f>
        <v>109.91669444444256</v>
      </c>
      <c r="B1326" s="53">
        <f>'Raw data'!C1326</f>
        <v>27139.400390625</v>
      </c>
      <c r="C1326" s="53">
        <f>'Raw data'!E1326</f>
        <v>17.507860056973843</v>
      </c>
      <c r="D1326" s="53">
        <f>'Raw data'!D1326</f>
        <v>2.2476169267968626</v>
      </c>
      <c r="E1326" s="53">
        <f>(1-F1326/100-G1326/100)/(1-C1326/100-D1326/100-General!$C$16)</f>
        <v>0.98681214216437885</v>
      </c>
      <c r="F1326" s="53">
        <f>N1326*General!$C$13/(N1326+O1326)+O1326*100/(N1326+O1326)</f>
        <v>21.246064265984863</v>
      </c>
      <c r="G1326" s="53">
        <f>N1326*General!$C$14/(N1326+O1326)</f>
        <v>3.9824999106960877E-2</v>
      </c>
      <c r="H1326" s="53">
        <f>(N1326+O1326)*60*(1/General!$C$19)*((F1326/100)-E1326*(C1326/100))*1000/Q1326*1000</f>
        <v>128.26494282036685</v>
      </c>
      <c r="I1326" s="53">
        <f>(N1326+O1326)*60*(1/General!$C$19)*((D1326/100)*E1326-(G1326/100))*1000/Q1326*1000</f>
        <v>70.388928752993507</v>
      </c>
      <c r="J1326" s="53">
        <f t="shared" si="38"/>
        <v>0.54877760988497193</v>
      </c>
      <c r="K1326" s="53">
        <f>'Raw data'!H1326</f>
        <v>-401.676025390625</v>
      </c>
      <c r="L1326" s="53">
        <f>'Raw data'!G1326</f>
        <v>-179.87766265869141</v>
      </c>
      <c r="M1326" s="53">
        <f>'Raw data'!J1326</f>
        <v>-984.58795166015625</v>
      </c>
      <c r="N1326" s="53">
        <f>'Raw data'!F1326</f>
        <v>3.9836173057556152</v>
      </c>
      <c r="O1326" s="53">
        <f>'Raw data'!N1326</f>
        <v>1.7504999414086342E-2</v>
      </c>
      <c r="P1326" s="53">
        <f t="shared" si="39"/>
        <v>427.8</v>
      </c>
      <c r="Q1326" s="53">
        <f>2000*General!$C$25+((0-K1326)+(0-L1326)+(0-M1326)-P1326)</f>
        <v>3314.3416397094725</v>
      </c>
      <c r="R1326" s="53">
        <f>(N1326+O1326)*60*(1/General!$C$19)*((F1326/100)-E1326*(C1326/100))*1000</f>
        <v>425.11384090449644</v>
      </c>
      <c r="S1326" s="53">
        <f>(N1326+O1326)*60*(1/General!$C$19)*((D1326/100)*E1326-(G1326/100))*1000</f>
        <v>233.29295754058973</v>
      </c>
    </row>
    <row r="1327" spans="1:19" x14ac:dyDescent="0.2">
      <c r="A1327" s="53">
        <f>'Raw data'!B1327</f>
        <v>110.00002777777588</v>
      </c>
      <c r="B1327" s="53">
        <f>'Raw data'!C1327</f>
        <v>27139.8046875</v>
      </c>
      <c r="C1327" s="53">
        <f>'Raw data'!E1327</f>
        <v>17.512285136904268</v>
      </c>
      <c r="D1327" s="53">
        <f>'Raw data'!D1327</f>
        <v>2.2369894162035435</v>
      </c>
      <c r="E1327" s="53">
        <f>(1-F1327/100-G1327/100)/(1-C1327/100-D1327/100-General!$C$16)</f>
        <v>0.9867233917249556</v>
      </c>
      <c r="F1327" s="53">
        <f>N1327*General!$C$13/(N1327+O1327)+O1327*100/(N1327+O1327)</f>
        <v>21.247023940214863</v>
      </c>
      <c r="G1327" s="53">
        <f>N1327*General!$C$14/(N1327+O1327)</f>
        <v>3.9824513810257971E-2</v>
      </c>
      <c r="H1327" s="53">
        <f>(N1327+O1327)*60*(1/General!$C$19)*((F1327/100)-E1327*(C1327/100))*1000/Q1327*1000</f>
        <v>127.99321342247771</v>
      </c>
      <c r="I1327" s="53">
        <f>(N1327+O1327)*60*(1/General!$C$19)*((D1327/100)*E1327-(G1327/100))*1000/Q1327*1000</f>
        <v>69.927875899448338</v>
      </c>
      <c r="J1327" s="53">
        <f t="shared" si="38"/>
        <v>0.54634049751240843</v>
      </c>
      <c r="K1327" s="53">
        <f>'Raw data'!H1327</f>
        <v>-401.676025390625</v>
      </c>
      <c r="L1327" s="53">
        <f>'Raw data'!G1327</f>
        <v>-179.87766265869141</v>
      </c>
      <c r="M1327" s="53">
        <f>'Raw data'!J1327</f>
        <v>-986.9000244140625</v>
      </c>
      <c r="N1327" s="53">
        <f>'Raw data'!F1327</f>
        <v>3.9797604084014893</v>
      </c>
      <c r="O1327" s="53">
        <f>'Raw data'!N1327</f>
        <v>1.7536761239171028E-2</v>
      </c>
      <c r="P1327" s="53">
        <f t="shared" si="39"/>
        <v>427.8</v>
      </c>
      <c r="Q1327" s="53">
        <f>2000*General!$C$25+((0-K1327)+(0-L1327)+(0-M1327)-P1327)</f>
        <v>3316.6537124633787</v>
      </c>
      <c r="R1327" s="53">
        <f>(N1327+O1327)*60*(1/General!$C$19)*((F1327/100)-E1327*(C1327/100))*1000</f>
        <v>424.50916646777824</v>
      </c>
      <c r="S1327" s="53">
        <f>(N1327+O1327)*60*(1/General!$C$19)*((D1327/100)*E1327-(G1327/100))*1000</f>
        <v>231.92654920658376</v>
      </c>
    </row>
    <row r="1328" spans="1:19" x14ac:dyDescent="0.2">
      <c r="A1328" s="53">
        <f>'Raw data'!B1328</f>
        <v>110.08336111110921</v>
      </c>
      <c r="B1328" s="53">
        <f>'Raw data'!C1328</f>
        <v>27141.349609375</v>
      </c>
      <c r="C1328" s="53">
        <f>'Raw data'!E1328</f>
        <v>17.500282368464141</v>
      </c>
      <c r="D1328" s="53">
        <f>'Raw data'!D1328</f>
        <v>2.2417858076545896</v>
      </c>
      <c r="E1328" s="53">
        <f>(1-F1328/100-G1328/100)/(1-C1328/100-D1328/100-General!$C$16)</f>
        <v>0.9866084904959973</v>
      </c>
      <c r="F1328" s="53">
        <f>N1328*General!$C$13/(N1328+O1328)+O1328*100/(N1328+O1328)</f>
        <v>21.249081038057533</v>
      </c>
      <c r="G1328" s="53">
        <f>N1328*General!$C$14/(N1328+O1328)</f>
        <v>3.9823473558504408E-2</v>
      </c>
      <c r="H1328" s="53">
        <f>(N1328+O1328)*60*(1/General!$C$19)*((F1328/100)-E1328*(C1328/100))*1000/Q1328*1000</f>
        <v>128.47620310581866</v>
      </c>
      <c r="I1328" s="53">
        <f>(N1328+O1328)*60*(1/General!$C$19)*((D1328/100)*E1328-(G1328/100))*1000/Q1328*1000</f>
        <v>70.055739406754185</v>
      </c>
      <c r="J1328" s="53">
        <f t="shared" si="38"/>
        <v>0.54528183206856751</v>
      </c>
      <c r="K1328" s="53">
        <f>'Raw data'!H1328</f>
        <v>-401.676025390625</v>
      </c>
      <c r="L1328" s="53">
        <f>'Raw data'!G1328</f>
        <v>-179.87766265869141</v>
      </c>
      <c r="M1328" s="53">
        <f>'Raw data'!J1328</f>
        <v>-988.08795166015625</v>
      </c>
      <c r="N1328" s="53">
        <f>'Raw data'!F1328</f>
        <v>3.9801416397094727</v>
      </c>
      <c r="O1328" s="53">
        <f>'Raw data'!N1328</f>
        <v>1.764286682009697E-2</v>
      </c>
      <c r="P1328" s="53">
        <f t="shared" si="39"/>
        <v>427.8</v>
      </c>
      <c r="Q1328" s="53">
        <f>2000*General!$C$25+((0-K1328)+(0-L1328)+(0-M1328)-P1328)</f>
        <v>3317.8416397094725</v>
      </c>
      <c r="R1328" s="53">
        <f>(N1328+O1328)*60*(1/General!$C$19)*((F1328/100)-E1328*(C1328/100))*1000</f>
        <v>426.26369637625658</v>
      </c>
      <c r="S1328" s="53">
        <f>(N1328+O1328)*60*(1/General!$C$19)*((D1328/100)*E1328-(G1328/100))*1000</f>
        <v>232.43384930436486</v>
      </c>
    </row>
    <row r="1329" spans="1:19" x14ac:dyDescent="0.2">
      <c r="A1329" s="53">
        <f>'Raw data'!B1329</f>
        <v>110.16669444444254</v>
      </c>
      <c r="B1329" s="53">
        <f>'Raw data'!C1329</f>
        <v>27144.103515625</v>
      </c>
      <c r="C1329" s="53">
        <f>'Raw data'!E1329</f>
        <v>17.478153469803104</v>
      </c>
      <c r="D1329" s="53">
        <f>'Raw data'!D1329</f>
        <v>2.2276158421275105</v>
      </c>
      <c r="E1329" s="53">
        <f>(1-F1329/100-G1329/100)/(1-C1329/100-D1329/100-General!$C$16)</f>
        <v>0.98613301573201795</v>
      </c>
      <c r="F1329" s="53">
        <f>N1329*General!$C$13/(N1329+O1329)+O1329*100/(N1329+O1329)</f>
        <v>21.251219732466659</v>
      </c>
      <c r="G1329" s="53">
        <f>N1329*General!$C$14/(N1329+O1329)</f>
        <v>3.9822392044264646E-2</v>
      </c>
      <c r="H1329" s="53">
        <f>(N1329+O1329)*60*(1/General!$C$19)*((F1329/100)-E1329*(C1329/100))*1000/Q1329*1000</f>
        <v>129.46393440187691</v>
      </c>
      <c r="I1329" s="53">
        <f>(N1329+O1329)*60*(1/General!$C$19)*((D1329/100)*E1329-(G1329/100))*1000/Q1329*1000</f>
        <v>69.541937164937352</v>
      </c>
      <c r="J1329" s="53">
        <f t="shared" si="38"/>
        <v>0.5371529722638273</v>
      </c>
      <c r="K1329" s="53">
        <f>'Raw data'!H1329</f>
        <v>-401.676025390625</v>
      </c>
      <c r="L1329" s="53">
        <f>'Raw data'!G1329</f>
        <v>-179.87766265869141</v>
      </c>
      <c r="M1329" s="53">
        <f>'Raw data'!J1329</f>
        <v>-989.08795166015625</v>
      </c>
      <c r="N1329" s="53">
        <f>'Raw data'!F1329</f>
        <v>3.9795882701873779</v>
      </c>
      <c r="O1329" s="53">
        <f>'Raw data'!N1329</f>
        <v>1.7748972401022911E-2</v>
      </c>
      <c r="P1329" s="53">
        <f t="shared" si="39"/>
        <v>427.8</v>
      </c>
      <c r="Q1329" s="53">
        <f>2000*General!$C$25+((0-K1329)+(0-L1329)+(0-M1329)-P1329)</f>
        <v>3318.8416397094725</v>
      </c>
      <c r="R1329" s="53">
        <f>(N1329+O1329)*60*(1/General!$C$19)*((F1329/100)-E1329*(C1329/100))*1000</f>
        <v>429.67029633356481</v>
      </c>
      <c r="S1329" s="53">
        <f>(N1329+O1329)*60*(1/General!$C$19)*((D1329/100)*E1329-(G1329/100))*1000</f>
        <v>230.79867676905377</v>
      </c>
    </row>
    <row r="1330" spans="1:19" x14ac:dyDescent="0.2">
      <c r="A1330" s="53">
        <f>'Raw data'!B1330</f>
        <v>110.25002777777587</v>
      </c>
      <c r="B1330" s="53">
        <f>'Raw data'!C1330</f>
        <v>27144.599609375</v>
      </c>
      <c r="C1330" s="53">
        <f>'Raw data'!E1330</f>
        <v>17.472144132140656</v>
      </c>
      <c r="D1330" s="53">
        <f>'Raw data'!D1330</f>
        <v>2.2129568257463901</v>
      </c>
      <c r="E1330" s="53">
        <f>(1-F1330/100-G1330/100)/(1-C1330/100-D1330/100-General!$C$16)</f>
        <v>0.98586764296429419</v>
      </c>
      <c r="F1330" s="53">
        <f>N1330*General!$C$13/(N1330+O1330)+O1330*100/(N1330+O1330)</f>
        <v>21.252024807713294</v>
      </c>
      <c r="G1330" s="53">
        <f>N1330*General!$C$14/(N1330+O1330)</f>
        <v>3.9821984926567237E-2</v>
      </c>
      <c r="H1330" s="53">
        <f>(N1330+O1330)*60*(1/General!$C$19)*((F1330/100)-E1330*(C1330/100))*1000/Q1330*1000</f>
        <v>129.78077633552843</v>
      </c>
      <c r="I1330" s="53">
        <f>(N1330+O1330)*60*(1/General!$C$19)*((D1330/100)*E1330-(G1330/100))*1000/Q1330*1000</f>
        <v>69.030520424391554</v>
      </c>
      <c r="J1330" s="53">
        <f t="shared" si="38"/>
        <v>0.53190096695001776</v>
      </c>
      <c r="K1330" s="53">
        <f>'Raw data'!H1330</f>
        <v>-401.676025390625</v>
      </c>
      <c r="L1330" s="53">
        <f>'Raw data'!G1330</f>
        <v>-179.87766265869141</v>
      </c>
      <c r="M1330" s="53">
        <f>'Raw data'!J1330</f>
        <v>-990.5999755859375</v>
      </c>
      <c r="N1330" s="53">
        <f>'Raw data'!F1330</f>
        <v>3.9798374176025391</v>
      </c>
      <c r="O1330" s="53">
        <f>'Raw data'!N1330</f>
        <v>1.7790952697396278E-2</v>
      </c>
      <c r="P1330" s="53">
        <f t="shared" si="39"/>
        <v>427.8</v>
      </c>
      <c r="Q1330" s="53">
        <f>2000*General!$C$25+((0-K1330)+(0-L1330)+(0-M1330)-P1330)</f>
        <v>3320.3536636352537</v>
      </c>
      <c r="R1330" s="53">
        <f>(N1330+O1330)*60*(1/General!$C$19)*((F1330/100)-E1330*(C1330/100))*1000</f>
        <v>430.9180761750992</v>
      </c>
      <c r="S1330" s="53">
        <f>(N1330+O1330)*60*(1/General!$C$19)*((D1330/100)*E1330-(G1330/100))*1000</f>
        <v>229.20574139377666</v>
      </c>
    </row>
    <row r="1331" spans="1:19" x14ac:dyDescent="0.2">
      <c r="A1331" s="53">
        <f>'Raw data'!B1331</f>
        <v>110.3333611111092</v>
      </c>
      <c r="B1331" s="53">
        <f>'Raw data'!C1331</f>
        <v>27147.255859375</v>
      </c>
      <c r="C1331" s="53">
        <f>'Raw data'!E1331</f>
        <v>17.516410952459129</v>
      </c>
      <c r="D1331" s="53">
        <f>'Raw data'!D1331</f>
        <v>2.209413648599595</v>
      </c>
      <c r="E1331" s="53">
        <f>(1-F1331/100-G1331/100)/(1-C1331/100-D1331/100-General!$C$16)</f>
        <v>0.98639695689521012</v>
      </c>
      <c r="F1331" s="53">
        <f>N1331*General!$C$13/(N1331+O1331)+O1331*100/(N1331+O1331)</f>
        <v>21.249934893896008</v>
      </c>
      <c r="G1331" s="53">
        <f>N1331*General!$C$14/(N1331+O1331)</f>
        <v>3.9823041772998231E-2</v>
      </c>
      <c r="H1331" s="53">
        <f>(N1331+O1331)*60*(1/General!$C$19)*((F1331/100)-E1331*(C1331/100))*1000/Q1331*1000</f>
        <v>127.9133369927454</v>
      </c>
      <c r="I1331" s="53">
        <f>(N1331+O1331)*60*(1/General!$C$19)*((D1331/100)*E1331-(G1331/100))*1000/Q1331*1000</f>
        <v>68.904562472257822</v>
      </c>
      <c r="J1331" s="53">
        <f t="shared" si="38"/>
        <v>0.53868161125501512</v>
      </c>
      <c r="K1331" s="53">
        <f>'Raw data'!H1331</f>
        <v>-401.676025390625</v>
      </c>
      <c r="L1331" s="53">
        <f>'Raw data'!G1331</f>
        <v>-179.87766265869141</v>
      </c>
      <c r="M1331" s="53">
        <f>'Raw data'!J1331</f>
        <v>-992.98797607421875</v>
      </c>
      <c r="N1331" s="53">
        <f>'Raw data'!F1331</f>
        <v>3.9798576831817627</v>
      </c>
      <c r="O1331" s="53">
        <f>'Raw data'!N1331</f>
        <v>1.7684951424598694E-2</v>
      </c>
      <c r="P1331" s="53">
        <f t="shared" si="39"/>
        <v>427.8</v>
      </c>
      <c r="Q1331" s="53">
        <f>2000*General!$C$25+((0-K1331)+(0-L1331)+(0-M1331)-P1331)</f>
        <v>3322.741664123535</v>
      </c>
      <c r="R1331" s="53">
        <f>(N1331+O1331)*60*(1/General!$C$19)*((F1331/100)-E1331*(C1331/100))*1000</f>
        <v>425.02297422286938</v>
      </c>
      <c r="S1331" s="53">
        <f>(N1331+O1331)*60*(1/General!$C$19)*((D1331/100)*E1331-(G1331/100))*1000</f>
        <v>228.95206057477404</v>
      </c>
    </row>
    <row r="1332" spans="1:19" x14ac:dyDescent="0.2">
      <c r="A1332" s="53">
        <f>'Raw data'!B1332</f>
        <v>110.41669444444253</v>
      </c>
      <c r="B1332" s="53">
        <f>'Raw data'!C1332</f>
        <v>27149.591796875</v>
      </c>
      <c r="C1332" s="53">
        <f>'Raw data'!E1332</f>
        <v>17.515089271067009</v>
      </c>
      <c r="D1332" s="53">
        <f>'Raw data'!D1332</f>
        <v>2.241799673791987</v>
      </c>
      <c r="E1332" s="53">
        <f>(1-F1332/100-G1332/100)/(1-C1332/100-D1332/100-General!$C$16)</f>
        <v>0.98680781960139297</v>
      </c>
      <c r="F1332" s="53">
        <f>N1332*General!$C$13/(N1332+O1332)+O1332*100/(N1332+O1332)</f>
        <v>21.247803273417752</v>
      </c>
      <c r="G1332" s="53">
        <f>N1332*General!$C$14/(N1332+O1332)</f>
        <v>3.982411971002895E-2</v>
      </c>
      <c r="H1332" s="53">
        <f>(N1332+O1332)*60*(1/General!$C$19)*((F1332/100)-E1332*(C1332/100))*1000/Q1332*1000</f>
        <v>127.54892579109043</v>
      </c>
      <c r="I1332" s="53">
        <f>(N1332+O1332)*60*(1/General!$C$19)*((D1332/100)*E1332-(G1332/100))*1000/Q1332*1000</f>
        <v>69.904919062396587</v>
      </c>
      <c r="J1332" s="53">
        <f t="shared" si="38"/>
        <v>0.54806356563827374</v>
      </c>
      <c r="K1332" s="53">
        <f>'Raw data'!H1332</f>
        <v>-401.676025390625</v>
      </c>
      <c r="L1332" s="53">
        <f>'Raw data'!G1332</f>
        <v>-179.87766265869141</v>
      </c>
      <c r="M1332" s="53">
        <f>'Raw data'!J1332</f>
        <v>-996.07598876953125</v>
      </c>
      <c r="N1332" s="53">
        <f>'Raw data'!F1332</f>
        <v>3.9803566932678223</v>
      </c>
      <c r="O1332" s="53">
        <f>'Raw data'!N1332</f>
        <v>1.7578952014446259E-2</v>
      </c>
      <c r="P1332" s="53">
        <f t="shared" si="39"/>
        <v>427.8</v>
      </c>
      <c r="Q1332" s="53">
        <f>2000*General!$C$25+((0-K1332)+(0-L1332)+(0-M1332)-P1332)</f>
        <v>3325.8296768188475</v>
      </c>
      <c r="R1332" s="53">
        <f>(N1332+O1332)*60*(1/General!$C$19)*((F1332/100)-E1332*(C1332/100))*1000</f>
        <v>424.20600264237339</v>
      </c>
      <c r="S1332" s="53">
        <f>(N1332+O1332)*60*(1/General!$C$19)*((D1332/100)*E1332-(G1332/100))*1000</f>
        <v>232.4918543733381</v>
      </c>
    </row>
    <row r="1333" spans="1:19" x14ac:dyDescent="0.2">
      <c r="A1333" s="53">
        <f>'Raw data'!B1333</f>
        <v>110.50002777777586</v>
      </c>
      <c r="B1333" s="53">
        <f>'Raw data'!C1333</f>
        <v>27149.44921875</v>
      </c>
      <c r="C1333" s="53">
        <f>'Raw data'!E1333</f>
        <v>17.519523652154323</v>
      </c>
      <c r="D1333" s="53">
        <f>'Raw data'!D1333</f>
        <v>2.2276036658532785</v>
      </c>
      <c r="E1333" s="53">
        <f>(1-F1333/100-G1333/100)/(1-C1333/100-D1333/100-General!$C$16)</f>
        <v>0.98670478811493656</v>
      </c>
      <c r="F1333" s="53">
        <f>N1333*General!$C$13/(N1333+O1333)+O1333*100/(N1333+O1333)</f>
        <v>21.246388983921015</v>
      </c>
      <c r="G1333" s="53">
        <f>N1333*General!$C$14/(N1333+O1333)</f>
        <v>3.9824834900672054E-2</v>
      </c>
      <c r="H1333" s="53">
        <f>(N1333+O1333)*60*(1/General!$C$19)*((F1333/100)-E1333*(C1333/100))*1000/Q1333*1000</f>
        <v>127.30609715636338</v>
      </c>
      <c r="I1333" s="53">
        <f>(N1333+O1333)*60*(1/General!$C$19)*((D1333/100)*E1333-(G1333/100))*1000/Q1333*1000</f>
        <v>69.384273169125009</v>
      </c>
      <c r="J1333" s="53">
        <f t="shared" si="38"/>
        <v>0.54501924667366053</v>
      </c>
      <c r="K1333" s="53">
        <f>'Raw data'!H1333</f>
        <v>-401.676025390625</v>
      </c>
      <c r="L1333" s="53">
        <f>'Raw data'!G1333</f>
        <v>-179.87766265869141</v>
      </c>
      <c r="M1333" s="53">
        <f>'Raw data'!J1333</f>
        <v>-998.5999755859375</v>
      </c>
      <c r="N1333" s="53">
        <f>'Raw data'!F1333</f>
        <v>3.9798665046691895</v>
      </c>
      <c r="O1333" s="53">
        <f>'Raw data'!N1333</f>
        <v>1.7504999414086342E-2</v>
      </c>
      <c r="P1333" s="53">
        <f t="shared" si="39"/>
        <v>427.8</v>
      </c>
      <c r="Q1333" s="53">
        <f>2000*General!$C$25+((0-K1333)+(0-L1333)+(0-M1333)-P1333)</f>
        <v>3328.3536636352537</v>
      </c>
      <c r="R1333" s="53">
        <f>(N1333+O1333)*60*(1/General!$C$19)*((F1333/100)-E1333*(C1333/100))*1000</f>
        <v>423.71971487348759</v>
      </c>
      <c r="S1333" s="53">
        <f>(N1333+O1333)*60*(1/General!$C$19)*((D1333/100)*E1333-(G1333/100))*1000</f>
        <v>230.93539980112647</v>
      </c>
    </row>
    <row r="1334" spans="1:19" x14ac:dyDescent="0.2">
      <c r="A1334" s="53">
        <f>'Raw data'!B1334</f>
        <v>110.58336111110918</v>
      </c>
      <c r="B1334" s="53">
        <f>'Raw data'!C1334</f>
        <v>27152.1484375</v>
      </c>
      <c r="C1334" s="53">
        <f>'Raw data'!E1334</f>
        <v>17.507990192616973</v>
      </c>
      <c r="D1334" s="53">
        <f>'Raw data'!D1334</f>
        <v>2.2418139007154188</v>
      </c>
      <c r="E1334" s="53">
        <f>(1-F1334/100-G1334/100)/(1-C1334/100-D1334/100-General!$C$16)</f>
        <v>0.98673807214920306</v>
      </c>
      <c r="F1334" s="53">
        <f>N1334*General!$C$13/(N1334+O1334)+O1334*100/(N1334+O1334)</f>
        <v>21.246375039003695</v>
      </c>
      <c r="G1334" s="53">
        <f>N1334*General!$C$14/(N1334+O1334)</f>
        <v>3.9824841952463372E-2</v>
      </c>
      <c r="H1334" s="53">
        <f>(N1334+O1334)*60*(1/General!$C$19)*((F1334/100)-E1334*(C1334/100))*1000/Q1334*1000</f>
        <v>127.59612058852827</v>
      </c>
      <c r="I1334" s="53">
        <f>(N1334+O1334)*60*(1/General!$C$19)*((D1334/100)*E1334-(G1334/100))*1000/Q1334*1000</f>
        <v>69.806454102771767</v>
      </c>
      <c r="J1334" s="53">
        <f t="shared" si="38"/>
        <v>0.54708915741947584</v>
      </c>
      <c r="K1334" s="53">
        <f>'Raw data'!H1334</f>
        <v>-401.676025390625</v>
      </c>
      <c r="L1334" s="53">
        <f>'Raw data'!G1334</f>
        <v>-179.87766265869141</v>
      </c>
      <c r="M1334" s="53">
        <f>'Raw data'!J1334</f>
        <v>-1000.2120361328125</v>
      </c>
      <c r="N1334" s="53">
        <f>'Raw data'!F1334</f>
        <v>3.980027437210083</v>
      </c>
      <c r="O1334" s="53">
        <f>'Raw data'!N1334</f>
        <v>1.7504999414086342E-2</v>
      </c>
      <c r="P1334" s="53">
        <f t="shared" si="39"/>
        <v>427.8</v>
      </c>
      <c r="Q1334" s="53">
        <f>2000*General!$C$25+((0-K1334)+(0-L1334)+(0-M1334)-P1334)</f>
        <v>3329.9657241821287</v>
      </c>
      <c r="R1334" s="53">
        <f>(N1334+O1334)*60*(1/General!$C$19)*((F1334/100)-E1334*(C1334/100))*1000</f>
        <v>424.89070809840877</v>
      </c>
      <c r="S1334" s="53">
        <f>(N1334+O1334)*60*(1/General!$C$19)*((D1334/100)*E1334-(G1334/100))*1000</f>
        <v>232.45309948892293</v>
      </c>
    </row>
    <row r="1335" spans="1:19" x14ac:dyDescent="0.2">
      <c r="A1335" s="53">
        <f>'Raw data'!B1335</f>
        <v>110.66669444444251</v>
      </c>
      <c r="B1335" s="53">
        <f>'Raw data'!C1335</f>
        <v>27154.19921875</v>
      </c>
      <c r="C1335" s="53">
        <f>'Raw data'!E1335</f>
        <v>17.525721759102574</v>
      </c>
      <c r="D1335" s="53">
        <f>'Raw data'!D1335</f>
        <v>2.2276207911041799</v>
      </c>
      <c r="E1335" s="53">
        <f>(1-F1335/100-G1335/100)/(1-C1335/100-D1335/100-General!$C$16)</f>
        <v>0.98678229682185226</v>
      </c>
      <c r="F1335" s="53">
        <f>N1335*General!$C$13/(N1335+O1335)+O1335*100/(N1335+O1335)</f>
        <v>21.246338828780722</v>
      </c>
      <c r="G1335" s="53">
        <f>N1335*General!$C$14/(N1335+O1335)</f>
        <v>3.982486026357486E-2</v>
      </c>
      <c r="H1335" s="53">
        <f>(N1335+O1335)*60*(1/General!$C$19)*((F1335/100)-E1335*(C1335/100))*1000/Q1335*1000</f>
        <v>126.97958769604709</v>
      </c>
      <c r="I1335" s="53">
        <f>(N1335+O1335)*60*(1/General!$C$19)*((D1335/100)*E1335-(G1335/100))*1000/Q1335*1000</f>
        <v>69.344162293517954</v>
      </c>
      <c r="J1335" s="53">
        <f t="shared" si="38"/>
        <v>0.54610479961163594</v>
      </c>
      <c r="K1335" s="53">
        <f>'Raw data'!H1335</f>
        <v>-401.676025390625</v>
      </c>
      <c r="L1335" s="53">
        <f>'Raw data'!G1335</f>
        <v>-179.87766265869141</v>
      </c>
      <c r="M1335" s="53">
        <f>'Raw data'!J1335</f>
        <v>-1001.2999877929688</v>
      </c>
      <c r="N1335" s="53">
        <f>'Raw data'!F1335</f>
        <v>3.980445384979248</v>
      </c>
      <c r="O1335" s="53">
        <f>'Raw data'!N1335</f>
        <v>1.7504999414086342E-2</v>
      </c>
      <c r="P1335" s="53">
        <f t="shared" si="39"/>
        <v>427.8</v>
      </c>
      <c r="Q1335" s="53">
        <f>2000*General!$C$25+((0-K1335)+(0-L1335)+(0-M1335)-P1335)</f>
        <v>3331.053675842285</v>
      </c>
      <c r="R1335" s="53">
        <f>(N1335+O1335)*60*(1/General!$C$19)*((F1335/100)-E1335*(C1335/100))*1000</f>
        <v>422.97582235185547</v>
      </c>
      <c r="S1335" s="53">
        <f>(N1335+O1335)*60*(1/General!$C$19)*((D1335/100)*E1335-(G1335/100))*1000</f>
        <v>230.98912670602692</v>
      </c>
    </row>
    <row r="1336" spans="1:19" x14ac:dyDescent="0.2">
      <c r="A1336" s="53">
        <f>'Raw data'!B1336</f>
        <v>110.75002777777584</v>
      </c>
      <c r="B1336" s="53">
        <f>'Raw data'!C1336</f>
        <v>27154.982421875</v>
      </c>
      <c r="C1336" s="53">
        <f>'Raw data'!E1336</f>
        <v>17.514645200410968</v>
      </c>
      <c r="D1336" s="53">
        <f>'Raw data'!D1336</f>
        <v>2.2419204319328352</v>
      </c>
      <c r="E1336" s="53">
        <f>(1-F1336/100-G1336/100)/(1-C1336/100-D1336/100-General!$C$16)</f>
        <v>0.98683002483257731</v>
      </c>
      <c r="F1336" s="53">
        <f>N1336*General!$C$13/(N1336+O1336)+O1336*100/(N1336+O1336)</f>
        <v>21.245711969051339</v>
      </c>
      <c r="G1336" s="53">
        <f>N1336*General!$C$14/(N1336+O1336)</f>
        <v>3.9825177259645336E-2</v>
      </c>
      <c r="H1336" s="53">
        <f>(N1336+O1336)*60*(1/General!$C$19)*((F1336/100)-E1336*(C1336/100))*1000/Q1336*1000</f>
        <v>127.2546527873042</v>
      </c>
      <c r="I1336" s="53">
        <f>(N1336+O1336)*60*(1/General!$C$19)*((D1336/100)*E1336-(G1336/100))*1000/Q1336*1000</f>
        <v>69.784979708724848</v>
      </c>
      <c r="J1336" s="53">
        <f t="shared" si="38"/>
        <v>0.54838843358729494</v>
      </c>
      <c r="K1336" s="53">
        <f>'Raw data'!H1336</f>
        <v>-401.676025390625</v>
      </c>
      <c r="L1336" s="53">
        <f>'Raw data'!G1336</f>
        <v>-179.87766265869141</v>
      </c>
      <c r="M1336" s="53">
        <f>'Raw data'!J1336</f>
        <v>-1002</v>
      </c>
      <c r="N1336" s="53">
        <f>'Raw data'!F1336</f>
        <v>3.9804031848907471</v>
      </c>
      <c r="O1336" s="53">
        <f>'Raw data'!N1336</f>
        <v>1.7472991719841957E-2</v>
      </c>
      <c r="P1336" s="53">
        <f t="shared" si="39"/>
        <v>427.8</v>
      </c>
      <c r="Q1336" s="53">
        <f>2000*General!$C$25+((0-K1336)+(0-L1336)+(0-M1336)-P1336)</f>
        <v>3331.7536880493162</v>
      </c>
      <c r="R1336" s="53">
        <f>(N1336+O1336)*60*(1/General!$C$19)*((F1336/100)-E1336*(C1336/100))*1000</f>
        <v>423.98115874553594</v>
      </c>
      <c r="S1336" s="53">
        <f>(N1336+O1336)*60*(1/General!$C$19)*((D1336/100)*E1336-(G1336/100))*1000</f>
        <v>232.50636351499074</v>
      </c>
    </row>
    <row r="1337" spans="1:19" x14ac:dyDescent="0.2">
      <c r="A1337" s="53">
        <f>'Raw data'!B1337</f>
        <v>110.83336111110917</v>
      </c>
      <c r="B1337" s="53">
        <f>'Raw data'!C1337</f>
        <v>27157.78515625</v>
      </c>
      <c r="C1337" s="53">
        <f>'Raw data'!E1337</f>
        <v>17.483671289028393</v>
      </c>
      <c r="D1337" s="53">
        <f>'Raw data'!D1337</f>
        <v>2.238378698917749</v>
      </c>
      <c r="E1337" s="53">
        <f>(1-F1337/100-G1337/100)/(1-C1337/100-D1337/100-General!$C$16)</f>
        <v>0.986429289268412</v>
      </c>
      <c r="F1337" s="53">
        <f>N1337*General!$C$13/(N1337+O1337)+O1337*100/(N1337+O1337)</f>
        <v>21.243628331244288</v>
      </c>
      <c r="G1337" s="53">
        <f>N1337*General!$C$14/(N1337+O1337)</f>
        <v>3.9826230932366979E-2</v>
      </c>
      <c r="H1337" s="53">
        <f>(N1337+O1337)*60*(1/General!$C$19)*((F1337/100)-E1337*(C1337/100))*1000/Q1337*1000</f>
        <v>128.36692568394943</v>
      </c>
      <c r="I1337" s="53">
        <f>(N1337+O1337)*60*(1/General!$C$19)*((D1337/100)*E1337-(G1337/100))*1000/Q1337*1000</f>
        <v>69.628866166878652</v>
      </c>
      <c r="J1337" s="53">
        <f t="shared" si="38"/>
        <v>0.5424206102614858</v>
      </c>
      <c r="K1337" s="53">
        <f>'Raw data'!H1337</f>
        <v>-401.676025390625</v>
      </c>
      <c r="L1337" s="53">
        <f>'Raw data'!G1337</f>
        <v>-179.87766265869141</v>
      </c>
      <c r="M1337" s="53">
        <f>'Raw data'!J1337</f>
        <v>-1002.5879516601563</v>
      </c>
      <c r="N1337" s="53">
        <f>'Raw data'!F1337</f>
        <v>3.9803533554077148</v>
      </c>
      <c r="O1337" s="53">
        <f>'Raw data'!N1337</f>
        <v>1.7367003485560417E-2</v>
      </c>
      <c r="P1337" s="53">
        <f t="shared" si="39"/>
        <v>427.8</v>
      </c>
      <c r="Q1337" s="53">
        <f>2000*General!$C$25+((0-K1337)+(0-L1337)+(0-M1337)-P1337)</f>
        <v>3332.3416397094725</v>
      </c>
      <c r="R1337" s="53">
        <f>(N1337+O1337)*60*(1/General!$C$19)*((F1337/100)-E1337*(C1337/100))*1000</f>
        <v>427.76245161811607</v>
      </c>
      <c r="S1337" s="53">
        <f>(N1337+O1337)*60*(1/General!$C$19)*((D1337/100)*E1337-(G1337/100))*1000</f>
        <v>232.02717005364781</v>
      </c>
    </row>
    <row r="1338" spans="1:19" x14ac:dyDescent="0.2">
      <c r="A1338" s="53">
        <f>'Raw data'!B1338</f>
        <v>110.9166944444425</v>
      </c>
      <c r="B1338" s="53">
        <f>'Raw data'!C1338</f>
        <v>27159.599609375</v>
      </c>
      <c r="C1338" s="53">
        <f>'Raw data'!E1338</f>
        <v>17.464776388939555</v>
      </c>
      <c r="D1338" s="53">
        <f>'Raw data'!D1338</f>
        <v>2.2360515820298792</v>
      </c>
      <c r="E1338" s="53">
        <f>(1-F1338/100-G1338/100)/(1-C1338/100-D1338/100-General!$C$16)</f>
        <v>0.98619300554470979</v>
      </c>
      <c r="F1338" s="53">
        <f>N1338*General!$C$13/(N1338+O1338)+O1338*100/(N1338+O1338)</f>
        <v>21.24155359591424</v>
      </c>
      <c r="G1338" s="53">
        <f>N1338*General!$C$14/(N1338+O1338)</f>
        <v>3.9827280103203931E-2</v>
      </c>
      <c r="H1338" s="53">
        <f>(N1338+O1338)*60*(1/General!$C$19)*((F1338/100)-E1338*(C1338/100))*1000/Q1338*1000</f>
        <v>128.90687312478391</v>
      </c>
      <c r="I1338" s="53">
        <f>(N1338+O1338)*60*(1/General!$C$19)*((D1338/100)*E1338-(G1338/100))*1000/Q1338*1000</f>
        <v>69.471047950960028</v>
      </c>
      <c r="J1338" s="53">
        <f t="shared" si="38"/>
        <v>0.53892431231119031</v>
      </c>
      <c r="K1338" s="53">
        <f>'Raw data'!H1338</f>
        <v>-401.676025390625</v>
      </c>
      <c r="L1338" s="53">
        <f>'Raw data'!G1338</f>
        <v>-179.87766265869141</v>
      </c>
      <c r="M1338" s="53">
        <f>'Raw data'!J1338</f>
        <v>-1005.5879516601563</v>
      </c>
      <c r="N1338" s="53">
        <f>'Raw data'!F1338</f>
        <v>3.9801974296569824</v>
      </c>
      <c r="O1338" s="53">
        <f>'Raw data'!N1338</f>
        <v>1.7261015251278877E-2</v>
      </c>
      <c r="P1338" s="53">
        <f t="shared" si="39"/>
        <v>427.8</v>
      </c>
      <c r="Q1338" s="53">
        <f>2000*General!$C$25+((0-K1338)+(0-L1338)+(0-M1338)-P1338)</f>
        <v>3335.3416397094725</v>
      </c>
      <c r="R1338" s="53">
        <f>(N1338+O1338)*60*(1/General!$C$19)*((F1338/100)-E1338*(C1338/100))*1000</f>
        <v>429.94846157783769</v>
      </c>
      <c r="S1338" s="53">
        <f>(N1338+O1338)*60*(1/General!$C$19)*((D1338/100)*E1338-(G1338/100))*1000</f>
        <v>231.70967898509042</v>
      </c>
    </row>
    <row r="1339" spans="1:19" x14ac:dyDescent="0.2">
      <c r="A1339" s="53">
        <f>'Raw data'!B1339</f>
        <v>111.00002777777583</v>
      </c>
      <c r="B1339" s="53">
        <f>'Raw data'!C1339</f>
        <v>27160.46484375</v>
      </c>
      <c r="C1339" s="53">
        <f>'Raw data'!E1339</f>
        <v>17.500233451062204</v>
      </c>
      <c r="D1339" s="53">
        <f>'Raw data'!D1339</f>
        <v>2.2254088861795376</v>
      </c>
      <c r="E1339" s="53">
        <f>(1-F1339/100-G1339/100)/(1-C1339/100-D1339/100-General!$C$16)</f>
        <v>0.98651788295771492</v>
      </c>
      <c r="F1339" s="53">
        <f>N1339*General!$C$13/(N1339+O1339)+O1339*100/(N1339+O1339)</f>
        <v>21.240100733762763</v>
      </c>
      <c r="G1339" s="53">
        <f>N1339*General!$C$14/(N1339+O1339)</f>
        <v>3.9828014799614279E-2</v>
      </c>
      <c r="H1339" s="53">
        <f>(N1339+O1339)*60*(1/General!$C$19)*((F1339/100)-E1339*(C1339/100))*1000/Q1339*1000</f>
        <v>127.43604819718749</v>
      </c>
      <c r="I1339" s="53">
        <f>(N1339+O1339)*60*(1/General!$C$19)*((D1339/100)*E1339-(G1339/100))*1000/Q1339*1000</f>
        <v>69.092454445606492</v>
      </c>
      <c r="J1339" s="53">
        <f t="shared" si="38"/>
        <v>0.54217354840364052</v>
      </c>
      <c r="K1339" s="53">
        <f>'Raw data'!H1339</f>
        <v>-401.676025390625</v>
      </c>
      <c r="L1339" s="53">
        <f>'Raw data'!G1339</f>
        <v>-179.87766265869141</v>
      </c>
      <c r="M1339" s="53">
        <f>'Raw data'!J1339</f>
        <v>-1008.6119995117188</v>
      </c>
      <c r="N1339" s="53">
        <f>'Raw data'!F1339</f>
        <v>3.9801335334777832</v>
      </c>
      <c r="O1339" s="53">
        <f>'Raw data'!N1339</f>
        <v>1.7186999320983887E-2</v>
      </c>
      <c r="P1339" s="53">
        <f t="shared" si="39"/>
        <v>427.8</v>
      </c>
      <c r="Q1339" s="53">
        <f>2000*General!$C$25+((0-K1339)+(0-L1339)+(0-M1339)-P1339)</f>
        <v>3338.365687561035</v>
      </c>
      <c r="R1339" s="53">
        <f>(N1339+O1339)*60*(1/General!$C$19)*((F1339/100)-E1339*(C1339/100))*1000</f>
        <v>425.42813065986496</v>
      </c>
      <c r="S1339" s="53">
        <f>(N1339+O1339)*60*(1/General!$C$19)*((D1339/100)*E1339-(G1339/100))*1000</f>
        <v>230.6558791905866</v>
      </c>
    </row>
    <row r="1340" spans="1:19" x14ac:dyDescent="0.2">
      <c r="A1340" s="53">
        <f>'Raw data'!B1340</f>
        <v>111.08336111110916</v>
      </c>
      <c r="B1340" s="53">
        <f>'Raw data'!C1340</f>
        <v>27163.173828125</v>
      </c>
      <c r="C1340" s="53">
        <f>'Raw data'!E1340</f>
        <v>17.508031096609582</v>
      </c>
      <c r="D1340" s="53">
        <f>'Raw data'!D1340</f>
        <v>2.2417811593977746</v>
      </c>
      <c r="E1340" s="53">
        <f>(1-F1340/100-G1340/100)/(1-C1340/100-D1340/100-General!$C$16)</f>
        <v>0.98681667654236827</v>
      </c>
      <c r="F1340" s="53">
        <f>N1340*General!$C$13/(N1340+O1340)+O1340*100/(N1340+O1340)</f>
        <v>21.240109517468994</v>
      </c>
      <c r="G1340" s="53">
        <f>N1340*General!$C$14/(N1340+O1340)</f>
        <v>3.9828010357790648E-2</v>
      </c>
      <c r="H1340" s="53">
        <f>(N1340+O1340)*60*(1/General!$C$19)*((F1340/100)-E1340*(C1340/100))*1000/Q1340*1000</f>
        <v>126.92086804920483</v>
      </c>
      <c r="I1340" s="53">
        <f>(N1340+O1340)*60*(1/General!$C$19)*((D1340/100)*E1340-(G1340/100))*1000/Q1340*1000</f>
        <v>69.576142341308582</v>
      </c>
      <c r="J1340" s="53">
        <f t="shared" si="38"/>
        <v>0.54818520713500973</v>
      </c>
      <c r="K1340" s="53">
        <f>'Raw data'!H1340</f>
        <v>-401.676025390625</v>
      </c>
      <c r="L1340" s="53">
        <f>'Raw data'!G1340</f>
        <v>-179.87766265869141</v>
      </c>
      <c r="M1340" s="53">
        <f>'Raw data'!J1340</f>
        <v>-1011.18798828125</v>
      </c>
      <c r="N1340" s="53">
        <f>'Raw data'!F1340</f>
        <v>3.9800302982330322</v>
      </c>
      <c r="O1340" s="53">
        <f>'Raw data'!N1340</f>
        <v>1.7186999320983887E-2</v>
      </c>
      <c r="P1340" s="53">
        <f t="shared" si="39"/>
        <v>427.8</v>
      </c>
      <c r="Q1340" s="53">
        <f>2000*General!$C$25+((0-K1340)+(0-L1340)+(0-M1340)-P1340)</f>
        <v>3340.9416763305662</v>
      </c>
      <c r="R1340" s="53">
        <f>(N1340+O1340)*60*(1/General!$C$19)*((F1340/100)-E1340*(C1340/100))*1000</f>
        <v>424.03521766164096</v>
      </c>
      <c r="S1340" s="53">
        <f>(N1340+O1340)*60*(1/General!$C$19)*((D1340/100)*E1340-(G1340/100))*1000</f>
        <v>232.44983362638561</v>
      </c>
    </row>
    <row r="1341" spans="1:19" x14ac:dyDescent="0.2">
      <c r="A1341" s="53">
        <f>'Raw data'!B1341</f>
        <v>111.16669444444248</v>
      </c>
      <c r="B1341" s="53">
        <f>'Raw data'!C1341</f>
        <v>27165.400390625</v>
      </c>
      <c r="C1341" s="53">
        <f>'Raw data'!E1341</f>
        <v>17.52572653520911</v>
      </c>
      <c r="D1341" s="53">
        <f>'Raw data'!D1341</f>
        <v>2.2276169681027769</v>
      </c>
      <c r="E1341" s="53">
        <f>(1-F1341/100-G1341/100)/(1-C1341/100-D1341/100-General!$C$16)</f>
        <v>0.98686056844202907</v>
      </c>
      <c r="F1341" s="53">
        <f>N1341*General!$C$13/(N1341+O1341)+O1341*100/(N1341+O1341)</f>
        <v>21.24009302557219</v>
      </c>
      <c r="G1341" s="53">
        <f>N1341*General!$C$14/(N1341+O1341)</f>
        <v>3.9828018697561474E-2</v>
      </c>
      <c r="H1341" s="53">
        <f>(N1341+O1341)*60*(1/General!$C$19)*((F1341/100)-E1341*(C1341/100))*1000/Q1341*1000</f>
        <v>126.27075436209137</v>
      </c>
      <c r="I1341" s="53">
        <f>(N1341+O1341)*60*(1/General!$C$19)*((D1341/100)*E1341-(G1341/100))*1000/Q1341*1000</f>
        <v>69.09567105026953</v>
      </c>
      <c r="J1341" s="53">
        <f t="shared" si="38"/>
        <v>0.54720248880538269</v>
      </c>
      <c r="K1341" s="53">
        <f>'Raw data'!H1341</f>
        <v>-401.676025390625</v>
      </c>
      <c r="L1341" s="53">
        <f>'Raw data'!G1341</f>
        <v>-179.87766265869141</v>
      </c>
      <c r="M1341" s="53">
        <f>'Raw data'!J1341</f>
        <v>-1013.0879516601563</v>
      </c>
      <c r="N1341" s="53">
        <f>'Raw data'!F1341</f>
        <v>3.9802241325378418</v>
      </c>
      <c r="O1341" s="53">
        <f>'Raw data'!N1341</f>
        <v>1.7186999320983887E-2</v>
      </c>
      <c r="P1341" s="53">
        <f t="shared" si="39"/>
        <v>427.8</v>
      </c>
      <c r="Q1341" s="53">
        <f>2000*General!$C$25+((0-K1341)+(0-L1341)+(0-M1341)-P1341)</f>
        <v>3342.8416397094725</v>
      </c>
      <c r="R1341" s="53">
        <f>(N1341+O1341)*60*(1/General!$C$19)*((F1341/100)-E1341*(C1341/100))*1000</f>
        <v>422.10313555912558</v>
      </c>
      <c r="S1341" s="53">
        <f>(N1341+O1341)*60*(1/General!$C$19)*((D1341/100)*E1341-(G1341/100))*1000</f>
        <v>230.97588631050937</v>
      </c>
    </row>
    <row r="1342" spans="1:19" x14ac:dyDescent="0.2">
      <c r="A1342" s="53">
        <f>'Raw data'!B1342</f>
        <v>111.25002777777581</v>
      </c>
      <c r="B1342" s="53">
        <f>'Raw data'!C1342</f>
        <v>27166.052734375</v>
      </c>
      <c r="C1342" s="53">
        <f>'Raw data'!E1342</f>
        <v>17.507801055908203</v>
      </c>
      <c r="D1342" s="53">
        <f>'Raw data'!D1342</f>
        <v>2.2474275202776353</v>
      </c>
      <c r="E1342" s="53">
        <f>(1-F1342/100-G1342/100)/(1-C1342/100-D1342/100-General!$C$16)</f>
        <v>0.98687582222491088</v>
      </c>
      <c r="F1342" s="53">
        <f>N1342*General!$C$13/(N1342+O1342)+O1342*100/(N1342+O1342)</f>
        <v>21.240736917409166</v>
      </c>
      <c r="G1342" s="53">
        <f>N1342*General!$C$14/(N1342+O1342)</f>
        <v>3.9827693088541505E-2</v>
      </c>
      <c r="H1342" s="53">
        <f>(N1342+O1342)*60*(1/General!$C$19)*((F1342/100)-E1342*(C1342/100))*1000/Q1342*1000</f>
        <v>126.81763029937341</v>
      </c>
      <c r="I1342" s="53">
        <f>(N1342+O1342)*60*(1/General!$C$19)*((D1342/100)*E1342-(G1342/100))*1000/Q1342*1000</f>
        <v>69.705307056806262</v>
      </c>
      <c r="J1342" s="53">
        <f t="shared" si="38"/>
        <v>0.54964997289616335</v>
      </c>
      <c r="K1342" s="53">
        <f>'Raw data'!H1342</f>
        <v>-401.676025390625</v>
      </c>
      <c r="L1342" s="53">
        <f>'Raw data'!G1342</f>
        <v>-179.87766265869141</v>
      </c>
      <c r="M1342" s="53">
        <f>'Raw data'!J1342</f>
        <v>-1013.7999877929688</v>
      </c>
      <c r="N1342" s="53">
        <f>'Raw data'!F1342</f>
        <v>3.9800522327423096</v>
      </c>
      <c r="O1342" s="53">
        <f>'Raw data'!N1342</f>
        <v>1.7218936234712601E-2</v>
      </c>
      <c r="P1342" s="53">
        <f t="shared" si="39"/>
        <v>427.8</v>
      </c>
      <c r="Q1342" s="53">
        <f>2000*General!$C$25+((0-K1342)+(0-L1342)+(0-M1342)-P1342)</f>
        <v>3343.553675842285</v>
      </c>
      <c r="R1342" s="53">
        <f>(N1342+O1342)*60*(1/General!$C$19)*((F1342/100)-E1342*(C1342/100))*1000</f>
        <v>424.02155394907783</v>
      </c>
      <c r="S1342" s="53">
        <f>(N1342+O1342)*60*(1/General!$C$19)*((D1342/100)*E1342-(G1342/100))*1000</f>
        <v>233.06343563549976</v>
      </c>
    </row>
    <row r="1343" spans="1:19" x14ac:dyDescent="0.2">
      <c r="A1343" s="53">
        <f>'Raw data'!B1343</f>
        <v>111.33336111110914</v>
      </c>
      <c r="B1343" s="53">
        <f>'Raw data'!C1343</f>
        <v>27167.88671875</v>
      </c>
      <c r="C1343" s="53">
        <f>'Raw data'!E1343</f>
        <v>17.507801055908203</v>
      </c>
      <c r="D1343" s="53">
        <f>'Raw data'!D1343</f>
        <v>2.219046949343273</v>
      </c>
      <c r="E1343" s="53">
        <f>(1-F1343/100-G1343/100)/(1-C1343/100-D1343/100-General!$C$16)</f>
        <v>0.98649886531877384</v>
      </c>
      <c r="F1343" s="53">
        <f>N1343*General!$C$13/(N1343+O1343)+O1343*100/(N1343+O1343)</f>
        <v>21.242809022839797</v>
      </c>
      <c r="G1343" s="53">
        <f>N1343*General!$C$14/(N1343+O1343)</f>
        <v>3.9826645247615783E-2</v>
      </c>
      <c r="H1343" s="53">
        <f>(N1343+O1343)*60*(1/General!$C$19)*((F1343/100)-E1343*(C1343/100))*1000/Q1343*1000</f>
        <v>127.04371409728444</v>
      </c>
      <c r="I1343" s="53">
        <f>(N1343+O1343)*60*(1/General!$C$19)*((D1343/100)*E1343-(G1343/100))*1000/Q1343*1000</f>
        <v>68.754397582894171</v>
      </c>
      <c r="J1343" s="53">
        <f t="shared" si="38"/>
        <v>0.54118692980154137</v>
      </c>
      <c r="K1343" s="53">
        <f>'Raw data'!H1343</f>
        <v>-401.676025390625</v>
      </c>
      <c r="L1343" s="53">
        <f>'Raw data'!G1343</f>
        <v>-179.87766265869141</v>
      </c>
      <c r="M1343" s="53">
        <f>'Raw data'!J1343</f>
        <v>-1015.4000244140625</v>
      </c>
      <c r="N1343" s="53">
        <f>'Raw data'!F1343</f>
        <v>3.9802405834197998</v>
      </c>
      <c r="O1343" s="53">
        <f>'Raw data'!N1343</f>
        <v>1.7324924468994141E-2</v>
      </c>
      <c r="P1343" s="53">
        <f t="shared" si="39"/>
        <v>427.8</v>
      </c>
      <c r="Q1343" s="53">
        <f>2000*General!$C$25+((0-K1343)+(0-L1343)+(0-M1343)-P1343)</f>
        <v>3345.1537124633787</v>
      </c>
      <c r="R1343" s="53">
        <f>(N1343+O1343)*60*(1/General!$C$19)*((F1343/100)-E1343*(C1343/100))*1000</f>
        <v>424.98075185766709</v>
      </c>
      <c r="S1343" s="53">
        <f>(N1343+O1343)*60*(1/General!$C$19)*((D1343/100)*E1343-(G1343/100))*1000</f>
        <v>229.99402832260159</v>
      </c>
    </row>
    <row r="1344" spans="1:19" x14ac:dyDescent="0.2">
      <c r="A1344" s="53">
        <f>'Raw data'!B1344</f>
        <v>111.41669444444247</v>
      </c>
      <c r="B1344" s="53">
        <f>'Raw data'!C1344</f>
        <v>27170.021484375</v>
      </c>
      <c r="C1344" s="53">
        <f>'Raw data'!E1344</f>
        <v>17.515214534842389</v>
      </c>
      <c r="D1344" s="53">
        <f>'Raw data'!D1344</f>
        <v>2.2015548258659003</v>
      </c>
      <c r="E1344" s="53">
        <f>(1-F1344/100-G1344/100)/(1-C1344/100-D1344/100-General!$C$16)</f>
        <v>0.98634780171857062</v>
      </c>
      <c r="F1344" s="53">
        <f>N1344*General!$C$13/(N1344+O1344)+O1344*100/(N1344+O1344)</f>
        <v>21.244923115128987</v>
      </c>
      <c r="G1344" s="53">
        <f>N1344*General!$C$14/(N1344+O1344)</f>
        <v>3.9825576174397477E-2</v>
      </c>
      <c r="H1344" s="53">
        <f>(N1344+O1344)*60*(1/General!$C$19)*((F1344/100)-E1344*(C1344/100))*1000/Q1344*1000</f>
        <v>126.89890896994049</v>
      </c>
      <c r="I1344" s="53">
        <f>(N1344+O1344)*60*(1/General!$C$19)*((D1344/100)*E1344-(G1344/100))*1000/Q1344*1000</f>
        <v>68.157874710672147</v>
      </c>
      <c r="J1344" s="53">
        <f t="shared" si="38"/>
        <v>0.53710370927473627</v>
      </c>
      <c r="K1344" s="53">
        <f>'Raw data'!H1344</f>
        <v>-401.676025390625</v>
      </c>
      <c r="L1344" s="53">
        <f>'Raw data'!G1344</f>
        <v>-179.87766265869141</v>
      </c>
      <c r="M1344" s="53">
        <f>'Raw data'!J1344</f>
        <v>-1016.9000244140625</v>
      </c>
      <c r="N1344" s="53">
        <f>'Raw data'!F1344</f>
        <v>3.9799387454986572</v>
      </c>
      <c r="O1344" s="53">
        <f>'Raw data'!N1344</f>
        <v>1.7430912703275681E-2</v>
      </c>
      <c r="P1344" s="53">
        <f t="shared" si="39"/>
        <v>427.8</v>
      </c>
      <c r="Q1344" s="53">
        <f>2000*General!$C$25+((0-K1344)+(0-L1344)+(0-M1344)-P1344)</f>
        <v>3346.6537124633787</v>
      </c>
      <c r="R1344" s="53">
        <f>(N1344+O1344)*60*(1/General!$C$19)*((F1344/100)-E1344*(C1344/100))*1000</f>
        <v>424.68670481180374</v>
      </c>
      <c r="S1344" s="53">
        <f>(N1344+O1344)*60*(1/General!$C$19)*((D1344/100)*E1344-(G1344/100))*1000</f>
        <v>228.10080443408478</v>
      </c>
    </row>
    <row r="1345" spans="1:19" x14ac:dyDescent="0.2">
      <c r="A1345" s="53">
        <f>'Raw data'!B1345</f>
        <v>111.5000277777758</v>
      </c>
      <c r="B1345" s="53">
        <f>'Raw data'!C1345</f>
        <v>27170.34375</v>
      </c>
      <c r="C1345" s="53">
        <f>'Raw data'!E1345</f>
        <v>17.528489401463098</v>
      </c>
      <c r="D1345" s="53">
        <f>'Raw data'!D1345</f>
        <v>2.2121801706734865</v>
      </c>
      <c r="E1345" s="53">
        <f>(1-F1345/100-G1345/100)/(1-C1345/100-D1345/100-General!$C$16)</f>
        <v>0.98663289899469431</v>
      </c>
      <c r="F1345" s="53">
        <f>N1345*General!$C$13/(N1345+O1345)+O1345*100/(N1345+O1345)</f>
        <v>21.24575214905671</v>
      </c>
      <c r="G1345" s="53">
        <f>N1345*General!$C$14/(N1345+O1345)</f>
        <v>3.9825156941058551E-2</v>
      </c>
      <c r="H1345" s="53">
        <f>(N1345+O1345)*60*(1/General!$C$19)*((F1345/100)-E1345*(C1345/100))*1000/Q1345*1000</f>
        <v>126.3226371489957</v>
      </c>
      <c r="I1345" s="53">
        <f>(N1345+O1345)*60*(1/General!$C$19)*((D1345/100)*E1345-(G1345/100))*1000/Q1345*1000</f>
        <v>68.499949885721847</v>
      </c>
      <c r="J1345" s="53">
        <f t="shared" si="38"/>
        <v>0.54226187349878674</v>
      </c>
      <c r="K1345" s="53">
        <f>'Raw data'!H1345</f>
        <v>-401.676025390625</v>
      </c>
      <c r="L1345" s="53">
        <f>'Raw data'!G1345</f>
        <v>-179.87766265869141</v>
      </c>
      <c r="M1345" s="53">
        <f>'Raw data'!J1345</f>
        <v>-1017.5999755859375</v>
      </c>
      <c r="N1345" s="53">
        <f>'Raw data'!F1345</f>
        <v>3.9799623489379883</v>
      </c>
      <c r="O1345" s="53">
        <f>'Raw data'!N1345</f>
        <v>1.7473096027970314E-2</v>
      </c>
      <c r="P1345" s="53">
        <f t="shared" si="39"/>
        <v>427.8</v>
      </c>
      <c r="Q1345" s="53">
        <f>2000*General!$C$25+((0-K1345)+(0-L1345)+(0-M1345)-P1345)</f>
        <v>3347.3536636352537</v>
      </c>
      <c r="R1345" s="53">
        <f>(N1345+O1345)*60*(1/General!$C$19)*((F1345/100)-E1345*(C1345/100))*1000</f>
        <v>422.84654226075753</v>
      </c>
      <c r="S1345" s="53">
        <f>(N1345+O1345)*60*(1/General!$C$19)*((D1345/100)*E1345-(G1345/100))*1000</f>
        <v>229.2935582088023</v>
      </c>
    </row>
    <row r="1346" spans="1:19" x14ac:dyDescent="0.2">
      <c r="A1346" s="53">
        <f>'Raw data'!B1346</f>
        <v>111.58336111110913</v>
      </c>
      <c r="B1346" s="53">
        <f>'Raw data'!C1346</f>
        <v>27173.400390625</v>
      </c>
      <c r="C1346" s="53">
        <f>'Raw data'!E1346</f>
        <v>17.508019789885584</v>
      </c>
      <c r="D1346" s="53">
        <f>'Raw data'!D1346</f>
        <v>2.2476273134143354</v>
      </c>
      <c r="E1346" s="53">
        <f>(1-F1346/100-G1346/100)/(1-C1346/100-D1346/100-General!$C$16)</f>
        <v>0.98684449939858232</v>
      </c>
      <c r="F1346" s="53">
        <f>N1346*General!$C$13/(N1346+O1346)+O1346*100/(N1346+O1346)</f>
        <v>21.243649917702605</v>
      </c>
      <c r="G1346" s="53">
        <f>N1346*General!$C$14/(N1346+O1346)</f>
        <v>3.9826220016332438E-2</v>
      </c>
      <c r="H1346" s="53">
        <f>(N1346+O1346)*60*(1/General!$C$19)*((F1346/100)-E1346*(C1346/100))*1000/Q1346*1000</f>
        <v>126.72055386029795</v>
      </c>
      <c r="I1346" s="53">
        <f>(N1346+O1346)*60*(1/General!$C$19)*((D1346/100)*E1346-(G1346/100))*1000/Q1346*1000</f>
        <v>69.599046976992199</v>
      </c>
      <c r="J1346" s="53">
        <f t="shared" ref="J1346:J1409" si="40">I1346/H1346</f>
        <v>0.54923250299017079</v>
      </c>
      <c r="K1346" s="53">
        <f>'Raw data'!H1346</f>
        <v>-401.676025390625</v>
      </c>
      <c r="L1346" s="53">
        <f>'Raw data'!G1346</f>
        <v>-179.87766265869141</v>
      </c>
      <c r="M1346" s="53">
        <f>'Raw data'!J1346</f>
        <v>-1019.2879638671875</v>
      </c>
      <c r="N1346" s="53">
        <f>'Raw data'!F1346</f>
        <v>3.9801261425018311</v>
      </c>
      <c r="O1346" s="53">
        <f>'Raw data'!N1346</f>
        <v>1.7367107793688774E-2</v>
      </c>
      <c r="P1346" s="53">
        <f t="shared" si="39"/>
        <v>427.8</v>
      </c>
      <c r="Q1346" s="53">
        <f>2000*General!$C$25+((0-K1346)+(0-L1346)+(0-M1346)-P1346)</f>
        <v>3349.0416519165037</v>
      </c>
      <c r="R1346" s="53">
        <f>(N1346+O1346)*60*(1/General!$C$19)*((F1346/100)-E1346*(C1346/100))*1000</f>
        <v>424.3924130320666</v>
      </c>
      <c r="S1346" s="53">
        <f>(N1346+O1346)*60*(1/General!$C$19)*((D1346/100)*E1346-(G1346/100))*1000</f>
        <v>233.09010725964026</v>
      </c>
    </row>
    <row r="1347" spans="1:19" x14ac:dyDescent="0.2">
      <c r="A1347" s="53">
        <f>'Raw data'!B1347</f>
        <v>111.66669444444246</v>
      </c>
      <c r="B1347" s="53">
        <f>'Raw data'!C1347</f>
        <v>27176.251953125</v>
      </c>
      <c r="C1347" s="53">
        <f>'Raw data'!E1347</f>
        <v>17.525754977275106</v>
      </c>
      <c r="D1347" s="53">
        <f>'Raw data'!D1347</f>
        <v>2.2369802709453084</v>
      </c>
      <c r="E1347" s="53">
        <f>(1-F1347/100-G1347/100)/(1-C1347/100-D1347/100-General!$C$16)</f>
        <v>0.98695818155337345</v>
      </c>
      <c r="F1347" s="53">
        <f>N1347*General!$C$13/(N1347+O1347)+O1347*100/(N1347+O1347)</f>
        <v>21.241576614305586</v>
      </c>
      <c r="G1347" s="53">
        <f>N1347*General!$C$14/(N1347+O1347)</f>
        <v>3.9827268463056592E-2</v>
      </c>
      <c r="H1347" s="53">
        <f>(N1347+O1347)*60*(1/General!$C$19)*((F1347/100)-E1347*(C1347/100))*1000/Q1347*1000</f>
        <v>125.91025939587963</v>
      </c>
      <c r="I1347" s="53">
        <f>(N1347+O1347)*60*(1/General!$C$19)*((D1347/100)*E1347-(G1347/100))*1000/Q1347*1000</f>
        <v>69.204821748377242</v>
      </c>
      <c r="J1347" s="53">
        <f t="shared" si="40"/>
        <v>0.54963608271814857</v>
      </c>
      <c r="K1347" s="53">
        <f>'Raw data'!H1347</f>
        <v>-401.676025390625</v>
      </c>
      <c r="L1347" s="53">
        <f>'Raw data'!G1347</f>
        <v>-179.87766265869141</v>
      </c>
      <c r="M1347" s="53">
        <f>'Raw data'!J1347</f>
        <v>-1022.2760009765625</v>
      </c>
      <c r="N1347" s="53">
        <f>'Raw data'!F1347</f>
        <v>3.9799520969390869</v>
      </c>
      <c r="O1347" s="53">
        <f>'Raw data'!N1347</f>
        <v>1.7261119559407234E-2</v>
      </c>
      <c r="P1347" s="53">
        <f t="shared" si="39"/>
        <v>427.8</v>
      </c>
      <c r="Q1347" s="53">
        <f>2000*General!$C$25+((0-K1347)+(0-L1347)+(0-M1347)-P1347)</f>
        <v>3352.0296890258787</v>
      </c>
      <c r="R1347" s="53">
        <f>(N1347+O1347)*60*(1/General!$C$19)*((F1347/100)-E1347*(C1347/100))*1000</f>
        <v>422.05492764793809</v>
      </c>
      <c r="S1347" s="53">
        <f>(N1347+O1347)*60*(1/General!$C$19)*((D1347/100)*E1347-(G1347/100))*1000</f>
        <v>231.97661712430431</v>
      </c>
    </row>
    <row r="1348" spans="1:19" x14ac:dyDescent="0.2">
      <c r="A1348" s="53">
        <f>'Raw data'!B1348</f>
        <v>111.75002777777578</v>
      </c>
      <c r="B1348" s="53">
        <f>'Raw data'!C1348</f>
        <v>27177.17578125</v>
      </c>
      <c r="C1348" s="53">
        <f>'Raw data'!E1348</f>
        <v>17.515238466591381</v>
      </c>
      <c r="D1348" s="53">
        <f>'Raw data'!D1348</f>
        <v>2.241764264633749</v>
      </c>
      <c r="E1348" s="53">
        <f>(1-F1348/100-G1348/100)/(1-C1348/100-D1348/100-General!$C$16)</f>
        <v>0.98689792088013761</v>
      </c>
      <c r="F1348" s="53">
        <f>N1348*General!$C$13/(N1348+O1348)+O1348*100/(N1348+O1348)</f>
        <v>21.24072509333126</v>
      </c>
      <c r="G1348" s="53">
        <f>N1348*General!$C$14/(N1348+O1348)</f>
        <v>3.9827699067847659E-2</v>
      </c>
      <c r="H1348" s="53">
        <f>(N1348+O1348)*60*(1/General!$C$19)*((F1348/100)-E1348*(C1348/100))*1000/Q1348*1000</f>
        <v>126.1667778143275</v>
      </c>
      <c r="I1348" s="53">
        <f>(N1348+O1348)*60*(1/General!$C$19)*((D1348/100)*E1348-(G1348/100))*1000/Q1348*1000</f>
        <v>69.306547120427624</v>
      </c>
      <c r="J1348" s="53">
        <f t="shared" si="40"/>
        <v>0.54932485651985297</v>
      </c>
      <c r="K1348" s="53">
        <f>'Raw data'!H1348</f>
        <v>-401.676025390625</v>
      </c>
      <c r="L1348" s="53">
        <f>'Raw data'!G1348</f>
        <v>-179.87766265869141</v>
      </c>
      <c r="M1348" s="53">
        <f>'Raw data'!J1348</f>
        <v>-1024.5880126953125</v>
      </c>
      <c r="N1348" s="53">
        <f>'Raw data'!F1348</f>
        <v>3.9801750183105469</v>
      </c>
      <c r="O1348" s="53">
        <f>'Raw data'!N1348</f>
        <v>1.7218867316842079E-2</v>
      </c>
      <c r="P1348" s="53">
        <f t="shared" si="39"/>
        <v>427.8</v>
      </c>
      <c r="Q1348" s="53">
        <f>2000*General!$C$25+((0-K1348)+(0-L1348)+(0-M1348)-P1348)</f>
        <v>3354.3417007446287</v>
      </c>
      <c r="R1348" s="53">
        <f>(N1348+O1348)*60*(1/General!$C$19)*((F1348/100)-E1348*(C1348/100))*1000</f>
        <v>423.20648407118102</v>
      </c>
      <c r="S1348" s="53">
        <f>(N1348+O1348)*60*(1/General!$C$19)*((D1348/100)*E1348-(G1348/100))*1000</f>
        <v>232.47784114067295</v>
      </c>
    </row>
    <row r="1349" spans="1:19" x14ac:dyDescent="0.2">
      <c r="A1349" s="53">
        <f>'Raw data'!B1349</f>
        <v>111.83336111110911</v>
      </c>
      <c r="B1349" s="53">
        <f>'Raw data'!C1349</f>
        <v>27178.46875</v>
      </c>
      <c r="C1349" s="53">
        <f>'Raw data'!E1349</f>
        <v>17.532967581654123</v>
      </c>
      <c r="D1349" s="53">
        <f>'Raw data'!D1349</f>
        <v>2.2240263895497283</v>
      </c>
      <c r="E1349" s="53">
        <f>(1-F1349/100-G1349/100)/(1-C1349/100-D1349/100-General!$C$16)</f>
        <v>0.98687133161457341</v>
      </c>
      <c r="F1349" s="53">
        <f>N1349*General!$C$13/(N1349+O1349)+O1349*100/(N1349+O1349)</f>
        <v>21.242838397219359</v>
      </c>
      <c r="G1349" s="53">
        <f>N1349*General!$C$14/(N1349+O1349)</f>
        <v>3.9826630393315118E-2</v>
      </c>
      <c r="H1349" s="53">
        <f>(N1349+O1349)*60*(1/General!$C$19)*((F1349/100)-E1349*(C1349/100))*1000/Q1349*1000</f>
        <v>125.68128379395353</v>
      </c>
      <c r="I1349" s="53">
        <f>(N1349+O1349)*60*(1/General!$C$19)*((D1349/100)*E1349-(G1349/100))*1000/Q1349*1000</f>
        <v>68.740995070456336</v>
      </c>
      <c r="J1349" s="53">
        <f t="shared" si="40"/>
        <v>0.54694695180829656</v>
      </c>
      <c r="K1349" s="53">
        <f>'Raw data'!H1349</f>
        <v>-401.676025390625</v>
      </c>
      <c r="L1349" s="53">
        <f>'Raw data'!G1349</f>
        <v>-179.87766265869141</v>
      </c>
      <c r="M1349" s="53">
        <f>'Raw data'!J1349</f>
        <v>-1024.68798828125</v>
      </c>
      <c r="N1349" s="53">
        <f>'Raw data'!F1349</f>
        <v>3.9798822402954102</v>
      </c>
      <c r="O1349" s="53">
        <f>'Raw data'!N1349</f>
        <v>1.7324855551123619E-2</v>
      </c>
      <c r="P1349" s="53">
        <f t="shared" si="39"/>
        <v>427.8</v>
      </c>
      <c r="Q1349" s="53">
        <f>2000*General!$C$25+((0-K1349)+(0-L1349)+(0-M1349)-P1349)</f>
        <v>3354.4416763305662</v>
      </c>
      <c r="R1349" s="53">
        <f>(N1349+O1349)*60*(1/General!$C$19)*((F1349/100)-E1349*(C1349/100))*1000</f>
        <v>421.59053629316708</v>
      </c>
      <c r="S1349" s="53">
        <f>(N1349+O1349)*60*(1/General!$C$19)*((D1349/100)*E1349-(G1349/100))*1000</f>
        <v>230.58765873677274</v>
      </c>
    </row>
    <row r="1350" spans="1:19" x14ac:dyDescent="0.2">
      <c r="A1350" s="53">
        <f>'Raw data'!B1350</f>
        <v>111.91669444444244</v>
      </c>
      <c r="B1350" s="53">
        <f>'Raw data'!C1350</f>
        <v>27181.568359375</v>
      </c>
      <c r="C1350" s="53">
        <f>'Raw data'!E1350</f>
        <v>17.514645200410992</v>
      </c>
      <c r="D1350" s="53">
        <f>'Raw data'!D1350</f>
        <v>2.2419652938842773</v>
      </c>
      <c r="E1350" s="53">
        <f>(1-F1350/100-G1350/100)/(1-C1350/100-D1350/100-General!$C$16)</f>
        <v>0.98684027845745836</v>
      </c>
      <c r="F1350" s="53">
        <f>N1350*General!$C$13/(N1350+O1350)+O1350*100/(N1350+O1350)</f>
        <v>21.24493796919425</v>
      </c>
      <c r="G1350" s="53">
        <f>N1350*General!$C$14/(N1350+O1350)</f>
        <v>3.982556866286005E-2</v>
      </c>
      <c r="H1350" s="53">
        <f>(N1350+O1350)*60*(1/General!$C$19)*((F1350/100)-E1350*(C1350/100))*1000/Q1350*1000</f>
        <v>126.30016377083838</v>
      </c>
      <c r="I1350" s="53">
        <f>(N1350+O1350)*60*(1/General!$C$19)*((D1350/100)*E1350-(G1350/100))*1000/Q1350*1000</f>
        <v>69.280356489806124</v>
      </c>
      <c r="J1350" s="53">
        <f t="shared" si="40"/>
        <v>0.54853734485657379</v>
      </c>
      <c r="K1350" s="53">
        <f>'Raw data'!H1350</f>
        <v>-401.676025390625</v>
      </c>
      <c r="L1350" s="53">
        <f>'Raw data'!G1350</f>
        <v>-179.87766265869141</v>
      </c>
      <c r="M1350" s="53">
        <f>'Raw data'!J1350</f>
        <v>-1025.7880859375</v>
      </c>
      <c r="N1350" s="53">
        <f>'Raw data'!F1350</f>
        <v>3.9797508716583252</v>
      </c>
      <c r="O1350" s="53">
        <f>'Raw data'!N1350</f>
        <v>1.7430843785405159E-2</v>
      </c>
      <c r="P1350" s="53">
        <f t="shared" ref="P1350:P1413" si="41">75+120-12+82.8+80+82</f>
        <v>427.8</v>
      </c>
      <c r="Q1350" s="53">
        <f>2000*General!$C$25+((0-K1350)+(0-L1350)+(0-M1350)-P1350)</f>
        <v>3355.5417739868162</v>
      </c>
      <c r="R1350" s="53">
        <f>(N1350+O1350)*60*(1/General!$C$19)*((F1350/100)-E1350*(C1350/100))*1000</f>
        <v>423.80547559442448</v>
      </c>
      <c r="S1350" s="53">
        <f>(N1350+O1350)*60*(1/General!$C$19)*((D1350/100)*E1350-(G1350/100))*1000</f>
        <v>232.47313031824311</v>
      </c>
    </row>
    <row r="1351" spans="1:19" x14ac:dyDescent="0.2">
      <c r="A1351" s="53">
        <f>'Raw data'!B1351</f>
        <v>112.00002777777577</v>
      </c>
      <c r="B1351" s="53">
        <f>'Raw data'!C1351</f>
        <v>27182.255859375</v>
      </c>
      <c r="C1351" s="53">
        <f>'Raw data'!E1351</f>
        <v>17.483671289028418</v>
      </c>
      <c r="D1351" s="53">
        <f>'Raw data'!D1351</f>
        <v>2.2419652938842773</v>
      </c>
      <c r="E1351" s="53">
        <f>(1-F1351/100-G1351/100)/(1-C1351/100-D1351/100-General!$C$16)</f>
        <v>0.98643883113548381</v>
      </c>
      <c r="F1351" s="53">
        <f>N1351*General!$C$13/(N1351+O1351)+O1351*100/(N1351+O1351)</f>
        <v>21.246406256515932</v>
      </c>
      <c r="G1351" s="53">
        <f>N1351*General!$C$14/(N1351+O1351)</f>
        <v>3.9824826166110779E-2</v>
      </c>
      <c r="H1351" s="53">
        <f>(N1351+O1351)*60*(1/General!$C$19)*((F1351/100)-E1351*(C1351/100))*1000/Q1351*1000</f>
        <v>127.47680235047784</v>
      </c>
      <c r="I1351" s="53">
        <f>(N1351+O1351)*60*(1/General!$C$19)*((D1351/100)*E1351-(G1351/100))*1000/Q1351*1000</f>
        <v>69.21438826768113</v>
      </c>
      <c r="J1351" s="53">
        <f t="shared" si="40"/>
        <v>0.54295673402119726</v>
      </c>
      <c r="K1351" s="53">
        <f>'Raw data'!H1351</f>
        <v>-401.676025390625</v>
      </c>
      <c r="L1351" s="53">
        <f>'Raw data'!G1351</f>
        <v>-179.87766265869141</v>
      </c>
      <c r="M1351" s="53">
        <f>'Raw data'!J1351</f>
        <v>-1027.5880126953125</v>
      </c>
      <c r="N1351" s="53">
        <f>'Raw data'!F1351</f>
        <v>3.9796671867370605</v>
      </c>
      <c r="O1351" s="53">
        <f>'Raw data'!N1351</f>
        <v>1.7504999414086342E-2</v>
      </c>
      <c r="P1351" s="53">
        <f t="shared" si="41"/>
        <v>427.8</v>
      </c>
      <c r="Q1351" s="53">
        <f>2000*General!$C$25+((0-K1351)+(0-L1351)+(0-M1351)-P1351)</f>
        <v>3357.3417007446287</v>
      </c>
      <c r="R1351" s="53">
        <f>(N1351+O1351)*60*(1/General!$C$19)*((F1351/100)-E1351*(C1351/100))*1000</f>
        <v>427.98318440884015</v>
      </c>
      <c r="S1351" s="53">
        <f>(N1351+O1351)*60*(1/General!$C$19)*((D1351/100)*E1351-(G1351/100))*1000</f>
        <v>232.37635202261563</v>
      </c>
    </row>
    <row r="1352" spans="1:19" x14ac:dyDescent="0.2">
      <c r="A1352" s="53">
        <f>'Raw data'!B1352</f>
        <v>112.0833611111091</v>
      </c>
      <c r="B1352" s="53">
        <f>'Raw data'!C1352</f>
        <v>27184.615234375</v>
      </c>
      <c r="C1352" s="53">
        <f>'Raw data'!E1352</f>
        <v>17.558153860910238</v>
      </c>
      <c r="D1352" s="53">
        <f>'Raw data'!D1352</f>
        <v>2.2073717696322697</v>
      </c>
      <c r="E1352" s="53">
        <f>(1-F1352/100-G1352/100)/(1-C1352/100-D1352/100-General!$C$16)</f>
        <v>0.98693244788797208</v>
      </c>
      <c r="F1352" s="53">
        <f>N1352*General!$C$13/(N1352+O1352)+O1352*100/(N1352+O1352)</f>
        <v>21.246385451102434</v>
      </c>
      <c r="G1352" s="53">
        <f>N1352*General!$C$14/(N1352+O1352)</f>
        <v>3.9824836687179552E-2</v>
      </c>
      <c r="H1352" s="53">
        <f>(N1352+O1352)*60*(1/General!$C$19)*((F1352/100)-E1352*(C1352/100))*1000/Q1352*1000</f>
        <v>124.76918682848593</v>
      </c>
      <c r="I1352" s="53">
        <f>(N1352+O1352)*60*(1/General!$C$19)*((D1352/100)*E1352-(G1352/100))*1000/Q1352*1000</f>
        <v>68.112898002756779</v>
      </c>
      <c r="J1352" s="53">
        <f t="shared" si="40"/>
        <v>0.54591121200772297</v>
      </c>
      <c r="K1352" s="53">
        <f>'Raw data'!H1352</f>
        <v>-401.676025390625</v>
      </c>
      <c r="L1352" s="53">
        <f>'Raw data'!G1352</f>
        <v>-179.87766265869141</v>
      </c>
      <c r="M1352" s="53">
        <f>'Raw data'!J1352</f>
        <v>-1030.18798828125</v>
      </c>
      <c r="N1352" s="53">
        <f>'Raw data'!F1352</f>
        <v>3.9799072742462158</v>
      </c>
      <c r="O1352" s="53">
        <f>'Raw data'!N1352</f>
        <v>1.7504999414086342E-2</v>
      </c>
      <c r="P1352" s="53">
        <f t="shared" si="41"/>
        <v>427.8</v>
      </c>
      <c r="Q1352" s="53">
        <f>2000*General!$C$25+((0-K1352)+(0-L1352)+(0-M1352)-P1352)</f>
        <v>3359.9416763305662</v>
      </c>
      <c r="R1352" s="53">
        <f>(N1352+O1352)*60*(1/General!$C$19)*((F1352/100)-E1352*(C1352/100))*1000</f>
        <v>419.21719074690458</v>
      </c>
      <c r="S1352" s="53">
        <f>(N1352+O1352)*60*(1/General!$C$19)*((D1352/100)*E1352-(G1352/100))*1000</f>
        <v>228.8553646951155</v>
      </c>
    </row>
    <row r="1353" spans="1:19" x14ac:dyDescent="0.2">
      <c r="A1353" s="53">
        <f>'Raw data'!B1353</f>
        <v>112.16669444444243</v>
      </c>
      <c r="B1353" s="53">
        <f>'Raw data'!C1353</f>
        <v>27187.599609375</v>
      </c>
      <c r="C1353" s="53">
        <f>'Raw data'!E1353</f>
        <v>17.531566199478483</v>
      </c>
      <c r="D1353" s="53">
        <f>'Raw data'!D1353</f>
        <v>2.221559232108103</v>
      </c>
      <c r="E1353" s="53">
        <f>(1-F1353/100-G1353/100)/(1-C1353/100-D1353/100-General!$C$16)</f>
        <v>0.98677887790939833</v>
      </c>
      <c r="F1353" s="53">
        <f>N1353*General!$C$13/(N1353+O1353)+O1353*100/(N1353+O1353)</f>
        <v>21.246397330749414</v>
      </c>
      <c r="G1353" s="53">
        <f>N1353*General!$C$14/(N1353+O1353)</f>
        <v>3.9824830679772737E-2</v>
      </c>
      <c r="H1353" s="53">
        <f>(N1353+O1353)*60*(1/General!$C$19)*((F1353/100)-E1353*(C1353/100))*1000/Q1353*1000</f>
        <v>125.60773480349155</v>
      </c>
      <c r="I1353" s="53">
        <f>(N1353+O1353)*60*(1/General!$C$19)*((D1353/100)*E1353-(G1353/100))*1000/Q1353*1000</f>
        <v>68.502555950955539</v>
      </c>
      <c r="J1353" s="53">
        <f t="shared" si="40"/>
        <v>0.54536893017078236</v>
      </c>
      <c r="K1353" s="53">
        <f>'Raw data'!H1353</f>
        <v>-401.676025390625</v>
      </c>
      <c r="L1353" s="53">
        <f>'Raw data'!G1353</f>
        <v>-179.87766265869141</v>
      </c>
      <c r="M1353" s="53">
        <f>'Raw data'!J1353</f>
        <v>-1032.300048828125</v>
      </c>
      <c r="N1353" s="53">
        <f>'Raw data'!F1353</f>
        <v>3.9797701835632324</v>
      </c>
      <c r="O1353" s="53">
        <f>'Raw data'!N1353</f>
        <v>1.7504999414086342E-2</v>
      </c>
      <c r="P1353" s="53">
        <f t="shared" si="41"/>
        <v>427.8</v>
      </c>
      <c r="Q1353" s="53">
        <f>2000*General!$C$25+((0-K1353)+(0-L1353)+(0-M1353)-P1353)</f>
        <v>3362.0537368774412</v>
      </c>
      <c r="R1353" s="53">
        <f>(N1353+O1353)*60*(1/General!$C$19)*((F1353/100)-E1353*(C1353/100))*1000</f>
        <v>422.29995417678936</v>
      </c>
      <c r="S1353" s="53">
        <f>(N1353+O1353)*60*(1/General!$C$19)*((D1353/100)*E1353-(G1353/100))*1000</f>
        <v>230.30927422056607</v>
      </c>
    </row>
    <row r="1354" spans="1:19" x14ac:dyDescent="0.2">
      <c r="A1354" s="53">
        <f>'Raw data'!B1354</f>
        <v>112.25002777777576</v>
      </c>
      <c r="B1354" s="53">
        <f>'Raw data'!C1354</f>
        <v>27188.134765625</v>
      </c>
      <c r="C1354" s="53">
        <f>'Raw data'!E1354</f>
        <v>17.507916076258883</v>
      </c>
      <c r="D1354" s="53">
        <f>'Raw data'!D1354</f>
        <v>2.2591148850974583</v>
      </c>
      <c r="E1354" s="53">
        <f>(1-F1354/100-G1354/100)/(1-C1354/100-D1354/100-General!$C$16)</f>
        <v>0.98695096006507443</v>
      </c>
      <c r="F1354" s="53">
        <f>N1354*General!$C$13/(N1354+O1354)+O1354*100/(N1354+O1354)</f>
        <v>21.246394686166187</v>
      </c>
      <c r="G1354" s="53">
        <f>N1354*General!$C$14/(N1354+O1354)</f>
        <v>3.9824832017109388E-2</v>
      </c>
      <c r="H1354" s="53">
        <f>(N1354+O1354)*60*(1/General!$C$19)*((F1354/100)-E1354*(C1354/100))*1000/Q1354*1000</f>
        <v>126.19962467308673</v>
      </c>
      <c r="I1354" s="53">
        <f>(N1354+O1354)*60*(1/General!$C$19)*((D1354/100)*E1354-(G1354/100))*1000/Q1354*1000</f>
        <v>69.664096316399508</v>
      </c>
      <c r="J1354" s="53">
        <f t="shared" si="40"/>
        <v>0.55201508322121051</v>
      </c>
      <c r="K1354" s="53">
        <f>'Raw data'!H1354</f>
        <v>-401.676025390625</v>
      </c>
      <c r="L1354" s="53">
        <f>'Raw data'!G1354</f>
        <v>-179.87766265869141</v>
      </c>
      <c r="M1354" s="53">
        <f>'Raw data'!J1354</f>
        <v>-1033.7880859375</v>
      </c>
      <c r="N1354" s="53">
        <f>'Raw data'!F1354</f>
        <v>3.9798007011413574</v>
      </c>
      <c r="O1354" s="53">
        <f>'Raw data'!N1354</f>
        <v>1.7504999414086342E-2</v>
      </c>
      <c r="P1354" s="53">
        <f t="shared" si="41"/>
        <v>427.8</v>
      </c>
      <c r="Q1354" s="53">
        <f>2000*General!$C$25+((0-K1354)+(0-L1354)+(0-M1354)-P1354)</f>
        <v>3363.5417739868162</v>
      </c>
      <c r="R1354" s="53">
        <f>(N1354+O1354)*60*(1/General!$C$19)*((F1354/100)-E1354*(C1354/100))*1000</f>
        <v>424.47770944938452</v>
      </c>
      <c r="S1354" s="53">
        <f>(N1354+O1354)*60*(1/General!$C$19)*((D1354/100)*E1354-(G1354/100))*1000</f>
        <v>234.31809810725085</v>
      </c>
    </row>
    <row r="1355" spans="1:19" x14ac:dyDescent="0.2">
      <c r="A1355" s="53">
        <f>'Raw data'!B1355</f>
        <v>112.33336111110908</v>
      </c>
      <c r="B1355" s="53">
        <f>'Raw data'!C1355</f>
        <v>27189.4765625</v>
      </c>
      <c r="C1355" s="53">
        <f>'Raw data'!E1355</f>
        <v>17.516763795558649</v>
      </c>
      <c r="D1355" s="53">
        <f>'Raw data'!D1355</f>
        <v>2.2414095366792388</v>
      </c>
      <c r="E1355" s="53">
        <f>(1-F1355/100-G1355/100)/(1-C1355/100-D1355/100-General!$C$16)</f>
        <v>0.9868415500568819</v>
      </c>
      <c r="F1355" s="53">
        <f>N1355*General!$C$13/(N1355+O1355)+O1355*100/(N1355+O1355)</f>
        <v>21.246379542572754</v>
      </c>
      <c r="G1355" s="53">
        <f>N1355*General!$C$14/(N1355+O1355)</f>
        <v>3.9824839675058024E-2</v>
      </c>
      <c r="H1355" s="53">
        <f>(N1355+O1355)*60*(1/General!$C$19)*((F1355/100)-E1355*(C1355/100))*1000/Q1355*1000</f>
        <v>125.97239697487447</v>
      </c>
      <c r="I1355" s="53">
        <f>(N1355+O1355)*60*(1/General!$C$19)*((D1355/100)*E1355-(G1355/100))*1000/Q1355*1000</f>
        <v>69.094947484045193</v>
      </c>
      <c r="J1355" s="53">
        <f t="shared" si="40"/>
        <v>0.54849275828121591</v>
      </c>
      <c r="K1355" s="53">
        <f>'Raw data'!H1355</f>
        <v>-401.676025390625</v>
      </c>
      <c r="L1355" s="53">
        <f>'Raw data'!G1355</f>
        <v>-179.87766265869141</v>
      </c>
      <c r="M1355" s="53">
        <f>'Raw data'!J1355</f>
        <v>-1034.199951171875</v>
      </c>
      <c r="N1355" s="53">
        <f>'Raw data'!F1355</f>
        <v>3.9799754619598389</v>
      </c>
      <c r="O1355" s="53">
        <f>'Raw data'!N1355</f>
        <v>1.7504999414086342E-2</v>
      </c>
      <c r="P1355" s="53">
        <f t="shared" si="41"/>
        <v>427.8</v>
      </c>
      <c r="Q1355" s="53">
        <f>2000*General!$C$25+((0-K1355)+(0-L1355)+(0-M1355)-P1355)</f>
        <v>3363.9536392211912</v>
      </c>
      <c r="R1355" s="53">
        <f>(N1355+O1355)*60*(1/General!$C$19)*((F1355/100)-E1355*(C1355/100))*1000</f>
        <v>423.76530324504557</v>
      </c>
      <c r="S1355" s="53">
        <f>(N1355+O1355)*60*(1/General!$C$19)*((D1355/100)*E1355-(G1355/100))*1000</f>
        <v>232.43220004075093</v>
      </c>
    </row>
    <row r="1356" spans="1:19" x14ac:dyDescent="0.2">
      <c r="A1356" s="53">
        <f>'Raw data'!B1356</f>
        <v>112.41669444444241</v>
      </c>
      <c r="B1356" s="53">
        <f>'Raw data'!C1356</f>
        <v>27192.63671875</v>
      </c>
      <c r="C1356" s="53">
        <f>'Raw data'!E1356</f>
        <v>17.500160739100469</v>
      </c>
      <c r="D1356" s="53">
        <f>'Raw data'!D1356</f>
        <v>2.2477586269378662</v>
      </c>
      <c r="E1356" s="53">
        <f>(1-F1356/100-G1356/100)/(1-C1356/100-D1356/100-General!$C$16)</f>
        <v>0.98671472820695116</v>
      </c>
      <c r="F1356" s="53">
        <f>N1356*General!$C$13/(N1356+O1356)+O1356*100/(N1356+O1356)</f>
        <v>21.246377538676647</v>
      </c>
      <c r="G1356" s="53">
        <f>N1356*General!$C$14/(N1356+O1356)</f>
        <v>3.9824840688406242E-2</v>
      </c>
      <c r="H1356" s="53">
        <f>(N1356+O1356)*60*(1/General!$C$19)*((F1356/100)-E1356*(C1356/100))*1000/Q1356*1000</f>
        <v>126.51597060074754</v>
      </c>
      <c r="I1356" s="53">
        <f>(N1356+O1356)*60*(1/General!$C$19)*((D1356/100)*E1356-(G1356/100))*1000/Q1356*1000</f>
        <v>69.258823311079695</v>
      </c>
      <c r="J1356" s="53">
        <f t="shared" si="40"/>
        <v>0.54743146641654483</v>
      </c>
      <c r="K1356" s="53">
        <f>'Raw data'!H1356</f>
        <v>-401.676025390625</v>
      </c>
      <c r="L1356" s="53">
        <f>'Raw data'!G1356</f>
        <v>-179.87766265869141</v>
      </c>
      <c r="M1356" s="53">
        <f>'Raw data'!J1356</f>
        <v>-1035.5</v>
      </c>
      <c r="N1356" s="53">
        <f>'Raw data'!F1356</f>
        <v>3.9799985885620117</v>
      </c>
      <c r="O1356" s="53">
        <f>'Raw data'!N1356</f>
        <v>1.7504999414086342E-2</v>
      </c>
      <c r="P1356" s="53">
        <f t="shared" si="41"/>
        <v>427.8</v>
      </c>
      <c r="Q1356" s="53">
        <f>2000*General!$C$25+((0-K1356)+(0-L1356)+(0-M1356)-P1356)</f>
        <v>3365.2536880493162</v>
      </c>
      <c r="R1356" s="53">
        <f>(N1356+O1356)*60*(1/General!$C$19)*((F1356/100)-E1356*(C1356/100))*1000</f>
        <v>425.75833666130455</v>
      </c>
      <c r="S1356" s="53">
        <f>(N1356+O1356)*60*(1/General!$C$19)*((D1356/100)*E1356-(G1356/100))*1000</f>
        <v>233.07351057756691</v>
      </c>
    </row>
    <row r="1357" spans="1:19" x14ac:dyDescent="0.2">
      <c r="A1357" s="53">
        <f>'Raw data'!B1357</f>
        <v>112.50002777777574</v>
      </c>
      <c r="B1357" s="53">
        <f>'Raw data'!C1357</f>
        <v>27193.19921875</v>
      </c>
      <c r="C1357" s="53">
        <f>'Raw data'!E1357</f>
        <v>17.464696437887966</v>
      </c>
      <c r="D1357" s="53">
        <f>'Raw data'!D1357</f>
        <v>2.2477586269378662</v>
      </c>
      <c r="E1357" s="53">
        <f>(1-F1357/100-G1357/100)/(1-C1357/100-D1357/100-General!$C$16)</f>
        <v>0.98628396876072766</v>
      </c>
      <c r="F1357" s="53">
        <f>N1357*General!$C$13/(N1357+O1357)+O1357*100/(N1357+O1357)</f>
        <v>21.245762592770042</v>
      </c>
      <c r="G1357" s="53">
        <f>N1357*General!$C$14/(N1357+O1357)</f>
        <v>3.9825151659787589E-2</v>
      </c>
      <c r="H1357" s="53">
        <f>(N1357+O1357)*60*(1/General!$C$19)*((F1357/100)-E1357*(C1357/100))*1000/Q1357*1000</f>
        <v>127.78947546418551</v>
      </c>
      <c r="I1357" s="53">
        <f>(N1357+O1357)*60*(1/General!$C$19)*((D1357/100)*E1357-(G1357/100))*1000/Q1357*1000</f>
        <v>69.196141355313827</v>
      </c>
      <c r="J1357" s="53">
        <f t="shared" si="40"/>
        <v>0.5414854478740454</v>
      </c>
      <c r="K1357" s="53">
        <f>'Raw data'!H1357</f>
        <v>-401.676025390625</v>
      </c>
      <c r="L1357" s="53">
        <f>'Raw data'!G1357</f>
        <v>-179.87766265869141</v>
      </c>
      <c r="M1357" s="53">
        <f>'Raw data'!J1357</f>
        <v>-1036.9119873046875</v>
      </c>
      <c r="N1357" s="53">
        <f>'Raw data'!F1357</f>
        <v>3.9798657894134521</v>
      </c>
      <c r="O1357" s="53">
        <f>'Raw data'!N1357</f>
        <v>1.747320219874382E-2</v>
      </c>
      <c r="P1357" s="53">
        <f t="shared" si="41"/>
        <v>427.8</v>
      </c>
      <c r="Q1357" s="53">
        <f>2000*General!$C$25+((0-K1357)+(0-L1357)+(0-M1357)-P1357)</f>
        <v>3366.6656753540037</v>
      </c>
      <c r="R1357" s="53">
        <f>(N1357+O1357)*60*(1/General!$C$19)*((F1357/100)-E1357*(C1357/100))*1000</f>
        <v>430.22444071676597</v>
      </c>
      <c r="S1357" s="53">
        <f>(N1357+O1357)*60*(1/General!$C$19)*((D1357/100)*E1357-(G1357/100))*1000</f>
        <v>232.96027396787872</v>
      </c>
    </row>
    <row r="1358" spans="1:19" x14ac:dyDescent="0.2">
      <c r="A1358" s="53">
        <f>'Raw data'!B1358</f>
        <v>112.58336111110907</v>
      </c>
      <c r="B1358" s="53">
        <f>'Raw data'!C1358</f>
        <v>27195.82421875</v>
      </c>
      <c r="C1358" s="53">
        <f>'Raw data'!E1358</f>
        <v>17.443236402309985</v>
      </c>
      <c r="D1358" s="53">
        <f>'Raw data'!D1358</f>
        <v>2.2476205255993689</v>
      </c>
      <c r="E1358" s="53">
        <f>(1-F1358/100-G1358/100)/(1-C1358/100-D1358/100-General!$C$16)</f>
        <v>0.9860431922720434</v>
      </c>
      <c r="F1358" s="53">
        <f>N1358*General!$C$13/(N1358+O1358)+O1358*100/(N1358+O1358)</f>
        <v>21.243680993348853</v>
      </c>
      <c r="G1358" s="53">
        <f>N1358*General!$C$14/(N1358+O1358)</f>
        <v>3.9826204301719924E-2</v>
      </c>
      <c r="H1358" s="53">
        <f>(N1358+O1358)*60*(1/General!$C$19)*((F1358/100)-E1358*(C1358/100))*1000/Q1358*1000</f>
        <v>128.46686714933253</v>
      </c>
      <c r="I1358" s="53">
        <f>(N1358+O1358)*60*(1/General!$C$19)*((D1358/100)*E1358-(G1358/100))*1000/Q1358*1000</f>
        <v>69.140855958726092</v>
      </c>
      <c r="J1358" s="53">
        <f t="shared" si="40"/>
        <v>0.53819990704961562</v>
      </c>
      <c r="K1358" s="53">
        <f>'Raw data'!H1358</f>
        <v>-401.676025390625</v>
      </c>
      <c r="L1358" s="53">
        <f>'Raw data'!G1358</f>
        <v>-179.87766265869141</v>
      </c>
      <c r="M1358" s="53">
        <f>'Raw data'!J1358</f>
        <v>-1038.4000244140625</v>
      </c>
      <c r="N1358" s="53">
        <f>'Raw data'!F1358</f>
        <v>3.9797890186309814</v>
      </c>
      <c r="O1358" s="53">
        <f>'Raw data'!N1358</f>
        <v>1.736721396446228E-2</v>
      </c>
      <c r="P1358" s="53">
        <f t="shared" si="41"/>
        <v>427.8</v>
      </c>
      <c r="Q1358" s="53">
        <f>2000*General!$C$25+((0-K1358)+(0-L1358)+(0-M1358)-P1358)</f>
        <v>3368.1537124633787</v>
      </c>
      <c r="R1358" s="53">
        <f>(N1358+O1358)*60*(1/General!$C$19)*((F1358/100)-E1358*(C1358/100))*1000</f>
        <v>432.69615551756402</v>
      </c>
      <c r="S1358" s="53">
        <f>(N1358+O1358)*60*(1/General!$C$19)*((D1358/100)*E1358-(G1358/100))*1000</f>
        <v>232.87703068027898</v>
      </c>
    </row>
    <row r="1359" spans="1:19" x14ac:dyDescent="0.2">
      <c r="A1359" s="53">
        <f>'Raw data'!B1359</f>
        <v>112.6666944444424</v>
      </c>
      <c r="B1359" s="53">
        <f>'Raw data'!C1359</f>
        <v>27198.671875</v>
      </c>
      <c r="C1359" s="53">
        <f>'Raw data'!E1359</f>
        <v>17.487476164669825</v>
      </c>
      <c r="D1359" s="53">
        <f>'Raw data'!D1359</f>
        <v>2.2369973456949639</v>
      </c>
      <c r="E1359" s="53">
        <f>(1-F1359/100-G1359/100)/(1-C1359/100-D1359/100-General!$C$16)</f>
        <v>0.98648479817294843</v>
      </c>
      <c r="F1359" s="53">
        <f>N1359*General!$C$13/(N1359+O1359)+O1359*100/(N1359+O1359)</f>
        <v>21.241588485961866</v>
      </c>
      <c r="G1359" s="53">
        <f>N1359*General!$C$14/(N1359+O1359)</f>
        <v>3.9827262459690586E-2</v>
      </c>
      <c r="H1359" s="53">
        <f>(N1359+O1359)*60*(1/General!$C$19)*((F1359/100)-E1359*(C1359/100))*1000/Q1359*1000</f>
        <v>126.67387094749793</v>
      </c>
      <c r="I1359" s="53">
        <f>(N1359+O1359)*60*(1/General!$C$19)*((D1359/100)*E1359-(G1359/100))*1000/Q1359*1000</f>
        <v>68.787636347562824</v>
      </c>
      <c r="J1359" s="53">
        <f t="shared" si="40"/>
        <v>0.54302940166779134</v>
      </c>
      <c r="K1359" s="53">
        <f>'Raw data'!H1359</f>
        <v>-401.676025390625</v>
      </c>
      <c r="L1359" s="53">
        <f>'Raw data'!G1359</f>
        <v>-179.87766265869141</v>
      </c>
      <c r="M1359" s="53">
        <f>'Raw data'!J1359</f>
        <v>-1040.8880615234375</v>
      </c>
      <c r="N1359" s="53">
        <f>'Raw data'!F1359</f>
        <v>3.9798376560211182</v>
      </c>
      <c r="O1359" s="53">
        <f>'Raw data'!N1359</f>
        <v>1.726122573018074E-2</v>
      </c>
      <c r="P1359" s="53">
        <f t="shared" si="41"/>
        <v>427.8</v>
      </c>
      <c r="Q1359" s="53">
        <f>2000*General!$C$25+((0-K1359)+(0-L1359)+(0-M1359)-P1359)</f>
        <v>3370.6417495727537</v>
      </c>
      <c r="R1359" s="53">
        <f>(N1359+O1359)*60*(1/General!$C$19)*((F1359/100)-E1359*(C1359/100))*1000</f>
        <v>426.97223799562767</v>
      </c>
      <c r="S1359" s="53">
        <f>(N1359+O1359)*60*(1/General!$C$19)*((D1359/100)*E1359-(G1359/100))*1000</f>
        <v>231.85847892752352</v>
      </c>
    </row>
    <row r="1360" spans="1:19" x14ac:dyDescent="0.2">
      <c r="A1360" s="53">
        <f>'Raw data'!B1360</f>
        <v>112.75002777777573</v>
      </c>
      <c r="B1360" s="53">
        <f>'Raw data'!C1360</f>
        <v>27199.671875</v>
      </c>
      <c r="C1360" s="53">
        <f>'Raw data'!E1360</f>
        <v>17.500666123106235</v>
      </c>
      <c r="D1360" s="53">
        <f>'Raw data'!D1360</f>
        <v>2.2591794328301629</v>
      </c>
      <c r="E1360" s="53">
        <f>(1-F1360/100-G1360/100)/(1-C1360/100-D1360/100-General!$C$16)</f>
        <v>0.98694083281209921</v>
      </c>
      <c r="F1360" s="53">
        <f>N1360*General!$C$13/(N1360+O1360)+O1360*100/(N1360+O1360)</f>
        <v>21.24010763086104</v>
      </c>
      <c r="G1360" s="53">
        <f>N1360*General!$C$14/(N1360+O1360)</f>
        <v>3.9828011311827539E-2</v>
      </c>
      <c r="H1360" s="53">
        <f>(N1360+O1360)*60*(1/General!$C$19)*((F1360/100)-E1360*(C1360/100))*1000/Q1360*1000</f>
        <v>125.85243954421426</v>
      </c>
      <c r="I1360" s="53">
        <f>(N1360+O1360)*60*(1/General!$C$19)*((D1360/100)*E1360-(G1360/100))*1000/Q1360*1000</f>
        <v>69.455333602319257</v>
      </c>
      <c r="J1360" s="53">
        <f t="shared" si="40"/>
        <v>0.55187912013353013</v>
      </c>
      <c r="K1360" s="53">
        <f>'Raw data'!H1360</f>
        <v>-401.676025390625</v>
      </c>
      <c r="L1360" s="53">
        <f>'Raw data'!G1360</f>
        <v>-179.87766265869141</v>
      </c>
      <c r="M1360" s="53">
        <f>'Raw data'!J1360</f>
        <v>-1043.9000244140625</v>
      </c>
      <c r="N1360" s="53">
        <f>'Raw data'!F1360</f>
        <v>3.9800524711608887</v>
      </c>
      <c r="O1360" s="53">
        <f>'Raw data'!N1360</f>
        <v>1.7186999320983887E-2</v>
      </c>
      <c r="P1360" s="53">
        <f t="shared" si="41"/>
        <v>427.8</v>
      </c>
      <c r="Q1360" s="53">
        <f>2000*General!$C$25+((0-K1360)+(0-L1360)+(0-M1360)-P1360)</f>
        <v>3373.6537124633787</v>
      </c>
      <c r="R1360" s="53">
        <f>(N1360+O1360)*60*(1/General!$C$19)*((F1360/100)-E1360*(C1360/100))*1000</f>
        <v>424.58254989091142</v>
      </c>
      <c r="S1360" s="53">
        <f>(N1360+O1360)*60*(1/General!$C$19)*((D1360/100)*E1360-(G1360/100))*1000</f>
        <v>234.31824405784684</v>
      </c>
    </row>
    <row r="1361" spans="1:19" x14ac:dyDescent="0.2">
      <c r="A1361" s="53">
        <f>'Raw data'!B1361</f>
        <v>112.83336111110906</v>
      </c>
      <c r="B1361" s="53">
        <f>'Raw data'!C1361</f>
        <v>27202.21875</v>
      </c>
      <c r="C1361" s="53">
        <f>'Raw data'!E1361</f>
        <v>17.509533716800995</v>
      </c>
      <c r="D1361" s="53">
        <f>'Raw data'!D1361</f>
        <v>2.2449832788314716</v>
      </c>
      <c r="E1361" s="53">
        <f>(1-F1361/100-G1361/100)/(1-C1361/100-D1361/100-General!$C$16)</f>
        <v>0.98687491735924149</v>
      </c>
      <c r="F1361" s="53">
        <f>N1361*General!$C$13/(N1361+O1361)+O1361*100/(N1361+O1361)</f>
        <v>21.24010653542086</v>
      </c>
      <c r="G1361" s="53">
        <f>N1361*General!$C$14/(N1361+O1361)</f>
        <v>3.982801186577959E-2</v>
      </c>
      <c r="H1361" s="53">
        <f>(N1361+O1361)*60*(1/General!$C$19)*((F1361/100)-E1361*(C1361/100))*1000/Q1361*1000</f>
        <v>125.52343240366781</v>
      </c>
      <c r="I1361" s="53">
        <f>(N1361+O1361)*60*(1/General!$C$19)*((D1361/100)*E1361-(G1361/100))*1000/Q1361*1000</f>
        <v>68.957918294389756</v>
      </c>
      <c r="J1361" s="53">
        <f t="shared" si="40"/>
        <v>0.54936291156084416</v>
      </c>
      <c r="K1361" s="53">
        <f>'Raw data'!H1361</f>
        <v>-401.676025390625</v>
      </c>
      <c r="L1361" s="53">
        <f>'Raw data'!G1361</f>
        <v>-179.87766265869141</v>
      </c>
      <c r="M1361" s="53">
        <f>'Raw data'!J1361</f>
        <v>-1046.2760009765625</v>
      </c>
      <c r="N1361" s="53">
        <f>'Raw data'!F1361</f>
        <v>3.9800653457641602</v>
      </c>
      <c r="O1361" s="53">
        <f>'Raw data'!N1361</f>
        <v>1.7186999320983887E-2</v>
      </c>
      <c r="P1361" s="53">
        <f t="shared" si="41"/>
        <v>427.8</v>
      </c>
      <c r="Q1361" s="53">
        <f>2000*General!$C$25+((0-K1361)+(0-L1361)+(0-M1361)-P1361)</f>
        <v>3376.0296890258787</v>
      </c>
      <c r="R1361" s="53">
        <f>(N1361+O1361)*60*(1/General!$C$19)*((F1361/100)-E1361*(C1361/100))*1000</f>
        <v>423.77083446321558</v>
      </c>
      <c r="S1361" s="53">
        <f>(N1361+O1361)*60*(1/General!$C$19)*((D1361/100)*E1361-(G1361/100))*1000</f>
        <v>232.8039794552806</v>
      </c>
    </row>
    <row r="1362" spans="1:19" x14ac:dyDescent="0.2">
      <c r="A1362" s="53">
        <f>'Raw data'!B1362</f>
        <v>112.91669444444238</v>
      </c>
      <c r="B1362" s="53">
        <f>'Raw data'!C1362</f>
        <v>27204.08203125</v>
      </c>
      <c r="C1362" s="53">
        <f>'Raw data'!E1362</f>
        <v>17.500373569745143</v>
      </c>
      <c r="D1362" s="53">
        <f>'Raw data'!D1362</f>
        <v>2.2649111050838586</v>
      </c>
      <c r="E1362" s="53">
        <f>(1-F1362/100-G1362/100)/(1-C1362/100-D1362/100-General!$C$16)</f>
        <v>0.98700795671079045</v>
      </c>
      <c r="F1362" s="53">
        <f>N1362*General!$C$13/(N1362+O1362)+O1362*100/(N1362+O1362)</f>
        <v>21.240122176541188</v>
      </c>
      <c r="G1362" s="53">
        <f>N1362*General!$C$14/(N1362+O1362)</f>
        <v>3.9828003956237076E-2</v>
      </c>
      <c r="H1362" s="53">
        <f>(N1362+O1362)*60*(1/General!$C$19)*((F1362/100)-E1362*(C1362/100))*1000/Q1362*1000</f>
        <v>125.71508403840278</v>
      </c>
      <c r="I1362" s="53">
        <f>(N1362+O1362)*60*(1/General!$C$19)*((D1362/100)*E1362-(G1362/100))*1000/Q1362*1000</f>
        <v>69.578848520647767</v>
      </c>
      <c r="J1362" s="53">
        <f t="shared" si="40"/>
        <v>0.553464598563154</v>
      </c>
      <c r="K1362" s="53">
        <f>'Raw data'!H1362</f>
        <v>-401.676025390625</v>
      </c>
      <c r="L1362" s="53">
        <f>'Raw data'!G1362</f>
        <v>-179.87766265869141</v>
      </c>
      <c r="M1362" s="53">
        <f>'Raw data'!J1362</f>
        <v>-1046.699951171875</v>
      </c>
      <c r="N1362" s="53">
        <f>'Raw data'!F1362</f>
        <v>3.9798815250396729</v>
      </c>
      <c r="O1362" s="53">
        <f>'Raw data'!N1362</f>
        <v>1.7186999320983887E-2</v>
      </c>
      <c r="P1362" s="53">
        <f t="shared" si="41"/>
        <v>427.8</v>
      </c>
      <c r="Q1362" s="53">
        <f>2000*General!$C$25+((0-K1362)+(0-L1362)+(0-M1362)-P1362)</f>
        <v>3376.4536392211912</v>
      </c>
      <c r="R1362" s="53">
        <f>(N1362+O1362)*60*(1/General!$C$19)*((F1362/100)-E1362*(C1362/100))*1000</f>
        <v>424.47115300646294</v>
      </c>
      <c r="S1362" s="53">
        <f>(N1362+O1362)*60*(1/General!$C$19)*((D1362/100)*E1362-(G1362/100))*1000</f>
        <v>234.92975630036116</v>
      </c>
    </row>
    <row r="1363" spans="1:19" x14ac:dyDescent="0.2">
      <c r="A1363" s="53">
        <f>'Raw data'!B1363</f>
        <v>113.00002777777571</v>
      </c>
      <c r="B1363" s="53">
        <f>'Raw data'!C1363</f>
        <v>27204.515625</v>
      </c>
      <c r="C1363" s="53">
        <f>'Raw data'!E1363</f>
        <v>17.48264562268524</v>
      </c>
      <c r="D1363" s="53">
        <f>'Raw data'!D1363</f>
        <v>2.2436257133831758</v>
      </c>
      <c r="E1363" s="53">
        <f>(1-F1363/100-G1363/100)/(1-C1363/100-D1363/100-General!$C$16)</f>
        <v>0.9865257955279495</v>
      </c>
      <c r="F1363" s="53">
        <f>N1363*General!$C$13/(N1363+O1363)+O1363*100/(N1363+O1363)</f>
        <v>21.240089861258273</v>
      </c>
      <c r="G1363" s="53">
        <f>N1363*General!$C$14/(N1363+O1363)</f>
        <v>3.9828020297720215E-2</v>
      </c>
      <c r="H1363" s="53">
        <f>(N1363+O1363)*60*(1/General!$C$19)*((F1363/100)-E1363*(C1363/100))*1000/Q1363*1000</f>
        <v>126.51397096367812</v>
      </c>
      <c r="I1363" s="53">
        <f>(N1363+O1363)*60*(1/General!$C$19)*((D1363/100)*E1363-(G1363/100))*1000/Q1363*1000</f>
        <v>68.866998743304805</v>
      </c>
      <c r="J1363" s="53">
        <f t="shared" si="40"/>
        <v>0.54434303356959979</v>
      </c>
      <c r="K1363" s="53">
        <f>'Raw data'!H1363</f>
        <v>-401.676025390625</v>
      </c>
      <c r="L1363" s="53">
        <f>'Raw data'!G1363</f>
        <v>-179.87766265869141</v>
      </c>
      <c r="M1363" s="53">
        <f>'Raw data'!J1363</f>
        <v>-1047.5999755859375</v>
      </c>
      <c r="N1363" s="53">
        <f>'Raw data'!F1363</f>
        <v>3.9802613258361816</v>
      </c>
      <c r="O1363" s="53">
        <f>'Raw data'!N1363</f>
        <v>1.7186999320983887E-2</v>
      </c>
      <c r="P1363" s="53">
        <f t="shared" si="41"/>
        <v>427.8</v>
      </c>
      <c r="Q1363" s="53">
        <f>2000*General!$C$25+((0-K1363)+(0-L1363)+(0-M1363)-P1363)</f>
        <v>3377.3536636352537</v>
      </c>
      <c r="R1363" s="53">
        <f>(N1363+O1363)*60*(1/General!$C$19)*((F1363/100)-E1363*(C1363/100))*1000</f>
        <v>427.2824233352224</v>
      </c>
      <c r="S1363" s="53">
        <f>(N1363+O1363)*60*(1/General!$C$19)*((D1363/100)*E1363-(G1363/100))*1000</f>
        <v>232.58821050926491</v>
      </c>
    </row>
    <row r="1364" spans="1:19" x14ac:dyDescent="0.2">
      <c r="A1364" s="53">
        <f>'Raw data'!B1364</f>
        <v>113.08336111110904</v>
      </c>
      <c r="B1364" s="53">
        <f>'Raw data'!C1364</f>
        <v>27206.923828125</v>
      </c>
      <c r="C1364" s="53">
        <f>'Raw data'!E1364</f>
        <v>17.471995565690474</v>
      </c>
      <c r="D1364" s="53">
        <f>'Raw data'!D1364</f>
        <v>2.2188801841360313</v>
      </c>
      <c r="E1364" s="53">
        <f>(1-F1364/100-G1364/100)/(1-C1364/100-D1364/100-General!$C$16)</f>
        <v>0.98608749886727365</v>
      </c>
      <c r="F1364" s="53">
        <f>N1364*General!$C$13/(N1364+O1364)+O1364*100/(N1364+O1364)</f>
        <v>21.240160747889124</v>
      </c>
      <c r="G1364" s="53">
        <f>N1364*General!$C$14/(N1364+O1364)</f>
        <v>3.9827984451130657E-2</v>
      </c>
      <c r="H1364" s="53">
        <f>(N1364+O1364)*60*(1/General!$C$19)*((F1364/100)-E1364*(C1364/100))*1000/Q1364*1000</f>
        <v>127.04644428139966</v>
      </c>
      <c r="I1364" s="53">
        <f>(N1364+O1364)*60*(1/General!$C$19)*((D1364/100)*E1364-(G1364/100))*1000/Q1364*1000</f>
        <v>68.038460137720762</v>
      </c>
      <c r="J1364" s="53">
        <f t="shared" si="40"/>
        <v>0.53554005798871451</v>
      </c>
      <c r="K1364" s="53">
        <f>'Raw data'!H1364</f>
        <v>-401.676025390625</v>
      </c>
      <c r="L1364" s="53">
        <f>'Raw data'!G1364</f>
        <v>-179.87766265869141</v>
      </c>
      <c r="M1364" s="53">
        <f>'Raw data'!J1364</f>
        <v>-1048.0999755859375</v>
      </c>
      <c r="N1364" s="53">
        <f>'Raw data'!F1364</f>
        <v>3.9794282913208008</v>
      </c>
      <c r="O1364" s="53">
        <f>'Raw data'!N1364</f>
        <v>1.7186999320983887E-2</v>
      </c>
      <c r="P1364" s="53">
        <f t="shared" si="41"/>
        <v>427.8</v>
      </c>
      <c r="Q1364" s="53">
        <f>2000*General!$C$25+((0-K1364)+(0-L1364)+(0-M1364)-P1364)</f>
        <v>3377.8536636352537</v>
      </c>
      <c r="R1364" s="53">
        <f>(N1364+O1364)*60*(1/General!$C$19)*((F1364/100)-E1364*(C1364/100))*1000</f>
        <v>429.14429726775796</v>
      </c>
      <c r="S1364" s="53">
        <f>(N1364+O1364)*60*(1/General!$C$19)*((D1364/100)*E1364-(G1364/100))*1000</f>
        <v>229.82396184430124</v>
      </c>
    </row>
    <row r="1365" spans="1:19" x14ac:dyDescent="0.2">
      <c r="A1365" s="53">
        <f>'Raw data'!B1365</f>
        <v>113.16669444444237</v>
      </c>
      <c r="B1365" s="53">
        <f>'Raw data'!C1365</f>
        <v>27209.9296875</v>
      </c>
      <c r="C1365" s="53">
        <f>'Raw data'!E1365</f>
        <v>17.503020057046729</v>
      </c>
      <c r="D1365" s="53">
        <f>'Raw data'!D1365</f>
        <v>2.2259753633697104</v>
      </c>
      <c r="E1365" s="53">
        <f>(1-F1365/100-G1365/100)/(1-C1365/100-D1365/100-General!$C$16)</f>
        <v>0.98655933155329067</v>
      </c>
      <c r="F1365" s="53">
        <f>N1365*General!$C$13/(N1365+O1365)+O1365*100/(N1365+O1365)</f>
        <v>21.240101322033762</v>
      </c>
      <c r="G1365" s="53">
        <f>N1365*General!$C$14/(N1365+O1365)</f>
        <v>3.9828014502132109E-2</v>
      </c>
      <c r="H1365" s="53">
        <f>(N1365+O1365)*60*(1/General!$C$19)*((F1365/100)-E1365*(C1365/100))*1000/Q1365*1000</f>
        <v>125.71781677619487</v>
      </c>
      <c r="I1365" s="53">
        <f>(N1365+O1365)*60*(1/General!$C$19)*((D1365/100)*E1365-(G1365/100))*1000/Q1365*1000</f>
        <v>68.241089894553937</v>
      </c>
      <c r="J1365" s="53">
        <f t="shared" si="40"/>
        <v>0.54281160494568537</v>
      </c>
      <c r="K1365" s="53">
        <f>'Raw data'!H1365</f>
        <v>-401.676025390625</v>
      </c>
      <c r="L1365" s="53">
        <f>'Raw data'!G1365</f>
        <v>-179.87766265869141</v>
      </c>
      <c r="M1365" s="53">
        <f>'Raw data'!J1365</f>
        <v>-1051.2760009765625</v>
      </c>
      <c r="N1365" s="53">
        <f>'Raw data'!F1365</f>
        <v>3.9801266193389893</v>
      </c>
      <c r="O1365" s="53">
        <f>'Raw data'!N1365</f>
        <v>1.7186999320983887E-2</v>
      </c>
      <c r="P1365" s="53">
        <f t="shared" si="41"/>
        <v>427.8</v>
      </c>
      <c r="Q1365" s="53">
        <f>2000*General!$C$25+((0-K1365)+(0-L1365)+(0-M1365)-P1365)</f>
        <v>3381.0296890258787</v>
      </c>
      <c r="R1365" s="53">
        <f>(N1365+O1365)*60*(1/General!$C$19)*((F1365/100)-E1365*(C1365/100))*1000</f>
        <v>425.05567095983054</v>
      </c>
      <c r="S1365" s="53">
        <f>(N1365+O1365)*60*(1/General!$C$19)*((D1365/100)*E1365-(G1365/100))*1000</f>
        <v>230.72515094497075</v>
      </c>
    </row>
    <row r="1366" spans="1:19" x14ac:dyDescent="0.2">
      <c r="A1366" s="53">
        <f>'Raw data'!B1366</f>
        <v>113.2500277777757</v>
      </c>
      <c r="B1366" s="53">
        <f>'Raw data'!C1366</f>
        <v>27210.94921875</v>
      </c>
      <c r="C1366" s="53">
        <f>'Raw data'!E1366</f>
        <v>17.48622528088605</v>
      </c>
      <c r="D1366" s="53">
        <f>'Raw data'!D1366</f>
        <v>2.2477219452948458</v>
      </c>
      <c r="E1366" s="53">
        <f>(1-F1366/100-G1366/100)/(1-C1366/100-D1366/100-General!$C$16)</f>
        <v>0.98662038644237104</v>
      </c>
      <c r="F1366" s="53">
        <f>N1366*General!$C$13/(N1366+O1366)+O1366*100/(N1366+O1366)</f>
        <v>21.240115157131559</v>
      </c>
      <c r="G1366" s="53">
        <f>N1366*General!$C$14/(N1366+O1366)</f>
        <v>3.9828007505875319E-2</v>
      </c>
      <c r="H1366" s="53">
        <f>(N1366+O1366)*60*(1/General!$C$19)*((F1366/100)-E1366*(C1366/100))*1000/Q1366*1000</f>
        <v>126.0876582068344</v>
      </c>
      <c r="I1366" s="53">
        <f>(N1366+O1366)*60*(1/General!$C$19)*((D1366/100)*E1366-(G1366/100))*1000/Q1366*1000</f>
        <v>68.858242332024886</v>
      </c>
      <c r="J1366" s="53">
        <f t="shared" si="40"/>
        <v>0.54611405518428857</v>
      </c>
      <c r="K1366" s="53">
        <f>'Raw data'!H1366</f>
        <v>-401.676025390625</v>
      </c>
      <c r="L1366" s="53">
        <f>'Raw data'!G1366</f>
        <v>-179.87766265869141</v>
      </c>
      <c r="M1366" s="53">
        <f>'Raw data'!J1366</f>
        <v>-1054.3880615234375</v>
      </c>
      <c r="N1366" s="53">
        <f>'Raw data'!F1366</f>
        <v>3.979964017868042</v>
      </c>
      <c r="O1366" s="53">
        <f>'Raw data'!N1366</f>
        <v>1.7186999320983887E-2</v>
      </c>
      <c r="P1366" s="53">
        <f t="shared" si="41"/>
        <v>427.8</v>
      </c>
      <c r="Q1366" s="53">
        <f>2000*General!$C$25+((0-K1366)+(0-L1366)+(0-M1366)-P1366)</f>
        <v>3384.1417495727537</v>
      </c>
      <c r="R1366" s="53">
        <f>(N1366+O1366)*60*(1/General!$C$19)*((F1366/100)-E1366*(C1366/100))*1000</f>
        <v>426.69850824360793</v>
      </c>
      <c r="S1366" s="53">
        <f>(N1366+O1366)*60*(1/General!$C$19)*((D1366/100)*E1366-(G1366/100))*1000</f>
        <v>233.02605267800334</v>
      </c>
    </row>
    <row r="1367" spans="1:19" x14ac:dyDescent="0.2">
      <c r="A1367" s="53">
        <f>'Raw data'!B1367</f>
        <v>113.33336111110903</v>
      </c>
      <c r="B1367" s="53">
        <f>'Raw data'!C1367</f>
        <v>27212.796875</v>
      </c>
      <c r="C1367" s="53">
        <f>'Raw data'!E1367</f>
        <v>17.499529972574738</v>
      </c>
      <c r="D1367" s="53">
        <f>'Raw data'!D1367</f>
        <v>2.2441721088649507</v>
      </c>
      <c r="E1367" s="53">
        <f>(1-F1367/100-G1367/100)/(1-C1367/100-D1367/100-General!$C$16)</f>
        <v>0.98674111644702978</v>
      </c>
      <c r="F1367" s="53">
        <f>N1367*General!$C$13/(N1367+O1367)+O1367*100/(N1367+O1367)</f>
        <v>21.240107914865199</v>
      </c>
      <c r="G1367" s="53">
        <f>N1367*General!$C$14/(N1367+O1367)</f>
        <v>3.9828011168209762E-2</v>
      </c>
      <c r="H1367" s="53">
        <f>(N1367+O1367)*60*(1/General!$C$19)*((F1367/100)-E1367*(C1367/100))*1000/Q1367*1000</f>
        <v>125.53081724398687</v>
      </c>
      <c r="I1367" s="53">
        <f>(N1367+O1367)*60*(1/General!$C$19)*((D1367/100)*E1367-(G1367/100))*1000/Q1367*1000</f>
        <v>68.71514124929756</v>
      </c>
      <c r="J1367" s="53">
        <f t="shared" si="40"/>
        <v>0.54739658960189808</v>
      </c>
      <c r="K1367" s="53">
        <f>'Raw data'!H1367</f>
        <v>-401.676025390625</v>
      </c>
      <c r="L1367" s="53">
        <f>'Raw data'!G1367</f>
        <v>-179.87766265869141</v>
      </c>
      <c r="M1367" s="53">
        <f>'Raw data'!J1367</f>
        <v>-1056.4759521484375</v>
      </c>
      <c r="N1367" s="53">
        <f>'Raw data'!F1367</f>
        <v>3.9800491333007813</v>
      </c>
      <c r="O1367" s="53">
        <f>'Raw data'!N1367</f>
        <v>1.7186999320983887E-2</v>
      </c>
      <c r="P1367" s="53">
        <f t="shared" si="41"/>
        <v>427.8</v>
      </c>
      <c r="Q1367" s="53">
        <f>2000*General!$C$25+((0-K1367)+(0-L1367)+(0-M1367)-P1367)</f>
        <v>3386.2296401977537</v>
      </c>
      <c r="R1367" s="53">
        <f>(N1367+O1367)*60*(1/General!$C$19)*((F1367/100)-E1367*(C1367/100))*1000</f>
        <v>425.07617410983568</v>
      </c>
      <c r="S1367" s="53">
        <f>(N1367+O1367)*60*(1/General!$C$19)*((D1367/100)*E1367-(G1367/100))*1000</f>
        <v>232.68524802874671</v>
      </c>
    </row>
    <row r="1368" spans="1:19" x14ac:dyDescent="0.2">
      <c r="A1368" s="53">
        <f>'Raw data'!B1368</f>
        <v>113.41669444444236</v>
      </c>
      <c r="B1368" s="53">
        <f>'Raw data'!C1368</f>
        <v>27215</v>
      </c>
      <c r="C1368" s="53">
        <f>'Raw data'!E1368</f>
        <v>17.479021984276478</v>
      </c>
      <c r="D1368" s="53">
        <f>'Raw data'!D1368</f>
        <v>2.2707010274611257</v>
      </c>
      <c r="E1368" s="53">
        <f>(1-F1368/100-G1368/100)/(1-C1368/100-D1368/100-General!$C$16)</f>
        <v>0.98681540173453686</v>
      </c>
      <c r="F1368" s="53">
        <f>N1368*General!$C$13/(N1368+O1368)+O1368*100/(N1368+O1368)</f>
        <v>21.240123150355004</v>
      </c>
      <c r="G1368" s="53">
        <f>N1368*General!$C$14/(N1368+O1368)</f>
        <v>3.9828003463790139E-2</v>
      </c>
      <c r="H1368" s="53">
        <f>(N1368+O1368)*60*(1/General!$C$19)*((F1368/100)-E1368*(C1368/100))*1000/Q1368*1000</f>
        <v>126.04871902732052</v>
      </c>
      <c r="I1368" s="53">
        <f>(N1368+O1368)*60*(1/General!$C$19)*((D1368/100)*E1368-(G1368/100))*1000/Q1368*1000</f>
        <v>69.502988592807895</v>
      </c>
      <c r="J1368" s="53">
        <f t="shared" si="40"/>
        <v>0.55139781767828533</v>
      </c>
      <c r="K1368" s="53">
        <f>'Raw data'!H1368</f>
        <v>-401.676025390625</v>
      </c>
      <c r="L1368" s="53">
        <f>'Raw data'!G1368</f>
        <v>-179.87766265869141</v>
      </c>
      <c r="M1368" s="53">
        <f>'Raw data'!J1368</f>
        <v>-1058.5</v>
      </c>
      <c r="N1368" s="53">
        <f>'Raw data'!F1368</f>
        <v>3.979870080947876</v>
      </c>
      <c r="O1368" s="53">
        <f>'Raw data'!N1368</f>
        <v>1.7186999320983887E-2</v>
      </c>
      <c r="P1368" s="53">
        <f t="shared" si="41"/>
        <v>427.8</v>
      </c>
      <c r="Q1368" s="53">
        <f>2000*General!$C$25+((0-K1368)+(0-L1368)+(0-M1368)-P1368)</f>
        <v>3388.2536880493162</v>
      </c>
      <c r="R1368" s="53">
        <f>(N1368+O1368)*60*(1/General!$C$19)*((F1368/100)-E1368*(C1368/100))*1000</f>
        <v>427.08503711821072</v>
      </c>
      <c r="S1368" s="53">
        <f>(N1368+O1368)*60*(1/General!$C$19)*((D1368/100)*E1368-(G1368/100))*1000</f>
        <v>235.49375743003091</v>
      </c>
    </row>
    <row r="1369" spans="1:19" x14ac:dyDescent="0.2">
      <c r="A1369" s="53">
        <f>'Raw data'!B1369</f>
        <v>113.50002777777568</v>
      </c>
      <c r="B1369" s="53">
        <f>'Raw data'!C1369</f>
        <v>27216.044921875</v>
      </c>
      <c r="C1369" s="53">
        <f>'Raw data'!E1369</f>
        <v>17.492296850897187</v>
      </c>
      <c r="D1369" s="53">
        <f>'Raw data'!D1369</f>
        <v>2.2529920708610423</v>
      </c>
      <c r="E1369" s="53">
        <f>(1-F1369/100-G1369/100)/(1-C1369/100-D1369/100-General!$C$16)</f>
        <v>0.98676059313066655</v>
      </c>
      <c r="F1369" s="53">
        <f>N1369*General!$C$13/(N1369+O1369)+O1369*100/(N1369+O1369)</f>
        <v>21.240119944905558</v>
      </c>
      <c r="G1369" s="53">
        <f>N1369*General!$C$14/(N1369+O1369)</f>
        <v>3.9828005084750664E-2</v>
      </c>
      <c r="H1369" s="53">
        <f>(N1369+O1369)*60*(1/General!$C$19)*((F1369/100)-E1369*(C1369/100))*1000/Q1369*1000</f>
        <v>125.66269182628307</v>
      </c>
      <c r="I1369" s="53">
        <f>(N1369+O1369)*60*(1/General!$C$19)*((D1369/100)*E1369-(G1369/100))*1000/Q1369*1000</f>
        <v>68.945849233063001</v>
      </c>
      <c r="J1369" s="53">
        <f t="shared" si="40"/>
        <v>0.54865806414822149</v>
      </c>
      <c r="K1369" s="53">
        <f>'Raw data'!H1369</f>
        <v>-401.676025390625</v>
      </c>
      <c r="L1369" s="53">
        <f>'Raw data'!G1369</f>
        <v>-179.87766265869141</v>
      </c>
      <c r="M1369" s="53">
        <f>'Raw data'!J1369</f>
        <v>-1058.5999755859375</v>
      </c>
      <c r="N1369" s="53">
        <f>'Raw data'!F1369</f>
        <v>3.979907751083374</v>
      </c>
      <c r="O1369" s="53">
        <f>'Raw data'!N1369</f>
        <v>1.7186999320983887E-2</v>
      </c>
      <c r="P1369" s="53">
        <f t="shared" si="41"/>
        <v>427.8</v>
      </c>
      <c r="Q1369" s="53">
        <f>2000*General!$C$25+((0-K1369)+(0-L1369)+(0-M1369)-P1369)</f>
        <v>3388.3536636352537</v>
      </c>
      <c r="R1369" s="53">
        <f>(N1369+O1369)*60*(1/General!$C$19)*((F1369/100)-E1369*(C1369/100))*1000</f>
        <v>425.78964223185409</v>
      </c>
      <c r="S1369" s="53">
        <f>(N1369+O1369)*60*(1/General!$C$19)*((D1369/100)*E1369-(G1369/100))*1000</f>
        <v>233.61292084129286</v>
      </c>
    </row>
    <row r="1370" spans="1:19" x14ac:dyDescent="0.2">
      <c r="A1370" s="53">
        <f>'Raw data'!B1370</f>
        <v>113.58336111110901</v>
      </c>
      <c r="B1370" s="53">
        <f>'Raw data'!C1370</f>
        <v>27218.19921875</v>
      </c>
      <c r="C1370" s="53">
        <f>'Raw data'!E1370</f>
        <v>17.478539171937861</v>
      </c>
      <c r="D1370" s="53">
        <f>'Raw data'!D1370</f>
        <v>2.2650967615677029</v>
      </c>
      <c r="E1370" s="53">
        <f>(1-F1370/100-G1370/100)/(1-C1370/100-D1370/100-General!$C$16)</f>
        <v>0.9867401358797051</v>
      </c>
      <c r="F1370" s="53">
        <f>N1370*General!$C$13/(N1370+O1370)+O1370*100/(N1370+O1370)</f>
        <v>21.240120878131439</v>
      </c>
      <c r="G1370" s="53">
        <f>N1370*General!$C$14/(N1370+O1370)</f>
        <v>3.9828004612828601E-2</v>
      </c>
      <c r="H1370" s="53">
        <f>(N1370+O1370)*60*(1/General!$C$19)*((F1370/100)-E1370*(C1370/100))*1000/Q1370*1000</f>
        <v>126.08003269942225</v>
      </c>
      <c r="I1370" s="53">
        <f>(N1370+O1370)*60*(1/General!$C$19)*((D1370/100)*E1370-(G1370/100))*1000/Q1370*1000</f>
        <v>69.30910707062128</v>
      </c>
      <c r="J1370" s="53">
        <f t="shared" si="40"/>
        <v>0.54972310513160971</v>
      </c>
      <c r="K1370" s="53">
        <f>'Raw data'!H1370</f>
        <v>-401.676025390625</v>
      </c>
      <c r="L1370" s="53">
        <f>'Raw data'!G1370</f>
        <v>-179.87766265869141</v>
      </c>
      <c r="M1370" s="53">
        <f>'Raw data'!J1370</f>
        <v>-1059.199951171875</v>
      </c>
      <c r="N1370" s="53">
        <f>'Raw data'!F1370</f>
        <v>3.9798967838287354</v>
      </c>
      <c r="O1370" s="53">
        <f>'Raw data'!N1370</f>
        <v>1.7186999320983887E-2</v>
      </c>
      <c r="P1370" s="53">
        <f t="shared" si="41"/>
        <v>427.8</v>
      </c>
      <c r="Q1370" s="53">
        <f>2000*General!$C$25+((0-K1370)+(0-L1370)+(0-M1370)-P1370)</f>
        <v>3388.9536392211912</v>
      </c>
      <c r="R1370" s="53">
        <f>(N1370+O1370)*60*(1/General!$C$19)*((F1370/100)-E1370*(C1370/100))*1000</f>
        <v>427.27938564983378</v>
      </c>
      <c r="S1370" s="53">
        <f>(N1370+O1370)*60*(1/General!$C$19)*((D1370/100)*E1370-(G1370/100))*1000</f>
        <v>234.8853506381532</v>
      </c>
    </row>
    <row r="1371" spans="1:19" x14ac:dyDescent="0.2">
      <c r="A1371" s="53">
        <f>'Raw data'!B1371</f>
        <v>113.66669444444234</v>
      </c>
      <c r="B1371" s="53">
        <f>'Raw data'!C1371</f>
        <v>27220.599609375</v>
      </c>
      <c r="C1371" s="53">
        <f>'Raw data'!E1371</f>
        <v>17.451947251348003</v>
      </c>
      <c r="D1371" s="53">
        <f>'Raw data'!D1371</f>
        <v>2.2615492449510404</v>
      </c>
      <c r="E1371" s="53">
        <f>(1-F1371/100-G1371/100)/(1-C1371/100-D1371/100-General!$C$16)</f>
        <v>0.98636766579101154</v>
      </c>
      <c r="F1371" s="53">
        <f>N1371*General!$C$13/(N1371+O1371)+O1371*100/(N1371+O1371)</f>
        <v>21.240107184569744</v>
      </c>
      <c r="G1371" s="53">
        <f>N1371*General!$C$14/(N1371+O1371)</f>
        <v>3.9828011537512142E-2</v>
      </c>
      <c r="H1371" s="53">
        <f>(N1371+O1371)*60*(1/General!$C$19)*((F1371/100)-E1371*(C1371/100))*1000/Q1371*1000</f>
        <v>127.05884948625157</v>
      </c>
      <c r="I1371" s="53">
        <f>(N1371+O1371)*60*(1/General!$C$19)*((D1371/100)*E1371-(G1371/100))*1000/Q1371*1000</f>
        <v>69.142375947312175</v>
      </c>
      <c r="J1371" s="53">
        <f t="shared" si="40"/>
        <v>0.54417599582305154</v>
      </c>
      <c r="K1371" s="53">
        <f>'Raw data'!H1371</f>
        <v>-401.676025390625</v>
      </c>
      <c r="L1371" s="53">
        <f>'Raw data'!G1371</f>
        <v>-179.87766265869141</v>
      </c>
      <c r="M1371" s="53">
        <f>'Raw data'!J1371</f>
        <v>-1060.7880859375</v>
      </c>
      <c r="N1371" s="53">
        <f>'Raw data'!F1371</f>
        <v>3.9800577163696289</v>
      </c>
      <c r="O1371" s="53">
        <f>'Raw data'!N1371</f>
        <v>1.7186999320983887E-2</v>
      </c>
      <c r="P1371" s="53">
        <f t="shared" si="41"/>
        <v>427.8</v>
      </c>
      <c r="Q1371" s="53">
        <f>2000*General!$C$25+((0-K1371)+(0-L1371)+(0-M1371)-P1371)</f>
        <v>3390.5417739868162</v>
      </c>
      <c r="R1371" s="53">
        <f>(N1371+O1371)*60*(1/General!$C$19)*((F1371/100)-E1371*(C1371/100))*1000</f>
        <v>430.79833693783928</v>
      </c>
      <c r="S1371" s="53">
        <f>(N1371+O1371)*60*(1/General!$C$19)*((D1371/100)*E1371-(G1371/100))*1000</f>
        <v>234.43011400206319</v>
      </c>
    </row>
    <row r="1372" spans="1:19" x14ac:dyDescent="0.2">
      <c r="A1372" s="53">
        <f>'Raw data'!B1372</f>
        <v>113.75002777777567</v>
      </c>
      <c r="B1372" s="53">
        <f>'Raw data'!C1372</f>
        <v>27221.80078125</v>
      </c>
      <c r="C1372" s="53">
        <f>'Raw data'!E1372</f>
        <v>17.543701564462094</v>
      </c>
      <c r="D1372" s="53">
        <f>'Raw data'!D1372</f>
        <v>2.2304711896724707</v>
      </c>
      <c r="E1372" s="53">
        <f>(1-F1372/100-G1372/100)/(1-C1372/100-D1372/100-General!$C$16)</f>
        <v>0.98711029636631398</v>
      </c>
      <c r="F1372" s="53">
        <f>N1372*General!$C$13/(N1372+O1372)+O1372*100/(N1372+O1372)</f>
        <v>21.240733773631504</v>
      </c>
      <c r="G1372" s="53">
        <f>N1372*General!$C$14/(N1372+O1372)</f>
        <v>3.9827694678315297E-2</v>
      </c>
      <c r="H1372" s="53">
        <f>(N1372+O1372)*60*(1/General!$C$19)*((F1372/100)-E1372*(C1372/100))*1000/Q1372*1000</f>
        <v>123.70766625809472</v>
      </c>
      <c r="I1372" s="53">
        <f>(N1372+O1372)*60*(1/General!$C$19)*((D1372/100)*E1372-(G1372/100))*1000/Q1372*1000</f>
        <v>68.170154204035086</v>
      </c>
      <c r="J1372" s="53">
        <f t="shared" si="40"/>
        <v>0.55105844501026968</v>
      </c>
      <c r="K1372" s="53">
        <f>'Raw data'!H1372</f>
        <v>-401.676025390625</v>
      </c>
      <c r="L1372" s="53">
        <f>'Raw data'!G1372</f>
        <v>-179.87766265869141</v>
      </c>
      <c r="M1372" s="53">
        <f>'Raw data'!J1372</f>
        <v>-1063.68798828125</v>
      </c>
      <c r="N1372" s="53">
        <f>'Raw data'!F1372</f>
        <v>3.9800972938537598</v>
      </c>
      <c r="O1372" s="53">
        <f>'Raw data'!N1372</f>
        <v>1.7218971624970436E-2</v>
      </c>
      <c r="P1372" s="53">
        <f t="shared" si="41"/>
        <v>427.8</v>
      </c>
      <c r="Q1372" s="53">
        <f>2000*General!$C$25+((0-K1372)+(0-L1372)+(0-M1372)-P1372)</f>
        <v>3393.4416763305662</v>
      </c>
      <c r="R1372" s="53">
        <f>(N1372+O1372)*60*(1/General!$C$19)*((F1372/100)-E1372*(C1372/100))*1000</f>
        <v>419.79475036181117</v>
      </c>
      <c r="S1372" s="53">
        <f>(N1372+O1372)*60*(1/General!$C$19)*((D1372/100)*E1372-(G1372/100))*1000</f>
        <v>231.33144235785406</v>
      </c>
    </row>
    <row r="1373" spans="1:19" x14ac:dyDescent="0.2">
      <c r="A1373" s="53">
        <f>'Raw data'!B1373</f>
        <v>113.833361111109</v>
      </c>
      <c r="B1373" s="53">
        <f>'Raw data'!C1373</f>
        <v>27223.55078125</v>
      </c>
      <c r="C1373" s="53">
        <f>'Raw data'!E1373</f>
        <v>17.521577175460454</v>
      </c>
      <c r="D1373" s="53">
        <f>'Raw data'!D1373</f>
        <v>2.2375546557026436</v>
      </c>
      <c r="E1373" s="53">
        <f>(1-F1373/100-G1373/100)/(1-C1373/100-D1373/100-General!$C$16)</f>
        <v>0.98689772377362717</v>
      </c>
      <c r="F1373" s="53">
        <f>N1373*General!$C$13/(N1373+O1373)+O1373*100/(N1373+O1373)</f>
        <v>21.242843090369384</v>
      </c>
      <c r="G1373" s="53">
        <f>N1373*General!$C$14/(N1373+O1373)</f>
        <v>3.9826628020040764E-2</v>
      </c>
      <c r="H1373" s="53">
        <f>(N1373+O1373)*60*(1/General!$C$19)*((F1373/100)-E1373*(C1373/100))*1000/Q1373*1000</f>
        <v>124.47687195751359</v>
      </c>
      <c r="I1373" s="53">
        <f>(N1373+O1373)*60*(1/General!$C$19)*((D1373/100)*E1373-(G1373/100))*1000/Q1373*1000</f>
        <v>68.318919459991932</v>
      </c>
      <c r="J1373" s="53">
        <f t="shared" si="40"/>
        <v>0.54884829917087352</v>
      </c>
      <c r="K1373" s="53">
        <f>'Raw data'!H1373</f>
        <v>-401.676025390625</v>
      </c>
      <c r="L1373" s="53">
        <f>'Raw data'!G1373</f>
        <v>-179.87766265869141</v>
      </c>
      <c r="M1373" s="53">
        <f>'Raw data'!J1373</f>
        <v>-1066.3880615234375</v>
      </c>
      <c r="N1373" s="53">
        <f>'Raw data'!F1373</f>
        <v>3.9798514842987061</v>
      </c>
      <c r="O1373" s="53">
        <f>'Raw data'!N1373</f>
        <v>1.7324959859251976E-2</v>
      </c>
      <c r="P1373" s="53">
        <f t="shared" si="41"/>
        <v>427.8</v>
      </c>
      <c r="Q1373" s="53">
        <f>2000*General!$C$25+((0-K1373)+(0-L1373)+(0-M1373)-P1373)</f>
        <v>3396.1417495727537</v>
      </c>
      <c r="R1373" s="53">
        <f>(N1373+O1373)*60*(1/General!$C$19)*((F1373/100)-E1373*(C1373/100))*1000</f>
        <v>422.74110171113387</v>
      </c>
      <c r="S1373" s="53">
        <f>(N1373+O1373)*60*(1/General!$C$19)*((D1373/100)*E1373-(G1373/100))*1000</f>
        <v>232.02073466377701</v>
      </c>
    </row>
    <row r="1374" spans="1:19" x14ac:dyDescent="0.2">
      <c r="A1374" s="53">
        <f>'Raw data'!B1374</f>
        <v>113.91669444444233</v>
      </c>
      <c r="B1374" s="53">
        <f>'Raw data'!C1374</f>
        <v>27226.3671875</v>
      </c>
      <c r="C1374" s="53">
        <f>'Raw data'!E1374</f>
        <v>17.486191254331811</v>
      </c>
      <c r="D1374" s="53">
        <f>'Raw data'!D1374</f>
        <v>2.2649311228681288</v>
      </c>
      <c r="E1374" s="53">
        <f>(1-F1374/100-G1374/100)/(1-C1374/100-D1374/100-General!$C$16)</f>
        <v>0.98677271824612245</v>
      </c>
      <c r="F1374" s="53">
        <f>N1374*General!$C$13/(N1374+O1374)+O1374*100/(N1374+O1374)</f>
        <v>21.244911366410641</v>
      </c>
      <c r="G1374" s="53">
        <f>N1374*General!$C$14/(N1374+O1374)</f>
        <v>3.9825582115595122E-2</v>
      </c>
      <c r="H1374" s="53">
        <f>(N1374+O1374)*60*(1/General!$C$19)*((F1374/100)-E1374*(C1374/100))*1000/Q1374*1000</f>
        <v>125.67739085090531</v>
      </c>
      <c r="I1374" s="53">
        <f>(N1374+O1374)*60*(1/General!$C$19)*((D1374/100)*E1374-(G1374/100))*1000/Q1374*1000</f>
        <v>69.142675442742899</v>
      </c>
      <c r="J1374" s="53">
        <f t="shared" si="40"/>
        <v>0.55016001664745595</v>
      </c>
      <c r="K1374" s="53">
        <f>'Raw data'!H1374</f>
        <v>-401.676025390625</v>
      </c>
      <c r="L1374" s="53">
        <f>'Raw data'!G1374</f>
        <v>-179.87766265869141</v>
      </c>
      <c r="M1374" s="53">
        <f>'Raw data'!J1374</f>
        <v>-1067.5880126953125</v>
      </c>
      <c r="N1374" s="53">
        <f>'Raw data'!F1374</f>
        <v>3.9800829887390137</v>
      </c>
      <c r="O1374" s="53">
        <f>'Raw data'!N1374</f>
        <v>1.7430948093533516E-2</v>
      </c>
      <c r="P1374" s="53">
        <f t="shared" si="41"/>
        <v>427.8</v>
      </c>
      <c r="Q1374" s="53">
        <f>2000*General!$C$25+((0-K1374)+(0-L1374)+(0-M1374)-P1374)</f>
        <v>3397.3417007446287</v>
      </c>
      <c r="R1374" s="53">
        <f>(N1374+O1374)*60*(1/General!$C$19)*((F1374/100)-E1374*(C1374/100))*1000</f>
        <v>426.96904077856215</v>
      </c>
      <c r="S1374" s="53">
        <f>(N1374+O1374)*60*(1/General!$C$19)*((D1374/100)*E1374-(G1374/100))*1000</f>
        <v>234.90129458268206</v>
      </c>
    </row>
    <row r="1375" spans="1:19" x14ac:dyDescent="0.2">
      <c r="A1375" s="53">
        <f>'Raw data'!B1375</f>
        <v>114.00002777777566</v>
      </c>
      <c r="B1375" s="53">
        <f>'Raw data'!C1375</f>
        <v>27227.2578125</v>
      </c>
      <c r="C1375" s="53">
        <f>'Raw data'!E1375</f>
        <v>17.495058848026574</v>
      </c>
      <c r="D1375" s="53">
        <f>'Raw data'!D1375</f>
        <v>2.2471860033997562</v>
      </c>
      <c r="E1375" s="53">
        <f>(1-F1375/100-G1375/100)/(1-C1375/100-D1375/100-General!$C$16)</f>
        <v>0.98666046086622827</v>
      </c>
      <c r="F1375" s="53">
        <f>N1375*General!$C$13/(N1375+O1375)+O1375*100/(N1375+O1375)</f>
        <v>21.245107178836069</v>
      </c>
      <c r="G1375" s="53">
        <f>N1375*General!$C$14/(N1375+O1375)</f>
        <v>3.9825483095405276E-2</v>
      </c>
      <c r="H1375" s="53">
        <f>(N1375+O1375)*60*(1/General!$C$19)*((F1375/100)-E1375*(C1375/100))*1000/Q1375*1000</f>
        <v>125.40420551204726</v>
      </c>
      <c r="I1375" s="53">
        <f>(N1375+O1375)*60*(1/General!$C$19)*((D1375/100)*E1375-(G1375/100))*1000/Q1375*1000</f>
        <v>68.547334728190776</v>
      </c>
      <c r="J1375" s="53">
        <f t="shared" si="40"/>
        <v>0.54661113196563105</v>
      </c>
      <c r="K1375" s="53">
        <f>'Raw data'!H1375</f>
        <v>-401.676025390625</v>
      </c>
      <c r="L1375" s="53">
        <f>'Raw data'!G1375</f>
        <v>-179.87766265869141</v>
      </c>
      <c r="M1375" s="53">
        <f>'Raw data'!J1375</f>
        <v>-1069.4000244140625</v>
      </c>
      <c r="N1375" s="53">
        <f>'Raw data'!F1375</f>
        <v>3.9801139831542969</v>
      </c>
      <c r="O1375" s="53">
        <f>'Raw data'!N1375</f>
        <v>1.7441023141145706E-2</v>
      </c>
      <c r="P1375" s="53">
        <f t="shared" si="41"/>
        <v>427.8</v>
      </c>
      <c r="Q1375" s="53">
        <f>2000*General!$C$25+((0-K1375)+(0-L1375)+(0-M1375)-P1375)</f>
        <v>3399.1537124633787</v>
      </c>
      <c r="R1375" s="53">
        <f>(N1375+O1375)*60*(1/General!$C$19)*((F1375/100)-E1375*(C1375/100))*1000</f>
        <v>426.26817072479594</v>
      </c>
      <c r="S1375" s="53">
        <f>(N1375+O1375)*60*(1/General!$C$19)*((D1375/100)*E1375-(G1375/100))*1000</f>
        <v>233.00292732079956</v>
      </c>
    </row>
    <row r="1376" spans="1:19" x14ac:dyDescent="0.2">
      <c r="A1376" s="53">
        <f>'Raw data'!B1376</f>
        <v>114.08336111110899</v>
      </c>
      <c r="B1376" s="53">
        <f>'Raw data'!C1376</f>
        <v>27230.044921875</v>
      </c>
      <c r="C1376" s="53">
        <f>'Raw data'!E1376</f>
        <v>17.485767081730618</v>
      </c>
      <c r="D1376" s="53">
        <f>'Raw data'!D1376</f>
        <v>2.2593450546264648</v>
      </c>
      <c r="E1376" s="53">
        <f>(1-F1376/100-G1376/100)/(1-C1376/100-D1376/100-General!$C$16)</f>
        <v>0.98674820683229658</v>
      </c>
      <c r="F1376" s="53">
        <f>N1376*General!$C$13/(N1376+O1376)+O1376*100/(N1376+O1376)</f>
        <v>21.24093404624854</v>
      </c>
      <c r="G1376" s="53">
        <f>N1376*General!$C$14/(N1376+O1376)</f>
        <v>3.9827593402655612E-2</v>
      </c>
      <c r="H1376" s="53">
        <f>(N1376+O1376)*60*(1/General!$C$19)*((F1376/100)-E1376*(C1376/100))*1000/Q1376*1000</f>
        <v>125.4918265201796</v>
      </c>
      <c r="I1376" s="53">
        <f>(N1376+O1376)*60*(1/General!$C$19)*((D1376/100)*E1376-(G1376/100))*1000/Q1376*1000</f>
        <v>68.919481361087321</v>
      </c>
      <c r="J1376" s="53">
        <f t="shared" si="40"/>
        <v>0.54919498163495761</v>
      </c>
      <c r="K1376" s="53">
        <f>'Raw data'!H1376</f>
        <v>-401.676025390625</v>
      </c>
      <c r="L1376" s="53">
        <f>'Raw data'!G1376</f>
        <v>-179.87766265869141</v>
      </c>
      <c r="M1376" s="53">
        <f>'Raw data'!J1376</f>
        <v>-1069.699951171875</v>
      </c>
      <c r="N1376" s="53">
        <f>'Raw data'!F1376</f>
        <v>3.9800000190734863</v>
      </c>
      <c r="O1376" s="53">
        <f>'Raw data'!N1376</f>
        <v>1.7228715121746063E-2</v>
      </c>
      <c r="P1376" s="53">
        <f t="shared" si="41"/>
        <v>427.8</v>
      </c>
      <c r="Q1376" s="53">
        <f>2000*General!$C$25+((0-K1376)+(0-L1376)+(0-M1376)-P1376)</f>
        <v>3399.4536392211912</v>
      </c>
      <c r="R1376" s="53">
        <f>(N1376+O1376)*60*(1/General!$C$19)*((F1376/100)-E1376*(C1376/100))*1000</f>
        <v>426.60364635653889</v>
      </c>
      <c r="S1376" s="53">
        <f>(N1376+O1376)*60*(1/General!$C$19)*((D1376/100)*E1376-(G1376/100))*1000</f>
        <v>234.28858172618536</v>
      </c>
    </row>
    <row r="1377" spans="1:19" x14ac:dyDescent="0.2">
      <c r="A1377" s="53">
        <f>'Raw data'!B1377</f>
        <v>114.16669444444231</v>
      </c>
      <c r="B1377" s="53">
        <f>'Raw data'!C1377</f>
        <v>27233</v>
      </c>
      <c r="C1377" s="53">
        <f>'Raw data'!E1377</f>
        <v>17.454729919559025</v>
      </c>
      <c r="D1377" s="53">
        <f>'Raw data'!D1377</f>
        <v>2.2593450546264648</v>
      </c>
      <c r="E1377" s="53">
        <f>(1-F1377/100-G1377/100)/(1-C1377/100-D1377/100-General!$C$16)</f>
        <v>0.98641709598825655</v>
      </c>
      <c r="F1377" s="53">
        <f>N1377*General!$C$13/(N1377+O1377)+O1377*100/(N1377+O1377)</f>
        <v>21.236731170941397</v>
      </c>
      <c r="G1377" s="53">
        <f>N1377*General!$C$14/(N1377+O1377)</f>
        <v>3.9829718750472115E-2</v>
      </c>
      <c r="H1377" s="53">
        <f>(N1377+O1377)*60*(1/General!$C$19)*((F1377/100)-E1377*(C1377/100))*1000/Q1377*1000</f>
        <v>126.42463782627151</v>
      </c>
      <c r="I1377" s="53">
        <f>(N1377+O1377)*60*(1/General!$C$19)*((D1377/100)*E1377-(G1377/100))*1000/Q1377*1000</f>
        <v>68.85186418932426</v>
      </c>
      <c r="J1377" s="53">
        <f t="shared" si="40"/>
        <v>0.54460796070413253</v>
      </c>
      <c r="K1377" s="53">
        <f>'Raw data'!H1377</f>
        <v>-401.676025390625</v>
      </c>
      <c r="L1377" s="53">
        <f>'Raw data'!G1377</f>
        <v>-179.87766265869141</v>
      </c>
      <c r="M1377" s="53">
        <f>'Raw data'!J1377</f>
        <v>-1071.8880615234375</v>
      </c>
      <c r="N1377" s="53">
        <f>'Raw data'!F1377</f>
        <v>3.9802305698394775</v>
      </c>
      <c r="O1377" s="53">
        <f>'Raw data'!N1377</f>
        <v>1.7016405239701271E-2</v>
      </c>
      <c r="P1377" s="53">
        <f t="shared" si="41"/>
        <v>427.8</v>
      </c>
      <c r="Q1377" s="53">
        <f>2000*General!$C$25+((0-K1377)+(0-L1377)+(0-M1377)-P1377)</f>
        <v>3401.6417495727537</v>
      </c>
      <c r="R1377" s="53">
        <f>(N1377+O1377)*60*(1/General!$C$19)*((F1377/100)-E1377*(C1377/100))*1000</f>
        <v>430.05132620445994</v>
      </c>
      <c r="S1377" s="53">
        <f>(N1377+O1377)*60*(1/General!$C$19)*((D1377/100)*E1377-(G1377/100))*1000</f>
        <v>234.20937576231861</v>
      </c>
    </row>
    <row r="1378" spans="1:19" x14ac:dyDescent="0.2">
      <c r="A1378" s="53">
        <f>'Raw data'!B1378</f>
        <v>114.25002777777564</v>
      </c>
      <c r="B1378" s="53">
        <f>'Raw data'!C1378</f>
        <v>27233.599609375</v>
      </c>
      <c r="C1378" s="53">
        <f>'Raw data'!E1378</f>
        <v>17.435971430792748</v>
      </c>
      <c r="D1378" s="53">
        <f>'Raw data'!D1378</f>
        <v>2.2592137929105784</v>
      </c>
      <c r="E1378" s="53">
        <f>(1-F1378/100-G1378/100)/(1-C1378/100-D1378/100-General!$C$16)</f>
        <v>0.98621238501358632</v>
      </c>
      <c r="F1378" s="53">
        <f>N1378*General!$C$13/(N1378+O1378)+O1378*100/(N1378+O1378)</f>
        <v>21.234438167649092</v>
      </c>
      <c r="G1378" s="53">
        <f>N1378*General!$C$14/(N1378+O1378)</f>
        <v>3.983087829701689E-2</v>
      </c>
      <c r="H1378" s="53">
        <f>(N1378+O1378)*60*(1/General!$C$19)*((F1378/100)-E1378*(C1378/100))*1000/Q1378*1000</f>
        <v>126.96822339818453</v>
      </c>
      <c r="I1378" s="53">
        <f>(N1378+O1378)*60*(1/General!$C$19)*((D1378/100)*E1378-(G1378/100))*1000/Q1378*1000</f>
        <v>68.790613142069887</v>
      </c>
      <c r="J1378" s="53">
        <f t="shared" si="40"/>
        <v>0.54179393316653668</v>
      </c>
      <c r="K1378" s="53">
        <f>'Raw data'!H1378</f>
        <v>-401.676025390625</v>
      </c>
      <c r="L1378" s="53">
        <f>'Raw data'!G1378</f>
        <v>-179.87766265869141</v>
      </c>
      <c r="M1378" s="53">
        <f>'Raw data'!J1378</f>
        <v>-1073.8880615234375</v>
      </c>
      <c r="N1378" s="53">
        <f>'Raw data'!F1378</f>
        <v>3.980222225189209</v>
      </c>
      <c r="O1378" s="53">
        <f>'Raw data'!N1378</f>
        <v>1.6900002956390381E-2</v>
      </c>
      <c r="P1378" s="53">
        <f t="shared" si="41"/>
        <v>427.8</v>
      </c>
      <c r="Q1378" s="53">
        <f>2000*General!$C$25+((0-K1378)+(0-L1378)+(0-M1378)-P1378)</f>
        <v>3403.6417495727537</v>
      </c>
      <c r="R1378" s="53">
        <f>(N1378+O1378)*60*(1/General!$C$19)*((F1378/100)-E1378*(C1378/100))*1000</f>
        <v>432.15434602714106</v>
      </c>
      <c r="S1378" s="53">
        <f>(N1378+O1378)*60*(1/General!$C$19)*((D1378/100)*E1378-(G1378/100))*1000</f>
        <v>234.13860286905722</v>
      </c>
    </row>
    <row r="1379" spans="1:19" x14ac:dyDescent="0.2">
      <c r="A1379" s="53">
        <f>'Raw data'!B1379</f>
        <v>114.33336111110897</v>
      </c>
      <c r="B1379" s="53">
        <f>'Raw data'!C1379</f>
        <v>27235.115234375</v>
      </c>
      <c r="C1379" s="53">
        <f>'Raw data'!E1379</f>
        <v>17.480292466445352</v>
      </c>
      <c r="D1379" s="53">
        <f>'Raw data'!D1379</f>
        <v>2.2485709510598824</v>
      </c>
      <c r="E1379" s="53">
        <f>(1-F1379/100-G1379/100)/(1-C1379/100-D1379/100-General!$C$16)</f>
        <v>0.98660239451823939</v>
      </c>
      <c r="F1379" s="53">
        <f>N1379*General!$C$13/(N1379+O1379)+O1379*100/(N1379+O1379)</f>
        <v>21.236533180108204</v>
      </c>
      <c r="G1379" s="53">
        <f>N1379*General!$C$14/(N1379+O1379)</f>
        <v>3.982981887225881E-2</v>
      </c>
      <c r="H1379" s="53">
        <f>(N1379+O1379)*60*(1/General!$C$19)*((F1379/100)-E1379*(C1379/100))*1000/Q1379*1000</f>
        <v>125.42279857507229</v>
      </c>
      <c r="I1379" s="53">
        <f>(N1379+O1379)*60*(1/General!$C$19)*((D1379/100)*E1379-(G1379/100))*1000/Q1379*1000</f>
        <v>68.475764962958394</v>
      </c>
      <c r="J1379" s="53">
        <f t="shared" si="40"/>
        <v>0.54595947260714295</v>
      </c>
      <c r="K1379" s="53">
        <f>'Raw data'!H1379</f>
        <v>-401.676025390625</v>
      </c>
      <c r="L1379" s="53">
        <f>'Raw data'!G1379</f>
        <v>-179.87766265869141</v>
      </c>
      <c r="M1379" s="53">
        <f>'Raw data'!J1379</f>
        <v>-1074.5999755859375</v>
      </c>
      <c r="N1379" s="53">
        <f>'Raw data'!F1379</f>
        <v>3.9802229404449463</v>
      </c>
      <c r="O1379" s="53">
        <f>'Raw data'!N1379</f>
        <v>1.7006324604153633E-2</v>
      </c>
      <c r="P1379" s="53">
        <f t="shared" si="41"/>
        <v>427.8</v>
      </c>
      <c r="Q1379" s="53">
        <f>2000*General!$C$25+((0-K1379)+(0-L1379)+(0-M1379)-P1379)</f>
        <v>3404.3536636352537</v>
      </c>
      <c r="R1379" s="53">
        <f>(N1379+O1379)*60*(1/General!$C$19)*((F1379/100)-E1379*(C1379/100))*1000</f>
        <v>426.9835638324339</v>
      </c>
      <c r="S1379" s="53">
        <f>(N1379+O1379)*60*(1/General!$C$19)*((D1379/100)*E1379-(G1379/100))*1000</f>
        <v>233.11572132187393</v>
      </c>
    </row>
    <row r="1380" spans="1:19" x14ac:dyDescent="0.2">
      <c r="A1380" s="53">
        <f>'Raw data'!B1380</f>
        <v>114.4166944444423</v>
      </c>
      <c r="B1380" s="53">
        <f>'Raw data'!C1380</f>
        <v>27238.953125</v>
      </c>
      <c r="C1380" s="53">
        <f>'Raw data'!E1380</f>
        <v>17.500654262239593</v>
      </c>
      <c r="D1380" s="53">
        <f>'Raw data'!D1380</f>
        <v>2.2649182002144501</v>
      </c>
      <c r="E1380" s="53">
        <f>(1-F1380/100-G1380/100)/(1-C1380/100-D1380/100-General!$C$16)</f>
        <v>0.98702993627975688</v>
      </c>
      <c r="F1380" s="53">
        <f>N1380*General!$C$13/(N1380+O1380)+O1380*100/(N1380+O1380)</f>
        <v>21.238652480414409</v>
      </c>
      <c r="G1380" s="53">
        <f>N1380*General!$C$14/(N1380+O1380)</f>
        <v>3.9828747165403591E-2</v>
      </c>
      <c r="H1380" s="53">
        <f>(N1380+O1380)*60*(1/General!$C$19)*((F1380/100)-E1380*(C1380/100))*1000/Q1380*1000</f>
        <v>124.56960900124946</v>
      </c>
      <c r="I1380" s="53">
        <f>(N1380+O1380)*60*(1/General!$C$19)*((D1380/100)*E1380-(G1380/100))*1000/Q1380*1000</f>
        <v>68.983691024470716</v>
      </c>
      <c r="J1380" s="53">
        <f t="shared" si="40"/>
        <v>0.55377625070476699</v>
      </c>
      <c r="K1380" s="53">
        <f>'Raw data'!H1380</f>
        <v>-401.676025390625</v>
      </c>
      <c r="L1380" s="53">
        <f>'Raw data'!G1380</f>
        <v>-179.87766265869141</v>
      </c>
      <c r="M1380" s="53">
        <f>'Raw data'!J1380</f>
        <v>-1075.9000244140625</v>
      </c>
      <c r="N1380" s="53">
        <f>'Raw data'!F1380</f>
        <v>3.9799356460571289</v>
      </c>
      <c r="O1380" s="53">
        <f>'Raw data'!N1380</f>
        <v>1.7112646251916885E-2</v>
      </c>
      <c r="P1380" s="53">
        <f t="shared" si="41"/>
        <v>427.8</v>
      </c>
      <c r="Q1380" s="53">
        <f>2000*General!$C$25+((0-K1380)+(0-L1380)+(0-M1380)-P1380)</f>
        <v>3405.6537124633787</v>
      </c>
      <c r="R1380" s="53">
        <f>(N1380+O1380)*60*(1/General!$C$19)*((F1380/100)-E1380*(C1380/100))*1000</f>
        <v>424.24095135521674</v>
      </c>
      <c r="S1380" s="53">
        <f>(N1380+O1380)*60*(1/General!$C$19)*((D1380/100)*E1380-(G1380/100))*1000</f>
        <v>234.93456343691537</v>
      </c>
    </row>
    <row r="1381" spans="1:19" x14ac:dyDescent="0.2">
      <c r="A1381" s="53">
        <f>'Raw data'!B1381</f>
        <v>114.50002777777563</v>
      </c>
      <c r="B1381" s="53">
        <f>'Raw data'!C1381</f>
        <v>27240.2265625</v>
      </c>
      <c r="C1381" s="53">
        <f>'Raw data'!E1381</f>
        <v>17.509518235769548</v>
      </c>
      <c r="D1381" s="53">
        <f>'Raw data'!D1381</f>
        <v>2.2436328085137673</v>
      </c>
      <c r="E1381" s="53">
        <f>(1-F1381/100-G1381/100)/(1-C1381/100-D1381/100-General!$C$16)</f>
        <v>0.98685004354928596</v>
      </c>
      <c r="F1381" s="53">
        <f>N1381*General!$C$13/(N1381+O1381)+O1381*100/(N1381+O1381)</f>
        <v>21.24074297766386</v>
      </c>
      <c r="G1381" s="53">
        <f>N1381*General!$C$14/(N1381+O1381)</f>
        <v>3.9827690023937365E-2</v>
      </c>
      <c r="H1381" s="53">
        <f>(N1381+O1381)*60*(1/General!$C$19)*((F1381/100)-E1381*(C1381/100))*1000/Q1381*1000</f>
        <v>124.36909333074252</v>
      </c>
      <c r="I1381" s="53">
        <f>(N1381+O1381)*60*(1/General!$C$19)*((D1381/100)*E1381-(G1381/100))*1000/Q1381*1000</f>
        <v>68.261432353775263</v>
      </c>
      <c r="J1381" s="53">
        <f t="shared" si="40"/>
        <v>0.5488617029010846</v>
      </c>
      <c r="K1381" s="53">
        <f>'Raw data'!H1381</f>
        <v>-401.676025390625</v>
      </c>
      <c r="L1381" s="53">
        <f>'Raw data'!G1381</f>
        <v>-179.87766265869141</v>
      </c>
      <c r="M1381" s="53">
        <f>'Raw data'!J1381</f>
        <v>-1078.488037109375</v>
      </c>
      <c r="N1381" s="53">
        <f>'Raw data'!F1381</f>
        <v>3.9799652099609375</v>
      </c>
      <c r="O1381" s="53">
        <f>'Raw data'!N1381</f>
        <v>1.7218867316842079E-2</v>
      </c>
      <c r="P1381" s="53">
        <f t="shared" si="41"/>
        <v>427.8</v>
      </c>
      <c r="Q1381" s="53">
        <f>2000*General!$C$25+((0-K1381)+(0-L1381)+(0-M1381)-P1381)</f>
        <v>3408.2417251586912</v>
      </c>
      <c r="R1381" s="53">
        <f>(N1381+O1381)*60*(1/General!$C$19)*((F1381/100)-E1381*(C1381/100))*1000</f>
        <v>423.87993320999215</v>
      </c>
      <c r="S1381" s="53">
        <f>(N1381+O1381)*60*(1/General!$C$19)*((D1381/100)*E1381-(G1381/100))*1000</f>
        <v>232.65146196723427</v>
      </c>
    </row>
    <row r="1382" spans="1:19" x14ac:dyDescent="0.2">
      <c r="A1382" s="53">
        <f>'Raw data'!B1382</f>
        <v>114.58336111110896</v>
      </c>
      <c r="B1382" s="53">
        <f>'Raw data'!C1382</f>
        <v>27241.80078125</v>
      </c>
      <c r="C1382" s="53">
        <f>'Raw data'!E1382</f>
        <v>17.485662227458633</v>
      </c>
      <c r="D1382" s="53">
        <f>'Raw data'!D1382</f>
        <v>2.2593450546264648</v>
      </c>
      <c r="E1382" s="53">
        <f>(1-F1382/100-G1382/100)/(1-C1382/100-D1382/100-General!$C$16)</f>
        <v>0.9867226975732809</v>
      </c>
      <c r="F1382" s="53">
        <f>N1382*General!$C$13/(N1382+O1382)+O1382*100/(N1382+O1382)</f>
        <v>21.242866598763683</v>
      </c>
      <c r="G1382" s="53">
        <f>N1382*General!$C$14/(N1382+O1382)</f>
        <v>3.982661613210433E-2</v>
      </c>
      <c r="H1382" s="53">
        <f>(N1382+O1382)*60*(1/General!$C$19)*((F1382/100)-E1382*(C1382/100))*1000/Q1382*1000</f>
        <v>125.20213042217365</v>
      </c>
      <c r="I1382" s="53">
        <f>(N1382+O1382)*60*(1/General!$C$19)*((D1382/100)*E1382-(G1382/100))*1000/Q1382*1000</f>
        <v>68.715822965082396</v>
      </c>
      <c r="J1382" s="53">
        <f t="shared" si="40"/>
        <v>0.54883908710959628</v>
      </c>
      <c r="K1382" s="53">
        <f>'Raw data'!H1382</f>
        <v>-401.676025390625</v>
      </c>
      <c r="L1382" s="53">
        <f>'Raw data'!G1382</f>
        <v>-179.87766265869141</v>
      </c>
      <c r="M1382" s="53">
        <f>'Raw data'!J1382</f>
        <v>-1079.3880615234375</v>
      </c>
      <c r="N1382" s="53">
        <f>'Raw data'!F1382</f>
        <v>3.9795534610748291</v>
      </c>
      <c r="O1382" s="53">
        <f>'Raw data'!N1382</f>
        <v>1.7324855551123619E-2</v>
      </c>
      <c r="P1382" s="53">
        <f t="shared" si="41"/>
        <v>427.8</v>
      </c>
      <c r="Q1382" s="53">
        <f>2000*General!$C$25+((0-K1382)+(0-L1382)+(0-M1382)-P1382)</f>
        <v>3409.1417495727537</v>
      </c>
      <c r="R1382" s="53">
        <f>(N1382+O1382)*60*(1/General!$C$19)*((F1382/100)-E1382*(C1382/100))*1000</f>
        <v>426.83180995768521</v>
      </c>
      <c r="S1382" s="53">
        <f>(N1382+O1382)*60*(1/General!$C$19)*((D1382/100)*E1382-(G1382/100))*1000</f>
        <v>234.26198092651262</v>
      </c>
    </row>
    <row r="1383" spans="1:19" x14ac:dyDescent="0.2">
      <c r="A1383" s="53">
        <f>'Raw data'!B1383</f>
        <v>114.66669444444229</v>
      </c>
      <c r="B1383" s="53">
        <f>'Raw data'!C1383</f>
        <v>27242.599609375</v>
      </c>
      <c r="C1383" s="53">
        <f>'Raw data'!E1383</f>
        <v>17.450197926246126</v>
      </c>
      <c r="D1383" s="53">
        <f>'Raw data'!D1383</f>
        <v>2.2593450546264648</v>
      </c>
      <c r="E1383" s="53">
        <f>(1-F1383/100-G1383/100)/(1-C1383/100-D1383/100-General!$C$16)</f>
        <v>0.98625869262512944</v>
      </c>
      <c r="F1383" s="53">
        <f>N1383*General!$C$13/(N1383+O1383)+O1383*100/(N1383+O1383)</f>
        <v>21.244907357202131</v>
      </c>
      <c r="G1383" s="53">
        <f>N1383*General!$C$14/(N1383+O1383)</f>
        <v>3.9825584143007776E-2</v>
      </c>
      <c r="H1383" s="53">
        <f>(N1383+O1383)*60*(1/General!$C$19)*((F1383/100)-E1383*(C1383/100))*1000/Q1383*1000</f>
        <v>126.58739011856385</v>
      </c>
      <c r="I1383" s="53">
        <f>(N1383+O1383)*60*(1/General!$C$19)*((D1383/100)*E1383-(G1383/100))*1000/Q1383*1000</f>
        <v>68.666065144870757</v>
      </c>
      <c r="J1383" s="53">
        <f t="shared" si="40"/>
        <v>0.54244000986636176</v>
      </c>
      <c r="K1383" s="53">
        <f>'Raw data'!H1383</f>
        <v>-401.676025390625</v>
      </c>
      <c r="L1383" s="53">
        <f>'Raw data'!G1383</f>
        <v>-179.87766265869141</v>
      </c>
      <c r="M1383" s="53">
        <f>'Raw data'!J1383</f>
        <v>-1080.7880859375</v>
      </c>
      <c r="N1383" s="53">
        <f>'Raw data'!F1383</f>
        <v>3.9801056385040283</v>
      </c>
      <c r="O1383" s="53">
        <f>'Raw data'!N1383</f>
        <v>1.7430843785405159E-2</v>
      </c>
      <c r="P1383" s="53">
        <f t="shared" si="41"/>
        <v>427.8</v>
      </c>
      <c r="Q1383" s="53">
        <f>2000*General!$C$25+((0-K1383)+(0-L1383)+(0-M1383)-P1383)</f>
        <v>3410.5417739868162</v>
      </c>
      <c r="R1383" s="53">
        <f>(N1383+O1383)*60*(1/General!$C$19)*((F1383/100)-E1383*(C1383/100))*1000</f>
        <v>431.73158205932788</v>
      </c>
      <c r="S1383" s="53">
        <f>(N1383+O1383)*60*(1/General!$C$19)*((D1383/100)*E1383-(G1383/100))*1000</f>
        <v>234.18848363188178</v>
      </c>
    </row>
    <row r="1384" spans="1:19" x14ac:dyDescent="0.2">
      <c r="A1384" s="53">
        <f>'Raw data'!B1384</f>
        <v>114.75002777777561</v>
      </c>
      <c r="B1384" s="53">
        <f>'Raw data'!C1384</f>
        <v>27246.916015625</v>
      </c>
      <c r="C1384" s="53">
        <f>'Raw data'!E1384</f>
        <v>17.428706348962876</v>
      </c>
      <c r="D1384" s="53">
        <f>'Raw data'!D1384</f>
        <v>2.2476829604715132</v>
      </c>
      <c r="E1384" s="53">
        <f>(1-F1384/100-G1384/100)/(1-C1384/100-D1384/100-General!$C$16)</f>
        <v>0.98583059734694989</v>
      </c>
      <c r="F1384" s="53">
        <f>N1384*General!$C$13/(N1384+O1384)+O1384*100/(N1384+O1384)</f>
        <v>21.246391339173439</v>
      </c>
      <c r="G1384" s="53">
        <f>N1384*General!$C$14/(N1384+O1384)</f>
        <v>3.9824833709646804E-2</v>
      </c>
      <c r="H1384" s="53">
        <f>(N1384+O1384)*60*(1/General!$C$19)*((F1384/100)-E1384*(C1384/100))*1000/Q1384*1000</f>
        <v>127.48213031695616</v>
      </c>
      <c r="I1384" s="53">
        <f>(N1384+O1384)*60*(1/General!$C$19)*((D1384/100)*E1384-(G1384/100))*1000/Q1384*1000</f>
        <v>68.247719260745654</v>
      </c>
      <c r="J1384" s="53">
        <f t="shared" si="40"/>
        <v>0.53535126131845123</v>
      </c>
      <c r="K1384" s="53">
        <f>'Raw data'!H1384</f>
        <v>-401.676025390625</v>
      </c>
      <c r="L1384" s="53">
        <f>'Raw data'!G1384</f>
        <v>-179.87766265869141</v>
      </c>
      <c r="M1384" s="53">
        <f>'Raw data'!J1384</f>
        <v>-1081.988037109375</v>
      </c>
      <c r="N1384" s="53">
        <f>'Raw data'!F1384</f>
        <v>3.9798393249511719</v>
      </c>
      <c r="O1384" s="53">
        <f>'Raw data'!N1384</f>
        <v>1.7504999414086342E-2</v>
      </c>
      <c r="P1384" s="53">
        <f t="shared" si="41"/>
        <v>427.8</v>
      </c>
      <c r="Q1384" s="53">
        <f>2000*General!$C$25+((0-K1384)+(0-L1384)+(0-M1384)-P1384)</f>
        <v>3411.7417251586912</v>
      </c>
      <c r="R1384" s="53">
        <f>(N1384+O1384)*60*(1/General!$C$19)*((F1384/100)-E1384*(C1384/100))*1000</f>
        <v>434.93610321447704</v>
      </c>
      <c r="S1384" s="53">
        <f>(N1384+O1384)*60*(1/General!$C$19)*((D1384/100)*E1384-(G1384/100))*1000</f>
        <v>232.84359144880241</v>
      </c>
    </row>
    <row r="1385" spans="1:19" x14ac:dyDescent="0.2">
      <c r="A1385" s="53">
        <f>'Raw data'!B1385</f>
        <v>114.83336111110894</v>
      </c>
      <c r="B1385" s="53">
        <f>'Raw data'!C1385</f>
        <v>27249.689453125</v>
      </c>
      <c r="C1385" s="53">
        <f>'Raw data'!E1385</f>
        <v>17.477450005666281</v>
      </c>
      <c r="D1385" s="53">
        <f>'Raw data'!D1385</f>
        <v>2.2405892292335956</v>
      </c>
      <c r="E1385" s="53">
        <f>(1-F1385/100-G1385/100)/(1-C1385/100-D1385/100-General!$C$16)</f>
        <v>0.98634494838465037</v>
      </c>
      <c r="F1385" s="53">
        <f>N1385*General!$C$13/(N1385+O1385)+O1385*100/(N1385+O1385)</f>
        <v>21.246404107678252</v>
      </c>
      <c r="G1385" s="53">
        <f>N1385*General!$C$14/(N1385+O1385)</f>
        <v>3.9824827252754359E-2</v>
      </c>
      <c r="H1385" s="53">
        <f>(N1385+O1385)*60*(1/General!$C$19)*((F1385/100)-E1385*(C1385/100))*1000/Q1385*1000</f>
        <v>125.61519581414896</v>
      </c>
      <c r="I1385" s="53">
        <f>(N1385+O1385)*60*(1/General!$C$19)*((D1385/100)*E1385-(G1385/100))*1000/Q1385*1000</f>
        <v>68.022147180372215</v>
      </c>
      <c r="J1385" s="53">
        <f t="shared" si="40"/>
        <v>0.54151208967594011</v>
      </c>
      <c r="K1385" s="53">
        <f>'Raw data'!H1385</f>
        <v>-401.676025390625</v>
      </c>
      <c r="L1385" s="53">
        <f>'Raw data'!G1385</f>
        <v>-179.87766265869141</v>
      </c>
      <c r="M1385" s="53">
        <f>'Raw data'!J1385</f>
        <v>-1083.988037109375</v>
      </c>
      <c r="N1385" s="53">
        <f>'Raw data'!F1385</f>
        <v>3.9796919822692871</v>
      </c>
      <c r="O1385" s="53">
        <f>'Raw data'!N1385</f>
        <v>1.7504999414086342E-2</v>
      </c>
      <c r="P1385" s="53">
        <f t="shared" si="41"/>
        <v>427.8</v>
      </c>
      <c r="Q1385" s="53">
        <f>2000*General!$C$25+((0-K1385)+(0-L1385)+(0-M1385)-P1385)</f>
        <v>3413.7417251586912</v>
      </c>
      <c r="R1385" s="53">
        <f>(N1385+O1385)*60*(1/General!$C$19)*((F1385/100)-E1385*(C1385/100))*1000</f>
        <v>428.81783526473964</v>
      </c>
      <c r="S1385" s="53">
        <f>(N1385+O1385)*60*(1/General!$C$19)*((D1385/100)*E1385-(G1385/100))*1000</f>
        <v>232.21004206452227</v>
      </c>
    </row>
    <row r="1386" spans="1:19" x14ac:dyDescent="0.2">
      <c r="A1386" s="53">
        <f>'Raw data'!B1386</f>
        <v>114.91669444444227</v>
      </c>
      <c r="B1386" s="53">
        <f>'Raw data'!C1386</f>
        <v>27250.4765625</v>
      </c>
      <c r="C1386" s="53">
        <f>'Raw data'!E1386</f>
        <v>17.486247390179738</v>
      </c>
      <c r="D1386" s="53">
        <f>'Raw data'!D1386</f>
        <v>2.2649678301941472</v>
      </c>
      <c r="E1386" s="53">
        <f>(1-F1386/100-G1386/100)/(1-C1386/100-D1386/100-General!$C$16)</f>
        <v>0.9867554831615748</v>
      </c>
      <c r="F1386" s="53">
        <f>N1386*General!$C$13/(N1386+O1386)+O1386*100/(N1386+O1386)</f>
        <v>21.246378571609888</v>
      </c>
      <c r="G1386" s="53">
        <f>N1386*General!$C$14/(N1386+O1386)</f>
        <v>3.9824840166063268E-2</v>
      </c>
      <c r="H1386" s="53">
        <f>(N1386+O1386)*60*(1/General!$C$19)*((F1386/100)-E1386*(C1386/100))*1000/Q1386*1000</f>
        <v>125.01632468536738</v>
      </c>
      <c r="I1386" s="53">
        <f>(N1386+O1386)*60*(1/General!$C$19)*((D1386/100)*E1386-(G1386/100))*1000/Q1386*1000</f>
        <v>68.749399449745681</v>
      </c>
      <c r="J1386" s="53">
        <f t="shared" si="40"/>
        <v>0.5499233769891213</v>
      </c>
      <c r="K1386" s="53">
        <f>'Raw data'!H1386</f>
        <v>-401.676025390625</v>
      </c>
      <c r="L1386" s="53">
        <f>'Raw data'!G1386</f>
        <v>-179.87766265869141</v>
      </c>
      <c r="M1386" s="53">
        <f>'Raw data'!J1386</f>
        <v>-1087</v>
      </c>
      <c r="N1386" s="53">
        <f>'Raw data'!F1386</f>
        <v>3.9799866676330566</v>
      </c>
      <c r="O1386" s="53">
        <f>'Raw data'!N1386</f>
        <v>1.7504999414086342E-2</v>
      </c>
      <c r="P1386" s="53">
        <f t="shared" si="41"/>
        <v>427.8</v>
      </c>
      <c r="Q1386" s="53">
        <f>2000*General!$C$25+((0-K1386)+(0-L1386)+(0-M1386)-P1386)</f>
        <v>3416.7536880493162</v>
      </c>
      <c r="R1386" s="53">
        <f>(N1386+O1386)*60*(1/General!$C$19)*((F1386/100)-E1386*(C1386/100))*1000</f>
        <v>427.14998843509983</v>
      </c>
      <c r="S1386" s="53">
        <f>(N1386+O1386)*60*(1/General!$C$19)*((D1386/100)*E1386-(G1386/100))*1000</f>
        <v>234.89976412109419</v>
      </c>
    </row>
    <row r="1387" spans="1:19" x14ac:dyDescent="0.2">
      <c r="A1387" s="53">
        <f>'Raw data'!B1387</f>
        <v>115.0000277777756</v>
      </c>
      <c r="B1387" s="53">
        <f>'Raw data'!C1387</f>
        <v>27253.564453125</v>
      </c>
      <c r="C1387" s="53">
        <f>'Raw data'!E1387</f>
        <v>17.499546649164589</v>
      </c>
      <c r="D1387" s="53">
        <f>'Raw data'!D1387</f>
        <v>2.2507745745527452</v>
      </c>
      <c r="E1387" s="53">
        <f>(1-F1387/100-G1387/100)/(1-C1387/100-D1387/100-General!$C$16)</f>
        <v>0.98675219773671374</v>
      </c>
      <c r="F1387" s="53">
        <f>N1387*General!$C$13/(N1387+O1387)+O1387*100/(N1387+O1387)</f>
        <v>21.245758184100094</v>
      </c>
      <c r="G1387" s="53">
        <f>N1387*General!$C$14/(N1387+O1387)</f>
        <v>3.9825153889203491E-2</v>
      </c>
      <c r="H1387" s="53">
        <f>(N1387+O1387)*60*(1/General!$C$19)*((F1387/100)-E1387*(C1387/100))*1000/Q1387*1000</f>
        <v>124.54805932152993</v>
      </c>
      <c r="I1387" s="53">
        <f>(N1387+O1387)*60*(1/General!$C$19)*((D1387/100)*E1387-(G1387/100))*1000/Q1387*1000</f>
        <v>68.288797286621246</v>
      </c>
      <c r="J1387" s="53">
        <f t="shared" si="40"/>
        <v>0.54829274465311995</v>
      </c>
      <c r="K1387" s="53">
        <f>'Raw data'!H1387</f>
        <v>-401.676025390625</v>
      </c>
      <c r="L1387" s="53">
        <f>'Raw data'!G1387</f>
        <v>-179.87766265869141</v>
      </c>
      <c r="M1387" s="53">
        <f>'Raw data'!J1387</f>
        <v>-1088</v>
      </c>
      <c r="N1387" s="53">
        <f>'Raw data'!F1387</f>
        <v>3.9799163341522217</v>
      </c>
      <c r="O1387" s="53">
        <f>'Raw data'!N1387</f>
        <v>1.7473200336098671E-2</v>
      </c>
      <c r="P1387" s="53">
        <f t="shared" si="41"/>
        <v>427.8</v>
      </c>
      <c r="Q1387" s="53">
        <f>2000*General!$C$25+((0-K1387)+(0-L1387)+(0-M1387)-P1387)</f>
        <v>3417.7536880493162</v>
      </c>
      <c r="R1387" s="53">
        <f>(N1387+O1387)*60*(1/General!$C$19)*((F1387/100)-E1387*(C1387/100))*1000</f>
        <v>425.67458908554391</v>
      </c>
      <c r="S1387" s="53">
        <f>(N1387+O1387)*60*(1/General!$C$19)*((D1387/100)*E1387-(G1387/100))*1000</f>
        <v>233.39428877880192</v>
      </c>
    </row>
    <row r="1388" spans="1:19" x14ac:dyDescent="0.2">
      <c r="A1388" s="53">
        <f>'Raw data'!B1388</f>
        <v>115.08336111110893</v>
      </c>
      <c r="B1388" s="53">
        <f>'Raw data'!C1388</f>
        <v>27255.302734375</v>
      </c>
      <c r="C1388" s="53">
        <f>'Raw data'!E1388</f>
        <v>17.478757816617833</v>
      </c>
      <c r="D1388" s="53">
        <f>'Raw data'!D1388</f>
        <v>2.2649548578860701</v>
      </c>
      <c r="E1388" s="53">
        <f>(1-F1388/100-G1388/100)/(1-C1388/100-D1388/100-General!$C$16)</f>
        <v>0.98669663154312848</v>
      </c>
      <c r="F1388" s="53">
        <f>N1388*General!$C$13/(N1388+O1388)+O1388*100/(N1388+O1388)</f>
        <v>21.243669076903824</v>
      </c>
      <c r="G1388" s="53">
        <f>N1388*General!$C$14/(N1388+O1388)</f>
        <v>3.9826210327735104E-2</v>
      </c>
      <c r="H1388" s="53">
        <f>(N1388+O1388)*60*(1/General!$C$19)*((F1388/100)-E1388*(C1388/100))*1000/Q1388*1000</f>
        <v>125.11197352846037</v>
      </c>
      <c r="I1388" s="53">
        <f>(N1388+O1388)*60*(1/General!$C$19)*((D1388/100)*E1388-(G1388/100))*1000/Q1388*1000</f>
        <v>68.699113730436622</v>
      </c>
      <c r="J1388" s="53">
        <f t="shared" si="40"/>
        <v>0.54910103160357393</v>
      </c>
      <c r="K1388" s="53">
        <f>'Raw data'!H1388</f>
        <v>-401.676025390625</v>
      </c>
      <c r="L1388" s="53">
        <f>'Raw data'!G1388</f>
        <v>-179.87766265869141</v>
      </c>
      <c r="M1388" s="53">
        <f>'Raw data'!J1388</f>
        <v>-1089.0999755859375</v>
      </c>
      <c r="N1388" s="53">
        <f>'Raw data'!F1388</f>
        <v>3.979924201965332</v>
      </c>
      <c r="O1388" s="53">
        <f>'Raw data'!N1388</f>
        <v>1.7367199063301086E-2</v>
      </c>
      <c r="P1388" s="53">
        <f t="shared" si="41"/>
        <v>427.8</v>
      </c>
      <c r="Q1388" s="53">
        <f>2000*General!$C$25+((0-K1388)+(0-L1388)+(0-M1388)-P1388)</f>
        <v>3418.8536636352537</v>
      </c>
      <c r="R1388" s="53">
        <f>(N1388+O1388)*60*(1/General!$C$19)*((F1388/100)-E1388*(C1388/100))*1000</f>
        <v>427.73952906241362</v>
      </c>
      <c r="S1388" s="53">
        <f>(N1388+O1388)*60*(1/General!$C$19)*((D1388/100)*E1388-(G1388/100))*1000</f>
        <v>234.87221666579822</v>
      </c>
    </row>
    <row r="1389" spans="1:19" x14ac:dyDescent="0.2">
      <c r="A1389" s="53">
        <f>'Raw data'!B1389</f>
        <v>115.16669444444226</v>
      </c>
      <c r="B1389" s="53">
        <f>'Raw data'!C1389</f>
        <v>27256.49609375</v>
      </c>
      <c r="C1389" s="53">
        <f>'Raw data'!E1389</f>
        <v>17.469893843087878</v>
      </c>
      <c r="D1389" s="53">
        <f>'Raw data'!D1389</f>
        <v>2.2472169828020494</v>
      </c>
      <c r="E1389" s="53">
        <f>(1-F1389/100-G1389/100)/(1-C1389/100-D1389/100-General!$C$16)</f>
        <v>0.98639407946376811</v>
      </c>
      <c r="F1389" s="53">
        <f>N1389*General!$C$13/(N1389+O1389)+O1389*100/(N1389+O1389)</f>
        <v>21.241565051797458</v>
      </c>
      <c r="G1389" s="53">
        <f>N1389*General!$C$14/(N1389+O1389)</f>
        <v>3.9827274310089776E-2</v>
      </c>
      <c r="H1389" s="53">
        <f>(N1389+O1389)*60*(1/General!$C$19)*((F1389/100)-E1389*(C1389/100))*1000/Q1389*1000</f>
        <v>125.41795819998175</v>
      </c>
      <c r="I1389" s="53">
        <f>(N1389+O1389)*60*(1/General!$C$19)*((D1389/100)*E1389-(G1389/100))*1000/Q1389*1000</f>
        <v>68.093472560411612</v>
      </c>
      <c r="J1389" s="53">
        <f t="shared" si="40"/>
        <v>0.54293239610738231</v>
      </c>
      <c r="K1389" s="53">
        <f>'Raw data'!H1389</f>
        <v>-401.676025390625</v>
      </c>
      <c r="L1389" s="53">
        <f>'Raw data'!G1389</f>
        <v>-179.87766265869141</v>
      </c>
      <c r="M1389" s="53">
        <f>'Raw data'!J1389</f>
        <v>-1091</v>
      </c>
      <c r="N1389" s="53">
        <f>'Raw data'!F1389</f>
        <v>3.9801058769226074</v>
      </c>
      <c r="O1389" s="53">
        <f>'Raw data'!N1389</f>
        <v>1.7261199653148651E-2</v>
      </c>
      <c r="P1389" s="53">
        <f t="shared" si="41"/>
        <v>427.8</v>
      </c>
      <c r="Q1389" s="53">
        <f>2000*General!$C$25+((0-K1389)+(0-L1389)+(0-M1389)-P1389)</f>
        <v>3420.7536880493162</v>
      </c>
      <c r="R1389" s="53">
        <f>(N1389+O1389)*60*(1/General!$C$19)*((F1389/100)-E1389*(C1389/100))*1000</f>
        <v>429.02394306020255</v>
      </c>
      <c r="S1389" s="53">
        <f>(N1389+O1389)*60*(1/General!$C$19)*((D1389/100)*E1389-(G1389/100))*1000</f>
        <v>232.9309973931129</v>
      </c>
    </row>
    <row r="1390" spans="1:19" x14ac:dyDescent="0.2">
      <c r="A1390" s="53">
        <f>'Raw data'!B1390</f>
        <v>115.25002777777559</v>
      </c>
      <c r="B1390" s="53">
        <f>'Raw data'!C1390</f>
        <v>27260.11328125</v>
      </c>
      <c r="C1390" s="53">
        <f>'Raw data'!E1390</f>
        <v>17.450165599675245</v>
      </c>
      <c r="D1390" s="53">
        <f>'Raw data'!D1390</f>
        <v>2.2305068169641813</v>
      </c>
      <c r="E1390" s="53">
        <f>(1-F1390/100-G1390/100)/(1-C1390/100-D1390/100-General!$C$16)</f>
        <v>0.98595393414648835</v>
      </c>
      <c r="F1390" s="53">
        <f>N1390*General!$C$13/(N1390+O1390)+O1390*100/(N1390+O1390)</f>
        <v>21.240763595437315</v>
      </c>
      <c r="G1390" s="53">
        <f>N1390*General!$C$14/(N1390+O1390)</f>
        <v>3.9827679597756099E-2</v>
      </c>
      <c r="H1390" s="53">
        <f>(N1390+O1390)*60*(1/General!$C$19)*((F1390/100)-E1390*(C1390/100))*1000/Q1390*1000</f>
        <v>126.18780260259722</v>
      </c>
      <c r="I1390" s="53">
        <f>(N1390+O1390)*60*(1/General!$C$19)*((D1390/100)*E1390-(G1390/100))*1000/Q1390*1000</f>
        <v>67.518215070737867</v>
      </c>
      <c r="J1390" s="53">
        <f t="shared" si="40"/>
        <v>0.5350613425243067</v>
      </c>
      <c r="K1390" s="53">
        <f>'Raw data'!H1390</f>
        <v>-401.676025390625</v>
      </c>
      <c r="L1390" s="53">
        <f>'Raw data'!G1390</f>
        <v>-179.87766265869141</v>
      </c>
      <c r="M1390" s="53">
        <f>'Raw data'!J1390</f>
        <v>-1092.0880126953125</v>
      </c>
      <c r="N1390" s="53">
        <f>'Raw data'!F1390</f>
        <v>3.9797070026397705</v>
      </c>
      <c r="O1390" s="53">
        <f>'Raw data'!N1390</f>
        <v>1.7218796536326408E-2</v>
      </c>
      <c r="P1390" s="53">
        <f t="shared" si="41"/>
        <v>427.8</v>
      </c>
      <c r="Q1390" s="53">
        <f>2000*General!$C$25+((0-K1390)+(0-L1390)+(0-M1390)-P1390)</f>
        <v>3421.8417007446287</v>
      </c>
      <c r="R1390" s="53">
        <f>(N1390+O1390)*60*(1/General!$C$19)*((F1390/100)-E1390*(C1390/100))*1000</f>
        <v>431.79468507089871</v>
      </c>
      <c r="S1390" s="53">
        <f>(N1390+O1390)*60*(1/General!$C$19)*((D1390/100)*E1390-(G1390/100))*1000</f>
        <v>231.03664388889527</v>
      </c>
    </row>
    <row r="1391" spans="1:19" x14ac:dyDescent="0.2">
      <c r="A1391" s="53">
        <f>'Raw data'!B1391</f>
        <v>115.33336111110891</v>
      </c>
      <c r="B1391" s="53">
        <f>'Raw data'!C1391</f>
        <v>27262</v>
      </c>
      <c r="C1391" s="53">
        <f>'Raw data'!E1391</f>
        <v>17.472326117501545</v>
      </c>
      <c r="D1391" s="53">
        <f>'Raw data'!D1391</f>
        <v>2.2411495128145225</v>
      </c>
      <c r="E1391" s="53">
        <f>(1-F1391/100-G1391/100)/(1-C1391/100-D1391/100-General!$C$16)</f>
        <v>0.98633341605590608</v>
      </c>
      <c r="F1391" s="53">
        <f>N1391*General!$C$13/(N1391+O1391)+O1391*100/(N1391+O1391)</f>
        <v>21.242821380336903</v>
      </c>
      <c r="G1391" s="53">
        <f>N1391*General!$C$14/(N1391+O1391)</f>
        <v>3.9826638998565408E-2</v>
      </c>
      <c r="H1391" s="53">
        <f>(N1391+O1391)*60*(1/General!$C$19)*((F1391/100)-E1391*(C1391/100))*1000/Q1391*1000</f>
        <v>125.28420952614493</v>
      </c>
      <c r="I1391" s="53">
        <f>(N1391+O1391)*60*(1/General!$C$19)*((D1391/100)*E1391-(G1391/100))*1000/Q1391*1000</f>
        <v>67.831014452719501</v>
      </c>
      <c r="J1391" s="53">
        <f t="shared" si="40"/>
        <v>0.54141710842310253</v>
      </c>
      <c r="K1391" s="53">
        <f>'Raw data'!H1391</f>
        <v>-401.676025390625</v>
      </c>
      <c r="L1391" s="53">
        <f>'Raw data'!G1391</f>
        <v>-179.87766265869141</v>
      </c>
      <c r="M1391" s="53">
        <f>'Raw data'!J1391</f>
        <v>-1094.5999755859375</v>
      </c>
      <c r="N1391" s="53">
        <f>'Raw data'!F1391</f>
        <v>3.9800643920898438</v>
      </c>
      <c r="O1391" s="53">
        <f>'Raw data'!N1391</f>
        <v>1.7324784770607948E-2</v>
      </c>
      <c r="P1391" s="53">
        <f t="shared" si="41"/>
        <v>427.8</v>
      </c>
      <c r="Q1391" s="53">
        <f>2000*General!$C$25+((0-K1391)+(0-L1391)+(0-M1391)-P1391)</f>
        <v>3424.3536636352537</v>
      </c>
      <c r="R1391" s="53">
        <f>(N1391+O1391)*60*(1/General!$C$19)*((F1391/100)-E1391*(C1391/100))*1000</f>
        <v>429.01744188650116</v>
      </c>
      <c r="S1391" s="53">
        <f>(N1391+O1391)*60*(1/General!$C$19)*((D1391/100)*E1391-(G1391/100))*1000</f>
        <v>232.27738284926585</v>
      </c>
    </row>
    <row r="1392" spans="1:19" x14ac:dyDescent="0.2">
      <c r="A1392" s="53">
        <f>'Raw data'!B1392</f>
        <v>115.41669444444224</v>
      </c>
      <c r="B1392" s="53">
        <f>'Raw data'!C1392</f>
        <v>27263.1875</v>
      </c>
      <c r="C1392" s="53">
        <f>'Raw data'!E1392</f>
        <v>17.471704524690761</v>
      </c>
      <c r="D1392" s="53">
        <f>'Raw data'!D1392</f>
        <v>2.2707846117013677</v>
      </c>
      <c r="E1392" s="53">
        <f>(1-F1392/100-G1392/100)/(1-C1392/100-D1392/100-General!$C$16)</f>
        <v>0.9866661353927616</v>
      </c>
      <c r="F1392" s="53">
        <f>N1392*General!$C$13/(N1392+O1392)+O1392*100/(N1392+O1392)</f>
        <v>21.244895389763162</v>
      </c>
      <c r="G1392" s="53">
        <f>N1392*General!$C$14/(N1392+O1392)</f>
        <v>3.982559019481003E-2</v>
      </c>
      <c r="H1392" s="53">
        <f>(N1392+O1392)*60*(1/General!$C$19)*((F1392/100)-E1392*(C1392/100))*1000/Q1392*1000</f>
        <v>125.07852382582035</v>
      </c>
      <c r="I1392" s="53">
        <f>(N1392+O1392)*60*(1/General!$C$19)*((D1392/100)*E1392-(G1392/100))*1000/Q1392*1000</f>
        <v>68.708726636325835</v>
      </c>
      <c r="J1392" s="53">
        <f t="shared" si="40"/>
        <v>0.54932473245372659</v>
      </c>
      <c r="K1392" s="53">
        <f>'Raw data'!H1392</f>
        <v>-401.676025390625</v>
      </c>
      <c r="L1392" s="53">
        <f>'Raw data'!G1392</f>
        <v>-179.87766265869141</v>
      </c>
      <c r="M1392" s="53">
        <f>'Raw data'!J1392</f>
        <v>-1097.7880859375</v>
      </c>
      <c r="N1392" s="53">
        <f>'Raw data'!F1392</f>
        <v>3.9802281856536865</v>
      </c>
      <c r="O1392" s="53">
        <f>'Raw data'!N1392</f>
        <v>1.7430773004889488E-2</v>
      </c>
      <c r="P1392" s="53">
        <f t="shared" si="41"/>
        <v>427.8</v>
      </c>
      <c r="Q1392" s="53">
        <f>2000*General!$C$25+((0-K1392)+(0-L1392)+(0-M1392)-P1392)</f>
        <v>3427.5417739868162</v>
      </c>
      <c r="R1392" s="53">
        <f>(N1392+O1392)*60*(1/General!$C$19)*((F1392/100)-E1392*(C1392/100))*1000</f>
        <v>428.71186544160452</v>
      </c>
      <c r="S1392" s="53">
        <f>(N1392+O1392)*60*(1/General!$C$19)*((D1392/100)*E1392-(G1392/100))*1000</f>
        <v>235.50203078344748</v>
      </c>
    </row>
    <row r="1393" spans="1:19" x14ac:dyDescent="0.2">
      <c r="A1393" s="53">
        <f>'Raw data'!B1393</f>
        <v>115.50002777777557</v>
      </c>
      <c r="B1393" s="53">
        <f>'Raw data'!C1393</f>
        <v>27266.263671875</v>
      </c>
      <c r="C1393" s="53">
        <f>'Raw data'!E1393</f>
        <v>17.480568498220713</v>
      </c>
      <c r="D1393" s="53">
        <f>'Raw data'!D1393</f>
        <v>2.256594399234364</v>
      </c>
      <c r="E1393" s="53">
        <f>(1-F1393/100-G1393/100)/(1-C1393/100-D1393/100-General!$C$16)</f>
        <v>0.98658157454716267</v>
      </c>
      <c r="F1393" s="53">
        <f>N1393*General!$C$13/(N1393+O1393)+O1393*100/(N1393+O1393)</f>
        <v>21.246387558389056</v>
      </c>
      <c r="G1393" s="53">
        <f>N1393*General!$C$14/(N1393+O1393)</f>
        <v>3.9824835621547892E-2</v>
      </c>
      <c r="H1393" s="53">
        <f>(N1393+O1393)*60*(1/General!$C$19)*((F1393/100)-E1393*(C1393/100))*1000/Q1393*1000</f>
        <v>124.79507466872001</v>
      </c>
      <c r="I1393" s="53">
        <f>(N1393+O1393)*60*(1/General!$C$19)*((D1393/100)*E1393-(G1393/100))*1000/Q1393*1000</f>
        <v>68.209290909039822</v>
      </c>
      <c r="J1393" s="53">
        <f t="shared" si="40"/>
        <v>0.54657037619559634</v>
      </c>
      <c r="K1393" s="53">
        <f>'Raw data'!H1393</f>
        <v>-401.676025390625</v>
      </c>
      <c r="L1393" s="53">
        <f>'Raw data'!G1393</f>
        <v>-179.87766265869141</v>
      </c>
      <c r="M1393" s="53">
        <f>'Raw data'!J1393</f>
        <v>-1100.3880615234375</v>
      </c>
      <c r="N1393" s="53">
        <f>'Raw data'!F1393</f>
        <v>3.9798829555511475</v>
      </c>
      <c r="O1393" s="53">
        <f>'Raw data'!N1393</f>
        <v>1.7504999414086342E-2</v>
      </c>
      <c r="P1393" s="53">
        <f t="shared" si="41"/>
        <v>427.8</v>
      </c>
      <c r="Q1393" s="53">
        <f>2000*General!$C$25+((0-K1393)+(0-L1393)+(0-M1393)-P1393)</f>
        <v>3430.1417495727537</v>
      </c>
      <c r="R1393" s="53">
        <f>(N1393+O1393)*60*(1/General!$C$19)*((F1393/100)-E1393*(C1393/100))*1000</f>
        <v>428.06479576222569</v>
      </c>
      <c r="S1393" s="53">
        <f>(N1393+O1393)*60*(1/General!$C$19)*((D1393/100)*E1393-(G1393/100))*1000</f>
        <v>233.96753645585076</v>
      </c>
    </row>
    <row r="1394" spans="1:19" x14ac:dyDescent="0.2">
      <c r="A1394" s="53">
        <f>'Raw data'!B1394</f>
        <v>115.5833611111089</v>
      </c>
      <c r="B1394" s="53">
        <f>'Raw data'!C1394</f>
        <v>27267.19921875</v>
      </c>
      <c r="C1394" s="53">
        <f>'Raw data'!E1394</f>
        <v>17.478901124336232</v>
      </c>
      <c r="D1394" s="53">
        <f>'Raw data'!D1394</f>
        <v>2.270724302020974</v>
      </c>
      <c r="E1394" s="53">
        <f>(1-F1394/100-G1394/100)/(1-C1394/100-D1394/100-General!$C$16)</f>
        <v>0.98673607436452671</v>
      </c>
      <c r="F1394" s="53">
        <f>N1394*General!$C$13/(N1394+O1394)+O1394*100/(N1394+O1394)</f>
        <v>21.246358100021947</v>
      </c>
      <c r="G1394" s="53">
        <f>N1394*General!$C$14/(N1394+O1394)</f>
        <v>3.9824850518320125E-2</v>
      </c>
      <c r="H1394" s="53">
        <f>(N1394+O1394)*60*(1/General!$C$19)*((F1394/100)-E1394*(C1394/100))*1000/Q1394*1000</f>
        <v>124.68867503829881</v>
      </c>
      <c r="I1394" s="53">
        <f>(N1394+O1394)*60*(1/General!$C$19)*((D1394/100)*E1394-(G1394/100))*1000/Q1394*1000</f>
        <v>68.615187772880063</v>
      </c>
      <c r="J1394" s="53">
        <f t="shared" si="40"/>
        <v>0.55029205941762183</v>
      </c>
      <c r="K1394" s="53">
        <f>'Raw data'!H1394</f>
        <v>-401.676025390625</v>
      </c>
      <c r="L1394" s="53">
        <f>'Raw data'!G1394</f>
        <v>-179.87766265869141</v>
      </c>
      <c r="M1394" s="53">
        <f>'Raw data'!J1394</f>
        <v>-1102.6759033203125</v>
      </c>
      <c r="N1394" s="53">
        <f>'Raw data'!F1394</f>
        <v>3.9802229404449463</v>
      </c>
      <c r="O1394" s="53">
        <f>'Raw data'!N1394</f>
        <v>1.7504999414086342E-2</v>
      </c>
      <c r="P1394" s="53">
        <f t="shared" si="41"/>
        <v>427.8</v>
      </c>
      <c r="Q1394" s="53">
        <f>2000*General!$C$25+((0-K1394)+(0-L1394)+(0-M1394)-P1394)</f>
        <v>3432.4295913696287</v>
      </c>
      <c r="R1394" s="53">
        <f>(N1394+O1394)*60*(1/General!$C$19)*((F1394/100)-E1394*(C1394/100))*1000</f>
        <v>427.98509791012839</v>
      </c>
      <c r="S1394" s="53">
        <f>(N1394+O1394)*60*(1/General!$C$19)*((D1394/100)*E1394-(G1394/100))*1000</f>
        <v>235.51680092901705</v>
      </c>
    </row>
    <row r="1395" spans="1:19" x14ac:dyDescent="0.2">
      <c r="A1395" s="53">
        <f>'Raw data'!B1395</f>
        <v>115.66669444444223</v>
      </c>
      <c r="B1395" s="53">
        <f>'Raw data'!C1395</f>
        <v>27267.802734375</v>
      </c>
      <c r="C1395" s="53">
        <f>'Raw data'!E1395</f>
        <v>17.483333695102626</v>
      </c>
      <c r="D1395" s="53">
        <f>'Raw data'!D1395</f>
        <v>2.2529864269369537</v>
      </c>
      <c r="E1395" s="53">
        <f>(1-F1395/100-G1395/100)/(1-C1395/100-D1395/100-General!$C$16)</f>
        <v>0.98657112139958059</v>
      </c>
      <c r="F1395" s="53">
        <f>N1395*General!$C$13/(N1395+O1395)+O1395*100/(N1395+O1395)</f>
        <v>21.246390099562905</v>
      </c>
      <c r="G1395" s="53">
        <f>N1395*General!$C$14/(N1395+O1395)</f>
        <v>3.9824834336504217E-2</v>
      </c>
      <c r="H1395" s="53">
        <f>(N1395+O1395)*60*(1/General!$C$19)*((F1395/100)-E1395*(C1395/100))*1000/Q1395*1000</f>
        <v>124.62763491069389</v>
      </c>
      <c r="I1395" s="53">
        <f>(N1395+O1395)*60*(1/General!$C$19)*((D1395/100)*E1395-(G1395/100))*1000/Q1395*1000</f>
        <v>68.04940014430268</v>
      </c>
      <c r="J1395" s="53">
        <f t="shared" si="40"/>
        <v>0.54602175667592312</v>
      </c>
      <c r="K1395" s="53">
        <f>'Raw data'!H1395</f>
        <v>-401.676025390625</v>
      </c>
      <c r="L1395" s="53">
        <f>'Raw data'!G1395</f>
        <v>-179.87766265869141</v>
      </c>
      <c r="M1395" s="53">
        <f>'Raw data'!J1395</f>
        <v>-1102.7880859375</v>
      </c>
      <c r="N1395" s="53">
        <f>'Raw data'!F1395</f>
        <v>3.979853630065918</v>
      </c>
      <c r="O1395" s="53">
        <f>'Raw data'!N1395</f>
        <v>1.7504999414086342E-2</v>
      </c>
      <c r="P1395" s="53">
        <f t="shared" si="41"/>
        <v>427.8</v>
      </c>
      <c r="Q1395" s="53">
        <f>2000*General!$C$25+((0-K1395)+(0-L1395)+(0-M1395)-P1395)</f>
        <v>3432.5417739868162</v>
      </c>
      <c r="R1395" s="53">
        <f>(N1395+O1395)*60*(1/General!$C$19)*((F1395/100)-E1395*(C1395/100))*1000</f>
        <v>427.78956302413445</v>
      </c>
      <c r="S1395" s="53">
        <f>(N1395+O1395)*60*(1/General!$C$19)*((D1395/100)*E1395-(G1395/100))*1000</f>
        <v>233.58240869006343</v>
      </c>
    </row>
    <row r="1396" spans="1:19" x14ac:dyDescent="0.2">
      <c r="A1396" s="53">
        <f>'Raw data'!B1396</f>
        <v>115.75002777777556</v>
      </c>
      <c r="B1396" s="53">
        <f>'Raw data'!C1396</f>
        <v>27271.599609375</v>
      </c>
      <c r="C1396" s="53">
        <f>'Raw data'!E1396</f>
        <v>17.436309599932923</v>
      </c>
      <c r="D1396" s="53">
        <f>'Raw data'!D1396</f>
        <v>2.2706479590996014</v>
      </c>
      <c r="E1396" s="53">
        <f>(1-F1396/100-G1396/100)/(1-C1396/100-D1396/100-General!$C$16)</f>
        <v>0.98620850290999906</v>
      </c>
      <c r="F1396" s="53">
        <f>N1396*General!$C$13/(N1396+O1396)+O1396*100/(N1396+O1396)</f>
        <v>21.246364069791088</v>
      </c>
      <c r="G1396" s="53">
        <f>N1396*General!$C$14/(N1396+O1396)</f>
        <v>3.9824847499473535E-2</v>
      </c>
      <c r="H1396" s="53">
        <f>(N1396+O1396)*60*(1/General!$C$19)*((F1396/100)-E1396*(C1396/100))*1000/Q1396*1000</f>
        <v>126.24655040974139</v>
      </c>
      <c r="I1396" s="53">
        <f>(N1396+O1396)*60*(1/General!$C$19)*((D1396/100)*E1396-(G1396/100))*1000/Q1396*1000</f>
        <v>68.554094851862416</v>
      </c>
      <c r="J1396" s="53">
        <f t="shared" si="40"/>
        <v>0.5430175686334846</v>
      </c>
      <c r="K1396" s="53">
        <f>'Raw data'!H1396</f>
        <v>-401.676025390625</v>
      </c>
      <c r="L1396" s="53">
        <f>'Raw data'!G1396</f>
        <v>-179.87766265869141</v>
      </c>
      <c r="M1396" s="53">
        <f>'Raw data'!J1396</f>
        <v>-1103.68798828125</v>
      </c>
      <c r="N1396" s="53">
        <f>'Raw data'!F1396</f>
        <v>3.9801540374755859</v>
      </c>
      <c r="O1396" s="53">
        <f>'Raw data'!N1396</f>
        <v>1.7504999414086342E-2</v>
      </c>
      <c r="P1396" s="53">
        <f t="shared" si="41"/>
        <v>427.8</v>
      </c>
      <c r="Q1396" s="53">
        <f>2000*General!$C$25+((0-K1396)+(0-L1396)+(0-M1396)-P1396)</f>
        <v>3433.4416763305662</v>
      </c>
      <c r="R1396" s="53">
        <f>(N1396+O1396)*60*(1/General!$C$19)*((F1396/100)-E1396*(C1396/100))*1000</f>
        <v>433.4601676697738</v>
      </c>
      <c r="S1396" s="53">
        <f>(N1396+O1396)*60*(1/General!$C$19)*((D1396/100)*E1396-(G1396/100))*1000</f>
        <v>235.37648634750312</v>
      </c>
    </row>
    <row r="1397" spans="1:19" x14ac:dyDescent="0.2">
      <c r="A1397" s="53">
        <f>'Raw data'!B1397</f>
        <v>115.83336111110889</v>
      </c>
      <c r="B1397" s="53">
        <f>'Raw data'!C1397</f>
        <v>27272.599609375</v>
      </c>
      <c r="C1397" s="53">
        <f>'Raw data'!E1397</f>
        <v>17.502669243472688</v>
      </c>
      <c r="D1397" s="53">
        <f>'Raw data'!D1397</f>
        <v>2.2494015992907892</v>
      </c>
      <c r="E1397" s="53">
        <f>(1-F1397/100-G1397/100)/(1-C1397/100-D1397/100-General!$C$16)</f>
        <v>0.98676605745210311</v>
      </c>
      <c r="F1397" s="53">
        <f>N1397*General!$C$13/(N1397+O1397)+O1397*100/(N1397+O1397)</f>
        <v>21.246379356643274</v>
      </c>
      <c r="G1397" s="53">
        <f>N1397*General!$C$14/(N1397+O1397)</f>
        <v>3.9824839769080522E-2</v>
      </c>
      <c r="H1397" s="53">
        <f>(N1397+O1397)*60*(1/General!$C$19)*((F1397/100)-E1397*(C1397/100))*1000/Q1397*1000</f>
        <v>123.85391094794878</v>
      </c>
      <c r="I1397" s="53">
        <f>(N1397+O1397)*60*(1/General!$C$19)*((D1397/100)*E1397-(G1397/100))*1000/Q1397*1000</f>
        <v>67.913140161755024</v>
      </c>
      <c r="J1397" s="53">
        <f t="shared" si="40"/>
        <v>0.54833262544528294</v>
      </c>
      <c r="K1397" s="53">
        <f>'Raw data'!H1397</f>
        <v>-401.676025390625</v>
      </c>
      <c r="L1397" s="53">
        <f>'Raw data'!G1397</f>
        <v>-179.87766265869141</v>
      </c>
      <c r="M1397" s="53">
        <f>'Raw data'!J1397</f>
        <v>-1104.9000244140625</v>
      </c>
      <c r="N1397" s="53">
        <f>'Raw data'!F1397</f>
        <v>3.9799776077270508</v>
      </c>
      <c r="O1397" s="53">
        <f>'Raw data'!N1397</f>
        <v>1.7504999414086342E-2</v>
      </c>
      <c r="P1397" s="53">
        <f t="shared" si="41"/>
        <v>427.8</v>
      </c>
      <c r="Q1397" s="53">
        <f>2000*General!$C$25+((0-K1397)+(0-L1397)+(0-M1397)-P1397)</f>
        <v>3434.6537124633787</v>
      </c>
      <c r="R1397" s="53">
        <f>(N1397+O1397)*60*(1/General!$C$19)*((F1397/100)-E1397*(C1397/100))*1000</f>
        <v>425.39529504048096</v>
      </c>
      <c r="S1397" s="53">
        <f>(N1397+O1397)*60*(1/General!$C$19)*((D1397/100)*E1397-(G1397/100))*1000</f>
        <v>233.25811898161766</v>
      </c>
    </row>
    <row r="1398" spans="1:19" x14ac:dyDescent="0.2">
      <c r="A1398" s="53">
        <f>'Raw data'!B1398</f>
        <v>115.91669444444221</v>
      </c>
      <c r="B1398" s="53">
        <f>'Raw data'!C1398</f>
        <v>27274.1328125</v>
      </c>
      <c r="C1398" s="53">
        <f>'Raw data'!E1398</f>
        <v>17.50056266784668</v>
      </c>
      <c r="D1398" s="53">
        <f>'Raw data'!D1398</f>
        <v>2.2420066917316457</v>
      </c>
      <c r="E1398" s="53">
        <f>(1-F1398/100-G1398/100)/(1-C1398/100-D1398/100-General!$C$16)</f>
        <v>0.98664879452460175</v>
      </c>
      <c r="F1398" s="53">
        <f>N1398*General!$C$13/(N1398+O1398)+O1398*100/(N1398+O1398)</f>
        <v>21.246358719711594</v>
      </c>
      <c r="G1398" s="53">
        <f>N1398*General!$C$14/(N1398+O1398)</f>
        <v>3.9824850204949892E-2</v>
      </c>
      <c r="H1398" s="53">
        <f>(N1398+O1398)*60*(1/General!$C$19)*((F1398/100)-E1398*(C1398/100))*1000/Q1398*1000</f>
        <v>123.89917137433531</v>
      </c>
      <c r="I1398" s="53">
        <f>(N1398+O1398)*60*(1/General!$C$19)*((D1398/100)*E1398-(G1398/100))*1000/Q1398*1000</f>
        <v>67.632409885740145</v>
      </c>
      <c r="J1398" s="53">
        <f t="shared" si="40"/>
        <v>0.54586652304076377</v>
      </c>
      <c r="K1398" s="53">
        <f>'Raw data'!H1398</f>
        <v>-401.676025390625</v>
      </c>
      <c r="L1398" s="53">
        <f>'Raw data'!G1398</f>
        <v>-179.87766265869141</v>
      </c>
      <c r="M1398" s="53">
        <f>'Raw data'!J1398</f>
        <v>-1107.4000244140625</v>
      </c>
      <c r="N1398" s="53">
        <f>'Raw data'!F1398</f>
        <v>3.9802157878875732</v>
      </c>
      <c r="O1398" s="53">
        <f>'Raw data'!N1398</f>
        <v>1.7504999414086342E-2</v>
      </c>
      <c r="P1398" s="53">
        <f t="shared" si="41"/>
        <v>427.8</v>
      </c>
      <c r="Q1398" s="53">
        <f>2000*General!$C$25+((0-K1398)+(0-L1398)+(0-M1398)-P1398)</f>
        <v>3437.1537124633787</v>
      </c>
      <c r="R1398" s="53">
        <f>(N1398+O1398)*60*(1/General!$C$19)*((F1398/100)-E1398*(C1398/100))*1000</f>
        <v>425.86049686043299</v>
      </c>
      <c r="S1398" s="53">
        <f>(N1398+O1398)*60*(1/General!$C$19)*((D1398/100)*E1398-(G1398/100))*1000</f>
        <v>232.46298872161665</v>
      </c>
    </row>
    <row r="1399" spans="1:19" x14ac:dyDescent="0.2">
      <c r="A1399" s="53">
        <f>'Raw data'!B1399</f>
        <v>116.00002777777554</v>
      </c>
      <c r="B1399" s="53">
        <f>'Raw data'!C1399</f>
        <v>27277.876953125</v>
      </c>
      <c r="C1399" s="53">
        <f>'Raw data'!E1399</f>
        <v>17.50056266784668</v>
      </c>
      <c r="D1399" s="53">
        <f>'Raw data'!D1399</f>
        <v>2.2455550786570777</v>
      </c>
      <c r="E1399" s="53">
        <f>(1-F1399/100-G1399/100)/(1-C1399/100-D1399/100-General!$C$16)</f>
        <v>0.98669265164578601</v>
      </c>
      <c r="F1399" s="53">
        <f>N1399*General!$C$13/(N1399+O1399)+O1399*100/(N1399+O1399)</f>
        <v>21.246361012582568</v>
      </c>
      <c r="G1399" s="53">
        <f>N1399*General!$C$14/(N1399+O1399)</f>
        <v>3.9824849045470255E-2</v>
      </c>
      <c r="H1399" s="53">
        <f>(N1399+O1399)*60*(1/General!$C$19)*((F1399/100)-E1399*(C1399/100))*1000/Q1399*1000</f>
        <v>123.83532663121846</v>
      </c>
      <c r="I1399" s="53">
        <f>(N1399+O1399)*60*(1/General!$C$19)*((D1399/100)*E1399-(G1399/100))*1000/Q1399*1000</f>
        <v>67.722593620933452</v>
      </c>
      <c r="J1399" s="53">
        <f t="shared" si="40"/>
        <v>0.54687620619446742</v>
      </c>
      <c r="K1399" s="53">
        <f>'Raw data'!H1399</f>
        <v>-401.676025390625</v>
      </c>
      <c r="L1399" s="53">
        <f>'Raw data'!G1399</f>
        <v>-179.87766265869141</v>
      </c>
      <c r="M1399" s="53">
        <f>'Raw data'!J1399</f>
        <v>-1108.488037109375</v>
      </c>
      <c r="N1399" s="53">
        <f>'Raw data'!F1399</f>
        <v>3.980189323425293</v>
      </c>
      <c r="O1399" s="53">
        <f>'Raw data'!N1399</f>
        <v>1.7504999414086342E-2</v>
      </c>
      <c r="P1399" s="53">
        <f t="shared" si="41"/>
        <v>427.8</v>
      </c>
      <c r="Q1399" s="53">
        <f>2000*General!$C$25+((0-K1399)+(0-L1399)+(0-M1399)-P1399)</f>
        <v>3438.2417251586912</v>
      </c>
      <c r="R1399" s="53">
        <f>(N1399+O1399)*60*(1/General!$C$19)*((F1399/100)-E1399*(C1399/100))*1000</f>
        <v>425.77578707211057</v>
      </c>
      <c r="S1399" s="53">
        <f>(N1399+O1399)*60*(1/General!$C$19)*((D1399/100)*E1399-(G1399/100))*1000</f>
        <v>232.84664712345921</v>
      </c>
    </row>
    <row r="1400" spans="1:19" x14ac:dyDescent="0.2">
      <c r="A1400" s="53">
        <f>'Raw data'!B1400</f>
        <v>116.08336111110887</v>
      </c>
      <c r="B1400" s="53">
        <f>'Raw data'!C1400</f>
        <v>27279.57421875</v>
      </c>
      <c r="C1400" s="53">
        <f>'Raw data'!E1400</f>
        <v>17.471704543391123</v>
      </c>
      <c r="D1400" s="53">
        <f>'Raw data'!D1400</f>
        <v>2.2765412481530034</v>
      </c>
      <c r="E1400" s="53">
        <f>(1-F1400/100-G1400/100)/(1-C1400/100-D1400/100-General!$C$16)</f>
        <v>0.98671893089053708</v>
      </c>
      <c r="F1400" s="53">
        <f>N1400*General!$C$13/(N1400+O1400)+O1400*100/(N1400+O1400)</f>
        <v>21.246364358989279</v>
      </c>
      <c r="G1400" s="53">
        <f>N1400*General!$C$14/(N1400+O1400)</f>
        <v>3.9824847353229186E-2</v>
      </c>
      <c r="H1400" s="53">
        <f>(N1400+O1400)*60*(1/General!$C$19)*((F1400/100)-E1400*(C1400/100))*1000/Q1400*1000</f>
        <v>124.58617062786834</v>
      </c>
      <c r="I1400" s="53">
        <f>(N1400+O1400)*60*(1/General!$C$19)*((D1400/100)*E1400-(G1400/100))*1000/Q1400*1000</f>
        <v>68.609302708425417</v>
      </c>
      <c r="J1400" s="53">
        <f t="shared" si="40"/>
        <v>0.55069758033865113</v>
      </c>
      <c r="K1400" s="53">
        <f>'Raw data'!H1400</f>
        <v>-401.676025390625</v>
      </c>
      <c r="L1400" s="53">
        <f>'Raw data'!G1400</f>
        <v>-179.87766265869141</v>
      </c>
      <c r="M1400" s="53">
        <f>'Raw data'!J1400</f>
        <v>-1111.800048828125</v>
      </c>
      <c r="N1400" s="53">
        <f>'Raw data'!F1400</f>
        <v>3.9801506996154785</v>
      </c>
      <c r="O1400" s="53">
        <f>'Raw data'!N1400</f>
        <v>1.7504999414086342E-2</v>
      </c>
      <c r="P1400" s="53">
        <f t="shared" si="41"/>
        <v>427.8</v>
      </c>
      <c r="Q1400" s="53">
        <f>2000*General!$C$25+((0-K1400)+(0-L1400)+(0-M1400)-P1400)</f>
        <v>3441.5537368774412</v>
      </c>
      <c r="R1400" s="53">
        <f>(N1400+O1400)*60*(1/General!$C$19)*((F1400/100)-E1400*(C1400/100))*1000</f>
        <v>428.7700010875908</v>
      </c>
      <c r="S1400" s="53">
        <f>(N1400+O1400)*60*(1/General!$C$19)*((D1400/100)*E1400-(G1400/100))*1000</f>
        <v>236.12260212073704</v>
      </c>
    </row>
    <row r="1401" spans="1:19" x14ac:dyDescent="0.2">
      <c r="A1401" s="53">
        <f>'Raw data'!B1401</f>
        <v>116.1666944444422</v>
      </c>
      <c r="B1401" s="53">
        <f>'Raw data'!C1401</f>
        <v>27280.203125</v>
      </c>
      <c r="C1401" s="53">
        <f>'Raw data'!E1401</f>
        <v>17.480570326633924</v>
      </c>
      <c r="D1401" s="53">
        <f>'Raw data'!D1401</f>
        <v>2.2587997516163325</v>
      </c>
      <c r="E1401" s="53">
        <f>(1-F1401/100-G1401/100)/(1-C1401/100-D1401/100-General!$C$16)</f>
        <v>0.9866091228235957</v>
      </c>
      <c r="F1401" s="53">
        <f>N1401*General!$C$13/(N1401+O1401)+O1401*100/(N1401+O1401)</f>
        <v>21.246367250997789</v>
      </c>
      <c r="G1401" s="53">
        <f>N1401*General!$C$14/(N1401+O1401)</f>
        <v>3.9824845890772294E-2</v>
      </c>
      <c r="H1401" s="53">
        <f>(N1401+O1401)*60*(1/General!$C$19)*((F1401/100)-E1401*(C1401/100))*1000/Q1401*1000</f>
        <v>124.31827661934078</v>
      </c>
      <c r="I1401" s="53">
        <f>(N1401+O1401)*60*(1/General!$C$19)*((D1401/100)*E1401-(G1401/100))*1000/Q1401*1000</f>
        <v>68.026800886817099</v>
      </c>
      <c r="J1401" s="53">
        <f t="shared" si="40"/>
        <v>0.54719871234310413</v>
      </c>
      <c r="K1401" s="53">
        <f>'Raw data'!H1401</f>
        <v>-401.676025390625</v>
      </c>
      <c r="L1401" s="53">
        <f>'Raw data'!G1401</f>
        <v>-179.87766265869141</v>
      </c>
      <c r="M1401" s="53">
        <f>'Raw data'!J1401</f>
        <v>-1113.31201171875</v>
      </c>
      <c r="N1401" s="53">
        <f>'Raw data'!F1401</f>
        <v>3.9801173210144043</v>
      </c>
      <c r="O1401" s="53">
        <f>'Raw data'!N1401</f>
        <v>1.7504999414086342E-2</v>
      </c>
      <c r="P1401" s="53">
        <f t="shared" si="41"/>
        <v>427.8</v>
      </c>
      <c r="Q1401" s="53">
        <f>2000*General!$C$25+((0-K1401)+(0-L1401)+(0-M1401)-P1401)</f>
        <v>3443.0656997680662</v>
      </c>
      <c r="R1401" s="53">
        <f>(N1401+O1401)*60*(1/General!$C$19)*((F1401/100)-E1401*(C1401/100))*1000</f>
        <v>428.0359940823306</v>
      </c>
      <c r="S1401" s="53">
        <f>(N1401+O1401)*60*(1/General!$C$19)*((D1401/100)*E1401-(G1401/100))*1000</f>
        <v>234.22074479835186</v>
      </c>
    </row>
    <row r="1402" spans="1:19" x14ac:dyDescent="0.2">
      <c r="A1402" s="53">
        <f>'Raw data'!B1402</f>
        <v>116.25002777777553</v>
      </c>
      <c r="B1402" s="53">
        <f>'Raw data'!C1402</f>
        <v>27283.173828125</v>
      </c>
      <c r="C1402" s="53">
        <f>'Raw data'!E1402</f>
        <v>17.485662401161374</v>
      </c>
      <c r="D1402" s="53">
        <f>'Raw data'!D1402</f>
        <v>2.2708886823849763</v>
      </c>
      <c r="E1402" s="53">
        <f>(1-F1402/100-G1402/100)/(1-C1402/100-D1402/100-General!$C$16)</f>
        <v>0.98682161908049681</v>
      </c>
      <c r="F1402" s="53">
        <f>N1402*General!$C$13/(N1402+O1402)+O1402*100/(N1402+O1402)</f>
        <v>21.246368428472234</v>
      </c>
      <c r="G1402" s="53">
        <f>N1402*General!$C$14/(N1402+O1402)</f>
        <v>3.982484529533642E-2</v>
      </c>
      <c r="H1402" s="53">
        <f>(N1402+O1402)*60*(1/General!$C$19)*((F1402/100)-E1402*(C1402/100))*1000/Q1402*1000</f>
        <v>124.00707612565523</v>
      </c>
      <c r="I1402" s="53">
        <f>(N1402+O1402)*60*(1/General!$C$19)*((D1402/100)*E1402-(G1402/100))*1000/Q1402*1000</f>
        <v>68.390653832614518</v>
      </c>
      <c r="J1402" s="53">
        <f t="shared" si="40"/>
        <v>0.55150605892291904</v>
      </c>
      <c r="K1402" s="53">
        <f>'Raw data'!H1402</f>
        <v>-401.676025390625</v>
      </c>
      <c r="L1402" s="53">
        <f>'Raw data'!G1402</f>
        <v>-179.87766265869141</v>
      </c>
      <c r="M1402" s="53">
        <f>'Raw data'!J1402</f>
        <v>-1114.4000244140625</v>
      </c>
      <c r="N1402" s="53">
        <f>'Raw data'!F1402</f>
        <v>3.9801037311553955</v>
      </c>
      <c r="O1402" s="53">
        <f>'Raw data'!N1402</f>
        <v>1.7504999414086342E-2</v>
      </c>
      <c r="P1402" s="53">
        <f t="shared" si="41"/>
        <v>427.8</v>
      </c>
      <c r="Q1402" s="53">
        <f>2000*General!$C$25+((0-K1402)+(0-L1402)+(0-M1402)-P1402)</f>
        <v>3444.1537124633787</v>
      </c>
      <c r="R1402" s="53">
        <f>(N1402+O1402)*60*(1/General!$C$19)*((F1402/100)-E1402*(C1402/100))*1000</f>
        <v>427.09943160990429</v>
      </c>
      <c r="S1402" s="53">
        <f>(N1402+O1402)*60*(1/General!$C$19)*((D1402/100)*E1402-(G1402/100))*1000</f>
        <v>235.54792429539708</v>
      </c>
    </row>
    <row r="1403" spans="1:19" x14ac:dyDescent="0.2">
      <c r="A1403" s="53">
        <f>'Raw data'!B1403</f>
        <v>116.33336111110886</v>
      </c>
      <c r="B1403" s="53">
        <f>'Raw data'!C1403</f>
        <v>27284.44140625</v>
      </c>
      <c r="C1403" s="53">
        <f>'Raw data'!E1403</f>
        <v>17.45021257517385</v>
      </c>
      <c r="D1403" s="53">
        <f>'Raw data'!D1403</f>
        <v>2.2673418897512967</v>
      </c>
      <c r="E1403" s="53">
        <f>(1-F1403/100-G1403/100)/(1-C1403/100-D1403/100-General!$C$16)</f>
        <v>0.98633952139832126</v>
      </c>
      <c r="F1403" s="53">
        <f>N1403*General!$C$13/(N1403+O1403)+O1403*100/(N1403+O1403)</f>
        <v>21.246359029557251</v>
      </c>
      <c r="G1403" s="53">
        <f>N1403*General!$C$14/(N1403+O1403)</f>
        <v>3.9824850048264353E-2</v>
      </c>
      <c r="H1403" s="53">
        <f>(N1403+O1403)*60*(1/General!$C$19)*((F1403/100)-E1403*(C1403/100))*1000/Q1403*1000</f>
        <v>125.3112095024638</v>
      </c>
      <c r="I1403" s="53">
        <f>(N1403+O1403)*60*(1/General!$C$19)*((D1403/100)*E1403-(G1403/100))*1000/Q1403*1000</f>
        <v>68.224044521166917</v>
      </c>
      <c r="J1403" s="53">
        <f t="shared" si="40"/>
        <v>0.54443688471321905</v>
      </c>
      <c r="K1403" s="53">
        <f>'Raw data'!H1403</f>
        <v>-401.676025390625</v>
      </c>
      <c r="L1403" s="53">
        <f>'Raw data'!G1403</f>
        <v>-179.87766265869141</v>
      </c>
      <c r="M1403" s="53">
        <f>'Raw data'!J1403</f>
        <v>-1115.699951171875</v>
      </c>
      <c r="N1403" s="53">
        <f>'Raw data'!F1403</f>
        <v>3.9802122116088867</v>
      </c>
      <c r="O1403" s="53">
        <f>'Raw data'!N1403</f>
        <v>1.7504999414086342E-2</v>
      </c>
      <c r="P1403" s="53">
        <f t="shared" si="41"/>
        <v>427.8</v>
      </c>
      <c r="Q1403" s="53">
        <f>2000*General!$C$25+((0-K1403)+(0-L1403)+(0-M1403)-P1403)</f>
        <v>3445.4536392211912</v>
      </c>
      <c r="R1403" s="53">
        <f>(N1403+O1403)*60*(1/General!$C$19)*((F1403/100)-E1403*(C1403/100))*1000</f>
        <v>431.75396281547302</v>
      </c>
      <c r="S1403" s="53">
        <f>(N1403+O1403)*60*(1/General!$C$19)*((D1403/100)*E1403-(G1403/100))*1000</f>
        <v>235.06278247784311</v>
      </c>
    </row>
    <row r="1404" spans="1:19" x14ac:dyDescent="0.2">
      <c r="A1404" s="53">
        <f>'Raw data'!B1404</f>
        <v>116.41669444444219</v>
      </c>
      <c r="B1404" s="53">
        <f>'Raw data'!C1404</f>
        <v>27285.646484375</v>
      </c>
      <c r="C1404" s="53">
        <f>'Raw data'!E1404</f>
        <v>17.428835008390706</v>
      </c>
      <c r="D1404" s="53">
        <f>'Raw data'!D1404</f>
        <v>2.2649493683626547</v>
      </c>
      <c r="E1404" s="53">
        <f>(1-F1404/100-G1404/100)/(1-C1404/100-D1404/100-General!$C$16)</f>
        <v>0.9860455711687891</v>
      </c>
      <c r="F1404" s="53">
        <f>N1404*General!$C$13/(N1404+O1404)+O1404*100/(N1404+O1404)</f>
        <v>21.246379046761248</v>
      </c>
      <c r="G1404" s="53">
        <f>N1404*General!$C$14/(N1404+O1404)</f>
        <v>3.982483992578445E-2</v>
      </c>
      <c r="H1404" s="53">
        <f>(N1404+O1404)*60*(1/General!$C$19)*((F1404/100)-E1404*(C1404/100))*1000/Q1404*1000</f>
        <v>126.0669151498176</v>
      </c>
      <c r="I1404" s="53">
        <f>(N1404+O1404)*60*(1/General!$C$19)*((D1404/100)*E1404-(G1404/100))*1000/Q1404*1000</f>
        <v>68.098225219895781</v>
      </c>
      <c r="J1404" s="53">
        <f t="shared" si="40"/>
        <v>0.5401752326450443</v>
      </c>
      <c r="K1404" s="53">
        <f>'Raw data'!H1404</f>
        <v>-401.676025390625</v>
      </c>
      <c r="L1404" s="53">
        <f>'Raw data'!G1404</f>
        <v>-179.87766265869141</v>
      </c>
      <c r="M1404" s="53">
        <f>'Raw data'!J1404</f>
        <v>-1117.1119384765625</v>
      </c>
      <c r="N1404" s="53">
        <f>'Raw data'!F1404</f>
        <v>3.9799811840057373</v>
      </c>
      <c r="O1404" s="53">
        <f>'Raw data'!N1404</f>
        <v>1.7504999414086342E-2</v>
      </c>
      <c r="P1404" s="53">
        <f t="shared" si="41"/>
        <v>427.8</v>
      </c>
      <c r="Q1404" s="53">
        <f>2000*General!$C$25+((0-K1404)+(0-L1404)+(0-M1404)-P1404)</f>
        <v>3446.8656265258787</v>
      </c>
      <c r="R1404" s="53">
        <f>(N1404+O1404)*60*(1/General!$C$19)*((F1404/100)-E1404*(C1404/100))*1000</f>
        <v>434.53571647206087</v>
      </c>
      <c r="S1404" s="53">
        <f>(N1404+O1404)*60*(1/General!$C$19)*((D1404/100)*E1404-(G1404/100))*1000</f>
        <v>234.72543173787648</v>
      </c>
    </row>
    <row r="1405" spans="1:19" s="106" customFormat="1" x14ac:dyDescent="0.2">
      <c r="A1405" s="106">
        <f>'Raw data'!B1405</f>
        <v>116.50002777777551</v>
      </c>
      <c r="B1405" s="106">
        <f>'Raw data'!C1405</f>
        <v>27289.19921875</v>
      </c>
      <c r="C1405" s="106">
        <f>'Raw data'!E1405</f>
        <v>17.477479390844202</v>
      </c>
      <c r="D1405" s="106">
        <f>'Raw data'!D1405</f>
        <v>2.2507908009224127</v>
      </c>
      <c r="E1405" s="106">
        <f>(1-F1405/100-G1405/100)/(1-C1405/100-D1405/100-General!$C$16)</f>
        <v>0.98647095435659304</v>
      </c>
      <c r="F1405" s="106">
        <f>N1405*General!$C$13/(N1405+O1405)+O1405*100/(N1405+O1405)</f>
        <v>21.246440951537163</v>
      </c>
      <c r="G1405" s="106">
        <f>N1405*General!$C$14/(N1405+O1405)</f>
        <v>3.9824808621220148E-2</v>
      </c>
      <c r="H1405" s="53">
        <f>(N1405+O1405)*60*(1/General!$C$19)*((F1405/100)-E1405*(C1405/100))*1000/Q1405*1000</f>
        <v>124.24423143882782</v>
      </c>
      <c r="I1405" s="53">
        <f>(N1405+O1405)*60*(1/General!$C$19)*((D1405/100)*E1405-(G1405/100))*1000/Q1405*1000</f>
        <v>67.637533435222792</v>
      </c>
      <c r="J1405" s="106">
        <f t="shared" si="40"/>
        <v>0.54439174078294672</v>
      </c>
      <c r="K1405" s="53">
        <f>'Raw data'!H1405</f>
        <v>-401.676025390625</v>
      </c>
      <c r="L1405" s="53">
        <f>'Raw data'!G1405</f>
        <v>-179.87766265869141</v>
      </c>
      <c r="M1405" s="53">
        <f>'Raw data'!J1405</f>
        <v>-1119.4000244140625</v>
      </c>
      <c r="N1405" s="106">
        <f>'Raw data'!F1405</f>
        <v>3.979266881942749</v>
      </c>
      <c r="O1405" s="106">
        <f>'Raw data'!N1405</f>
        <v>1.7504999414086342E-2</v>
      </c>
      <c r="P1405" s="53">
        <f t="shared" si="41"/>
        <v>427.8</v>
      </c>
      <c r="Q1405" s="106">
        <f>2000*General!$C$25+((0-K1405)+(0-L1405)+(0-M1405)-P1405)</f>
        <v>3449.1537124633787</v>
      </c>
      <c r="R1405" s="106">
        <f>(N1405+O1405)*60*(1/General!$C$19)*((F1405/100)-E1405*(C1405/100))*1000</f>
        <v>428.53745211939224</v>
      </c>
      <c r="S1405" s="106">
        <f>(N1405+O1405)*60*(1/General!$C$19)*((D1405/100)*E1405-(G1405/100))*1000</f>
        <v>233.29224954996459</v>
      </c>
    </row>
    <row r="1406" spans="1:19" x14ac:dyDescent="0.2">
      <c r="A1406" s="53">
        <f>'Raw data'!B1406</f>
        <v>116.58336111110884</v>
      </c>
      <c r="B1406" s="53">
        <f>'Raw data'!C1406</f>
        <v>27290.951171875</v>
      </c>
      <c r="C1406" s="53">
        <f>'Raw data'!E1406</f>
        <v>17.479000105179072</v>
      </c>
      <c r="D1406" s="53">
        <f>'Raw data'!D1406</f>
        <v>2.2707302146460133</v>
      </c>
      <c r="E1406" s="53">
        <f>(1-F1406/100-G1406/100)/(1-C1406/100-D1406/100-General!$C$16)</f>
        <v>0.98673737365435721</v>
      </c>
      <c r="F1406" s="53">
        <f>N1406*General!$C$13/(N1406+O1406)+O1406*100/(N1406+O1406)</f>
        <v>21.246357955428014</v>
      </c>
      <c r="G1406" s="53">
        <f>N1406*General!$C$14/(N1406+O1406)</f>
        <v>3.9824850591439691E-2</v>
      </c>
      <c r="H1406" s="53">
        <f>(N1406+O1406)*60*(1/General!$C$19)*((F1406/100)-E1406*(C1406/100))*1000/Q1406*1000</f>
        <v>123.99455282116834</v>
      </c>
      <c r="I1406" s="53">
        <f>(N1406+O1406)*60*(1/General!$C$19)*((D1406/100)*E1406-(G1406/100))*1000/Q1406*1000</f>
        <v>68.235546530527714</v>
      </c>
      <c r="J1406" s="53">
        <f t="shared" si="40"/>
        <v>0.55031084009747355</v>
      </c>
      <c r="K1406" s="53">
        <f>'Raw data'!H1406</f>
        <v>-401.676025390625</v>
      </c>
      <c r="L1406" s="53">
        <f>'Raw data'!G1406</f>
        <v>-179.87766265869141</v>
      </c>
      <c r="M1406" s="53">
        <f>'Raw data'!J1406</f>
        <v>-1121.7880859375</v>
      </c>
      <c r="N1406" s="53">
        <f>'Raw data'!F1406</f>
        <v>3.980224609375</v>
      </c>
      <c r="O1406" s="53">
        <f>'Raw data'!N1406</f>
        <v>1.7504999414086342E-2</v>
      </c>
      <c r="P1406" s="53">
        <f t="shared" si="41"/>
        <v>427.8</v>
      </c>
      <c r="Q1406" s="53">
        <f>2000*General!$C$25+((0-K1406)+(0-L1406)+(0-M1406)-P1406)</f>
        <v>3451.5417739868162</v>
      </c>
      <c r="R1406" s="53">
        <f>(N1406+O1406)*60*(1/General!$C$19)*((F1406/100)-E1406*(C1406/100))*1000</f>
        <v>427.97237880907733</v>
      </c>
      <c r="S1406" s="53">
        <f>(N1406+O1406)*60*(1/General!$C$19)*((D1406/100)*E1406-(G1406/100))*1000</f>
        <v>235.51783932093755</v>
      </c>
    </row>
    <row r="1407" spans="1:19" x14ac:dyDescent="0.2">
      <c r="A1407" s="53">
        <f>'Raw data'!B1407</f>
        <v>116.66669444444217</v>
      </c>
      <c r="B1407" s="53">
        <f>'Raw data'!C1407</f>
        <v>27291.89453125</v>
      </c>
      <c r="C1407" s="53">
        <f>'Raw data'!E1407</f>
        <v>17.492296649475421</v>
      </c>
      <c r="D1407" s="53">
        <f>'Raw data'!D1407</f>
        <v>2.2529923395619949</v>
      </c>
      <c r="E1407" s="53">
        <f>(1-F1407/100-G1407/100)/(1-C1407/100-D1407/100-General!$C$16)</f>
        <v>0.9866820573907038</v>
      </c>
      <c r="F1407" s="53">
        <f>N1407*General!$C$13/(N1407+O1407)+O1407*100/(N1407+O1407)</f>
        <v>21.246388467422573</v>
      </c>
      <c r="G1407" s="53">
        <f>N1407*General!$C$14/(N1407+O1407)</f>
        <v>3.982483516185964E-2</v>
      </c>
      <c r="H1407" s="53">
        <f>(N1407+O1407)*60*(1/General!$C$19)*((F1407/100)-E1407*(C1407/100))*1000/Q1407*1000</f>
        <v>123.51477722926796</v>
      </c>
      <c r="I1407" s="53">
        <f>(N1407+O1407)*60*(1/General!$C$19)*((D1407/100)*E1407-(G1407/100))*1000/Q1407*1000</f>
        <v>67.632105203302061</v>
      </c>
      <c r="J1407" s="53">
        <f t="shared" si="40"/>
        <v>0.54756286430216716</v>
      </c>
      <c r="K1407" s="53">
        <f>'Raw data'!H1407</f>
        <v>-401.676025390625</v>
      </c>
      <c r="L1407" s="53">
        <f>'Raw data'!G1407</f>
        <v>-179.87766265869141</v>
      </c>
      <c r="M1407" s="53">
        <f>'Raw data'!J1407</f>
        <v>-1124.3880615234375</v>
      </c>
      <c r="N1407" s="53">
        <f>'Raw data'!F1407</f>
        <v>3.979872465133667</v>
      </c>
      <c r="O1407" s="53">
        <f>'Raw data'!N1407</f>
        <v>1.7504999414086342E-2</v>
      </c>
      <c r="P1407" s="53">
        <f t="shared" si="41"/>
        <v>427.8</v>
      </c>
      <c r="Q1407" s="53">
        <f>2000*General!$C$25+((0-K1407)+(0-L1407)+(0-M1407)-P1407)</f>
        <v>3454.1417495727537</v>
      </c>
    </row>
    <row r="1408" spans="1:19" x14ac:dyDescent="0.2">
      <c r="A1408" s="53">
        <f>'Raw data'!B1408</f>
        <v>116.7500277777755</v>
      </c>
      <c r="B1408" s="53">
        <f>'Raw data'!C1408</f>
        <v>27294.90625</v>
      </c>
      <c r="C1408" s="53">
        <f>'Raw data'!E1408</f>
        <v>17.486203030727914</v>
      </c>
      <c r="D1408" s="53">
        <f>'Raw data'!D1408</f>
        <v>2.2648614391699482</v>
      </c>
      <c r="E1408" s="53">
        <f>(1-F1408/100-G1408/100)/(1-C1408/100-D1408/100-General!$C$16)</f>
        <v>0.98675343563490325</v>
      </c>
      <c r="F1408" s="53">
        <f>N1408*General!$C$13/(N1408+O1408)+O1408*100/(N1408+O1408)</f>
        <v>21.246393157284935</v>
      </c>
      <c r="G1408" s="53">
        <f>N1408*General!$C$14/(N1408+O1408)</f>
        <v>3.9824832790247816E-2</v>
      </c>
      <c r="H1408" s="53">
        <f>(N1408+O1408)*60*(1/General!$C$19)*((F1408/100)-E1408*(C1408/100))*1000/Q1408*1000</f>
        <v>123.64294445302374</v>
      </c>
      <c r="I1408" s="53">
        <f>(N1408+O1408)*60*(1/General!$C$19)*((D1408/100)*E1408-(G1408/100))*1000/Q1408*1000</f>
        <v>67.98914654889272</v>
      </c>
      <c r="J1408" s="53">
        <f t="shared" si="40"/>
        <v>0.54988294600768073</v>
      </c>
      <c r="K1408" s="53">
        <f>'Raw data'!H1408</f>
        <v>-401.676025390625</v>
      </c>
      <c r="L1408" s="53">
        <f>'Raw data'!G1408</f>
        <v>-179.87766265869141</v>
      </c>
      <c r="M1408" s="53">
        <f>'Raw data'!J1408</f>
        <v>-1124.8880615234375</v>
      </c>
      <c r="N1408" s="53">
        <f>'Raw data'!F1408</f>
        <v>3.9798183441162109</v>
      </c>
      <c r="O1408" s="53">
        <f>'Raw data'!N1408</f>
        <v>1.7504999414086342E-2</v>
      </c>
      <c r="P1408" s="53">
        <f t="shared" si="41"/>
        <v>427.8</v>
      </c>
      <c r="Q1408" s="53">
        <f>2000*General!$C$25+((0-K1408)+(0-L1408)+(0-M1408)-P1408)</f>
        <v>3454.6417495727537</v>
      </c>
    </row>
    <row r="1409" spans="1:19" x14ac:dyDescent="0.2">
      <c r="A1409" s="53">
        <f>'Raw data'!B1409</f>
        <v>116.83336111110883</v>
      </c>
      <c r="B1409" s="53">
        <f>'Raw data'!C1409</f>
        <v>27296.33203125</v>
      </c>
      <c r="C1409" s="53">
        <f>'Raw data'!E1409</f>
        <v>17.495067004257866</v>
      </c>
      <c r="D1409" s="53">
        <f>'Raw data'!D1409</f>
        <v>2.2435760474692654</v>
      </c>
      <c r="E1409" s="53">
        <f>(1-F1409/100-G1409/100)/(1-C1409/100-D1409/100-General!$C$16)</f>
        <v>0.98660002825102711</v>
      </c>
      <c r="F1409" s="53">
        <f>N1409*General!$C$13/(N1409+O1409)+O1409*100/(N1409+O1409)</f>
        <v>21.246375555462091</v>
      </c>
      <c r="G1409" s="53">
        <f>N1409*General!$C$14/(N1409+O1409)</f>
        <v>3.9824841691296041E-2</v>
      </c>
      <c r="H1409" s="53">
        <f>(N1409+O1409)*60*(1/General!$C$19)*((F1409/100)-E1409*(C1409/100))*1000/Q1409*1000</f>
        <v>123.4180183450319</v>
      </c>
      <c r="I1409" s="53">
        <f>(N1409+O1409)*60*(1/General!$C$19)*((D1409/100)*E1409-(G1409/100))*1000/Q1409*1000</f>
        <v>67.307966319927601</v>
      </c>
      <c r="J1409" s="53">
        <f t="shared" si="40"/>
        <v>0.54536580008730173</v>
      </c>
      <c r="K1409" s="53">
        <f>'Raw data'!H1409</f>
        <v>-401.676025390625</v>
      </c>
      <c r="L1409" s="53">
        <f>'Raw data'!G1409</f>
        <v>-179.87766265869141</v>
      </c>
      <c r="M1409" s="53">
        <f>'Raw data'!J1409</f>
        <v>-1126.0880126953125</v>
      </c>
      <c r="N1409" s="53">
        <f>'Raw data'!F1409</f>
        <v>3.9800214767456055</v>
      </c>
      <c r="O1409" s="53">
        <f>'Raw data'!N1409</f>
        <v>1.7504999414086342E-2</v>
      </c>
      <c r="P1409" s="53">
        <f t="shared" si="41"/>
        <v>427.8</v>
      </c>
      <c r="Q1409" s="53">
        <f>2000*General!$C$25+((0-K1409)+(0-L1409)+(0-M1409)-P1409)</f>
        <v>3455.8417007446287</v>
      </c>
    </row>
    <row r="1410" spans="1:19" x14ac:dyDescent="0.2">
      <c r="A1410" s="53">
        <f>'Raw data'!B1410</f>
        <v>116.91669444444216</v>
      </c>
      <c r="B1410" s="53">
        <f>'Raw data'!C1410</f>
        <v>27297.1640625</v>
      </c>
      <c r="C1410" s="53">
        <f>'Raw data'!E1410</f>
        <v>17.500708929833575</v>
      </c>
      <c r="D1410" s="53">
        <f>'Raw data'!D1410</f>
        <v>2.2304181272969439</v>
      </c>
      <c r="E1410" s="53">
        <f>(1-F1410/100-G1410/100)/(1-C1410/100-D1410/100-General!$C$16)</f>
        <v>0.986507185883994</v>
      </c>
      <c r="F1410" s="53">
        <f>N1410*General!$C$13/(N1410+O1410)+O1410*100/(N1410+O1410)</f>
        <v>21.246368201239701</v>
      </c>
      <c r="G1410" s="53">
        <f>N1410*General!$C$14/(N1410+O1410)</f>
        <v>3.9824845410245412E-2</v>
      </c>
      <c r="H1410" s="53">
        <f>(N1410+O1410)*60*(1/General!$C$19)*((F1410/100)-E1410*(C1410/100))*1000/Q1410*1000</f>
        <v>123.24443930786403</v>
      </c>
      <c r="I1410" s="53">
        <f>(N1410+O1410)*60*(1/General!$C$19)*((D1410/100)*E1410-(G1410/100))*1000/Q1410*1000</f>
        <v>66.87174369572449</v>
      </c>
      <c r="J1410" s="53">
        <f t="shared" ref="J1410:J1473" si="42">I1410/H1410</f>
        <v>0.54259440889401256</v>
      </c>
      <c r="K1410" s="53">
        <f>'Raw data'!H1410</f>
        <v>-401.676025390625</v>
      </c>
      <c r="L1410" s="53">
        <f>'Raw data'!G1410</f>
        <v>-179.87766265869141</v>
      </c>
      <c r="M1410" s="53">
        <f>'Raw data'!J1410</f>
        <v>-1127.5999755859375</v>
      </c>
      <c r="N1410" s="53">
        <f>'Raw data'!F1410</f>
        <v>3.9801063537597656</v>
      </c>
      <c r="O1410" s="53">
        <f>'Raw data'!N1410</f>
        <v>1.7504999414086342E-2</v>
      </c>
      <c r="P1410" s="53">
        <f t="shared" si="41"/>
        <v>427.8</v>
      </c>
      <c r="Q1410" s="53">
        <f>2000*General!$C$25+((0-K1410)+(0-L1410)+(0-M1410)-P1410)</f>
        <v>3457.3536636352537</v>
      </c>
    </row>
    <row r="1411" spans="1:19" x14ac:dyDescent="0.2">
      <c r="A1411" s="53">
        <f>'Raw data'!B1411</f>
        <v>117.00002777777549</v>
      </c>
      <c r="B1411" s="53">
        <f>'Raw data'!C1411</f>
        <v>27300.400390625</v>
      </c>
      <c r="C1411" s="53">
        <f>'Raw data'!E1411</f>
        <v>17.514005474129924</v>
      </c>
      <c r="D1411" s="53">
        <f>'Raw data'!D1411</f>
        <v>2.233965643913606</v>
      </c>
      <c r="E1411" s="53">
        <f>(1-F1411/100-G1411/100)/(1-C1411/100-D1411/100-General!$C$16)</f>
        <v>0.98671942667593204</v>
      </c>
      <c r="F1411" s="53">
        <f>N1411*General!$C$13/(N1411+O1411)+O1411*100/(N1411+O1411)</f>
        <v>21.246053625746093</v>
      </c>
      <c r="G1411" s="53">
        <f>N1411*General!$C$14/(N1411+O1411)</f>
        <v>3.9825004487612593E-2</v>
      </c>
      <c r="H1411" s="53">
        <f>(N1411+O1411)*60*(1/General!$C$19)*((F1411/100)-E1411*(C1411/100))*1000/Q1411*1000</f>
        <v>122.76838382336686</v>
      </c>
      <c r="I1411" s="53">
        <f>(N1411+O1411)*60*(1/General!$C$19)*((D1411/100)*E1411-(G1411/100))*1000/Q1411*1000</f>
        <v>67.02461886614563</v>
      </c>
      <c r="J1411" s="53">
        <f t="shared" si="42"/>
        <v>0.54594364427389852</v>
      </c>
      <c r="K1411" s="53">
        <f>'Raw data'!H1411</f>
        <v>-401.676025390625</v>
      </c>
      <c r="L1411" s="53">
        <f>'Raw data'!G1411</f>
        <v>-179.87766265869141</v>
      </c>
      <c r="M1411" s="53">
        <f>'Raw data'!J1411</f>
        <v>-1129.199951171875</v>
      </c>
      <c r="N1411" s="53">
        <f>'Raw data'!F1411</f>
        <v>3.9837403297424316</v>
      </c>
      <c r="O1411" s="53">
        <f>'Raw data'!N1411</f>
        <v>1.7504999414086342E-2</v>
      </c>
      <c r="P1411" s="53">
        <f t="shared" si="41"/>
        <v>427.8</v>
      </c>
      <c r="Q1411" s="53">
        <f>2000*General!$C$25+((0-K1411)+(0-L1411)+(0-M1411)-P1411)</f>
        <v>3458.9536392211912</v>
      </c>
    </row>
    <row r="1412" spans="1:19" x14ac:dyDescent="0.2">
      <c r="A1412" s="53">
        <f>'Raw data'!B1412</f>
        <v>117.08336111110881</v>
      </c>
      <c r="B1412" s="53">
        <f>'Raw data'!C1412</f>
        <v>27302.35546875</v>
      </c>
      <c r="C1412" s="53">
        <f>'Raw data'!E1412</f>
        <v>17.500671990186639</v>
      </c>
      <c r="D1412" s="53">
        <f>'Raw data'!D1412</f>
        <v>2.2649193821359281</v>
      </c>
      <c r="E1412" s="53">
        <f>(1-F1412/100-G1412/100)/(1-C1412/100-D1412/100-General!$C$16)</f>
        <v>0.98693310035949378</v>
      </c>
      <c r="F1412" s="53">
        <f>N1412*General!$C$13/(N1412+O1412)+O1412*100/(N1412+O1412)</f>
        <v>21.246398301817454</v>
      </c>
      <c r="G1412" s="53">
        <f>N1412*General!$C$14/(N1412+O1412)</f>
        <v>3.9824830188714307E-2</v>
      </c>
      <c r="H1412" s="53">
        <f>(N1412+O1412)*60*(1/General!$C$19)*((F1412/100)-E1412*(C1412/100))*1000/Q1412*1000</f>
        <v>122.88467786296209</v>
      </c>
      <c r="I1412" s="53">
        <f>(N1412+O1412)*60*(1/General!$C$19)*((D1412/100)*E1412-(G1412/100))*1000/Q1412*1000</f>
        <v>67.882649138348768</v>
      </c>
      <c r="J1412" s="53">
        <f t="shared" si="42"/>
        <v>0.55240938348758006</v>
      </c>
      <c r="K1412" s="53">
        <f>'Raw data'!H1412</f>
        <v>-401.676025390625</v>
      </c>
      <c r="L1412" s="53">
        <f>'Raw data'!G1412</f>
        <v>-179.87766265869141</v>
      </c>
      <c r="M1412" s="53">
        <f>'Raw data'!J1412</f>
        <v>-1130.988037109375</v>
      </c>
      <c r="N1412" s="53">
        <f>'Raw data'!F1412</f>
        <v>3.9797589778900146</v>
      </c>
      <c r="O1412" s="53">
        <f>'Raw data'!N1412</f>
        <v>1.7504999414086342E-2</v>
      </c>
      <c r="P1412" s="53">
        <f t="shared" si="41"/>
        <v>427.8</v>
      </c>
      <c r="Q1412" s="53">
        <f>2000*General!$C$25+((0-K1412)+(0-L1412)+(0-M1412)-P1412)</f>
        <v>3460.7417251586912</v>
      </c>
    </row>
    <row r="1413" spans="1:19" x14ac:dyDescent="0.2">
      <c r="A1413" s="53">
        <f>'Raw data'!B1413</f>
        <v>117.16669444444214</v>
      </c>
      <c r="B1413" s="53">
        <f>'Raw data'!C1413</f>
        <v>27303.01171875</v>
      </c>
      <c r="C1413" s="53">
        <f>'Raw data'!E1413</f>
        <v>17.509535963716591</v>
      </c>
      <c r="D1413" s="53">
        <f>'Raw data'!D1413</f>
        <v>2.2471815070519074</v>
      </c>
      <c r="E1413" s="53">
        <f>(1-F1413/100-G1413/100)/(1-C1413/100-D1413/100-General!$C$16)</f>
        <v>0.9868239418325313</v>
      </c>
      <c r="F1413" s="53">
        <f>N1413*General!$C$13/(N1413+O1413)+O1413*100/(N1413+O1413)</f>
        <v>21.246347338432052</v>
      </c>
      <c r="G1413" s="53">
        <f>N1413*General!$C$14/(N1413+O1413)</f>
        <v>3.9824855960337774E-2</v>
      </c>
      <c r="H1413" s="53">
        <f>(N1413+O1413)*60*(1/General!$C$19)*((F1413/100)-E1413*(C1413/100))*1000/Q1413*1000</f>
        <v>122.62598266856318</v>
      </c>
      <c r="I1413" s="53">
        <f>(N1413+O1413)*60*(1/General!$C$19)*((D1413/100)*E1413-(G1413/100))*1000/Q1413*1000</f>
        <v>67.308691175538655</v>
      </c>
      <c r="J1413" s="53">
        <f t="shared" si="42"/>
        <v>0.5488942042361642</v>
      </c>
      <c r="K1413" s="53">
        <f>'Raw data'!H1413</f>
        <v>-401.676025390625</v>
      </c>
      <c r="L1413" s="53">
        <f>'Raw data'!G1413</f>
        <v>-179.87766265869141</v>
      </c>
      <c r="M1413" s="53">
        <f>'Raw data'!J1413</f>
        <v>-1132.7880859375</v>
      </c>
      <c r="N1413" s="53">
        <f>'Raw data'!F1413</f>
        <v>3.9803471565246582</v>
      </c>
      <c r="O1413" s="53">
        <f>'Raw data'!N1413</f>
        <v>1.7504999414086342E-2</v>
      </c>
      <c r="P1413" s="53">
        <f t="shared" si="41"/>
        <v>427.8</v>
      </c>
      <c r="Q1413" s="53">
        <f>2000*General!$C$25+((0-K1413)+(0-L1413)+(0-M1413)-P1413)</f>
        <v>3462.5417739868162</v>
      </c>
    </row>
    <row r="1414" spans="1:19" x14ac:dyDescent="0.2">
      <c r="A1414" s="53">
        <f>'Raw data'!B1414</f>
        <v>117.25002777777547</v>
      </c>
      <c r="B1414" s="53">
        <f>'Raw data'!C1414</f>
        <v>27306.111328125</v>
      </c>
      <c r="C1414" s="53">
        <f>'Raw data'!E1414</f>
        <v>17.500657216897419</v>
      </c>
      <c r="D1414" s="53">
        <f>'Raw data'!D1414</f>
        <v>2.2649489452610703</v>
      </c>
      <c r="E1414" s="53">
        <f>(1-F1414/100-G1414/100)/(1-C1414/100-D1414/100-General!$C$16)</f>
        <v>0.98694144887913449</v>
      </c>
      <c r="F1414" s="53">
        <f>N1414*General!$C$13/(N1414+O1414)+O1414*100/(N1414+O1414)</f>
        <v>21.245746724995033</v>
      </c>
      <c r="G1414" s="53">
        <f>N1414*General!$C$14/(N1414+O1414)</f>
        <v>3.9825159683946884E-2</v>
      </c>
      <c r="H1414" s="53">
        <f>(N1414+O1414)*60*(1/General!$C$19)*((F1414/100)-E1414*(C1414/100))*1000/Q1414*1000</f>
        <v>122.72869588904037</v>
      </c>
      <c r="I1414" s="53">
        <f>(N1414+O1414)*60*(1/General!$C$19)*((D1414/100)*E1414-(G1414/100))*1000/Q1414*1000</f>
        <v>67.811319208671705</v>
      </c>
      <c r="J1414" s="53">
        <f t="shared" si="42"/>
        <v>0.55253026781919257</v>
      </c>
      <c r="K1414" s="53">
        <f>'Raw data'!H1414</f>
        <v>-401.676025390625</v>
      </c>
      <c r="L1414" s="53">
        <f>'Raw data'!G1414</f>
        <v>-179.87766265869141</v>
      </c>
      <c r="M1414" s="53">
        <f>'Raw data'!J1414</f>
        <v>-1134.9000244140625</v>
      </c>
      <c r="N1414" s="53">
        <f>'Raw data'!F1414</f>
        <v>3.9800174236297607</v>
      </c>
      <c r="O1414" s="53">
        <f>'Raw data'!N1414</f>
        <v>1.7473062500357628E-2</v>
      </c>
      <c r="P1414" s="53">
        <f t="shared" ref="P1414:P1456" si="43">75+120-12+82.8+80+82</f>
        <v>427.8</v>
      </c>
      <c r="Q1414" s="53">
        <f>2000*General!$C$25+((0-K1414)+(0-L1414)+(0-M1414)-P1414)</f>
        <v>3464.6537124633787</v>
      </c>
    </row>
    <row r="1415" spans="1:19" x14ac:dyDescent="0.2">
      <c r="A1415" s="53">
        <f>'Raw data'!B1415</f>
        <v>117.3333611111088</v>
      </c>
      <c r="B1415" s="53">
        <f>'Raw data'!C1415</f>
        <v>27308.498046875</v>
      </c>
      <c r="C1415" s="53">
        <f>'Raw data'!E1415</f>
        <v>17.509521190427375</v>
      </c>
      <c r="D1415" s="53">
        <f>'Raw data'!D1415</f>
        <v>2.2472110701770496</v>
      </c>
      <c r="E1415" s="53">
        <f>(1-F1415/100-G1415/100)/(1-C1415/100-D1415/100-General!$C$16)</f>
        <v>0.98685806234457241</v>
      </c>
      <c r="F1415" s="53">
        <f>N1415*General!$C$13/(N1415+O1415)+O1415*100/(N1415+O1415)</f>
        <v>21.243638948013697</v>
      </c>
      <c r="G1415" s="53">
        <f>N1415*General!$C$14/(N1415+O1415)</f>
        <v>3.9826225563583464E-2</v>
      </c>
      <c r="H1415" s="53">
        <f>(N1415+O1415)*60*(1/General!$C$19)*((F1415/100)-E1415*(C1415/100))*1000/Q1415*1000</f>
        <v>122.38884101341074</v>
      </c>
      <c r="I1415" s="53">
        <f>(N1415+O1415)*60*(1/General!$C$19)*((D1415/100)*E1415-(G1415/100))*1000/Q1415*1000</f>
        <v>67.237525200592856</v>
      </c>
      <c r="J1415" s="53">
        <f t="shared" si="42"/>
        <v>0.54937627192029148</v>
      </c>
      <c r="K1415" s="53">
        <f>'Raw data'!H1415</f>
        <v>-401.676025390625</v>
      </c>
      <c r="L1415" s="53">
        <f>'Raw data'!G1415</f>
        <v>-179.87766265869141</v>
      </c>
      <c r="M1415" s="53">
        <f>'Raw data'!J1415</f>
        <v>-1136.4119873046875</v>
      </c>
      <c r="N1415" s="53">
        <f>'Raw data'!F1415</f>
        <v>3.9802460670471191</v>
      </c>
      <c r="O1415" s="53">
        <f>'Raw data'!N1415</f>
        <v>1.7367074266076088E-2</v>
      </c>
      <c r="P1415" s="53">
        <f t="shared" si="43"/>
        <v>427.8</v>
      </c>
      <c r="Q1415" s="53">
        <f>2000*General!$C$25+((0-K1415)+(0-L1415)+(0-M1415)-P1415)</f>
        <v>3466.1656753540037</v>
      </c>
      <c r="R1415" s="53">
        <f>(N1415+O1415)*60*(1/General!$C$19)*((F1415/100)-E1415*(C1415/100))*1000</f>
        <v>424.21999976704262</v>
      </c>
      <c r="S1415" s="53">
        <f>(N1415+O1415)*60*(1/General!$C$19)*((D1415/100)*E1415-(G1415/100))*1000</f>
        <v>233.05640194604476</v>
      </c>
    </row>
    <row r="1416" spans="1:19" x14ac:dyDescent="0.2">
      <c r="A1416" s="53">
        <f>'Raw data'!B1416</f>
        <v>117.41669444444213</v>
      </c>
      <c r="B1416" s="53">
        <f>'Raw data'!C1416</f>
        <v>27309.177734375</v>
      </c>
      <c r="C1416" s="53">
        <f>'Raw data'!E1416</f>
        <v>17.450883402530245</v>
      </c>
      <c r="D1416" s="53">
        <f>'Raw data'!D1416</f>
        <v>2.2417903169811066</v>
      </c>
      <c r="E1416" s="53">
        <f>(1-F1416/100-G1416/100)/(1-C1416/100-D1416/100-General!$C$16)</f>
        <v>0.98609187475176652</v>
      </c>
      <c r="F1416" s="53">
        <f>N1416*General!$C$13/(N1416+O1416)+O1416*100/(N1416+O1416)</f>
        <v>21.241585101739673</v>
      </c>
      <c r="G1416" s="53">
        <f>N1416*General!$C$14/(N1416+O1416)</f>
        <v>3.9827264171054533E-2</v>
      </c>
      <c r="H1416" s="53">
        <f>(N1416+O1416)*60*(1/General!$C$19)*((F1416/100)-E1416*(C1416/100))*1000/Q1416*1000</f>
        <v>124.44163153625986</v>
      </c>
      <c r="I1416" s="53">
        <f>(N1416+O1416)*60*(1/General!$C$19)*((D1416/100)*E1416-(G1416/100))*1000/Q1416*1000</f>
        <v>66.974556289099979</v>
      </c>
      <c r="J1416" s="53">
        <f t="shared" si="42"/>
        <v>0.53820056409004013</v>
      </c>
      <c r="K1416" s="53">
        <f>'Raw data'!H1416</f>
        <v>-401.676025390625</v>
      </c>
      <c r="L1416" s="53">
        <f>'Raw data'!G1416</f>
        <v>-179.87766265869141</v>
      </c>
      <c r="M1416" s="53">
        <f>'Raw data'!J1416</f>
        <v>-1138.2880859375</v>
      </c>
      <c r="N1416" s="53">
        <f>'Raw data'!F1416</f>
        <v>3.9798450469970703</v>
      </c>
      <c r="O1416" s="53">
        <f>'Raw data'!N1416</f>
        <v>1.7261086031794548E-2</v>
      </c>
      <c r="P1416" s="53">
        <f t="shared" si="43"/>
        <v>427.8</v>
      </c>
      <c r="Q1416" s="53">
        <f>2000*General!$C$25+((0-K1416)+(0-L1416)+(0-M1416)-P1416)</f>
        <v>3468.0417739868162</v>
      </c>
      <c r="R1416" s="53">
        <f>(N1416+O1416)*60*(1/General!$C$19)*((F1416/100)-E1416*(C1416/100))*1000</f>
        <v>431.56877659082443</v>
      </c>
      <c r="S1416" s="53">
        <f>(N1416+O1416)*60*(1/General!$C$19)*((D1416/100)*E1416-(G1416/100))*1000</f>
        <v>232.2705590048302</v>
      </c>
    </row>
    <row r="1417" spans="1:19" x14ac:dyDescent="0.2">
      <c r="A1417" s="53">
        <f>'Raw data'!B1417</f>
        <v>117.50002777777546</v>
      </c>
      <c r="B1417" s="53">
        <f>'Raw data'!C1417</f>
        <v>27312.505859375</v>
      </c>
      <c r="C1417" s="53">
        <f>'Raw data'!E1417</f>
        <v>17.530645219061054</v>
      </c>
      <c r="D1417" s="53">
        <f>'Raw data'!D1417</f>
        <v>2.2276030004758303</v>
      </c>
      <c r="E1417" s="53">
        <f>(1-F1417/100-G1417/100)/(1-C1417/100-D1417/100-General!$C$16)</f>
        <v>0.98692116750863357</v>
      </c>
      <c r="F1417" s="53">
        <f>N1417*General!$C$13/(N1417+O1417)+O1417*100/(N1417+O1417)</f>
        <v>21.240099719507199</v>
      </c>
      <c r="G1417" s="53">
        <f>N1417*General!$C$14/(N1417+O1417)</f>
        <v>3.9828015312512163E-2</v>
      </c>
      <c r="H1417" s="53">
        <f>(N1417+O1417)*60*(1/General!$C$19)*((F1417/100)-E1417*(C1417/100))*1000/Q1417*1000</f>
        <v>121.4819695211412</v>
      </c>
      <c r="I1417" s="53">
        <f>(N1417+O1417)*60*(1/General!$C$19)*((D1417/100)*E1417-(G1417/100))*1000/Q1417*1000</f>
        <v>66.578714383752526</v>
      </c>
      <c r="J1417" s="53">
        <f t="shared" si="42"/>
        <v>0.54805428860095984</v>
      </c>
      <c r="K1417" s="53">
        <f>'Raw data'!H1417</f>
        <v>-401.676025390625</v>
      </c>
      <c r="L1417" s="53">
        <f>'Raw data'!G1417</f>
        <v>-179.87766265869141</v>
      </c>
      <c r="M1417" s="53">
        <f>'Raw data'!J1417</f>
        <v>-1139.5880126953125</v>
      </c>
      <c r="N1417" s="53">
        <f>'Raw data'!F1417</f>
        <v>3.9801454544067383</v>
      </c>
      <c r="O1417" s="53">
        <f>'Raw data'!N1417</f>
        <v>1.7186999320983887E-2</v>
      </c>
      <c r="P1417" s="53">
        <f t="shared" si="43"/>
        <v>427.8</v>
      </c>
      <c r="Q1417" s="53">
        <f>2000*General!$C$25+((0-K1417)+(0-L1417)+(0-M1417)-P1417)</f>
        <v>3469.3417007446287</v>
      </c>
      <c r="R1417" s="53">
        <f>(N1417+O1417)*60*(1/General!$C$19)*((F1417/100)-E1417*(C1417/100))*1000</f>
        <v>421.46246274828314</v>
      </c>
      <c r="S1417" s="53">
        <f>(N1417+O1417)*60*(1/General!$C$19)*((D1417/100)*E1417-(G1417/100))*1000</f>
        <v>230.98431019351887</v>
      </c>
    </row>
    <row r="1418" spans="1:19" x14ac:dyDescent="0.2">
      <c r="A1418" s="53">
        <f>'Raw data'!B1418</f>
        <v>117.58336111110879</v>
      </c>
      <c r="B1418" s="53">
        <f>'Raw data'!C1418</f>
        <v>27313.744140625</v>
      </c>
      <c r="C1418" s="53">
        <f>'Raw data'!E1418</f>
        <v>17.543851783894528</v>
      </c>
      <c r="D1418" s="53">
        <f>'Raw data'!D1418</f>
        <v>2.2304157622858645</v>
      </c>
      <c r="E1418" s="53">
        <f>(1-F1418/100-G1418/100)/(1-C1418/100-D1418/100-General!$C$16)</f>
        <v>0.98711957714721688</v>
      </c>
      <c r="F1418" s="53">
        <f>N1418*General!$C$13/(N1418+O1418)+O1418*100/(N1418+O1418)</f>
        <v>21.240086899838335</v>
      </c>
      <c r="G1418" s="53">
        <f>N1418*General!$C$14/(N1418+O1418)</f>
        <v>3.9828021795277703E-2</v>
      </c>
      <c r="H1418" s="53">
        <f>(N1418+O1418)*60*(1/General!$C$19)*((F1418/100)-E1418*(C1418/100))*1000/Q1418*1000</f>
        <v>120.86487201629984</v>
      </c>
      <c r="I1418" s="53">
        <f>(N1418+O1418)*60*(1/General!$C$19)*((D1418/100)*E1418-(G1418/100))*1000/Q1418*1000</f>
        <v>66.61881778799841</v>
      </c>
      <c r="J1418" s="53">
        <f t="shared" si="42"/>
        <v>0.55118428271710074</v>
      </c>
      <c r="K1418" s="53">
        <f>'Raw data'!H1418</f>
        <v>-401.676025390625</v>
      </c>
      <c r="L1418" s="53">
        <f>'Raw data'!G1418</f>
        <v>-179.87766265869141</v>
      </c>
      <c r="M1418" s="53">
        <f>'Raw data'!J1418</f>
        <v>-1142.800048828125</v>
      </c>
      <c r="N1418" s="53">
        <f>'Raw data'!F1418</f>
        <v>3.9802961349487305</v>
      </c>
      <c r="O1418" s="53">
        <f>'Raw data'!N1418</f>
        <v>1.7186999320983887E-2</v>
      </c>
      <c r="P1418" s="53">
        <f t="shared" si="43"/>
        <v>427.8</v>
      </c>
      <c r="Q1418" s="53">
        <f>2000*General!$C$25+((0-K1418)+(0-L1418)+(0-M1418)-P1418)</f>
        <v>3472.5537368774412</v>
      </c>
      <c r="R1418" s="53">
        <f>(N1418+O1418)*60*(1/General!$C$19)*((F1418/100)-E1418*(C1418/100))*1000</f>
        <v>419.70976297741572</v>
      </c>
      <c r="S1418" s="53">
        <f>(N1418+O1418)*60*(1/General!$C$19)*((D1418/100)*E1418-(G1418/100))*1000</f>
        <v>231.33742465607122</v>
      </c>
    </row>
    <row r="1419" spans="1:19" x14ac:dyDescent="0.2">
      <c r="A1419" s="53">
        <f>'Raw data'!B1419</f>
        <v>117.66669444444211</v>
      </c>
      <c r="B1419" s="53">
        <f>'Raw data'!C1419</f>
        <v>27315</v>
      </c>
      <c r="C1419" s="53">
        <f>'Raw data'!E1419</f>
        <v>17.530555239598183</v>
      </c>
      <c r="D1419" s="53">
        <f>'Raw data'!D1419</f>
        <v>2.233963278902527</v>
      </c>
      <c r="E1419" s="53">
        <f>(1-F1419/100-G1419/100)/(1-C1419/100-D1419/100-General!$C$16)</f>
        <v>0.9869988272227872</v>
      </c>
      <c r="F1419" s="53">
        <f>N1419*General!$C$13/(N1419+O1419)+O1419*100/(N1419+O1419)</f>
        <v>21.240094100640956</v>
      </c>
      <c r="G1419" s="53">
        <f>N1419*General!$C$14/(N1419+O1419)</f>
        <v>3.9828018153911023E-2</v>
      </c>
      <c r="H1419" s="53">
        <f>(N1419+O1419)*60*(1/General!$C$19)*((F1419/100)-E1419*(C1419/100))*1000/Q1419*1000</f>
        <v>121.24534732125632</v>
      </c>
      <c r="I1419" s="53">
        <f>(N1419+O1419)*60*(1/General!$C$19)*((D1419/100)*E1419-(G1419/100))*1000/Q1419*1000</f>
        <v>66.669235676938939</v>
      </c>
      <c r="J1419" s="53">
        <f t="shared" si="42"/>
        <v>0.54987046637170811</v>
      </c>
      <c r="K1419" s="53">
        <f>'Raw data'!H1419</f>
        <v>-401.676025390625</v>
      </c>
      <c r="L1419" s="53">
        <f>'Raw data'!G1419</f>
        <v>-179.87766265869141</v>
      </c>
      <c r="M1419" s="53">
        <f>'Raw data'!J1419</f>
        <v>-1145.2880859375</v>
      </c>
      <c r="N1419" s="53">
        <f>'Raw data'!F1419</f>
        <v>3.9802114963531494</v>
      </c>
      <c r="O1419" s="53">
        <f>'Raw data'!N1419</f>
        <v>1.7186999320983887E-2</v>
      </c>
      <c r="P1419" s="53">
        <f t="shared" si="43"/>
        <v>427.8</v>
      </c>
      <c r="Q1419" s="53">
        <f>2000*General!$C$25+((0-K1419)+(0-L1419)+(0-M1419)-P1419)</f>
        <v>3475.0417739868162</v>
      </c>
      <c r="R1419" s="53">
        <f>(N1419+O1419)*60*(1/General!$C$19)*((F1419/100)-E1419*(C1419/100))*1000</f>
        <v>421.33264684290623</v>
      </c>
      <c r="S1419" s="53">
        <f>(N1419+O1419)*60*(1/General!$C$19)*((D1419/100)*E1419-(G1419/100))*1000</f>
        <v>231.67837901713506</v>
      </c>
    </row>
    <row r="1420" spans="1:19" x14ac:dyDescent="0.2">
      <c r="A1420" s="53">
        <f>'Raw data'!B1420</f>
        <v>117.75002777777544</v>
      </c>
      <c r="B1420" s="53">
        <f>'Raw data'!C1420</f>
        <v>27317.35546875</v>
      </c>
      <c r="C1420" s="53">
        <f>'Raw data'!E1420</f>
        <v>17.50790446893247</v>
      </c>
      <c r="D1420" s="53">
        <f>'Raw data'!D1420</f>
        <v>2.259138112750982</v>
      </c>
      <c r="E1420" s="53">
        <f>(1-F1420/100-G1420/100)/(1-C1420/100-D1420/100-General!$C$16)</f>
        <v>0.98702199451640582</v>
      </c>
      <c r="F1420" s="53">
        <f>N1420*General!$C$13/(N1420+O1420)+O1420*100/(N1420+O1420)</f>
        <v>21.240737977990918</v>
      </c>
      <c r="G1420" s="53">
        <f>N1420*General!$C$14/(N1420+O1420)</f>
        <v>3.9827692552216985E-2</v>
      </c>
      <c r="H1420" s="53">
        <f>(N1420+O1420)*60*(1/General!$C$19)*((F1420/100)-E1420*(C1420/100))*1000/Q1420*1000</f>
        <v>121.86270337808959</v>
      </c>
      <c r="I1420" s="53">
        <f>(N1420+O1420)*60*(1/General!$C$19)*((D1420/100)*E1420-(G1420/100))*1000/Q1420*1000</f>
        <v>67.392629304148613</v>
      </c>
      <c r="J1420" s="53">
        <f t="shared" si="42"/>
        <v>0.55302096076973728</v>
      </c>
      <c r="K1420" s="53">
        <f>'Raw data'!H1420</f>
        <v>-401.676025390625</v>
      </c>
      <c r="L1420" s="53">
        <f>'Raw data'!G1420</f>
        <v>-179.87766265869141</v>
      </c>
      <c r="M1420" s="53">
        <f>'Raw data'!J1420</f>
        <v>-1147.3880615234375</v>
      </c>
      <c r="N1420" s="53">
        <f>'Raw data'!F1420</f>
        <v>3.9800238609313965</v>
      </c>
      <c r="O1420" s="53">
        <f>'Raw data'!N1420</f>
        <v>1.7218867316842079E-2</v>
      </c>
      <c r="P1420" s="53">
        <f t="shared" si="43"/>
        <v>427.8</v>
      </c>
      <c r="Q1420" s="53">
        <f>2000*General!$C$25+((0-K1420)+(0-L1420)+(0-M1420)-P1420)</f>
        <v>3477.1417495727537</v>
      </c>
      <c r="R1420" s="53">
        <f>(N1420+O1420)*60*(1/General!$C$19)*((F1420/100)-E1420*(C1420/100))*1000</f>
        <v>423.73389363175596</v>
      </c>
      <c r="S1420" s="53">
        <f>(N1420+O1420)*60*(1/General!$C$19)*((D1420/100)*E1420-(G1420/100))*1000</f>
        <v>234.33372496693536</v>
      </c>
    </row>
    <row r="1421" spans="1:19" x14ac:dyDescent="0.2">
      <c r="A1421" s="53">
        <f>'Raw data'!B1421</f>
        <v>117.83336111110877</v>
      </c>
      <c r="B1421" s="53">
        <f>'Raw data'!C1421</f>
        <v>27318.599609375</v>
      </c>
      <c r="C1421" s="53">
        <f>'Raw data'!E1421</f>
        <v>17.516768442462425</v>
      </c>
      <c r="D1421" s="53">
        <f>'Raw data'!D1421</f>
        <v>2.2414002376669613</v>
      </c>
      <c r="E1421" s="53">
        <f>(1-F1421/100-G1421/100)/(1-C1421/100-D1421/100-General!$C$16)</f>
        <v>0.98688610321084791</v>
      </c>
      <c r="F1421" s="53">
        <f>N1421*General!$C$13/(N1421+O1421)+O1421*100/(N1421+O1421)</f>
        <v>21.242819442008344</v>
      </c>
      <c r="G1421" s="53">
        <f>N1421*General!$C$14/(N1421+O1421)</f>
        <v>3.9826639978756843E-2</v>
      </c>
      <c r="H1421" s="53">
        <f>(N1421+O1421)*60*(1/General!$C$19)*((F1421/100)-E1421*(C1421/100))*1000/Q1421*1000</f>
        <v>121.70058447995902</v>
      </c>
      <c r="I1421" s="53">
        <f>(N1421+O1421)*60*(1/General!$C$19)*((D1421/100)*E1421-(G1421/100))*1000/Q1421*1000</f>
        <v>66.827945832916839</v>
      </c>
      <c r="J1421" s="53">
        <f t="shared" si="42"/>
        <v>0.54911770652935277</v>
      </c>
      <c r="K1421" s="53">
        <f>'Raw data'!H1421</f>
        <v>-401.676025390625</v>
      </c>
      <c r="L1421" s="53">
        <f>'Raw data'!G1421</f>
        <v>-179.87766265869141</v>
      </c>
      <c r="M1421" s="53">
        <f>'Raw data'!J1421</f>
        <v>-1148.4119873046875</v>
      </c>
      <c r="N1421" s="53">
        <f>'Raw data'!F1421</f>
        <v>3.9801032543182373</v>
      </c>
      <c r="O1421" s="53">
        <f>'Raw data'!N1421</f>
        <v>1.7324855551123619E-2</v>
      </c>
      <c r="P1421" s="53">
        <f t="shared" si="43"/>
        <v>427.8</v>
      </c>
      <c r="Q1421" s="53">
        <f>2000*General!$C$25+((0-K1421)+(0-L1421)+(0-M1421)-P1421)</f>
        <v>3478.1656753540037</v>
      </c>
      <c r="R1421" s="53">
        <f>(N1421+O1421)*60*(1/General!$C$19)*((F1421/100)-E1421*(C1421/100))*1000</f>
        <v>423.29479560871363</v>
      </c>
      <c r="S1421" s="53">
        <f>(N1421+O1421)*60*(1/General!$C$19)*((D1421/100)*E1421-(G1421/100))*1000</f>
        <v>232.43866735046799</v>
      </c>
    </row>
    <row r="1422" spans="1:19" x14ac:dyDescent="0.2">
      <c r="A1422" s="53">
        <f>'Raw data'!B1422</f>
        <v>117.9166944444421</v>
      </c>
      <c r="B1422" s="53">
        <f>'Raw data'!C1422</f>
        <v>27320.400390625</v>
      </c>
      <c r="C1422" s="53">
        <f>'Raw data'!E1422</f>
        <v>17.514624719393325</v>
      </c>
      <c r="D1422" s="53">
        <f>'Raw data'!D1422</f>
        <v>2.2477586269378662</v>
      </c>
      <c r="E1422" s="53">
        <f>(1-F1422/100-G1422/100)/(1-C1422/100-D1422/100-General!$C$16)</f>
        <v>0.98691207138850234</v>
      </c>
      <c r="F1422" s="53">
        <f>N1422*General!$C$13/(N1422+O1422)+O1422*100/(N1422+O1422)</f>
        <v>21.244908694306037</v>
      </c>
      <c r="G1422" s="53">
        <f>N1422*General!$C$14/(N1422+O1422)</f>
        <v>3.9825583466849036E-2</v>
      </c>
      <c r="H1422" s="53">
        <f>(N1422+O1422)*60*(1/General!$C$19)*((F1422/100)-E1422*(C1422/100))*1000/Q1422*1000</f>
        <v>121.78111036114107</v>
      </c>
      <c r="I1422" s="53">
        <f>(N1422+O1422)*60*(1/General!$C$19)*((D1422/100)*E1422-(G1422/100))*1000/Q1422*1000</f>
        <v>67.003655144505942</v>
      </c>
      <c r="J1422" s="53">
        <f t="shared" si="42"/>
        <v>0.55019743986408931</v>
      </c>
      <c r="K1422" s="53">
        <f>'Raw data'!H1422</f>
        <v>-401.676025390625</v>
      </c>
      <c r="L1422" s="53">
        <f>'Raw data'!G1422</f>
        <v>-179.87766265869141</v>
      </c>
      <c r="M1422" s="53">
        <f>'Raw data'!J1422</f>
        <v>-1149.488037109375</v>
      </c>
      <c r="N1422" s="53">
        <f>'Raw data'!F1422</f>
        <v>3.9800901412963867</v>
      </c>
      <c r="O1422" s="53">
        <f>'Raw data'!N1422</f>
        <v>1.7430843785405159E-2</v>
      </c>
      <c r="P1422" s="53">
        <f t="shared" si="43"/>
        <v>427.8</v>
      </c>
      <c r="Q1422" s="53">
        <f>2000*General!$C$25+((0-K1422)+(0-L1422)+(0-M1422)-P1422)</f>
        <v>3479.2417251586912</v>
      </c>
      <c r="R1422" s="53">
        <f>(N1422+O1422)*60*(1/General!$C$19)*((F1422/100)-E1422*(C1422/100))*1000</f>
        <v>423.70592050463745</v>
      </c>
      <c r="S1422" s="53">
        <f>(N1422+O1422)*60*(1/General!$C$19)*((D1422/100)*E1422-(G1422/100))*1000</f>
        <v>233.12191271690887</v>
      </c>
    </row>
    <row r="1423" spans="1:19" x14ac:dyDescent="0.2">
      <c r="A1423" s="53">
        <f>'Raw data'!B1423</f>
        <v>118.00002777777543</v>
      </c>
      <c r="B1423" s="53">
        <f>'Raw data'!C1423</f>
        <v>27322.71875</v>
      </c>
      <c r="C1423" s="53">
        <f>'Raw data'!E1423</f>
        <v>17.483663427245375</v>
      </c>
      <c r="D1423" s="53">
        <f>'Raw data'!D1423</f>
        <v>2.2477586269378662</v>
      </c>
      <c r="E1423" s="53">
        <f>(1-F1423/100-G1423/100)/(1-C1423/100-D1423/100-General!$C$16)</f>
        <v>0.98651859928738417</v>
      </c>
      <c r="F1423" s="53">
        <f>N1423*General!$C$13/(N1423+O1423)+O1423*100/(N1423+O1423)</f>
        <v>21.245748227737156</v>
      </c>
      <c r="G1423" s="53">
        <f>N1423*General!$C$14/(N1423+O1423)</f>
        <v>3.9825158924026723E-2</v>
      </c>
      <c r="H1423" s="53">
        <f>(N1423+O1423)*60*(1/General!$C$19)*((F1423/100)-E1423*(C1423/100))*1000/Q1423*1000</f>
        <v>122.91828125154839</v>
      </c>
      <c r="I1423" s="53">
        <f>(N1423+O1423)*60*(1/General!$C$19)*((D1423/100)*E1423-(G1423/100))*1000/Q1423*1000</f>
        <v>66.954658551537463</v>
      </c>
      <c r="J1423" s="53">
        <f t="shared" si="42"/>
        <v>0.54470871110308527</v>
      </c>
      <c r="K1423" s="53">
        <f>'Raw data'!H1423</f>
        <v>-401.676025390625</v>
      </c>
      <c r="L1423" s="53">
        <f>'Raw data'!G1423</f>
        <v>-179.87766265869141</v>
      </c>
      <c r="M1423" s="53">
        <f>'Raw data'!J1423</f>
        <v>-1150.5999755859375</v>
      </c>
      <c r="N1423" s="53">
        <f>'Raw data'!F1423</f>
        <v>3.9800233840942383</v>
      </c>
      <c r="O1423" s="53">
        <f>'Raw data'!N1423</f>
        <v>1.7473164945840836E-2</v>
      </c>
      <c r="P1423" s="53">
        <f t="shared" si="43"/>
        <v>427.8</v>
      </c>
      <c r="Q1423" s="53">
        <f>2000*General!$C$25+((0-K1423)+(0-L1423)+(0-M1423)-P1423)</f>
        <v>3480.3536636352537</v>
      </c>
      <c r="R1423" s="53">
        <f>(N1423+O1423)*60*(1/General!$C$19)*((F1423/100)-E1423*(C1423/100))*1000</f>
        <v>427.79909048157498</v>
      </c>
      <c r="S1423" s="53">
        <f>(N1423+O1423)*60*(1/General!$C$19)*((D1423/100)*E1423-(G1423/100))*1000</f>
        <v>233.02589118729088</v>
      </c>
    </row>
    <row r="1424" spans="1:19" x14ac:dyDescent="0.2">
      <c r="A1424" s="53">
        <f>'Raw data'!B1424</f>
        <v>118.08336111110876</v>
      </c>
      <c r="B1424" s="53">
        <f>'Raw data'!C1424</f>
        <v>27324.599609375</v>
      </c>
      <c r="C1424" s="53">
        <f>'Raw data'!E1424</f>
        <v>17.464876949858908</v>
      </c>
      <c r="D1424" s="53">
        <f>'Raw data'!D1424</f>
        <v>2.2476379850927182</v>
      </c>
      <c r="E1424" s="53">
        <f>(1-F1424/100-G1424/100)/(1-C1424/100-D1424/100-General!$C$16)</f>
        <v>0.98631115361257859</v>
      </c>
      <c r="F1424" s="53">
        <f>N1424*General!$C$13/(N1424+O1424)+O1424*100/(N1424+O1424)</f>
        <v>21.243650977613935</v>
      </c>
      <c r="G1424" s="53">
        <f>N1424*General!$C$14/(N1424+O1424)</f>
        <v>3.9826219480346939E-2</v>
      </c>
      <c r="H1424" s="53">
        <f>(N1424+O1424)*60*(1/General!$C$19)*((F1424/100)-E1424*(C1424/100))*1000/Q1424*1000</f>
        <v>123.47150486030816</v>
      </c>
      <c r="I1424" s="53">
        <f>(N1424+O1424)*60*(1/General!$C$19)*((D1424/100)*E1424-(G1424/100))*1000/Q1424*1000</f>
        <v>66.902212278428621</v>
      </c>
      <c r="J1424" s="53">
        <f t="shared" si="42"/>
        <v>0.54184333749005253</v>
      </c>
      <c r="K1424" s="53">
        <f>'Raw data'!H1424</f>
        <v>-401.676025390625</v>
      </c>
      <c r="L1424" s="53">
        <f>'Raw data'!G1424</f>
        <v>-179.87766265869141</v>
      </c>
      <c r="M1424" s="53">
        <f>'Raw data'!J1424</f>
        <v>-1152.3880615234375</v>
      </c>
      <c r="N1424" s="53">
        <f>'Raw data'!F1424</f>
        <v>3.9801266193389893</v>
      </c>
      <c r="O1424" s="53">
        <f>'Raw data'!N1424</f>
        <v>1.7367163673043251E-2</v>
      </c>
      <c r="P1424" s="53">
        <f t="shared" si="43"/>
        <v>427.8</v>
      </c>
      <c r="Q1424" s="53">
        <f>2000*General!$C$25+((0-K1424)+(0-L1424)+(0-M1424)-P1424)</f>
        <v>3482.1417495727537</v>
      </c>
      <c r="R1424" s="53">
        <f>(N1424+O1424)*60*(1/General!$C$19)*((F1424/100)-E1424*(C1424/100))*1000</f>
        <v>429.94528195665418</v>
      </c>
      <c r="S1424" s="53">
        <f>(N1424+O1424)*60*(1/General!$C$19)*((D1424/100)*E1424-(G1424/100))*1000</f>
        <v>232.9629865134952</v>
      </c>
    </row>
    <row r="1425" spans="1:19" s="106" customFormat="1" x14ac:dyDescent="0.2">
      <c r="A1425" s="106">
        <f>'Raw data'!B1425</f>
        <v>118.16669444444209</v>
      </c>
      <c r="B1425" s="106">
        <f>'Raw data'!C1425</f>
        <v>27325.576171875</v>
      </c>
      <c r="C1425" s="106">
        <f>'Raw data'!E1425</f>
        <v>17.509207034314212</v>
      </c>
      <c r="D1425" s="106">
        <f>'Raw data'!D1425</f>
        <v>2.2369931163767482</v>
      </c>
      <c r="E1425" s="106">
        <f>(1-F1425/100-G1425/100)/(1-C1425/100-D1425/100-General!$C$16)</f>
        <v>0.98675392552035612</v>
      </c>
      <c r="F1425" s="106">
        <f>N1425*General!$C$13/(N1425+O1425)+O1425*100/(N1425+O1425)</f>
        <v>21.241551744572202</v>
      </c>
      <c r="G1425" s="106">
        <f>N1425*General!$C$14/(N1425+O1425)</f>
        <v>3.9827281039407227E-2</v>
      </c>
      <c r="H1425" s="53">
        <f>(N1425+O1425)*60*(1/General!$C$19)*((F1425/100)-E1425*(C1425/100))*1000/Q1425*1000</f>
        <v>121.76936846888981</v>
      </c>
      <c r="I1425" s="53">
        <f>(N1425+O1425)*60*(1/General!$C$19)*((D1425/100)*E1425-(G1425/100))*1000/Q1425*1000</f>
        <v>66.579497432135199</v>
      </c>
      <c r="J1425" s="106">
        <f t="shared" si="42"/>
        <v>0.54676720647644017</v>
      </c>
      <c r="K1425" s="53">
        <f>'Raw data'!H1425</f>
        <v>-401.676025390625</v>
      </c>
      <c r="L1425" s="53">
        <f>'Raw data'!G1425</f>
        <v>-179.87766265869141</v>
      </c>
      <c r="M1425" s="53">
        <f>'Raw data'!J1425</f>
        <v>-1154</v>
      </c>
      <c r="N1425" s="106">
        <f>'Raw data'!F1425</f>
        <v>3.9802534580230713</v>
      </c>
      <c r="O1425" s="106">
        <f>'Raw data'!N1425</f>
        <v>1.7261164262890816E-2</v>
      </c>
      <c r="P1425" s="53">
        <f t="shared" si="43"/>
        <v>427.8</v>
      </c>
      <c r="Q1425" s="106">
        <f>2000*General!$C$25+((0-K1425)+(0-L1425)+(0-M1425)-P1425)</f>
        <v>3483.7536880493162</v>
      </c>
      <c r="R1425" s="106">
        <f>(N1425+O1425)*60*(1/General!$C$19)*((F1425/100)-E1425*(C1425/100))*1000</f>
        <v>424.21448649493095</v>
      </c>
      <c r="S1425" s="106">
        <f>(N1425+O1425)*60*(1/General!$C$19)*((D1425/100)*E1425-(G1425/100))*1000</f>
        <v>231.946569727671</v>
      </c>
    </row>
    <row r="1426" spans="1:19" x14ac:dyDescent="0.2">
      <c r="A1426" s="53">
        <f>'Raw data'!B1426</f>
        <v>118.25002777777541</v>
      </c>
      <c r="B1426" s="53">
        <f>'Raw data'!C1426</f>
        <v>27329.30078125</v>
      </c>
      <c r="C1426" s="53">
        <f>'Raw data'!E1426</f>
        <v>17.51521449877912</v>
      </c>
      <c r="D1426" s="53">
        <f>'Raw data'!D1426</f>
        <v>2.2476169845394427</v>
      </c>
      <c r="E1426" s="53">
        <f>(1-F1426/100-G1426/100)/(1-C1426/100-D1426/100-General!$C$16)</f>
        <v>0.98697779389259344</v>
      </c>
      <c r="F1426" s="53">
        <f>N1426*General!$C$13/(N1426+O1426)+O1426*100/(N1426+O1426)</f>
        <v>21.240106596278466</v>
      </c>
      <c r="G1426" s="53">
        <f>N1426*General!$C$14/(N1426+O1426)</f>
        <v>3.9828011835004569E-2</v>
      </c>
      <c r="H1426" s="53">
        <f>(N1426+O1426)*60*(1/General!$C$19)*((F1426/100)-E1426*(C1426/100))*1000/Q1426*1000</f>
        <v>121.35872539715344</v>
      </c>
      <c r="I1426" s="53">
        <f>(N1426+O1426)*60*(1/General!$C$19)*((D1426/100)*E1426-(G1426/100))*1000/Q1426*1000</f>
        <v>66.881819195010038</v>
      </c>
      <c r="J1426" s="53">
        <f t="shared" si="42"/>
        <v>0.55110845121465657</v>
      </c>
      <c r="K1426" s="53">
        <f>'Raw data'!H1426</f>
        <v>-401.676025390625</v>
      </c>
      <c r="L1426" s="53">
        <f>'Raw data'!G1426</f>
        <v>-179.87766265869141</v>
      </c>
      <c r="M1426" s="53">
        <f>'Raw data'!J1426</f>
        <v>-1155.5999755859375</v>
      </c>
      <c r="N1426" s="53">
        <f>'Raw data'!F1426</f>
        <v>3.9800646305084229</v>
      </c>
      <c r="O1426" s="53">
        <f>'Raw data'!N1426</f>
        <v>1.7186999320983887E-2</v>
      </c>
      <c r="P1426" s="53">
        <f t="shared" si="43"/>
        <v>427.8</v>
      </c>
      <c r="Q1426" s="53">
        <f>2000*General!$C$25+((0-K1426)+(0-L1426)+(0-M1426)-P1426)</f>
        <v>3485.3536636352537</v>
      </c>
      <c r="R1426" s="53">
        <f>(N1426+O1426)*60*(1/General!$C$19)*((F1426/100)-E1426*(C1426/100))*1000</f>
        <v>422.97807817707343</v>
      </c>
      <c r="S1426" s="53">
        <f>(N1426+O1426)*60*(1/General!$C$19)*((D1426/100)*E1426-(G1426/100))*1000</f>
        <v>233.10679356191889</v>
      </c>
    </row>
    <row r="1427" spans="1:19" x14ac:dyDescent="0.2">
      <c r="A1427" s="53">
        <f>'Raw data'!B1427</f>
        <v>118.33336111110874</v>
      </c>
      <c r="B1427" s="53">
        <f>'Raw data'!C1427</f>
        <v>27331.12109375</v>
      </c>
      <c r="C1427" s="53">
        <f>'Raw data'!E1427</f>
        <v>17.528486660659276</v>
      </c>
      <c r="D1427" s="53">
        <f>'Raw data'!D1427</f>
        <v>2.2369938046350368</v>
      </c>
      <c r="E1427" s="53">
        <f>(1-F1427/100-G1427/100)/(1-C1427/100-D1427/100-General!$C$16)</f>
        <v>0.98701065399492072</v>
      </c>
      <c r="F1427" s="53">
        <f>N1427*General!$C$13/(N1427+O1427)+O1427*100/(N1427+O1427)</f>
        <v>21.240100287489568</v>
      </c>
      <c r="G1427" s="53">
        <f>N1427*General!$C$14/(N1427+O1427)</f>
        <v>3.9828015025289723E-2</v>
      </c>
      <c r="H1427" s="53">
        <f>(N1427+O1427)*60*(1/General!$C$19)*((F1427/100)-E1427*(C1427/100))*1000/Q1427*1000</f>
        <v>120.86117649247757</v>
      </c>
      <c r="I1427" s="53">
        <f>(N1427+O1427)*60*(1/General!$C$19)*((D1427/100)*E1427-(G1427/100))*1000/Q1427*1000</f>
        <v>66.519522386710165</v>
      </c>
      <c r="J1427" s="53">
        <f t="shared" si="42"/>
        <v>0.5503795703233979</v>
      </c>
      <c r="K1427" s="53">
        <f>'Raw data'!H1427</f>
        <v>-401.676025390625</v>
      </c>
      <c r="L1427" s="53">
        <f>'Raw data'!G1427</f>
        <v>-179.87766265869141</v>
      </c>
      <c r="M1427" s="53">
        <f>'Raw data'!J1427</f>
        <v>-1157.9000244140625</v>
      </c>
      <c r="N1427" s="53">
        <f>'Raw data'!F1427</f>
        <v>3.9801387786865234</v>
      </c>
      <c r="O1427" s="53">
        <f>'Raw data'!N1427</f>
        <v>1.7186999320983887E-2</v>
      </c>
      <c r="P1427" s="53">
        <f t="shared" si="43"/>
        <v>427.8</v>
      </c>
      <c r="Q1427" s="53">
        <f>2000*General!$C$25+((0-K1427)+(0-L1427)+(0-M1427)-P1427)</f>
        <v>3487.6537124633787</v>
      </c>
      <c r="R1427" s="53">
        <f>(N1427+O1427)*60*(1/General!$C$19)*((F1427/100)-E1427*(C1427/100))*1000</f>
        <v>421.52193088668105</v>
      </c>
      <c r="S1427" s="53">
        <f>(N1427+O1427)*60*(1/General!$C$19)*((D1427/100)*E1427-(G1427/100))*1000</f>
        <v>231.99705920330052</v>
      </c>
    </row>
    <row r="1428" spans="1:19" x14ac:dyDescent="0.2">
      <c r="A1428" s="53">
        <f>'Raw data'!B1428</f>
        <v>118.41669444444207</v>
      </c>
      <c r="B1428" s="53">
        <f>'Raw data'!C1428</f>
        <v>27331.857421875</v>
      </c>
      <c r="C1428" s="53">
        <f>'Raw data'!E1428</f>
        <v>17.51498583692231</v>
      </c>
      <c r="D1428" s="53">
        <f>'Raw data'!D1428</f>
        <v>2.247510295665295</v>
      </c>
      <c r="E1428" s="53">
        <f>(1-F1428/100-G1428/100)/(1-C1428/100-D1428/100-General!$C$16)</f>
        <v>0.98697338910784316</v>
      </c>
      <c r="F1428" s="53">
        <f>N1428*General!$C$13/(N1428+O1428)+O1428*100/(N1428+O1428)</f>
        <v>21.24012694422451</v>
      </c>
      <c r="G1428" s="53">
        <f>N1428*General!$C$14/(N1428+O1428)</f>
        <v>3.9828001545272058E-2</v>
      </c>
      <c r="H1428" s="53">
        <f>(N1428+O1428)*60*(1/General!$C$19)*((F1428/100)-E1428*(C1428/100))*1000/Q1428*1000</f>
        <v>121.23310073447931</v>
      </c>
      <c r="I1428" s="53">
        <f>(N1428+O1428)*60*(1/General!$C$19)*((D1428/100)*E1428-(G1428/100))*1000/Q1428*1000</f>
        <v>66.803592041592211</v>
      </c>
      <c r="J1428" s="53">
        <f t="shared" si="42"/>
        <v>0.55103426074948958</v>
      </c>
      <c r="K1428" s="53">
        <f>'Raw data'!H1428</f>
        <v>-401.676025390625</v>
      </c>
      <c r="L1428" s="53">
        <f>'Raw data'!G1428</f>
        <v>-179.87766265869141</v>
      </c>
      <c r="M1428" s="53">
        <f>'Raw data'!J1428</f>
        <v>-1159.2880859375</v>
      </c>
      <c r="N1428" s="53">
        <f>'Raw data'!F1428</f>
        <v>3.979825496673584</v>
      </c>
      <c r="O1428" s="53">
        <f>'Raw data'!N1428</f>
        <v>1.7186999320983887E-2</v>
      </c>
      <c r="P1428" s="53">
        <f t="shared" si="43"/>
        <v>427.8</v>
      </c>
      <c r="Q1428" s="53">
        <f>2000*General!$C$25+((0-K1428)+(0-L1428)+(0-M1428)-P1428)</f>
        <v>3489.0417739868162</v>
      </c>
      <c r="R1428" s="53">
        <f>(N1428+O1428)*60*(1/General!$C$19)*((F1428/100)-E1428*(C1428/100))*1000</f>
        <v>422.98735285255009</v>
      </c>
      <c r="S1428" s="53">
        <f>(N1428+O1428)*60*(1/General!$C$19)*((D1428/100)*E1428-(G1428/100))*1000</f>
        <v>233.08052328548845</v>
      </c>
    </row>
    <row r="1429" spans="1:19" x14ac:dyDescent="0.2">
      <c r="A1429" s="53">
        <f>'Raw data'!B1429</f>
        <v>118.5000277777754</v>
      </c>
      <c r="B1429" s="53">
        <f>'Raw data'!C1429</f>
        <v>27335.337890625</v>
      </c>
      <c r="C1429" s="53">
        <f>'Raw data'!E1429</f>
        <v>17.510554434158752</v>
      </c>
      <c r="D1429" s="53">
        <f>'Raw data'!D1429</f>
        <v>2.2262247579642573</v>
      </c>
      <c r="E1429" s="53">
        <f>(1-F1429/100-G1429/100)/(1-C1429/100-D1429/100-General!$C$16)</f>
        <v>0.98665548030914674</v>
      </c>
      <c r="F1429" s="53">
        <f>N1429*General!$C$13/(N1429+O1429)+O1429*100/(N1429+O1429)</f>
        <v>21.240109274034534</v>
      </c>
      <c r="G1429" s="53">
        <f>N1429*General!$C$14/(N1429+O1429)</f>
        <v>3.9828010480892774E-2</v>
      </c>
      <c r="H1429" s="53">
        <f>(N1429+O1429)*60*(1/General!$C$19)*((F1429/100)-E1429*(C1429/100))*1000/Q1429*1000</f>
        <v>121.47101961127261</v>
      </c>
      <c r="I1429" s="53">
        <f>(N1429+O1429)*60*(1/General!$C$19)*((D1429/100)*E1429-(G1429/100))*1000/Q1429*1000</f>
        <v>66.101522857519768</v>
      </c>
      <c r="J1429" s="53">
        <f t="shared" si="42"/>
        <v>0.54417525323369798</v>
      </c>
      <c r="K1429" s="53">
        <f>'Raw data'!H1429</f>
        <v>-401.676025390625</v>
      </c>
      <c r="L1429" s="53">
        <f>'Raw data'!G1429</f>
        <v>-179.87766265869141</v>
      </c>
      <c r="M1429" s="53">
        <f>'Raw data'!J1429</f>
        <v>-1161.3759765625</v>
      </c>
      <c r="N1429" s="53">
        <f>'Raw data'!F1429</f>
        <v>3.9800331592559814</v>
      </c>
      <c r="O1429" s="53">
        <f>'Raw data'!N1429</f>
        <v>1.7186999320983887E-2</v>
      </c>
      <c r="P1429" s="53">
        <f t="shared" si="43"/>
        <v>427.8</v>
      </c>
      <c r="Q1429" s="53">
        <f>2000*General!$C$25+((0-K1429)+(0-L1429)+(0-M1429)-P1429)</f>
        <v>3491.1296646118162</v>
      </c>
      <c r="R1429" s="53">
        <f>(N1429+O1429)*60*(1/General!$C$19)*((F1429/100)-E1429*(C1429/100))*1000</f>
        <v>424.07107995555754</v>
      </c>
      <c r="S1429" s="53">
        <f>(N1429+O1429)*60*(1/General!$C$19)*((D1429/100)*E1429-(G1429/100))*1000</f>
        <v>230.76898732390333</v>
      </c>
    </row>
    <row r="1430" spans="1:19" x14ac:dyDescent="0.2">
      <c r="A1430" s="53">
        <f>'Raw data'!B1430</f>
        <v>118.58336111110873</v>
      </c>
      <c r="B1430" s="53">
        <f>'Raw data'!C1430</f>
        <v>27336.50390625</v>
      </c>
      <c r="C1430" s="53">
        <f>'Raw data'!E1430</f>
        <v>17.50833181869508</v>
      </c>
      <c r="D1430" s="53">
        <f>'Raw data'!D1430</f>
        <v>2.2072062492370605</v>
      </c>
      <c r="E1430" s="53">
        <f>(1-F1430/100-G1430/100)/(1-C1430/100-D1430/100-General!$C$16)</f>
        <v>0.98639261620031893</v>
      </c>
      <c r="F1430" s="53">
        <f>N1430*General!$C$13/(N1430+O1430)+O1430*100/(N1430+O1430)</f>
        <v>21.240129744032757</v>
      </c>
      <c r="G1430" s="53">
        <f>N1430*General!$C$14/(N1430+O1430)</f>
        <v>3.9828000129439822E-2</v>
      </c>
      <c r="H1430" s="53">
        <f>(N1430+O1430)*60*(1/General!$C$19)*((F1430/100)-E1430*(C1430/100))*1000/Q1430*1000</f>
        <v>121.60641230037322</v>
      </c>
      <c r="I1430" s="53">
        <f>(N1430+O1430)*60*(1/General!$C$19)*((D1430/100)*E1430-(G1430/100))*1000/Q1430*1000</f>
        <v>65.469036937678439</v>
      </c>
      <c r="J1430" s="53">
        <f t="shared" si="42"/>
        <v>0.538368295710978</v>
      </c>
      <c r="K1430" s="53">
        <f>'Raw data'!H1430</f>
        <v>-401.676025390625</v>
      </c>
      <c r="L1430" s="53">
        <f>'Raw data'!G1430</f>
        <v>-179.87766265869141</v>
      </c>
      <c r="M1430" s="53">
        <f>'Raw data'!J1430</f>
        <v>-1163.2760009765625</v>
      </c>
      <c r="N1430" s="53">
        <f>'Raw data'!F1430</f>
        <v>3.979792594909668</v>
      </c>
      <c r="O1430" s="53">
        <f>'Raw data'!N1430</f>
        <v>1.7186999320983887E-2</v>
      </c>
      <c r="P1430" s="53">
        <f t="shared" si="43"/>
        <v>427.8</v>
      </c>
      <c r="Q1430" s="53">
        <f>2000*General!$C$25+((0-K1430)+(0-L1430)+(0-M1430)-P1430)</f>
        <v>3493.0296890258787</v>
      </c>
      <c r="R1430" s="53">
        <f>(N1430+O1430)*60*(1/General!$C$19)*((F1430/100)-E1430*(C1430/100))*1000</f>
        <v>424.77480854112548</v>
      </c>
      <c r="S1430" s="53">
        <f>(N1430+O1430)*60*(1/General!$C$19)*((D1430/100)*E1430-(G1430/100))*1000</f>
        <v>228.68528973524272</v>
      </c>
    </row>
    <row r="1431" spans="1:19" x14ac:dyDescent="0.2">
      <c r="A1431" s="53">
        <f>'Raw data'!B1431</f>
        <v>118.66669444444206</v>
      </c>
      <c r="B1431" s="53">
        <f>'Raw data'!C1431</f>
        <v>27337.599609375</v>
      </c>
      <c r="C1431" s="53">
        <f>'Raw data'!E1431</f>
        <v>17.548139027796225</v>
      </c>
      <c r="D1431" s="53">
        <f>'Raw data'!D1431</f>
        <v>2.2072062492370605</v>
      </c>
      <c r="E1431" s="53">
        <f>(1-F1431/100-G1431/100)/(1-C1431/100-D1431/100-General!$C$16)</f>
        <v>0.98688544427061664</v>
      </c>
      <c r="F1431" s="53">
        <f>N1431*General!$C$13/(N1431+O1431)+O1431*100/(N1431+O1431)</f>
        <v>21.240084242717767</v>
      </c>
      <c r="G1431" s="53">
        <f>N1431*General!$C$14/(N1431+O1431)</f>
        <v>3.9828023138954352E-2</v>
      </c>
      <c r="H1431" s="53">
        <f>(N1431+O1431)*60*(1/General!$C$19)*((F1431/100)-E1431*(C1431/100))*1000/Q1431*1000</f>
        <v>120.05638408055437</v>
      </c>
      <c r="I1431" s="53">
        <f>(N1431+O1431)*60*(1/General!$C$19)*((D1431/100)*E1431-(G1431/100))*1000/Q1431*1000</f>
        <v>65.458199347139086</v>
      </c>
      <c r="J1431" s="53">
        <f t="shared" si="42"/>
        <v>0.54522880935026763</v>
      </c>
      <c r="K1431" s="53">
        <f>'Raw data'!H1431</f>
        <v>-401.676025390625</v>
      </c>
      <c r="L1431" s="53">
        <f>'Raw data'!G1431</f>
        <v>-179.87766265869141</v>
      </c>
      <c r="M1431" s="53">
        <f>'Raw data'!J1431</f>
        <v>-1166.0999755859375</v>
      </c>
      <c r="N1431" s="53">
        <f>'Raw data'!F1431</f>
        <v>3.9803273677825928</v>
      </c>
      <c r="O1431" s="53">
        <f>'Raw data'!N1431</f>
        <v>1.7186999320983887E-2</v>
      </c>
      <c r="P1431" s="53">
        <f t="shared" si="43"/>
        <v>427.8</v>
      </c>
      <c r="Q1431" s="53">
        <f>2000*General!$C$25+((0-K1431)+(0-L1431)+(0-M1431)-P1431)</f>
        <v>3495.8536636352537</v>
      </c>
      <c r="R1431" s="53">
        <f>(N1431+O1431)*60*(1/General!$C$19)*((F1431/100)-E1431*(C1431/100))*1000</f>
        <v>419.69955013080715</v>
      </c>
      <c r="S1431" s="53">
        <f>(N1431+O1431)*60*(1/General!$C$19)*((D1431/100)*E1431-(G1431/100))*1000</f>
        <v>228.83228600266295</v>
      </c>
    </row>
    <row r="1432" spans="1:19" x14ac:dyDescent="0.2">
      <c r="A1432" s="53">
        <f>'Raw data'!B1432</f>
        <v>118.75002777777539</v>
      </c>
      <c r="B1432" s="53">
        <f>'Raw data'!C1432</f>
        <v>27340.19921875</v>
      </c>
      <c r="C1432" s="53">
        <f>'Raw data'!E1432</f>
        <v>17.536857161139135</v>
      </c>
      <c r="D1432" s="53">
        <f>'Raw data'!D1432</f>
        <v>2.2360444868993694</v>
      </c>
      <c r="E1432" s="53">
        <f>(1-F1432/100-G1432/100)/(1-C1432/100-D1432/100-General!$C$16)</f>
        <v>0.98710278943675234</v>
      </c>
      <c r="F1432" s="53">
        <f>N1432*General!$C$13/(N1432+O1432)+O1432*100/(N1432+O1432)</f>
        <v>21.240077387132803</v>
      </c>
      <c r="G1432" s="53">
        <f>N1432*General!$C$14/(N1432+O1432)</f>
        <v>3.9828026605748267E-2</v>
      </c>
      <c r="H1432" s="53">
        <f>(N1432+O1432)*60*(1/General!$C$19)*((F1432/100)-E1432*(C1432/100))*1000/Q1432*1000</f>
        <v>120.22730228715173</v>
      </c>
      <c r="I1432" s="53">
        <f>(N1432+O1432)*60*(1/General!$C$19)*((D1432/100)*E1432-(G1432/100))*1000/Q1432*1000</f>
        <v>66.315007701200258</v>
      </c>
      <c r="J1432" s="53">
        <f t="shared" si="42"/>
        <v>0.55158026870479915</v>
      </c>
      <c r="K1432" s="53">
        <f>'Raw data'!H1432</f>
        <v>-401.676025390625</v>
      </c>
      <c r="L1432" s="53">
        <f>'Raw data'!G1432</f>
        <v>-179.87766265869141</v>
      </c>
      <c r="M1432" s="53">
        <f>'Raw data'!J1432</f>
        <v>-1167.7119140625</v>
      </c>
      <c r="N1432" s="53">
        <f>'Raw data'!F1432</f>
        <v>3.9804079532623291</v>
      </c>
      <c r="O1432" s="53">
        <f>'Raw data'!N1432</f>
        <v>1.7186999320983887E-2</v>
      </c>
      <c r="P1432" s="53">
        <f t="shared" si="43"/>
        <v>427.8</v>
      </c>
      <c r="Q1432" s="53">
        <f>2000*General!$C$25+((0-K1432)+(0-L1432)+(0-M1432)-P1432)</f>
        <v>3497.4656021118162</v>
      </c>
      <c r="R1432" s="53">
        <f>(N1432+O1432)*60*(1/General!$C$19)*((F1432/100)-E1432*(C1432/100))*1000</f>
        <v>420.49085418401245</v>
      </c>
      <c r="S1432" s="53">
        <f>(N1432+O1432)*60*(1/General!$C$19)*((D1432/100)*E1432-(G1432/100))*1000</f>
        <v>231.93445833872809</v>
      </c>
    </row>
    <row r="1433" spans="1:19" x14ac:dyDescent="0.2">
      <c r="A1433" s="53">
        <f>'Raw data'!B1433</f>
        <v>118.83336111110872</v>
      </c>
      <c r="B1433" s="53">
        <f>'Raw data'!C1433</f>
        <v>27342.02734375</v>
      </c>
      <c r="C1433" s="53">
        <f>'Raw data'!E1433</f>
        <v>17.54572113466909</v>
      </c>
      <c r="D1433" s="53">
        <f>'Raw data'!D1433</f>
        <v>2.2254017910490282</v>
      </c>
      <c r="E1433" s="53">
        <f>(1-F1433/100-G1433/100)/(1-C1433/100-D1433/100-General!$C$16)</f>
        <v>0.98708043282904812</v>
      </c>
      <c r="F1433" s="53">
        <f>N1433*General!$C$13/(N1433+O1433)+O1433*100/(N1433+O1433)</f>
        <v>21.240104567703451</v>
      </c>
      <c r="G1433" s="53">
        <f>N1433*General!$C$14/(N1433+O1433)</f>
        <v>3.9828012860832644E-2</v>
      </c>
      <c r="H1433" s="53">
        <f>(N1433+O1433)*60*(1/General!$C$19)*((F1433/100)-E1433*(C1433/100))*1000/Q1433*1000</f>
        <v>119.92209756281288</v>
      </c>
      <c r="I1433" s="53">
        <f>(N1433+O1433)*60*(1/General!$C$19)*((D1433/100)*E1433-(G1433/100))*1000/Q1433*1000</f>
        <v>65.964369800445425</v>
      </c>
      <c r="J1433" s="53">
        <f t="shared" si="42"/>
        <v>0.55006017357138504</v>
      </c>
      <c r="K1433" s="53">
        <f>'Raw data'!H1433</f>
        <v>-401.676025390625</v>
      </c>
      <c r="L1433" s="53">
        <f>'Raw data'!G1433</f>
        <v>-179.87766265869141</v>
      </c>
      <c r="M1433" s="53">
        <f>'Raw data'!J1433</f>
        <v>-1168.9000244140625</v>
      </c>
      <c r="N1433" s="53">
        <f>'Raw data'!F1433</f>
        <v>3.980088472366333</v>
      </c>
      <c r="O1433" s="53">
        <f>'Raw data'!N1433</f>
        <v>1.7186999320983887E-2</v>
      </c>
      <c r="P1433" s="53">
        <f t="shared" si="43"/>
        <v>427.8</v>
      </c>
      <c r="Q1433" s="53">
        <f>2000*General!$C$25+((0-K1433)+(0-L1433)+(0-M1433)-P1433)</f>
        <v>3498.6537124633787</v>
      </c>
      <c r="R1433" s="53">
        <f>(N1433+O1433)*60*(1/General!$C$19)*((F1433/100)-E1433*(C1433/100))*1000</f>
        <v>419.56589184453082</v>
      </c>
      <c r="S1433" s="53">
        <f>(N1433+O1433)*60*(1/General!$C$19)*((D1433/100)*E1433-(G1433/100))*1000</f>
        <v>230.7864872926356</v>
      </c>
    </row>
    <row r="1434" spans="1:19" x14ac:dyDescent="0.2">
      <c r="A1434" s="53">
        <f>'Raw data'!B1434</f>
        <v>118.91669444444204</v>
      </c>
      <c r="B1434" s="53">
        <f>'Raw data'!C1434</f>
        <v>27345.099609375</v>
      </c>
      <c r="C1434" s="53">
        <f>'Raw data'!E1434</f>
        <v>17.52245911346839</v>
      </c>
      <c r="D1434" s="53">
        <f>'Raw data'!D1434</f>
        <v>2.2475386763822369</v>
      </c>
      <c r="E1434" s="53">
        <f>(1-F1434/100-G1434/100)/(1-C1434/100-D1434/100-General!$C$16)</f>
        <v>0.98706631182409044</v>
      </c>
      <c r="F1434" s="53">
        <f>N1434*General!$C$13/(N1434+O1434)+O1434*100/(N1434+O1434)</f>
        <v>21.240120147780313</v>
      </c>
      <c r="G1434" s="53">
        <f>N1434*General!$C$14/(N1434+O1434)</f>
        <v>3.9828004982159139E-2</v>
      </c>
      <c r="H1434" s="53">
        <f>(N1434+O1434)*60*(1/General!$C$19)*((F1434/100)-E1434*(C1434/100))*1000/Q1434*1000</f>
        <v>120.57903227034187</v>
      </c>
      <c r="I1434" s="53">
        <f>(N1434+O1434)*60*(1/General!$C$19)*((D1434/100)*E1434-(G1434/100))*1000/Q1434*1000</f>
        <v>66.60221188709798</v>
      </c>
      <c r="J1434" s="53">
        <f t="shared" si="42"/>
        <v>0.55235317976158393</v>
      </c>
      <c r="K1434" s="53">
        <f>'Raw data'!H1434</f>
        <v>-401.676025390625</v>
      </c>
      <c r="L1434" s="53">
        <f>'Raw data'!G1434</f>
        <v>-179.87766265869141</v>
      </c>
      <c r="M1434" s="53">
        <f>'Raw data'!J1434</f>
        <v>-1170.2880859375</v>
      </c>
      <c r="N1434" s="53">
        <f>'Raw data'!F1434</f>
        <v>3.979905366897583</v>
      </c>
      <c r="O1434" s="53">
        <f>'Raw data'!N1434</f>
        <v>1.7186999320983887E-2</v>
      </c>
      <c r="P1434" s="53">
        <f t="shared" si="43"/>
        <v>427.8</v>
      </c>
      <c r="Q1434" s="53">
        <f>2000*General!$C$25+((0-K1434)+(0-L1434)+(0-M1434)-P1434)</f>
        <v>3500.0417739868162</v>
      </c>
      <c r="R1434" s="53">
        <f>(N1434+O1434)*60*(1/General!$C$19)*((F1434/100)-E1434*(C1434/100))*1000</f>
        <v>422.03165001310089</v>
      </c>
      <c r="S1434" s="53">
        <f>(N1434+O1434)*60*(1/General!$C$19)*((D1434/100)*E1434-(G1434/100))*1000</f>
        <v>233.11052384476423</v>
      </c>
    </row>
    <row r="1435" spans="1:19" x14ac:dyDescent="0.2">
      <c r="A1435" s="53">
        <f>'Raw data'!B1435</f>
        <v>119.00002777777537</v>
      </c>
      <c r="B1435" s="53">
        <f>'Raw data'!C1435</f>
        <v>27345.7890625</v>
      </c>
      <c r="C1435" s="53">
        <f>'Raw data'!E1435</f>
        <v>17.540187060528297</v>
      </c>
      <c r="D1435" s="53">
        <f>'Raw data'!D1435</f>
        <v>2.2262531386811992</v>
      </c>
      <c r="E1435" s="53">
        <f>(1-F1435/100-G1435/100)/(1-C1435/100-D1435/100-General!$C$16)</f>
        <v>0.98702209645007877</v>
      </c>
      <c r="F1435" s="53">
        <f>N1435*General!$C$13/(N1435+O1435)+O1435*100/(N1435+O1435)</f>
        <v>21.24013497858051</v>
      </c>
      <c r="G1435" s="53">
        <f>N1435*General!$C$14/(N1435+O1435)</f>
        <v>3.9827997482386593E-2</v>
      </c>
      <c r="H1435" s="53">
        <f>(N1435+O1435)*60*(1/General!$C$19)*((F1435/100)-E1435*(C1435/100))*1000/Q1435*1000</f>
        <v>120.01844083460428</v>
      </c>
      <c r="I1435" s="53">
        <f>(N1435+O1435)*60*(1/General!$C$19)*((D1435/100)*E1435-(G1435/100))*1000/Q1435*1000</f>
        <v>65.929546679073965</v>
      </c>
      <c r="J1435" s="53">
        <f t="shared" si="42"/>
        <v>0.5493284716965332</v>
      </c>
      <c r="K1435" s="53">
        <f>'Raw data'!H1435</f>
        <v>-401.676025390625</v>
      </c>
      <c r="L1435" s="53">
        <f>'Raw data'!G1435</f>
        <v>-179.87766265869141</v>
      </c>
      <c r="M1435" s="53">
        <f>'Raw data'!J1435</f>
        <v>-1171.5880126953125</v>
      </c>
      <c r="N1435" s="53">
        <f>'Raw data'!F1435</f>
        <v>3.9797310829162598</v>
      </c>
      <c r="O1435" s="53">
        <f>'Raw data'!N1435</f>
        <v>1.7186999320983887E-2</v>
      </c>
      <c r="P1435" s="53">
        <f t="shared" si="43"/>
        <v>427.8</v>
      </c>
      <c r="Q1435" s="53">
        <f>2000*General!$C$25+((0-K1435)+(0-L1435)+(0-M1435)-P1435)</f>
        <v>3501.3417007446287</v>
      </c>
      <c r="R1435" s="53">
        <f>(N1435+O1435)*60*(1/General!$C$19)*((F1435/100)-E1435*(C1435/100))*1000</f>
        <v>420.22557175255196</v>
      </c>
      <c r="S1435" s="53">
        <f>(N1435+O1435)*60*(1/General!$C$19)*((D1435/100)*E1435-(G1435/100))*1000</f>
        <v>230.84187109863126</v>
      </c>
    </row>
    <row r="1436" spans="1:19" x14ac:dyDescent="0.2">
      <c r="A1436" s="53">
        <f>'Raw data'!B1436</f>
        <v>119.0833611111087</v>
      </c>
      <c r="B1436" s="53">
        <f>'Raw data'!C1436</f>
        <v>27347.6875</v>
      </c>
      <c r="C1436" s="53">
        <f>'Raw data'!E1436</f>
        <v>17.536336958786702</v>
      </c>
      <c r="D1436" s="53">
        <f>'Raw data'!D1436</f>
        <v>2.2419238892872335</v>
      </c>
      <c r="E1436" s="53">
        <f>(1-F1436/100-G1436/100)/(1-C1436/100-D1436/100-General!$C$16)</f>
        <v>0.98716850262171729</v>
      </c>
      <c r="F1436" s="53">
        <f>N1436*General!$C$13/(N1436+O1436)+O1436*100/(N1436+O1436)</f>
        <v>21.24012730941428</v>
      </c>
      <c r="G1436" s="53">
        <f>N1436*General!$C$14/(N1436+O1436)</f>
        <v>3.9828001360599607E-2</v>
      </c>
      <c r="H1436" s="53">
        <f>(N1436+O1436)*60*(1/General!$C$19)*((F1436/100)-E1436*(C1436/100))*1000/Q1436*1000</f>
        <v>119.98661882310643</v>
      </c>
      <c r="I1436" s="53">
        <f>(N1436+O1436)*60*(1/General!$C$19)*((D1436/100)*E1436-(G1436/100))*1000/Q1436*1000</f>
        <v>66.373915052859033</v>
      </c>
      <c r="J1436" s="53">
        <f t="shared" si="42"/>
        <v>0.55317764350633636</v>
      </c>
      <c r="K1436" s="53">
        <f>'Raw data'!H1436</f>
        <v>-401.676025390625</v>
      </c>
      <c r="L1436" s="53">
        <f>'Raw data'!G1436</f>
        <v>-179.87766265869141</v>
      </c>
      <c r="M1436" s="53">
        <f>'Raw data'!J1436</f>
        <v>-1173.68798828125</v>
      </c>
      <c r="N1436" s="53">
        <f>'Raw data'!F1436</f>
        <v>3.9798212051391602</v>
      </c>
      <c r="O1436" s="53">
        <f>'Raw data'!N1436</f>
        <v>1.7186999320983887E-2</v>
      </c>
      <c r="P1436" s="53">
        <f t="shared" si="43"/>
        <v>427.8</v>
      </c>
      <c r="Q1436" s="53">
        <f>2000*General!$C$25+((0-K1436)+(0-L1436)+(0-M1436)-P1436)</f>
        <v>3503.4416763305662</v>
      </c>
      <c r="R1436" s="53">
        <f>(N1436+O1436)*60*(1/General!$C$19)*((F1436/100)-E1436*(C1436/100))*1000</f>
        <v>420.36612098686061</v>
      </c>
      <c r="S1436" s="53">
        <f>(N1436+O1436)*60*(1/General!$C$19)*((D1436/100)*E1436-(G1436/100))*1000</f>
        <v>232.53714021741104</v>
      </c>
    </row>
    <row r="1437" spans="1:19" x14ac:dyDescent="0.2">
      <c r="A1437" s="53">
        <f>'Raw data'!B1437</f>
        <v>119.16669444444203</v>
      </c>
      <c r="B1437" s="53">
        <f>'Raw data'!C1437</f>
        <v>27350.287109375</v>
      </c>
      <c r="C1437" s="53">
        <f>'Raw data'!E1437</f>
        <v>17.500865415527798</v>
      </c>
      <c r="D1437" s="53">
        <f>'Raw data'!D1437</f>
        <v>2.2383749238175525</v>
      </c>
      <c r="E1437" s="53">
        <f>(1-F1437/100-G1437/100)/(1-C1437/100-D1437/100-General!$C$16)</f>
        <v>0.98668571311264652</v>
      </c>
      <c r="F1437" s="53">
        <f>N1437*General!$C$13/(N1437+O1437)+O1437*100/(N1437+O1437)</f>
        <v>21.240125544337673</v>
      </c>
      <c r="G1437" s="53">
        <f>N1437*General!$C$14/(N1437+O1437)</f>
        <v>3.9828002253179437E-2</v>
      </c>
      <c r="H1437" s="53">
        <f>(N1437+O1437)*60*(1/General!$C$19)*((F1437/100)-E1437*(C1437/100))*1000/Q1437*1000</f>
        <v>121.27656238082804</v>
      </c>
      <c r="I1437" s="53">
        <f>(N1437+O1437)*60*(1/General!$C$19)*((D1437/100)*E1437-(G1437/100))*1000/Q1437*1000</f>
        <v>66.213468294569225</v>
      </c>
      <c r="J1437" s="53">
        <f t="shared" si="42"/>
        <v>0.54597085368109477</v>
      </c>
      <c r="K1437" s="53">
        <f>'Raw data'!H1437</f>
        <v>-401.676025390625</v>
      </c>
      <c r="L1437" s="53">
        <f>'Raw data'!G1437</f>
        <v>-179.87766265869141</v>
      </c>
      <c r="M1437" s="53">
        <f>'Raw data'!J1437</f>
        <v>-1174.7880859375</v>
      </c>
      <c r="N1437" s="53">
        <f>'Raw data'!F1437</f>
        <v>3.979841947555542</v>
      </c>
      <c r="O1437" s="53">
        <f>'Raw data'!N1437</f>
        <v>1.7186999320983887E-2</v>
      </c>
      <c r="P1437" s="53">
        <f t="shared" si="43"/>
        <v>427.8</v>
      </c>
      <c r="Q1437" s="53">
        <f>2000*General!$C$25+((0-K1437)+(0-L1437)+(0-M1437)-P1437)</f>
        <v>3504.5417739868162</v>
      </c>
      <c r="R1437" s="53">
        <f>(N1437+O1437)*60*(1/General!$C$19)*((F1437/100)-E1437*(C1437/100))*1000</f>
        <v>425.01877906912989</v>
      </c>
      <c r="S1437" s="53">
        <f>(N1437+O1437)*60*(1/General!$C$19)*((D1437/100)*E1437-(G1437/100))*1000</f>
        <v>232.04786563886944</v>
      </c>
    </row>
    <row r="1438" spans="1:19" x14ac:dyDescent="0.2">
      <c r="A1438" s="53">
        <f>'Raw data'!B1438</f>
        <v>119.25002777777536</v>
      </c>
      <c r="B1438" s="53">
        <f>'Raw data'!C1438</f>
        <v>27353.1640625</v>
      </c>
      <c r="C1438" s="53">
        <f>'Raw data'!E1438</f>
        <v>17.608806392815442</v>
      </c>
      <c r="D1438" s="53">
        <f>'Raw data'!D1438</f>
        <v>2.2072795810576684</v>
      </c>
      <c r="E1438" s="53">
        <f>(1-F1438/100-G1438/100)/(1-C1438/100-D1438/100-General!$C$16)</f>
        <v>0.98762935679481412</v>
      </c>
      <c r="F1438" s="53">
        <f>N1438*General!$C$13/(N1438+O1438)+O1438*100/(N1438+O1438)</f>
        <v>21.240734802408312</v>
      </c>
      <c r="G1438" s="53">
        <f>N1438*General!$C$14/(N1438+O1438)</f>
        <v>3.9827694158074176E-2</v>
      </c>
      <c r="H1438" s="53">
        <f>(N1438+O1438)*60*(1/General!$C$19)*((F1438/100)-E1438*(C1438/100))*1000/Q1438*1000</f>
        <v>117.46434347683005</v>
      </c>
      <c r="I1438" s="53">
        <f>(N1438+O1438)*60*(1/General!$C$19)*((D1438/100)*E1438-(G1438/100))*1000/Q1438*1000</f>
        <v>65.300395407108041</v>
      </c>
      <c r="J1438" s="53">
        <f t="shared" si="42"/>
        <v>0.55591674438625371</v>
      </c>
      <c r="K1438" s="53">
        <f>'Raw data'!H1438</f>
        <v>-401.676025390625</v>
      </c>
      <c r="L1438" s="53">
        <f>'Raw data'!G1438</f>
        <v>-179.87766265869141</v>
      </c>
      <c r="M1438" s="53">
        <f>'Raw data'!J1438</f>
        <v>-1177.18798828125</v>
      </c>
      <c r="N1438" s="53">
        <f>'Raw data'!F1438</f>
        <v>3.9801015853881836</v>
      </c>
      <c r="O1438" s="53">
        <f>'Raw data'!N1438</f>
        <v>1.7219042405486107E-2</v>
      </c>
      <c r="P1438" s="53">
        <f t="shared" si="43"/>
        <v>427.8</v>
      </c>
      <c r="Q1438" s="53">
        <f>2000*General!$C$25+((0-K1438)+(0-L1438)+(0-M1438)-P1438)</f>
        <v>3506.9416763305662</v>
      </c>
      <c r="R1438" s="53">
        <f>(N1438+O1438)*60*(1/General!$C$19)*((F1438/100)-E1438*(C1438/100))*1000</f>
        <v>411.94060162170376</v>
      </c>
      <c r="S1438" s="53">
        <f>(N1438+O1438)*60*(1/General!$C$19)*((D1438/100)*E1438-(G1438/100))*1000</f>
        <v>229.00467813405226</v>
      </c>
    </row>
    <row r="1439" spans="1:19" x14ac:dyDescent="0.2">
      <c r="A1439" s="53">
        <f>'Raw data'!B1439</f>
        <v>119.33336111110869</v>
      </c>
      <c r="B1439" s="53">
        <f>'Raw data'!C1439</f>
        <v>27354.205078125</v>
      </c>
      <c r="C1439" s="53">
        <f>'Raw data'!E1439</f>
        <v>17.577775567344986</v>
      </c>
      <c r="D1439" s="53">
        <f>'Raw data'!D1439</f>
        <v>2.2143762088783694</v>
      </c>
      <c r="E1439" s="53">
        <f>(1-F1439/100-G1439/100)/(1-C1439/100-D1439/100-General!$C$16)</f>
        <v>0.9873067870828719</v>
      </c>
      <c r="F1439" s="53">
        <f>N1439*General!$C$13/(N1439+O1439)+O1439*100/(N1439+O1439)</f>
        <v>21.242816021549682</v>
      </c>
      <c r="G1439" s="53">
        <f>N1439*General!$C$14/(N1439+O1439)</f>
        <v>3.9826641708445167E-2</v>
      </c>
      <c r="H1439" s="53">
        <f>(N1439+O1439)*60*(1/General!$C$19)*((F1439/100)-E1439*(C1439/100))*1000/Q1439*1000</f>
        <v>118.57390503650871</v>
      </c>
      <c r="I1439" s="53">
        <f>(N1439+O1439)*60*(1/General!$C$19)*((D1439/100)*E1439-(G1439/100))*1000/Q1439*1000</f>
        <v>65.458233182762044</v>
      </c>
      <c r="J1439" s="53">
        <f t="shared" si="42"/>
        <v>0.55204585834132358</v>
      </c>
      <c r="K1439" s="53">
        <f>'Raw data'!H1439</f>
        <v>-401.676025390625</v>
      </c>
      <c r="L1439" s="53">
        <f>'Raw data'!G1439</f>
        <v>-179.87766265869141</v>
      </c>
      <c r="M1439" s="53">
        <f>'Raw data'!J1439</f>
        <v>-1179.18798828125</v>
      </c>
      <c r="N1439" s="53">
        <f>'Raw data'!F1439</f>
        <v>3.9801833629608154</v>
      </c>
      <c r="O1439" s="53">
        <f>'Raw data'!N1439</f>
        <v>1.7325030639767647E-2</v>
      </c>
      <c r="P1439" s="53">
        <f t="shared" si="43"/>
        <v>427.8</v>
      </c>
      <c r="Q1439" s="53">
        <f>2000*General!$C$25+((0-K1439)+(0-L1439)+(0-M1439)-P1439)</f>
        <v>3508.9416763305662</v>
      </c>
      <c r="R1439" s="53">
        <f>(N1439+O1439)*60*(1/General!$C$19)*((F1439/100)-E1439*(C1439/100))*1000</f>
        <v>416.06891710786823</v>
      </c>
      <c r="S1439" s="53">
        <f>(N1439+O1439)*60*(1/General!$C$19)*((D1439/100)*E1439-(G1439/100))*1000</f>
        <v>229.68912247395815</v>
      </c>
    </row>
    <row r="1440" spans="1:19" x14ac:dyDescent="0.2">
      <c r="A1440" s="53">
        <f>'Raw data'!B1440</f>
        <v>119.41669444444202</v>
      </c>
      <c r="B1440" s="53">
        <f>'Raw data'!C1440</f>
        <v>27356.755859375</v>
      </c>
      <c r="C1440" s="53">
        <f>'Raw data'!E1440</f>
        <v>17.544098526178292</v>
      </c>
      <c r="D1440" s="53">
        <f>'Raw data'!D1440</f>
        <v>2.247627340224013</v>
      </c>
      <c r="E1440" s="53">
        <f>(1-F1440/100-G1440/100)/(1-C1440/100-D1440/100-General!$C$16)</f>
        <v>0.98727543837412357</v>
      </c>
      <c r="F1440" s="53">
        <f>N1440*General!$C$13/(N1440+O1440)+O1440*100/(N1440+O1440)</f>
        <v>21.244895996155787</v>
      </c>
      <c r="G1440" s="53">
        <f>N1440*General!$C$14/(N1440+O1440)</f>
        <v>3.9825589888163947E-2</v>
      </c>
      <c r="H1440" s="53">
        <f>(N1440+O1440)*60*(1/General!$C$19)*((F1440/100)-E1440*(C1440/100))*1000/Q1440*1000</f>
        <v>119.57865692353033</v>
      </c>
      <c r="I1440" s="53">
        <f>(N1440+O1440)*60*(1/General!$C$19)*((D1440/100)*E1440-(G1440/100))*1000/Q1440*1000</f>
        <v>66.407608959108146</v>
      </c>
      <c r="J1440" s="53">
        <f t="shared" si="42"/>
        <v>0.5553466702805947</v>
      </c>
      <c r="K1440" s="53">
        <f>'Raw data'!H1440</f>
        <v>-401.676025390625</v>
      </c>
      <c r="L1440" s="53">
        <f>'Raw data'!G1440</f>
        <v>-179.87766265869141</v>
      </c>
      <c r="M1440" s="53">
        <f>'Raw data'!J1440</f>
        <v>-1181.988037109375</v>
      </c>
      <c r="N1440" s="53">
        <f>'Raw data'!F1440</f>
        <v>3.9802772998809814</v>
      </c>
      <c r="O1440" s="53">
        <f>'Raw data'!N1440</f>
        <v>1.7431018874049187E-2</v>
      </c>
      <c r="P1440" s="53">
        <f t="shared" si="43"/>
        <v>427.8</v>
      </c>
      <c r="Q1440" s="53">
        <f>2000*General!$C$25+((0-K1440)+(0-L1440)+(0-M1440)-P1440)</f>
        <v>3511.7417251586912</v>
      </c>
      <c r="R1440" s="53">
        <f>(N1440+O1440)*60*(1/General!$C$19)*((F1440/100)-E1440*(C1440/100))*1000</f>
        <v>419.92935895679767</v>
      </c>
      <c r="S1440" s="53">
        <f>(N1440+O1440)*60*(1/General!$C$19)*((D1440/100)*E1440-(G1440/100))*1000</f>
        <v>233.20637124972222</v>
      </c>
    </row>
    <row r="1441" spans="1:19" x14ac:dyDescent="0.2">
      <c r="A1441" s="53">
        <f>'Raw data'!B1441</f>
        <v>119.50002777777534</v>
      </c>
      <c r="B1441" s="53">
        <f>'Raw data'!C1441</f>
        <v>27358</v>
      </c>
      <c r="C1441" s="53">
        <f>'Raw data'!E1441</f>
        <v>17.552964309421093</v>
      </c>
      <c r="D1441" s="53">
        <f>'Raw data'!D1441</f>
        <v>2.2369824715080426</v>
      </c>
      <c r="E1441" s="53">
        <f>(1-F1441/100-G1441/100)/(1-C1441/100-D1441/100-General!$C$16)</f>
        <v>0.987242414642305</v>
      </c>
      <c r="F1441" s="53">
        <f>N1441*General!$C$13/(N1441+O1441)+O1441*100/(N1441+O1441)</f>
        <v>21.245773026728109</v>
      </c>
      <c r="G1441" s="53">
        <f>N1441*General!$C$14/(N1441+O1441)</f>
        <v>3.9825146383449757E-2</v>
      </c>
      <c r="H1441" s="53">
        <f>(N1441+O1441)*60*(1/General!$C$19)*((F1441/100)-E1441*(C1441/100))*1000/Q1441*1000</f>
        <v>119.27571525909882</v>
      </c>
      <c r="I1441" s="53">
        <f>(N1441+O1441)*60*(1/General!$C$19)*((D1441/100)*E1441-(G1441/100))*1000/Q1441*1000</f>
        <v>66.040487652641445</v>
      </c>
      <c r="J1441" s="53">
        <f t="shared" si="42"/>
        <v>0.55367924232677046</v>
      </c>
      <c r="K1441" s="53">
        <f>'Raw data'!H1441</f>
        <v>-401.676025390625</v>
      </c>
      <c r="L1441" s="53">
        <f>'Raw data'!G1441</f>
        <v>-179.87766265869141</v>
      </c>
      <c r="M1441" s="53">
        <f>'Raw data'!J1441</f>
        <v>-1183.8880615234375</v>
      </c>
      <c r="N1441" s="53">
        <f>'Raw data'!F1441</f>
        <v>3.9796972274780273</v>
      </c>
      <c r="O1441" s="53">
        <f>'Raw data'!N1441</f>
        <v>1.7472991719841957E-2</v>
      </c>
      <c r="P1441" s="53">
        <f t="shared" si="43"/>
        <v>427.8</v>
      </c>
      <c r="Q1441" s="53">
        <f>2000*General!$C$25+((0-K1441)+(0-L1441)+(0-M1441)-P1441)</f>
        <v>3513.6417495727537</v>
      </c>
      <c r="R1441" s="53">
        <f>(N1441+O1441)*60*(1/General!$C$19)*((F1441/100)-E1441*(C1441/100))*1000</f>
        <v>419.09213284452159</v>
      </c>
      <c r="S1441" s="53">
        <f>(N1441+O1441)*60*(1/General!$C$19)*((D1441/100)*E1441-(G1441/100))*1000</f>
        <v>232.04261457846493</v>
      </c>
    </row>
    <row r="1442" spans="1:19" x14ac:dyDescent="0.2">
      <c r="A1442" s="53">
        <f>'Raw data'!B1442</f>
        <v>119.58336111110867</v>
      </c>
      <c r="B1442" s="53">
        <f>'Raw data'!C1442</f>
        <v>27359.876953125</v>
      </c>
      <c r="C1442" s="53">
        <f>'Raw data'!E1442</f>
        <v>17.543599153836244</v>
      </c>
      <c r="D1442" s="53">
        <f>'Raw data'!D1442</f>
        <v>2.2419262712015979</v>
      </c>
      <c r="E1442" s="53">
        <f>(1-F1442/100-G1442/100)/(1-C1442/100-D1442/100-General!$C$16)</f>
        <v>0.98721436098530246</v>
      </c>
      <c r="F1442" s="53">
        <f>N1442*General!$C$13/(N1442+O1442)+O1442*100/(N1442+O1442)</f>
        <v>21.243643886533196</v>
      </c>
      <c r="G1442" s="53">
        <f>N1442*General!$C$14/(N1442+O1442)</f>
        <v>3.9826223066228475E-2</v>
      </c>
      <c r="H1442" s="53">
        <f>(N1442+O1442)*60*(1/General!$C$19)*((F1442/100)-E1442*(C1442/100))*1000/Q1442*1000</f>
        <v>119.50145379339453</v>
      </c>
      <c r="I1442" s="53">
        <f>(N1442+O1442)*60*(1/General!$C$19)*((D1442/100)*E1442-(G1442/100))*1000/Q1442*1000</f>
        <v>66.183866293711333</v>
      </c>
      <c r="J1442" s="53">
        <f t="shared" si="42"/>
        <v>0.55383314757104374</v>
      </c>
      <c r="K1442" s="53">
        <f>'Raw data'!H1442</f>
        <v>-401.676025390625</v>
      </c>
      <c r="L1442" s="53">
        <f>'Raw data'!G1442</f>
        <v>-179.87766265869141</v>
      </c>
      <c r="M1442" s="53">
        <f>'Raw data'!J1442</f>
        <v>-1184.3880615234375</v>
      </c>
      <c r="N1442" s="53">
        <f>'Raw data'!F1442</f>
        <v>3.9801723957061768</v>
      </c>
      <c r="O1442" s="53">
        <f>'Raw data'!N1442</f>
        <v>1.7367003485560417E-2</v>
      </c>
      <c r="P1442" s="53">
        <f t="shared" si="43"/>
        <v>427.8</v>
      </c>
      <c r="Q1442" s="53">
        <f>2000*General!$C$25+((0-K1442)+(0-L1442)+(0-M1442)-P1442)</f>
        <v>3514.1417495727537</v>
      </c>
      <c r="R1442" s="53">
        <f>(N1442+O1442)*60*(1/General!$C$19)*((F1442/100)-E1442*(C1442/100))*1000</f>
        <v>419.94504791000708</v>
      </c>
      <c r="S1442" s="53">
        <f>(N1442+O1442)*60*(1/General!$C$19)*((D1442/100)*E1442-(G1442/100))*1000</f>
        <v>232.57948769087193</v>
      </c>
    </row>
    <row r="1443" spans="1:19" x14ac:dyDescent="0.2">
      <c r="A1443" s="53">
        <f>'Raw data'!B1443</f>
        <v>119.666694444442</v>
      </c>
      <c r="B1443" s="53">
        <f>'Raw data'!C1443</f>
        <v>27362.1015625</v>
      </c>
      <c r="C1443" s="53">
        <f>'Raw data'!E1443</f>
        <v>17.508142091713594</v>
      </c>
      <c r="D1443" s="53">
        <f>'Raw data'!D1443</f>
        <v>2.2383787545849358</v>
      </c>
      <c r="E1443" s="53">
        <f>(1-F1443/100-G1443/100)/(1-C1443/100-D1443/100-General!$C$16)</f>
        <v>0.98675779352780457</v>
      </c>
      <c r="F1443" s="53">
        <f>N1443*General!$C$13/(N1443+O1443)+O1443*100/(N1443+O1443)</f>
        <v>21.241559625873496</v>
      </c>
      <c r="G1443" s="53">
        <f>N1443*General!$C$14/(N1443+O1443)</f>
        <v>3.9827277053919849E-2</v>
      </c>
      <c r="H1443" s="53">
        <f>(N1443+O1443)*60*(1/General!$C$19)*((F1443/100)-E1443*(C1443/100))*1000/Q1443*1000</f>
        <v>120.70193262610164</v>
      </c>
      <c r="I1443" s="53">
        <f>(N1443+O1443)*60*(1/General!$C$19)*((D1443/100)*E1443-(G1443/100))*1000/Q1443*1000</f>
        <v>66.021248432186042</v>
      </c>
      <c r="J1443" s="53">
        <f t="shared" si="42"/>
        <v>0.54697755865020037</v>
      </c>
      <c r="K1443" s="53">
        <f>'Raw data'!H1443</f>
        <v>-401.676025390625</v>
      </c>
      <c r="L1443" s="53">
        <f>'Raw data'!G1443</f>
        <v>-179.87766265869141</v>
      </c>
      <c r="M1443" s="53">
        <f>'Raw data'!J1443</f>
        <v>-1185.575927734375</v>
      </c>
      <c r="N1443" s="53">
        <f>'Raw data'!F1443</f>
        <v>3.9801268577575684</v>
      </c>
      <c r="O1443" s="53">
        <f>'Raw data'!N1443</f>
        <v>1.7261015251278877E-2</v>
      </c>
      <c r="P1443" s="53">
        <f t="shared" si="43"/>
        <v>427.8</v>
      </c>
      <c r="Q1443" s="53">
        <f>2000*General!$C$25+((0-K1443)+(0-L1443)+(0-M1443)-P1443)</f>
        <v>3515.3296157836912</v>
      </c>
      <c r="R1443" s="53">
        <f>(N1443+O1443)*60*(1/General!$C$19)*((F1443/100)-E1443*(C1443/100))*1000</f>
        <v>424.30707844286286</v>
      </c>
      <c r="S1443" s="53">
        <f>(N1443+O1443)*60*(1/General!$C$19)*((D1443/100)*E1443-(G1443/100))*1000</f>
        <v>232.0864498846762</v>
      </c>
    </row>
    <row r="1444" spans="1:19" x14ac:dyDescent="0.2">
      <c r="A1444" s="53">
        <f>'Raw data'!B1444</f>
        <v>119.75002777777533</v>
      </c>
      <c r="B1444" s="53">
        <f>'Raw data'!C1444</f>
        <v>27364.265625</v>
      </c>
      <c r="C1444" s="53">
        <f>'Raw data'!E1444</f>
        <v>17.47945095106515</v>
      </c>
      <c r="D1444" s="53">
        <f>'Raw data'!D1444</f>
        <v>2.236040885725795</v>
      </c>
      <c r="E1444" s="53">
        <f>(1-F1444/100-G1444/100)/(1-C1444/100-D1444/100-General!$C$16)</f>
        <v>0.98638436800092955</v>
      </c>
      <c r="F1444" s="53">
        <f>N1444*General!$C$13/(N1444+O1444)+O1444*100/(N1444+O1444)</f>
        <v>21.240742708069952</v>
      </c>
      <c r="G1444" s="53">
        <f>N1444*General!$C$14/(N1444+O1444)</f>
        <v>3.9827690160268034E-2</v>
      </c>
      <c r="H1444" s="53">
        <f>(N1444+O1444)*60*(1/General!$C$19)*((F1444/100)-E1444*(C1444/100))*1000/Q1444*1000</f>
        <v>121.6452678066139</v>
      </c>
      <c r="I1444" s="53">
        <f>(N1444+O1444)*60*(1/General!$C$19)*((D1444/100)*E1444-(G1444/100))*1000/Q1444*1000</f>
        <v>65.875626260007394</v>
      </c>
      <c r="J1444" s="53">
        <f t="shared" si="42"/>
        <v>0.54153874990627227</v>
      </c>
      <c r="K1444" s="53">
        <f>'Raw data'!H1444</f>
        <v>-401.676025390625</v>
      </c>
      <c r="L1444" s="53">
        <f>'Raw data'!G1444</f>
        <v>-179.87766265869141</v>
      </c>
      <c r="M1444" s="53">
        <f>'Raw data'!J1444</f>
        <v>-1188.0880126953125</v>
      </c>
      <c r="N1444" s="53">
        <f>'Raw data'!F1444</f>
        <v>3.9799933433532715</v>
      </c>
      <c r="O1444" s="53">
        <f>'Raw data'!N1444</f>
        <v>1.7218975350260735E-2</v>
      </c>
      <c r="P1444" s="53">
        <f t="shared" si="43"/>
        <v>427.8</v>
      </c>
      <c r="Q1444" s="53">
        <f>2000*General!$C$25+((0-K1444)+(0-L1444)+(0-M1444)-P1444)</f>
        <v>3517.8417007446287</v>
      </c>
      <c r="R1444" s="53">
        <f>(N1444+O1444)*60*(1/General!$C$19)*((F1444/100)-E1444*(C1444/100))*1000</f>
        <v>427.92879578835448</v>
      </c>
      <c r="S1444" s="53">
        <f>(N1444+O1444)*60*(1/General!$C$19)*((D1444/100)*E1444-(G1444/100))*1000</f>
        <v>231.74002512012197</v>
      </c>
    </row>
    <row r="1445" spans="1:19" x14ac:dyDescent="0.2">
      <c r="A1445" s="53">
        <f>'Raw data'!B1445</f>
        <v>119.83336111110866</v>
      </c>
      <c r="B1445" s="53">
        <f>'Raw data'!C1445</f>
        <v>27366</v>
      </c>
      <c r="C1445" s="53">
        <f>'Raw data'!E1445</f>
        <v>17.528224469106124</v>
      </c>
      <c r="D1445" s="53">
        <f>'Raw data'!D1445</f>
        <v>2.2253938432567693</v>
      </c>
      <c r="E1445" s="53">
        <f>(1-F1445/100-G1445/100)/(1-C1445/100-D1445/100-General!$C$16)</f>
        <v>0.98682952419958148</v>
      </c>
      <c r="F1445" s="53">
        <f>N1445*General!$C$13/(N1445+O1445)+O1445*100/(N1445+O1445)</f>
        <v>21.242841948312631</v>
      </c>
      <c r="G1445" s="53">
        <f>N1445*General!$C$14/(N1445+O1445)</f>
        <v>3.9826628597566305E-2</v>
      </c>
      <c r="H1445" s="53">
        <f>(N1445+O1445)*60*(1/General!$C$19)*((F1445/100)-E1445*(C1445/100))*1000/Q1445*1000</f>
        <v>119.91885252955042</v>
      </c>
      <c r="I1445" s="53">
        <f>(N1445+O1445)*60*(1/General!$C$19)*((D1445/100)*E1445-(G1445/100))*1000/Q1445*1000</f>
        <v>65.537384708269144</v>
      </c>
      <c r="J1445" s="53">
        <f t="shared" si="42"/>
        <v>0.54651444143963446</v>
      </c>
      <c r="K1445" s="53">
        <f>'Raw data'!H1445</f>
        <v>-401.676025390625</v>
      </c>
      <c r="L1445" s="53">
        <f>'Raw data'!G1445</f>
        <v>-179.87766265869141</v>
      </c>
      <c r="M1445" s="53">
        <f>'Raw data'!J1445</f>
        <v>-1190.699951171875</v>
      </c>
      <c r="N1445" s="53">
        <f>'Raw data'!F1445</f>
        <v>3.9798686504364014</v>
      </c>
      <c r="O1445" s="53">
        <f>'Raw data'!N1445</f>
        <v>1.7324976623058319E-2</v>
      </c>
      <c r="P1445" s="53">
        <f t="shared" si="43"/>
        <v>427.8</v>
      </c>
      <c r="Q1445" s="53">
        <f>2000*General!$C$25+((0-K1445)+(0-L1445)+(0-M1445)-P1445)</f>
        <v>3520.4536392211912</v>
      </c>
      <c r="R1445" s="53">
        <f>(N1445+O1445)*60*(1/General!$C$19)*((F1445/100)-E1445*(C1445/100))*1000</f>
        <v>422.16876079888516</v>
      </c>
      <c r="S1445" s="53">
        <f>(N1445+O1445)*60*(1/General!$C$19)*((D1445/100)*E1445-(G1445/100))*1000</f>
        <v>230.72132450126537</v>
      </c>
    </row>
    <row r="1446" spans="1:19" x14ac:dyDescent="0.2">
      <c r="A1446" s="53">
        <f>'Raw data'!B1446</f>
        <v>119.91669444444199</v>
      </c>
      <c r="B1446" s="53">
        <f>'Raw data'!C1446</f>
        <v>27368</v>
      </c>
      <c r="C1446" s="53">
        <f>'Raw data'!E1446</f>
        <v>17.544184188935692</v>
      </c>
      <c r="D1446" s="53">
        <f>'Raw data'!D1446</f>
        <v>2.2475635103124647</v>
      </c>
      <c r="E1446" s="53">
        <f>(1-F1446/100-G1446/100)/(1-C1446/100-D1446/100-General!$C$16)</f>
        <v>0.98727534641446746</v>
      </c>
      <c r="F1446" s="53">
        <f>N1446*General!$C$13/(N1446+O1446)+O1446*100/(N1446+O1446)</f>
        <v>21.244924897726918</v>
      </c>
      <c r="G1446" s="53">
        <f>N1446*General!$C$14/(N1446+O1446)</f>
        <v>3.9825575272957311E-2</v>
      </c>
      <c r="H1446" s="53">
        <f>(N1446+O1446)*60*(1/General!$C$19)*((F1446/100)-E1446*(C1446/100))*1000/Q1446*1000</f>
        <v>119.196723958783</v>
      </c>
      <c r="I1446" s="53">
        <f>(N1446+O1446)*60*(1/General!$C$19)*((D1446/100)*E1446-(G1446/100))*1000/Q1446*1000</f>
        <v>66.194495596306396</v>
      </c>
      <c r="J1446" s="53">
        <f t="shared" si="42"/>
        <v>0.55533821230855118</v>
      </c>
      <c r="K1446" s="53">
        <f>'Raw data'!H1446</f>
        <v>-401.676025390625</v>
      </c>
      <c r="L1446" s="53">
        <f>'Raw data'!G1446</f>
        <v>-179.87766265869141</v>
      </c>
      <c r="M1446" s="53">
        <f>'Raw data'!J1446</f>
        <v>-1192.8880615234375</v>
      </c>
      <c r="N1446" s="53">
        <f>'Raw data'!F1446</f>
        <v>3.9799325466156006</v>
      </c>
      <c r="O1446" s="53">
        <f>'Raw data'!N1446</f>
        <v>1.7430976033210754E-2</v>
      </c>
      <c r="P1446" s="53">
        <f t="shared" si="43"/>
        <v>427.8</v>
      </c>
      <c r="Q1446" s="53">
        <f>2000*General!$C$25+((0-K1446)+(0-L1446)+(0-M1446)-P1446)</f>
        <v>3522.6417495727537</v>
      </c>
      <c r="R1446" s="53">
        <f>(N1446+O1446)*60*(1/General!$C$19)*((F1446/100)-E1446*(C1446/100))*1000</f>
        <v>419.88735622950793</v>
      </c>
      <c r="S1446" s="53">
        <f>(N1446+O1446)*60*(1/General!$C$19)*((D1446/100)*E1446-(G1446/100))*1000</f>
        <v>233.17949377945874</v>
      </c>
    </row>
    <row r="1447" spans="1:19" x14ac:dyDescent="0.2">
      <c r="A1447" s="53">
        <f>'Raw data'!B1447</f>
        <v>120.00002777777532</v>
      </c>
      <c r="B1447" s="53">
        <f>'Raw data'!C1447</f>
        <v>27369.94921875</v>
      </c>
      <c r="C1447" s="53">
        <f>'Raw data'!E1447</f>
        <v>17.561912135995598</v>
      </c>
      <c r="D1447" s="53">
        <f>'Raw data'!D1447</f>
        <v>2.229825635228444</v>
      </c>
      <c r="E1447" s="53">
        <f>(1-F1447/100-G1447/100)/(1-C1447/100-D1447/100-General!$C$16)</f>
        <v>0.98725719338185747</v>
      </c>
      <c r="F1447" s="53">
        <f>N1447*General!$C$13/(N1447+O1447)+O1447*100/(N1447+O1447)</f>
        <v>21.246363160885618</v>
      </c>
      <c r="G1447" s="53">
        <f>N1447*General!$C$14/(N1447+O1447)</f>
        <v>3.9824847959097034E-2</v>
      </c>
      <c r="H1447" s="53">
        <f>(N1447+O1447)*60*(1/General!$C$19)*((F1447/100)-E1447*(C1447/100))*1000/Q1447*1000</f>
        <v>118.6698551721266</v>
      </c>
      <c r="I1447" s="53">
        <f>(N1447+O1447)*60*(1/General!$C$19)*((D1447/100)*E1447-(G1447/100))*1000/Q1447*1000</f>
        <v>65.634460418306872</v>
      </c>
      <c r="J1447" s="53">
        <f t="shared" si="42"/>
        <v>0.55308452448270295</v>
      </c>
      <c r="K1447" s="53">
        <f>'Raw data'!H1447</f>
        <v>-401.676025390625</v>
      </c>
      <c r="L1447" s="53">
        <f>'Raw data'!G1447</f>
        <v>-179.87766265869141</v>
      </c>
      <c r="M1447" s="53">
        <f>'Raw data'!J1447</f>
        <v>-1194.5999755859375</v>
      </c>
      <c r="N1447" s="53">
        <f>'Raw data'!F1447</f>
        <v>3.9801645278930664</v>
      </c>
      <c r="O1447" s="53">
        <f>'Raw data'!N1447</f>
        <v>1.7504999414086342E-2</v>
      </c>
      <c r="P1447" s="53">
        <f t="shared" si="43"/>
        <v>427.8</v>
      </c>
      <c r="Q1447" s="53">
        <f>2000*General!$C$25+((0-K1447)+(0-L1447)+(0-M1447)-P1447)</f>
        <v>3524.3536636352537</v>
      </c>
      <c r="R1447" s="53">
        <f>(N1447+O1447)*60*(1/General!$C$19)*((F1447/100)-E1447*(C1447/100))*1000</f>
        <v>418.23453883894939</v>
      </c>
      <c r="S1447" s="53">
        <f>(N1447+O1447)*60*(1/General!$C$19)*((D1447/100)*E1447-(G1447/100))*1000</f>
        <v>231.31905103598285</v>
      </c>
    </row>
    <row r="1448" spans="1:19" x14ac:dyDescent="0.2">
      <c r="A1448" s="53">
        <f>'Raw data'!B1448</f>
        <v>120.08336111110864</v>
      </c>
      <c r="B1448" s="53">
        <f>'Raw data'!C1448</f>
        <v>27370.939453125</v>
      </c>
      <c r="C1448" s="53">
        <f>'Raw data'!E1448</f>
        <v>17.544101275468453</v>
      </c>
      <c r="D1448" s="53">
        <f>'Raw data'!D1448</f>
        <v>2.2417409804345327</v>
      </c>
      <c r="E1448" s="53">
        <f>(1-F1448/100-G1448/100)/(1-C1448/100-D1448/100-General!$C$16)</f>
        <v>0.98718384541454784</v>
      </c>
      <c r="F1448" s="53">
        <f>N1448*General!$C$13/(N1448+O1448)+O1448*100/(N1448+O1448)</f>
        <v>21.246391235872224</v>
      </c>
      <c r="G1448" s="53">
        <f>N1448*General!$C$14/(N1448+O1448)</f>
        <v>3.9824833761885101E-2</v>
      </c>
      <c r="H1448" s="53">
        <f>(N1448+O1448)*60*(1/General!$C$19)*((F1448/100)-E1448*(C1448/100))*1000/Q1448*1000</f>
        <v>119.18074191866036</v>
      </c>
      <c r="I1448" s="53">
        <f>(N1448+O1448)*60*(1/General!$C$19)*((D1448/100)*E1448-(G1448/100))*1000/Q1448*1000</f>
        <v>65.951816846202391</v>
      </c>
      <c r="J1448" s="53">
        <f t="shared" si="42"/>
        <v>0.55337645817991155</v>
      </c>
      <c r="K1448" s="53">
        <f>'Raw data'!H1448</f>
        <v>-401.676025390625</v>
      </c>
      <c r="L1448" s="53">
        <f>'Raw data'!G1448</f>
        <v>-179.87766265869141</v>
      </c>
      <c r="M1448" s="53">
        <f>'Raw data'!J1448</f>
        <v>-1196.1759033203125</v>
      </c>
      <c r="N1448" s="53">
        <f>'Raw data'!F1448</f>
        <v>3.9798405170440674</v>
      </c>
      <c r="O1448" s="53">
        <f>'Raw data'!N1448</f>
        <v>1.7504999414086342E-2</v>
      </c>
      <c r="P1448" s="53">
        <f t="shared" si="43"/>
        <v>427.8</v>
      </c>
      <c r="Q1448" s="53">
        <f>2000*General!$C$25+((0-K1448)+(0-L1448)+(0-M1448)-P1448)</f>
        <v>3525.9295913696287</v>
      </c>
      <c r="R1448" s="53">
        <f>(N1448+O1448)*60*(1/General!$C$19)*((F1448/100)-E1448*(C1448/100))*1000</f>
        <v>420.22290465239132</v>
      </c>
      <c r="S1448" s="53">
        <f>(N1448+O1448)*60*(1/General!$C$19)*((D1448/100)*E1448-(G1448/100))*1000</f>
        <v>232.541462622615</v>
      </c>
    </row>
    <row r="1449" spans="1:19" x14ac:dyDescent="0.2">
      <c r="A1449" s="53">
        <f>'Raw data'!B1449</f>
        <v>120.16669444444197</v>
      </c>
      <c r="B1449" s="53">
        <f>'Raw data'!C1449</f>
        <v>27372.19921875</v>
      </c>
      <c r="C1449" s="53">
        <f>'Raw data'!E1449</f>
        <v>17.552950797849384</v>
      </c>
      <c r="D1449" s="53">
        <f>'Raw data'!D1449</f>
        <v>2.2240320238344493</v>
      </c>
      <c r="E1449" s="53">
        <f>(1-F1449/100-G1449/100)/(1-C1449/100-D1449/100-General!$C$16)</f>
        <v>0.98707432098923387</v>
      </c>
      <c r="F1449" s="53">
        <f>N1449*General!$C$13/(N1449+O1449)+O1449*100/(N1449+O1449)</f>
        <v>21.24637931532564</v>
      </c>
      <c r="G1449" s="53">
        <f>N1449*General!$C$14/(N1449+O1449)</f>
        <v>3.9824839789974392E-2</v>
      </c>
      <c r="H1449" s="53">
        <f>(N1449+O1449)*60*(1/General!$C$19)*((F1449/100)-E1449*(C1449/100))*1000/Q1449*1000</f>
        <v>118.9364026956149</v>
      </c>
      <c r="I1449" s="53">
        <f>(N1449+O1449)*60*(1/General!$C$19)*((D1449/100)*E1449-(G1449/100))*1000/Q1449*1000</f>
        <v>65.393428998800246</v>
      </c>
      <c r="J1449" s="53">
        <f t="shared" si="42"/>
        <v>0.54981845353232006</v>
      </c>
      <c r="K1449" s="53">
        <f>'Raw data'!H1449</f>
        <v>-401.676025390625</v>
      </c>
      <c r="L1449" s="53">
        <f>'Raw data'!G1449</f>
        <v>-179.87766265869141</v>
      </c>
      <c r="M1449" s="53">
        <f>'Raw data'!J1449</f>
        <v>-1197.4000244140625</v>
      </c>
      <c r="N1449" s="53">
        <f>'Raw data'!F1449</f>
        <v>3.979978084564209</v>
      </c>
      <c r="O1449" s="53">
        <f>'Raw data'!N1449</f>
        <v>1.7504999414086342E-2</v>
      </c>
      <c r="P1449" s="53">
        <f t="shared" si="43"/>
        <v>427.8</v>
      </c>
      <c r="Q1449" s="53">
        <f>2000*General!$C$25+((0-K1449)+(0-L1449)+(0-M1449)-P1449)</f>
        <v>3527.1537124633787</v>
      </c>
      <c r="R1449" s="53">
        <f>(N1449+O1449)*60*(1/General!$C$19)*((F1449/100)-E1449*(C1449/100))*1000</f>
        <v>419.50697431487748</v>
      </c>
      <c r="S1449" s="53">
        <f>(N1449+O1449)*60*(1/General!$C$19)*((D1449/100)*E1449-(G1449/100))*1000</f>
        <v>230.65267586382865</v>
      </c>
    </row>
    <row r="1450" spans="1:19" x14ac:dyDescent="0.2">
      <c r="A1450" s="53">
        <f>'Raw data'!B1450</f>
        <v>120.2500277777753</v>
      </c>
      <c r="B1450" s="53">
        <f>'Raw data'!C1450</f>
        <v>27374.80078125</v>
      </c>
      <c r="C1450" s="53">
        <f>'Raw data'!E1450</f>
        <v>17.508253309806836</v>
      </c>
      <c r="D1450" s="53">
        <f>'Raw data'!D1450</f>
        <v>2.2187524536617618</v>
      </c>
      <c r="E1450" s="53">
        <f>(1-F1450/100-G1450/100)/(1-C1450/100-D1450/100-General!$C$16)</f>
        <v>0.98645598086984698</v>
      </c>
      <c r="F1450" s="53">
        <f>N1450*General!$C$13/(N1450+O1450)+O1450*100/(N1450+O1450)</f>
        <v>21.246388405442865</v>
      </c>
      <c r="G1450" s="53">
        <f>N1450*General!$C$14/(N1450+O1450)</f>
        <v>3.9824835193202096E-2</v>
      </c>
      <c r="H1450" s="53">
        <f>(N1450+O1450)*60*(1/General!$C$19)*((F1450/100)-E1450*(C1450/100))*1000/Q1450*1000</f>
        <v>120.62825743370344</v>
      </c>
      <c r="I1450" s="53">
        <f>(N1450+O1450)*60*(1/General!$C$19)*((D1450/100)*E1450-(G1450/100))*1000/Q1450*1000</f>
        <v>65.207003463909501</v>
      </c>
      <c r="J1450" s="53">
        <f t="shared" si="42"/>
        <v>0.54056159685260208</v>
      </c>
      <c r="K1450" s="53">
        <f>'Raw data'!H1450</f>
        <v>-401.676025390625</v>
      </c>
      <c r="L1450" s="53">
        <f>'Raw data'!G1450</f>
        <v>-179.87766265869141</v>
      </c>
      <c r="M1450" s="53">
        <f>'Raw data'!J1450</f>
        <v>-1196.5880126953125</v>
      </c>
      <c r="N1450" s="53">
        <f>'Raw data'!F1450</f>
        <v>3.9798731803894043</v>
      </c>
      <c r="O1450" s="53">
        <f>'Raw data'!N1450</f>
        <v>1.7504999414086342E-2</v>
      </c>
      <c r="P1450" s="53">
        <f t="shared" si="43"/>
        <v>427.8</v>
      </c>
      <c r="Q1450" s="53">
        <f>2000*General!$C$25+((0-K1450)+(0-L1450)+(0-M1450)-P1450)</f>
        <v>3526.3417007446287</v>
      </c>
      <c r="R1450" s="53">
        <f>(N1450+O1450)*60*(1/General!$C$19)*((F1450/100)-E1450*(C1450/100))*1000</f>
        <v>425.37645447662669</v>
      </c>
      <c r="S1450" s="53">
        <f>(N1450+O1450)*60*(1/General!$C$19)*((D1450/100)*E1450-(G1450/100))*1000</f>
        <v>229.94217549538357</v>
      </c>
    </row>
    <row r="1451" spans="1:19" x14ac:dyDescent="0.2">
      <c r="A1451" s="53">
        <f>'Raw data'!B1451</f>
        <v>120.33336111110863</v>
      </c>
      <c r="B1451" s="53">
        <f>'Raw data'!C1451</f>
        <v>27376.599609375</v>
      </c>
      <c r="C1451" s="53">
        <f>'Raw data'!E1451</f>
        <v>17.548158065673189</v>
      </c>
      <c r="D1451" s="53">
        <f>'Raw data'!D1451</f>
        <v>2.2152033421320976</v>
      </c>
      <c r="E1451" s="53">
        <f>(1-F1451/100-G1451/100)/(1-C1451/100-D1451/100-General!$C$16)</f>
        <v>0.98690602957098639</v>
      </c>
      <c r="F1451" s="53">
        <f>N1451*General!$C$13/(N1451+O1451)+O1451*100/(N1451+O1451)</f>
        <v>21.246356571463632</v>
      </c>
      <c r="G1451" s="53">
        <f>N1451*General!$C$14/(N1451+O1451)</f>
        <v>3.982485129129526E-2</v>
      </c>
      <c r="H1451" s="53">
        <f>(N1451+O1451)*60*(1/General!$C$19)*((F1451/100)-E1451*(C1451/100))*1000/Q1451*1000</f>
        <v>119.1530131934971</v>
      </c>
      <c r="I1451" s="53">
        <f>(N1451+O1451)*60*(1/General!$C$19)*((D1451/100)*E1451-(G1451/100))*1000/Q1451*1000</f>
        <v>65.109086974131444</v>
      </c>
      <c r="J1451" s="53">
        <f t="shared" si="42"/>
        <v>0.54643256791499117</v>
      </c>
      <c r="K1451" s="53">
        <f>'Raw data'!H1451</f>
        <v>-401.676025390625</v>
      </c>
      <c r="L1451" s="53">
        <f>'Raw data'!G1451</f>
        <v>-179.87766265869141</v>
      </c>
      <c r="M1451" s="53">
        <f>'Raw data'!J1451</f>
        <v>-1198.0999755859375</v>
      </c>
      <c r="N1451" s="53">
        <f>'Raw data'!F1451</f>
        <v>3.9802405834197998</v>
      </c>
      <c r="O1451" s="53">
        <f>'Raw data'!N1451</f>
        <v>1.7504999414086342E-2</v>
      </c>
      <c r="P1451" s="53">
        <f t="shared" si="43"/>
        <v>427.8</v>
      </c>
      <c r="Q1451" s="53">
        <f>2000*General!$C$25+((0-K1451)+(0-L1451)+(0-M1451)-P1451)</f>
        <v>3527.8536636352537</v>
      </c>
      <c r="R1451" s="53">
        <f>(N1451+O1451)*60*(1/General!$C$19)*((F1451/100)-E1451*(C1451/100))*1000</f>
        <v>420.35439412785843</v>
      </c>
      <c r="S1451" s="53">
        <f>(N1451+O1451)*60*(1/General!$C$19)*((D1451/100)*E1451-(G1451/100))*1000</f>
        <v>229.69533101763597</v>
      </c>
    </row>
    <row r="1452" spans="1:19" x14ac:dyDescent="0.2">
      <c r="A1452" s="53">
        <f>'Raw data'!B1452</f>
        <v>120.41669444444196</v>
      </c>
      <c r="B1452" s="53">
        <f>'Raw data'!C1452</f>
        <v>27379.255859375</v>
      </c>
      <c r="C1452" s="53">
        <f>'Raw data'!E1452</f>
        <v>17.551461568891316</v>
      </c>
      <c r="D1452" s="53">
        <f>'Raw data'!D1452</f>
        <v>2.2417292706620531</v>
      </c>
      <c r="E1452" s="53">
        <f>(1-F1452/100-G1452/100)/(1-C1452/100-D1452/100-General!$C$16)</f>
        <v>0.98727544092619168</v>
      </c>
      <c r="F1452" s="53">
        <f>N1452*General!$C$13/(N1452+O1452)+O1452*100/(N1452+O1452)</f>
        <v>21.246342856354836</v>
      </c>
      <c r="G1452" s="53">
        <f>N1452*General!$C$14/(N1452+O1452)</f>
        <v>3.9824858226874926E-2</v>
      </c>
      <c r="H1452" s="53">
        <f>(N1452+O1452)*60*(1/General!$C$19)*((F1452/100)-E1452*(C1452/100))*1000/Q1452*1000</f>
        <v>118.78132106297677</v>
      </c>
      <c r="I1452" s="53">
        <f>(N1452+O1452)*60*(1/General!$C$19)*((D1452/100)*E1452-(G1452/100))*1000/Q1452*1000</f>
        <v>65.886332606686807</v>
      </c>
      <c r="J1452" s="53">
        <f t="shared" si="42"/>
        <v>0.55468597265183195</v>
      </c>
      <c r="K1452" s="53">
        <f>'Raw data'!H1452</f>
        <v>-401.676025390625</v>
      </c>
      <c r="L1452" s="53">
        <f>'Raw data'!G1452</f>
        <v>-179.87766265869141</v>
      </c>
      <c r="M1452" s="53">
        <f>'Raw data'!J1452</f>
        <v>-1200.488037109375</v>
      </c>
      <c r="N1452" s="53">
        <f>'Raw data'!F1452</f>
        <v>3.9803988933563232</v>
      </c>
      <c r="O1452" s="53">
        <f>'Raw data'!N1452</f>
        <v>1.7504999414086342E-2</v>
      </c>
      <c r="P1452" s="53">
        <f t="shared" si="43"/>
        <v>427.8</v>
      </c>
      <c r="Q1452" s="53">
        <f>2000*General!$C$25+((0-K1452)+(0-L1452)+(0-M1452)-P1452)</f>
        <v>3530.2417251586912</v>
      </c>
      <c r="R1452" s="53">
        <f>(N1452+O1452)*60*(1/General!$C$19)*((F1452/100)-E1452*(C1452/100))*1000</f>
        <v>419.32677578599152</v>
      </c>
      <c r="S1452" s="53">
        <f>(N1452+O1452)*60*(1/General!$C$19)*((D1452/100)*E1452-(G1452/100))*1000</f>
        <v>232.59468048580936</v>
      </c>
    </row>
    <row r="1453" spans="1:19" x14ac:dyDescent="0.2">
      <c r="A1453" s="53">
        <f>'Raw data'!B1453</f>
        <v>120.50002777777529</v>
      </c>
      <c r="B1453" s="53">
        <f>'Raw data'!C1453</f>
        <v>27381.416015625</v>
      </c>
      <c r="C1453" s="53">
        <f>'Raw data'!E1453</f>
        <v>17.569154568421236</v>
      </c>
      <c r="D1453" s="53">
        <f>'Raw data'!D1453</f>
        <v>2.2240275289556743</v>
      </c>
      <c r="E1453" s="53">
        <f>(1-F1453/100-G1453/100)/(1-C1453/100-D1453/100-General!$C$16)</f>
        <v>0.98727491264761746</v>
      </c>
      <c r="F1453" s="53">
        <f>N1453*General!$C$13/(N1453+O1453)+O1453*100/(N1453+O1453)</f>
        <v>21.246376361140264</v>
      </c>
      <c r="G1453" s="53">
        <f>N1453*General!$C$14/(N1453+O1453)</f>
        <v>3.9824841283873445E-2</v>
      </c>
      <c r="H1453" s="53">
        <f>(N1453+O1453)*60*(1/General!$C$19)*((F1453/100)-E1453*(C1453/100))*1000/Q1453*1000</f>
        <v>118.15127574236188</v>
      </c>
      <c r="I1453" s="53">
        <f>(N1453+O1453)*60*(1/General!$C$19)*((D1453/100)*E1453-(G1453/100))*1000/Q1453*1000</f>
        <v>65.300230932800247</v>
      </c>
      <c r="J1453" s="53">
        <f t="shared" si="42"/>
        <v>0.55268324884779507</v>
      </c>
      <c r="K1453" s="53">
        <f>'Raw data'!H1453</f>
        <v>-401.676025390625</v>
      </c>
      <c r="L1453" s="53">
        <f>'Raw data'!G1453</f>
        <v>-179.87766265869141</v>
      </c>
      <c r="M1453" s="53">
        <f>'Raw data'!J1453</f>
        <v>-1203.18798828125</v>
      </c>
      <c r="N1453" s="53">
        <f>'Raw data'!F1453</f>
        <v>3.9800121784210205</v>
      </c>
      <c r="O1453" s="53">
        <f>'Raw data'!N1453</f>
        <v>1.7504999414086342E-2</v>
      </c>
      <c r="P1453" s="53">
        <f t="shared" si="43"/>
        <v>427.8</v>
      </c>
      <c r="Q1453" s="53">
        <f>2000*General!$C$25+((0-K1453)+(0-L1453)+(0-M1453)-P1453)</f>
        <v>3532.9416763305662</v>
      </c>
      <c r="R1453" s="53">
        <f>(N1453+O1453)*60*(1/General!$C$19)*((F1453/100)-E1453*(C1453/100))*1000</f>
        <v>417.42156618181497</v>
      </c>
      <c r="S1453" s="53">
        <f>(N1453+O1453)*60*(1/General!$C$19)*((D1453/100)*E1453-(G1453/100))*1000</f>
        <v>230.70190733650037</v>
      </c>
    </row>
    <row r="1454" spans="1:19" x14ac:dyDescent="0.2">
      <c r="A1454" s="53">
        <f>'Raw data'!B1454</f>
        <v>120.58336111110862</v>
      </c>
      <c r="B1454" s="53">
        <f>'Raw data'!C1454</f>
        <v>27384.384765625</v>
      </c>
      <c r="C1454" s="53">
        <f>'Raw data'!E1454</f>
        <v>17.558619239998361</v>
      </c>
      <c r="D1454" s="53">
        <f>'Raw data'!D1454</f>
        <v>2.2360065774530407</v>
      </c>
      <c r="E1454" s="53">
        <f>(1-F1454/100-G1454/100)/(1-C1454/100-D1454/100-General!$C$16)</f>
        <v>0.98729296508309983</v>
      </c>
      <c r="F1454" s="53">
        <f>N1454*General!$C$13/(N1454+O1454)+O1454*100/(N1454+O1454)</f>
        <v>21.246362437896043</v>
      </c>
      <c r="G1454" s="53">
        <f>N1454*General!$C$14/(N1454+O1454)</f>
        <v>3.9824848324704912E-2</v>
      </c>
      <c r="H1454" s="53">
        <f>(N1454+O1454)*60*(1/General!$C$19)*((F1454/100)-E1454*(C1454/100))*1000/Q1454*1000</f>
        <v>118.38318676014687</v>
      </c>
      <c r="I1454" s="53">
        <f>(N1454+O1454)*60*(1/General!$C$19)*((D1454/100)*E1454-(G1454/100))*1000/Q1454*1000</f>
        <v>65.619145378240617</v>
      </c>
      <c r="J1454" s="53">
        <f t="shared" si="42"/>
        <v>0.55429446675725902</v>
      </c>
      <c r="K1454" s="53">
        <f>'Raw data'!H1454</f>
        <v>-401.676025390625</v>
      </c>
      <c r="L1454" s="53">
        <f>'Raw data'!G1454</f>
        <v>-179.87766265869141</v>
      </c>
      <c r="M1454" s="53">
        <f>'Raw data'!J1454</f>
        <v>-1205.511962890625</v>
      </c>
      <c r="N1454" s="53">
        <f>'Raw data'!F1454</f>
        <v>3.980172872543335</v>
      </c>
      <c r="O1454" s="53">
        <f>'Raw data'!N1454</f>
        <v>1.7504999414086342E-2</v>
      </c>
      <c r="P1454" s="53">
        <f t="shared" si="43"/>
        <v>427.8</v>
      </c>
      <c r="Q1454" s="53">
        <f>2000*General!$C$25+((0-K1454)+(0-L1454)+(0-M1454)-P1454)</f>
        <v>3535.2656509399412</v>
      </c>
      <c r="R1454" s="53">
        <f>(N1454+O1454)*60*(1/General!$C$19)*((F1454/100)-E1454*(C1454/100))*1000</f>
        <v>418.51601380195524</v>
      </c>
      <c r="S1454" s="53">
        <f>(N1454+O1454)*60*(1/General!$C$19)*((D1454/100)*E1454-(G1454/100))*1000</f>
        <v>231.98111069972848</v>
      </c>
    </row>
    <row r="1455" spans="1:19" x14ac:dyDescent="0.2">
      <c r="A1455" s="53">
        <f>'Raw data'!B1455</f>
        <v>120.66669444444194</v>
      </c>
      <c r="B1455" s="53">
        <f>'Raw data'!C1455</f>
        <v>27386.96875</v>
      </c>
      <c r="C1455" s="53">
        <f>'Raw data'!E1455</f>
        <v>17.571921214780435</v>
      </c>
      <c r="D1455" s="53">
        <f>'Raw data'!D1455</f>
        <v>2.2218104234543508</v>
      </c>
      <c r="E1455" s="53">
        <f>(1-F1455/100-G1455/100)/(1-C1455/100-D1455/100-General!$C$16)</f>
        <v>0.98728167724899407</v>
      </c>
      <c r="F1455" s="53">
        <f>N1455*General!$C$13/(N1455+O1455)+O1455*100/(N1455+O1455)</f>
        <v>21.246379583890445</v>
      </c>
      <c r="G1455" s="53">
        <f>N1455*General!$C$14/(N1455+O1455)</f>
        <v>3.9824839654164126E-2</v>
      </c>
      <c r="H1455" s="53">
        <f>(N1455+O1455)*60*(1/General!$C$19)*((F1455/100)-E1455*(C1455/100))*1000/Q1455*1000</f>
        <v>117.93708804698944</v>
      </c>
      <c r="I1455" s="53">
        <f>(N1455+O1455)*60*(1/General!$C$19)*((D1455/100)*E1455-(G1455/100))*1000/Q1455*1000</f>
        <v>65.163689401642657</v>
      </c>
      <c r="J1455" s="53">
        <f t="shared" si="42"/>
        <v>0.55252923809412369</v>
      </c>
      <c r="K1455" s="53">
        <f>'Raw data'!H1455</f>
        <v>-401.676025390625</v>
      </c>
      <c r="L1455" s="53">
        <f>'Raw data'!G1455</f>
        <v>-179.87766265869141</v>
      </c>
      <c r="M1455" s="53">
        <f>'Raw data'!J1455</f>
        <v>-1206.988037109375</v>
      </c>
      <c r="N1455" s="53">
        <f>'Raw data'!F1455</f>
        <v>3.9799749851226807</v>
      </c>
      <c r="O1455" s="53">
        <f>'Raw data'!N1455</f>
        <v>1.7504999414086342E-2</v>
      </c>
      <c r="P1455" s="53">
        <f t="shared" si="43"/>
        <v>427.8</v>
      </c>
      <c r="Q1455" s="53">
        <f>2000*General!$C$25+((0-K1455)+(0-L1455)+(0-M1455)-P1455)</f>
        <v>3536.7417251586912</v>
      </c>
      <c r="R1455" s="53">
        <f>(N1455+O1455)*60*(1/General!$C$19)*((F1455/100)-E1455*(C1455/100))*1000</f>
        <v>417.11302023950191</v>
      </c>
      <c r="S1455" s="53">
        <f>(N1455+O1455)*60*(1/General!$C$19)*((D1455/100)*E1455-(G1455/100))*1000</f>
        <v>230.4671392720708</v>
      </c>
    </row>
    <row r="1456" spans="1:19" x14ac:dyDescent="0.2">
      <c r="A1456" s="53">
        <f>'Raw data'!B1456</f>
        <v>120.75002777777527</v>
      </c>
      <c r="B1456" s="53">
        <f>'Raw data'!C1456</f>
        <v>27389.052734375</v>
      </c>
      <c r="C1456" s="53">
        <f>'Raw data'!E1456</f>
        <v>17.516644907859412</v>
      </c>
      <c r="D1456" s="53">
        <f>'Raw data'!D1456</f>
        <v>2.2354532234249569</v>
      </c>
      <c r="E1456" s="53">
        <f>(1-F1456/100-G1456/100)/(1-C1456/100-D1456/100-General!$C$16)</f>
        <v>0.98677449211200197</v>
      </c>
      <c r="F1456" s="53">
        <f>N1456*General!$C$13/(N1456+O1456)+O1456*100/(N1456+O1456)</f>
        <v>21.245733129201898</v>
      </c>
      <c r="G1456" s="53">
        <f>N1456*General!$C$14/(N1456+O1456)</f>
        <v>3.9825166559189933E-2</v>
      </c>
      <c r="H1456" s="53">
        <f>(N1456+O1456)*60*(1/General!$C$19)*((F1456/100)-E1456*(C1456/100))*1000/Q1456*1000</f>
        <v>119.75183674179752</v>
      </c>
      <c r="I1456" s="53">
        <f>(N1456+O1456)*60*(1/General!$C$19)*((D1456/100)*E1456-(G1456/100))*1000/Q1456*1000</f>
        <v>65.490050668713053</v>
      </c>
      <c r="J1456" s="53">
        <f t="shared" si="42"/>
        <v>0.54688138779799411</v>
      </c>
      <c r="K1456" s="53">
        <f>'Raw data'!H1456</f>
        <v>-401.676025390625</v>
      </c>
      <c r="L1456" s="53">
        <f>'Raw data'!G1456</f>
        <v>-179.87766265869141</v>
      </c>
      <c r="M1456" s="53">
        <f>'Raw data'!J1456</f>
        <v>-1209.68798828125</v>
      </c>
      <c r="N1456" s="53">
        <f>'Raw data'!F1456</f>
        <v>3.9801983833312988</v>
      </c>
      <c r="O1456" s="53">
        <f>'Raw data'!N1456</f>
        <v>1.7473166808485985E-2</v>
      </c>
      <c r="P1456" s="53">
        <f t="shared" si="43"/>
        <v>427.8</v>
      </c>
      <c r="Q1456" s="53">
        <f>2000*General!$C$25+((0-K1456)+(0-L1456)+(0-M1456)-P1456)</f>
        <v>3539.4416763305662</v>
      </c>
      <c r="R1456" s="53">
        <f>(N1456+O1456)*60*(1/General!$C$19)*((F1456/100)-E1456*(C1456/100))*1000</f>
        <v>423.85464178105207</v>
      </c>
      <c r="S1456" s="53">
        <f>(N1456+O1456)*60*(1/General!$C$19)*((D1456/100)*E1456-(G1456/100))*1000</f>
        <v>231.79821472184346</v>
      </c>
    </row>
    <row r="1457" spans="1:19" s="141" customFormat="1" x14ac:dyDescent="0.2">
      <c r="A1457" s="141">
        <f>'Raw data'!B1457</f>
        <v>120.8333611111086</v>
      </c>
      <c r="B1457" s="141">
        <f>'Raw data'!C1457</f>
        <v>27615.80078125</v>
      </c>
      <c r="C1457" s="141">
        <f>'Raw data'!E1457</f>
        <v>17.667335961877125</v>
      </c>
      <c r="D1457" s="141">
        <f>'Raw data'!D1457</f>
        <v>2.1680492397055366</v>
      </c>
      <c r="E1457" s="141">
        <f>(1-F1457/100-G1457/100)/(1-C1457/100-D1457/100-General!$C$16)</f>
        <v>0.98783194665557272</v>
      </c>
      <c r="F1457" s="141">
        <f>N1457*General!$C$13/(N1457+O1457)+O1457*100/(N1457+O1457)</f>
        <v>21.243653156835428</v>
      </c>
      <c r="G1457" s="141">
        <f>N1457*General!$C$14/(N1457+O1457)</f>
        <v>3.9826218378338593E-2</v>
      </c>
      <c r="H1457" s="53">
        <f>(N1457+O1457)*60*(1/General!$C$19)*((F1457/100)-E1457*(C1457/100))*1000/Q1457*1000</f>
        <v>123.37429794130904</v>
      </c>
      <c r="I1457" s="53">
        <f>(N1457+O1457)*60*(1/General!$C$19)*((D1457/100)*E1457-(G1457/100))*1000/Q1457*1000</f>
        <v>68.39703596406909</v>
      </c>
      <c r="J1457" s="141">
        <f t="shared" si="42"/>
        <v>0.55438642493111945</v>
      </c>
      <c r="K1457" s="53">
        <f>'Raw data'!H1457</f>
        <v>-401.676025390625</v>
      </c>
      <c r="L1457" s="53">
        <f>'Raw data'!G1457</f>
        <v>-179.87766265869141</v>
      </c>
      <c r="M1457" s="53">
        <f>'Raw data'!J1457</f>
        <v>-1210.6119384765625</v>
      </c>
      <c r="N1457" s="141">
        <f>'Raw data'!F1457</f>
        <v>3.9801046848297119</v>
      </c>
      <c r="O1457" s="141">
        <f>'Raw data'!N1457</f>
        <v>1.7367178574204445E-2</v>
      </c>
      <c r="P1457" s="53">
        <f>75+120-12+82.8+80+82+252</f>
        <v>679.8</v>
      </c>
      <c r="Q1457" s="141">
        <f>2000*General!$C$25+((0-K1457)+(0-L1457)+(0-M1457)-P1457)</f>
        <v>3288.3656265258787</v>
      </c>
      <c r="R1457" s="141">
        <f>(N1457+O1457)*60*(1/General!$C$19)*((F1457/100)-E1457*(C1457/100))*1000</f>
        <v>405.6998005469631</v>
      </c>
      <c r="S1457" s="141">
        <f>(N1457+O1457)*60*(1/General!$C$19)*((D1457/100)*E1457-(G1457/100))*1000</f>
        <v>224.91446202049909</v>
      </c>
    </row>
    <row r="1458" spans="1:19" x14ac:dyDescent="0.2">
      <c r="A1458" s="53">
        <f>'Raw data'!B1458</f>
        <v>120.91669444444193</v>
      </c>
      <c r="B1458" s="53">
        <f>'Raw data'!C1458</f>
        <v>27181.015625</v>
      </c>
      <c r="C1458" s="53">
        <f>'Raw data'!E1458</f>
        <v>17.646272702913695</v>
      </c>
      <c r="D1458" s="53">
        <f>'Raw data'!D1458</f>
        <v>2.1775590247081387</v>
      </c>
      <c r="E1458" s="53">
        <f>(1-F1458/100-G1458/100)/(1-C1458/100-D1458/100-General!$C$16)</f>
        <v>0.98771480295028524</v>
      </c>
      <c r="F1458" s="53">
        <f>N1458*General!$C$13/(N1458+O1458)+O1458*100/(N1458+O1458)</f>
        <v>21.241575299219758</v>
      </c>
      <c r="G1458" s="53">
        <f>N1458*General!$C$14/(N1458+O1458)</f>
        <v>3.982726912808103E-2</v>
      </c>
      <c r="H1458" s="53">
        <f>(N1458+O1458)*60*(1/General!$C$19)*((F1458/100)-E1458*(C1458/100))*1000/Q1458*1000</f>
        <v>124.0670862941837</v>
      </c>
      <c r="I1458" s="53">
        <f>(N1458+O1458)*60*(1/General!$C$19)*((D1458/100)*E1458-(G1458/100))*1000/Q1458*1000</f>
        <v>68.703284256880607</v>
      </c>
      <c r="J1458" s="53">
        <f t="shared" si="42"/>
        <v>0.55375915006155374</v>
      </c>
      <c r="K1458" s="53">
        <f>'Raw data'!H1458</f>
        <v>-401.676025390625</v>
      </c>
      <c r="L1458" s="53">
        <f>'Raw data'!G1458</f>
        <v>-179.87766265869141</v>
      </c>
      <c r="M1458" s="53">
        <f>'Raw data'!J1458</f>
        <v>-1210</v>
      </c>
      <c r="N1458" s="53">
        <f>'Raw data'!F1458</f>
        <v>3.9799838066101074</v>
      </c>
      <c r="O1458" s="53">
        <f>'Raw data'!N1458</f>
        <v>1.7261190339922905E-2</v>
      </c>
      <c r="P1458" s="53">
        <f t="shared" ref="P1458:P1521" si="44">75+120-12+82.8+80+82+252</f>
        <v>679.8</v>
      </c>
      <c r="Q1458" s="53">
        <f>2000*General!$C$25+((0-K1458)+(0-L1458)+(0-M1458)-P1458)</f>
        <v>3287.7536880493162</v>
      </c>
      <c r="R1458" s="53">
        <f>(N1458+O1458)*60*(1/General!$C$19)*((F1458/100)-E1458*(C1458/100))*1000</f>
        <v>407.90202052923524</v>
      </c>
      <c r="S1458" s="53">
        <f>(N1458+O1458)*60*(1/General!$C$19)*((D1458/100)*E1458-(G1458/100))*1000</f>
        <v>225.87947619665971</v>
      </c>
    </row>
    <row r="1459" spans="1:19" x14ac:dyDescent="0.2">
      <c r="A1459" s="53">
        <f>'Raw data'!B1459</f>
        <v>121.00002777777526</v>
      </c>
      <c r="B1459" s="53">
        <f>'Raw data'!C1459</f>
        <v>27182.478515625</v>
      </c>
      <c r="C1459" s="53">
        <f>'Raw data'!E1459</f>
        <v>17.726067088581509</v>
      </c>
      <c r="D1459" s="53">
        <f>'Raw data'!D1459</f>
        <v>2.1207861481726935</v>
      </c>
      <c r="E1459" s="53">
        <f>(1-F1459/100-G1459/100)/(1-C1459/100-D1459/100-General!$C$16)</f>
        <v>0.98801078071959791</v>
      </c>
      <c r="F1459" s="53">
        <f>N1459*General!$C$13/(N1459+O1459)+O1459*100/(N1459+O1459)</f>
        <v>21.240731624514208</v>
      </c>
      <c r="G1459" s="53">
        <f>N1459*General!$C$14/(N1459+O1459)</f>
        <v>3.9827695765100271E-2</v>
      </c>
      <c r="H1459" s="53">
        <f>(N1459+O1459)*60*(1/General!$C$19)*((F1459/100)-E1459*(C1459/100))*1000/Q1459*1000</f>
        <v>121.18712093781119</v>
      </c>
      <c r="I1459" s="53">
        <f>(N1459+O1459)*60*(1/General!$C$19)*((D1459/100)*E1459-(G1459/100))*1000/Q1459*1000</f>
        <v>66.834328815484483</v>
      </c>
      <c r="J1459" s="53">
        <f t="shared" si="42"/>
        <v>0.55149696022386263</v>
      </c>
      <c r="K1459" s="53">
        <f>'Raw data'!H1459</f>
        <v>-401.676025390625</v>
      </c>
      <c r="L1459" s="53">
        <f>'Raw data'!G1459</f>
        <v>-179.87766265869141</v>
      </c>
      <c r="M1459" s="53">
        <f>'Raw data'!J1459</f>
        <v>-1213.2119140625</v>
      </c>
      <c r="N1459" s="53">
        <f>'Raw data'!F1459</f>
        <v>3.9800820350646973</v>
      </c>
      <c r="O1459" s="53">
        <f>'Raw data'!N1459</f>
        <v>1.7218796536326408E-2</v>
      </c>
      <c r="P1459" s="53">
        <f t="shared" si="44"/>
        <v>679.8</v>
      </c>
      <c r="Q1459" s="53">
        <f>2000*General!$C$25+((0-K1459)+(0-L1459)+(0-M1459)-P1459)</f>
        <v>3290.9656021118162</v>
      </c>
      <c r="R1459" s="53">
        <f>(N1459+O1459)*60*(1/General!$C$19)*((F1459/100)-E1459*(C1459/100))*1000</f>
        <v>398.82264642530129</v>
      </c>
      <c r="S1459" s="53">
        <f>(N1459+O1459)*60*(1/General!$C$19)*((D1459/100)*E1459-(G1459/100))*1000</f>
        <v>219.94947717199003</v>
      </c>
    </row>
    <row r="1460" spans="1:19" x14ac:dyDescent="0.2">
      <c r="A1460" s="53">
        <f>'Raw data'!B1460</f>
        <v>121.08336111110859</v>
      </c>
      <c r="B1460" s="53">
        <f>'Raw data'!C1460</f>
        <v>27184.572265625</v>
      </c>
      <c r="C1460" s="53">
        <f>'Raw data'!E1460</f>
        <v>17.754016944743135</v>
      </c>
      <c r="D1460" s="53">
        <f>'Raw data'!D1460</f>
        <v>2.1027455839928288</v>
      </c>
      <c r="E1460" s="53">
        <f>(1-F1460/100-G1460/100)/(1-C1460/100-D1460/100-General!$C$16)</f>
        <v>0.98810743022688508</v>
      </c>
      <c r="F1460" s="53">
        <f>N1460*General!$C$13/(N1460+O1460)+O1460*100/(N1460+O1460)</f>
        <v>21.242823609084475</v>
      </c>
      <c r="G1460" s="53">
        <f>N1460*General!$C$14/(N1460+O1460)</f>
        <v>3.9826637871512277E-2</v>
      </c>
      <c r="H1460" s="53">
        <f>(N1460+O1460)*60*(1/General!$C$19)*((F1460/100)-E1460*(C1460/100))*1000/Q1460*1000</f>
        <v>120.2343689534781</v>
      </c>
      <c r="I1460" s="53">
        <f>(N1460+O1460)*60*(1/General!$C$19)*((D1460/100)*E1460-(G1460/100))*1000/Q1460*1000</f>
        <v>66.224466076655887</v>
      </c>
      <c r="J1460" s="53">
        <f t="shared" si="42"/>
        <v>0.55079480728409624</v>
      </c>
      <c r="K1460" s="53">
        <f>'Raw data'!H1460</f>
        <v>-401.676025390625</v>
      </c>
      <c r="L1460" s="53">
        <f>'Raw data'!G1460</f>
        <v>-179.87766265869141</v>
      </c>
      <c r="M1460" s="53">
        <f>'Raw data'!J1460</f>
        <v>-1215.0999755859375</v>
      </c>
      <c r="N1460" s="53">
        <f>'Raw data'!F1460</f>
        <v>3.9800384044647217</v>
      </c>
      <c r="O1460" s="53">
        <f>'Raw data'!N1460</f>
        <v>1.7324784770607948E-2</v>
      </c>
      <c r="P1460" s="53">
        <f t="shared" si="44"/>
        <v>679.8</v>
      </c>
      <c r="Q1460" s="53">
        <f>2000*General!$C$25+((0-K1460)+(0-L1460)+(0-M1460)-P1460)</f>
        <v>3292.8536636352537</v>
      </c>
      <c r="R1460" s="53">
        <f>(N1460+O1460)*60*(1/General!$C$19)*((F1460/100)-E1460*(C1460/100))*1000</f>
        <v>395.91418230333318</v>
      </c>
      <c r="S1460" s="53">
        <f>(N1460+O1460)*60*(1/General!$C$19)*((D1460/100)*E1460-(G1460/100))*1000</f>
        <v>218.06747574280493</v>
      </c>
    </row>
    <row r="1461" spans="1:19" x14ac:dyDescent="0.2">
      <c r="A1461" s="53">
        <f>'Raw data'!B1461</f>
        <v>121.16669444444192</v>
      </c>
      <c r="B1461" s="53">
        <f>'Raw data'!C1461</f>
        <v>27186.294921875</v>
      </c>
      <c r="C1461" s="53">
        <f>'Raw data'!E1461</f>
        <v>17.767313489039481</v>
      </c>
      <c r="D1461" s="53">
        <f>'Raw data'!D1461</f>
        <v>2.0850075629084537</v>
      </c>
      <c r="E1461" s="53">
        <f>(1-F1461/100-G1461/100)/(1-C1461/100-D1461/100-General!$C$16)</f>
        <v>0.98802616087288608</v>
      </c>
      <c r="F1461" s="53">
        <f>N1461*General!$C$13/(N1461+O1461)+O1461*100/(N1461+O1461)</f>
        <v>21.244910673508816</v>
      </c>
      <c r="G1461" s="53">
        <f>N1461*General!$C$14/(N1461+O1461)</f>
        <v>3.9825582465987955E-2</v>
      </c>
      <c r="H1461" s="53">
        <f>(N1461+O1461)*60*(1/General!$C$19)*((F1461/100)-E1461*(C1461/100))*1000/Q1461*1000</f>
        <v>119.86791546468389</v>
      </c>
      <c r="I1461" s="53">
        <f>(N1461+O1461)*60*(1/General!$C$19)*((D1461/100)*E1461-(G1461/100))*1000/Q1461*1000</f>
        <v>65.619732555281743</v>
      </c>
      <c r="J1461" s="53">
        <f t="shared" si="42"/>
        <v>0.54743366730703658</v>
      </c>
      <c r="K1461" s="53">
        <f>'Raw data'!H1461</f>
        <v>-401.676025390625</v>
      </c>
      <c r="L1461" s="53">
        <f>'Raw data'!G1461</f>
        <v>-179.87766265869141</v>
      </c>
      <c r="M1461" s="53">
        <f>'Raw data'!J1461</f>
        <v>-1216.68798828125</v>
      </c>
      <c r="N1461" s="53">
        <f>'Raw data'!F1461</f>
        <v>3.9800510406494141</v>
      </c>
      <c r="O1461" s="53">
        <f>'Raw data'!N1461</f>
        <v>1.7430773004889488E-2</v>
      </c>
      <c r="P1461" s="53">
        <f t="shared" si="44"/>
        <v>679.8</v>
      </c>
      <c r="Q1461" s="53">
        <f>2000*General!$C$25+((0-K1461)+(0-L1461)+(0-M1461)-P1461)</f>
        <v>3294.4416763305662</v>
      </c>
      <c r="R1461" s="53">
        <f>(N1461+O1461)*60*(1/General!$C$19)*((F1461/100)-E1461*(C1461/100))*1000</f>
        <v>394.89785636172383</v>
      </c>
      <c r="S1461" s="53">
        <f>(N1461+O1461)*60*(1/General!$C$19)*((D1461/100)*E1461-(G1461/100))*1000</f>
        <v>216.1803817197858</v>
      </c>
    </row>
    <row r="1462" spans="1:19" x14ac:dyDescent="0.2">
      <c r="A1462" s="53">
        <f>'Raw data'!B1462</f>
        <v>121.25002777777524</v>
      </c>
      <c r="B1462" s="53">
        <f>'Raw data'!C1462</f>
        <v>27189.6171875</v>
      </c>
      <c r="C1462" s="53">
        <f>'Raw data'!E1462</f>
        <v>17.761222431249571</v>
      </c>
      <c r="D1462" s="53">
        <f>'Raw data'!D1462</f>
        <v>2.0969226458653427</v>
      </c>
      <c r="E1462" s="53">
        <f>(1-F1462/100-G1462/100)/(1-C1462/100-D1462/100-General!$C$16)</f>
        <v>0.98808773723136956</v>
      </c>
      <c r="F1462" s="53">
        <f>N1462*General!$C$13/(N1462+O1462)+O1462*100/(N1462+O1462)</f>
        <v>21.245760011020227</v>
      </c>
      <c r="G1462" s="53">
        <f>N1462*General!$C$14/(N1462+O1462)</f>
        <v>3.9825152965350073E-2</v>
      </c>
      <c r="H1462" s="53">
        <f>(N1462+O1462)*60*(1/General!$C$19)*((F1462/100)-E1462*(C1462/100))*1000/Q1462*1000</f>
        <v>120.00087527324852</v>
      </c>
      <c r="I1462" s="53">
        <f>(N1462+O1462)*60*(1/General!$C$19)*((D1462/100)*E1462-(G1462/100))*1000/Q1462*1000</f>
        <v>65.976317640365693</v>
      </c>
      <c r="J1462" s="53">
        <f t="shared" si="42"/>
        <v>0.54979863680272356</v>
      </c>
      <c r="K1462" s="53">
        <f>'Raw data'!H1462</f>
        <v>-401.676025390625</v>
      </c>
      <c r="L1462" s="53">
        <f>'Raw data'!G1462</f>
        <v>-179.87766265869141</v>
      </c>
      <c r="M1462" s="53">
        <f>'Raw data'!J1462</f>
        <v>-1218.0999755859375</v>
      </c>
      <c r="N1462" s="53">
        <f>'Raw data'!F1462</f>
        <v>3.9799036979675293</v>
      </c>
      <c r="O1462" s="53">
        <f>'Raw data'!N1462</f>
        <v>1.7473237589001656E-2</v>
      </c>
      <c r="P1462" s="53">
        <f t="shared" si="44"/>
        <v>679.8</v>
      </c>
      <c r="Q1462" s="53">
        <f>2000*General!$C$25+((0-K1462)+(0-L1462)+(0-M1462)-P1462)</f>
        <v>3295.8536636352537</v>
      </c>
      <c r="R1462" s="53">
        <f>(N1462+O1462)*60*(1/General!$C$19)*((F1462/100)-E1462*(C1462/100))*1000</f>
        <v>395.50532440877328</v>
      </c>
      <c r="S1462" s="53">
        <f>(N1462+O1462)*60*(1/General!$C$19)*((D1462/100)*E1462-(G1462/100))*1000</f>
        <v>217.44828820816252</v>
      </c>
    </row>
    <row r="1463" spans="1:19" x14ac:dyDescent="0.2">
      <c r="A1463" s="53">
        <f>'Raw data'!B1463</f>
        <v>121.33336111110857</v>
      </c>
      <c r="B1463" s="53">
        <f>'Raw data'!C1463</f>
        <v>27190.99609375</v>
      </c>
      <c r="C1463" s="53">
        <f>'Raw data'!E1463</f>
        <v>17.770089382733673</v>
      </c>
      <c r="D1463" s="53">
        <f>'Raw data'!D1463</f>
        <v>2.0791811493286696</v>
      </c>
      <c r="E1463" s="53">
        <f>(1-F1463/100-G1463/100)/(1-C1463/100-D1463/100-General!$C$16)</f>
        <v>0.98800363935531554</v>
      </c>
      <c r="F1463" s="53">
        <f>N1463*General!$C$13/(N1463+O1463)+O1463*100/(N1463+O1463)</f>
        <v>21.243690403196602</v>
      </c>
      <c r="G1463" s="53">
        <f>N1463*General!$C$14/(N1463+O1463)</f>
        <v>3.9826199543263413E-2</v>
      </c>
      <c r="H1463" s="53">
        <f>(N1463+O1463)*60*(1/General!$C$19)*((F1463/100)-E1463*(C1463/100))*1000/Q1463*1000</f>
        <v>119.63728725200433</v>
      </c>
      <c r="I1463" s="53">
        <f>(N1463+O1463)*60*(1/General!$C$19)*((D1463/100)*E1463-(G1463/100))*1000/Q1463*1000</f>
        <v>65.368423575074388</v>
      </c>
      <c r="J1463" s="53">
        <f t="shared" si="42"/>
        <v>0.54638838004895707</v>
      </c>
      <c r="K1463" s="53">
        <f>'Raw data'!H1463</f>
        <v>-401.676025390625</v>
      </c>
      <c r="L1463" s="53">
        <f>'Raw data'!G1463</f>
        <v>-179.87766265869141</v>
      </c>
      <c r="M1463" s="53">
        <f>'Raw data'!J1463</f>
        <v>-1219.5</v>
      </c>
      <c r="N1463" s="53">
        <f>'Raw data'!F1463</f>
        <v>3.9796876907348633</v>
      </c>
      <c r="O1463" s="53">
        <f>'Raw data'!N1463</f>
        <v>1.7367249354720116E-2</v>
      </c>
      <c r="P1463" s="53">
        <f t="shared" si="44"/>
        <v>679.8</v>
      </c>
      <c r="Q1463" s="53">
        <f>2000*General!$C$25+((0-K1463)+(0-L1463)+(0-M1463)-P1463)</f>
        <v>3297.2536880493162</v>
      </c>
      <c r="R1463" s="53">
        <f>(N1463+O1463)*60*(1/General!$C$19)*((F1463/100)-E1463*(C1463/100))*1000</f>
        <v>394.4744866198867</v>
      </c>
      <c r="S1463" s="53">
        <f>(N1463+O1463)*60*(1/General!$C$19)*((D1463/100)*E1463-(G1463/100))*1000</f>
        <v>215.53627571488389</v>
      </c>
    </row>
    <row r="1464" spans="1:19" x14ac:dyDescent="0.2">
      <c r="A1464" s="53">
        <f>'Raw data'!B1464</f>
        <v>121.4166944444419</v>
      </c>
      <c r="B1464" s="53">
        <f>'Raw data'!C1464</f>
        <v>27193.51171875</v>
      </c>
      <c r="C1464" s="53">
        <f>'Raw data'!E1464</f>
        <v>17.797258352931678</v>
      </c>
      <c r="D1464" s="53">
        <f>'Raw data'!D1464</f>
        <v>2.0624498294876439</v>
      </c>
      <c r="E1464" s="53">
        <f>(1-F1464/100-G1464/100)/(1-C1464/100-D1464/100-General!$C$16)</f>
        <v>0.98815963898866299</v>
      </c>
      <c r="F1464" s="53">
        <f>N1464*General!$C$13/(N1464+O1464)+O1464*100/(N1464+O1464)</f>
        <v>21.241574554607247</v>
      </c>
      <c r="G1464" s="53">
        <f>N1464*General!$C$14/(N1464+O1464)</f>
        <v>3.982726950462339E-2</v>
      </c>
      <c r="H1464" s="53">
        <f>(N1464+O1464)*60*(1/General!$C$19)*((F1464/100)-E1464*(C1464/100))*1000/Q1464*1000</f>
        <v>118.54511006916458</v>
      </c>
      <c r="I1464" s="53">
        <f>(N1464+O1464)*60*(1/General!$C$19)*((D1464/100)*E1464-(G1464/100))*1000/Q1464*1000</f>
        <v>64.80831515355149</v>
      </c>
      <c r="J1464" s="53">
        <f t="shared" si="42"/>
        <v>0.5466974986630776</v>
      </c>
      <c r="K1464" s="53">
        <f>'Raw data'!H1464</f>
        <v>-401.676025390625</v>
      </c>
      <c r="L1464" s="53">
        <f>'Raw data'!G1464</f>
        <v>-179.87766265869141</v>
      </c>
      <c r="M1464" s="53">
        <f>'Raw data'!J1464</f>
        <v>-1221.4119873046875</v>
      </c>
      <c r="N1464" s="53">
        <f>'Raw data'!F1464</f>
        <v>3.9800088405609131</v>
      </c>
      <c r="O1464" s="53">
        <f>'Raw data'!N1464</f>
        <v>1.7261261120438576E-2</v>
      </c>
      <c r="P1464" s="53">
        <f t="shared" si="44"/>
        <v>679.8</v>
      </c>
      <c r="Q1464" s="53">
        <f>2000*General!$C$25+((0-K1464)+(0-L1464)+(0-M1464)-P1464)</f>
        <v>3299.1656753540037</v>
      </c>
      <c r="R1464" s="53">
        <f>(N1464+O1464)*60*(1/General!$C$19)*((F1464/100)-E1464*(C1464/100))*1000</f>
        <v>391.0999581212501</v>
      </c>
      <c r="S1464" s="53">
        <f>(N1464+O1464)*60*(1/General!$C$19)*((D1464/100)*E1464-(G1464/100))*1000</f>
        <v>213.81336883212182</v>
      </c>
    </row>
    <row r="1465" spans="1:19" x14ac:dyDescent="0.2">
      <c r="A1465" s="53">
        <f>'Raw data'!B1465</f>
        <v>121.50002777777523</v>
      </c>
      <c r="B1465" s="53">
        <f>'Raw data'!C1465</f>
        <v>27196.171875</v>
      </c>
      <c r="C1465" s="53">
        <f>'Raw data'!E1465</f>
        <v>17.792826045430928</v>
      </c>
      <c r="D1465" s="53">
        <f>'Raw data'!D1465</f>
        <v>2.0695463112781827</v>
      </c>
      <c r="E1465" s="53">
        <f>(1-F1465/100-G1465/100)/(1-C1465/100-D1465/100-General!$C$16)</f>
        <v>0.98821897431244998</v>
      </c>
      <c r="F1465" s="53">
        <f>N1465*General!$C$13/(N1465+O1465)+O1465*100/(N1465+O1465)</f>
        <v>21.239479522700389</v>
      </c>
      <c r="G1465" s="53">
        <f>N1465*General!$C$14/(N1465+O1465)</f>
        <v>3.9828328939215986E-2</v>
      </c>
      <c r="H1465" s="53">
        <f>(N1465+O1465)*60*(1/General!$C$19)*((F1465/100)-E1465*(C1465/100))*1000/Q1465*1000</f>
        <v>118.50189320857453</v>
      </c>
      <c r="I1465" s="53">
        <f>(N1465+O1465)*60*(1/General!$C$19)*((D1465/100)*E1465-(G1465/100))*1000/Q1465*1000</f>
        <v>64.994134717585567</v>
      </c>
      <c r="J1465" s="53">
        <f t="shared" si="42"/>
        <v>0.54846494817757674</v>
      </c>
      <c r="K1465" s="53">
        <f>'Raw data'!H1465</f>
        <v>-401.676025390625</v>
      </c>
      <c r="L1465" s="53">
        <f>'Raw data'!G1465</f>
        <v>-179.87766265869141</v>
      </c>
      <c r="M1465" s="53">
        <f>'Raw data'!J1465</f>
        <v>-1223.6759033203125</v>
      </c>
      <c r="N1465" s="53">
        <f>'Raw data'!F1465</f>
        <v>3.980055570602417</v>
      </c>
      <c r="O1465" s="53">
        <f>'Raw data'!N1465</f>
        <v>1.7155135050415993E-2</v>
      </c>
      <c r="P1465" s="53">
        <f t="shared" si="44"/>
        <v>679.8</v>
      </c>
      <c r="Q1465" s="53">
        <f>2000*General!$C$25+((0-K1465)+(0-L1465)+(0-M1465)-P1465)</f>
        <v>3301.4295913696287</v>
      </c>
      <c r="R1465" s="53">
        <f>(N1465+O1465)*60*(1/General!$C$19)*((F1465/100)-E1465*(C1465/100))*1000</f>
        <v>391.22565687211159</v>
      </c>
      <c r="S1465" s="53">
        <f>(N1465+O1465)*60*(1/General!$C$19)*((D1465/100)*E1465-(G1465/100))*1000</f>
        <v>214.57355962210113</v>
      </c>
    </row>
    <row r="1466" spans="1:19" x14ac:dyDescent="0.2">
      <c r="A1466" s="53">
        <f>'Raw data'!B1466</f>
        <v>121.58336111110856</v>
      </c>
      <c r="B1466" s="53">
        <f>'Raw data'!C1466</f>
        <v>27199.19921875</v>
      </c>
      <c r="C1466" s="53">
        <f>'Raw data'!E1466</f>
        <v>17.761328733793999</v>
      </c>
      <c r="D1466" s="53">
        <f>'Raw data'!D1466</f>
        <v>2.1026735025529182</v>
      </c>
      <c r="E1466" s="53">
        <f>(1-F1466/100-G1466/100)/(1-C1466/100-D1466/100-General!$C$16)</f>
        <v>0.98826521468364903</v>
      </c>
      <c r="F1466" s="53">
        <f>N1466*General!$C$13/(N1466+O1466)+O1466*100/(N1466+O1466)</f>
        <v>21.237405758301001</v>
      </c>
      <c r="G1466" s="53">
        <f>N1466*General!$C$14/(N1466+O1466)</f>
        <v>3.9829377619063973E-2</v>
      </c>
      <c r="H1466" s="53">
        <f>(N1466+O1466)*60*(1/General!$C$19)*((F1466/100)-E1466*(C1466/100))*1000/Q1466*1000</f>
        <v>119.36911920797417</v>
      </c>
      <c r="I1466" s="53">
        <f>(N1466+O1466)*60*(1/General!$C$19)*((D1466/100)*E1466-(G1466/100))*1000/Q1466*1000</f>
        <v>66.03185329605175</v>
      </c>
      <c r="J1466" s="53">
        <f t="shared" si="42"/>
        <v>0.55317366613894436</v>
      </c>
      <c r="K1466" s="53">
        <f>'Raw data'!H1466</f>
        <v>-401.676025390625</v>
      </c>
      <c r="L1466" s="53">
        <f>'Raw data'!G1466</f>
        <v>-179.87766265869141</v>
      </c>
      <c r="M1466" s="53">
        <f>'Raw data'!J1466</f>
        <v>-1224.6759033203125</v>
      </c>
      <c r="N1466" s="53">
        <f>'Raw data'!F1466</f>
        <v>3.9797735214233398</v>
      </c>
      <c r="O1466" s="53">
        <f>'Raw data'!N1466</f>
        <v>1.7048683017492294E-2</v>
      </c>
      <c r="P1466" s="53">
        <f t="shared" si="44"/>
        <v>679.8</v>
      </c>
      <c r="Q1466" s="53">
        <f>2000*General!$C$25+((0-K1466)+(0-L1466)+(0-M1466)-P1466)</f>
        <v>3302.4295913696287</v>
      </c>
      <c r="R1466" s="53">
        <f>(N1466+O1466)*60*(1/General!$C$19)*((F1466/100)-E1466*(C1466/100))*1000</f>
        <v>394.20811156814261</v>
      </c>
      <c r="S1466" s="53">
        <f>(N1466+O1466)*60*(1/General!$C$19)*((D1466/100)*E1466-(G1466/100))*1000</f>
        <v>218.06554629785947</v>
      </c>
    </row>
    <row r="1467" spans="1:19" x14ac:dyDescent="0.2">
      <c r="A1467" s="53">
        <f>'Raw data'!B1467</f>
        <v>121.66669444444189</v>
      </c>
      <c r="B1467" s="53">
        <f>'Raw data'!C1467</f>
        <v>27201.482421875</v>
      </c>
      <c r="C1467" s="53">
        <f>'Raw data'!E1467</f>
        <v>17.779054230669995</v>
      </c>
      <c r="D1467" s="53">
        <f>'Raw data'!D1467</f>
        <v>2.0813923088391659</v>
      </c>
      <c r="E1467" s="53">
        <f>(1-F1467/100-G1467/100)/(1-C1467/100-D1467/100-General!$C$16)</f>
        <v>0.98824770667067219</v>
      </c>
      <c r="F1467" s="53">
        <f>N1467*General!$C$13/(N1467+O1467)+O1467*100/(N1467+O1467)</f>
        <v>21.235285421873719</v>
      </c>
      <c r="G1467" s="53">
        <f>N1467*General!$C$14/(N1467+O1467)</f>
        <v>3.9830449849874223E-2</v>
      </c>
      <c r="H1467" s="53">
        <f>(N1467+O1467)*60*(1/General!$C$19)*((F1467/100)-E1467*(C1467/100))*1000/Q1467*1000</f>
        <v>118.56340920570948</v>
      </c>
      <c r="I1467" s="53">
        <f>(N1467+O1467)*60*(1/General!$C$19)*((D1467/100)*E1467-(G1467/100))*1000/Q1467*1000</f>
        <v>65.250440489465404</v>
      </c>
      <c r="J1467" s="53">
        <f t="shared" si="42"/>
        <v>0.55034214119345037</v>
      </c>
      <c r="K1467" s="53">
        <f>'Raw data'!H1467</f>
        <v>-401.676025390625</v>
      </c>
      <c r="L1467" s="53">
        <f>'Raw data'!G1467</f>
        <v>-179.87766265869141</v>
      </c>
      <c r="M1467" s="53">
        <f>'Raw data'!J1467</f>
        <v>-1229.81201171875</v>
      </c>
      <c r="N1467" s="53">
        <f>'Raw data'!F1467</f>
        <v>3.9800422191619873</v>
      </c>
      <c r="O1467" s="53">
        <f>'Raw data'!N1467</f>
        <v>1.6942232847213745E-2</v>
      </c>
      <c r="P1467" s="53">
        <f t="shared" si="44"/>
        <v>679.8</v>
      </c>
      <c r="Q1467" s="53">
        <f>2000*General!$C$25+((0-K1467)+(0-L1467)+(0-M1467)-P1467)</f>
        <v>3307.5656997680662</v>
      </c>
      <c r="R1467" s="53">
        <f>(N1467+O1467)*60*(1/General!$C$19)*((F1467/100)-E1467*(C1467/100))*1000</f>
        <v>392.15626553637003</v>
      </c>
      <c r="S1467" s="53">
        <f>(N1467+O1467)*60*(1/General!$C$19)*((D1467/100)*E1467-(G1467/100))*1000</f>
        <v>215.8201188577132</v>
      </c>
    </row>
    <row r="1468" spans="1:19" x14ac:dyDescent="0.2">
      <c r="A1468" s="53">
        <f>'Raw data'!B1468</f>
        <v>121.75002777777522</v>
      </c>
      <c r="B1468" s="53">
        <f>'Raw data'!C1468</f>
        <v>27204</v>
      </c>
      <c r="C1468" s="53">
        <f>'Raw data'!E1468</f>
        <v>17.768413408461157</v>
      </c>
      <c r="D1468" s="53">
        <f>'Raw data'!D1468</f>
        <v>2.0968994725115451</v>
      </c>
      <c r="E1468" s="53">
        <f>(1-F1468/100-G1468/100)/(1-C1468/100-D1468/100-General!$C$16)</f>
        <v>0.98831096114835271</v>
      </c>
      <c r="F1468" s="53">
        <f>N1468*General!$C$13/(N1468+O1468)+O1468*100/(N1468+O1468)</f>
        <v>21.235055844092496</v>
      </c>
      <c r="G1468" s="53">
        <f>N1468*General!$C$14/(N1468+O1468)</f>
        <v>3.9830565944833127E-2</v>
      </c>
      <c r="H1468" s="53">
        <f>(N1468+O1468)*60*(1/General!$C$19)*((F1468/100)-E1468*(C1468/100))*1000/Q1468*1000</f>
        <v>118.79264336416787</v>
      </c>
      <c r="I1468" s="53">
        <f>(N1468+O1468)*60*(1/General!$C$19)*((D1468/100)*E1468-(G1468/100))*1000/Q1468*1000</f>
        <v>65.71332039160616</v>
      </c>
      <c r="J1468" s="53">
        <f t="shared" si="42"/>
        <v>0.55317668275262621</v>
      </c>
      <c r="K1468" s="53">
        <f>'Raw data'!H1468</f>
        <v>-401.676025390625</v>
      </c>
      <c r="L1468" s="53">
        <f>'Raw data'!G1468</f>
        <v>-179.87766265869141</v>
      </c>
      <c r="M1468" s="53">
        <f>'Raw data'!J1468</f>
        <v>-1232</v>
      </c>
      <c r="N1468" s="53">
        <f>'Raw data'!F1468</f>
        <v>3.9804365634918213</v>
      </c>
      <c r="O1468" s="53">
        <f>'Raw data'!N1468</f>
        <v>1.6932260245084763E-2</v>
      </c>
      <c r="P1468" s="53">
        <f t="shared" si="44"/>
        <v>679.8</v>
      </c>
      <c r="Q1468" s="53">
        <f>2000*General!$C$25+((0-K1468)+(0-L1468)+(0-M1468)-P1468)</f>
        <v>3309.7536880493162</v>
      </c>
      <c r="R1468" s="53">
        <f>(N1468+O1468)*60*(1/General!$C$19)*((F1468/100)-E1468*(C1468/100))*1000</f>
        <v>393.17438948768176</v>
      </c>
      <c r="S1468" s="53">
        <f>(N1468+O1468)*60*(1/General!$C$19)*((D1468/100)*E1468-(G1468/100))*1000</f>
        <v>217.49490452008482</v>
      </c>
    </row>
    <row r="1469" spans="1:19" x14ac:dyDescent="0.2">
      <c r="A1469" s="53">
        <f>'Raw data'!B1469</f>
        <v>121.83336111110854</v>
      </c>
      <c r="B1469" s="53">
        <f>'Raw data'!C1469</f>
        <v>27204.65625</v>
      </c>
      <c r="C1469" s="53">
        <f>'Raw data'!E1469</f>
        <v>17.772837851041551</v>
      </c>
      <c r="D1469" s="53">
        <f>'Raw data'!D1469</f>
        <v>2.0791941240933256</v>
      </c>
      <c r="E1469" s="53">
        <f>(1-F1469/100-G1469/100)/(1-C1469/100-D1469/100-General!$C$16)</f>
        <v>0.98809344531824528</v>
      </c>
      <c r="F1469" s="53">
        <f>N1469*General!$C$13/(N1469+O1469)+O1469*100/(N1469+O1469)</f>
        <v>21.239261683362145</v>
      </c>
      <c r="G1469" s="53">
        <f>N1469*General!$C$14/(N1469+O1469)</f>
        <v>3.9828439098173379E-2</v>
      </c>
      <c r="H1469" s="53">
        <f>(N1469+O1469)*60*(1/General!$C$19)*((F1469/100)-E1469*(C1469/100))*1000/Q1469*1000</f>
        <v>118.86074251118988</v>
      </c>
      <c r="I1469" s="53">
        <f>(N1469+O1469)*60*(1/General!$C$19)*((D1469/100)*E1469-(G1469/100))*1000/Q1469*1000</f>
        <v>65.104835015422438</v>
      </c>
      <c r="J1469" s="53">
        <f t="shared" si="42"/>
        <v>0.54774043674927642</v>
      </c>
      <c r="K1469" s="53">
        <f>'Raw data'!H1469</f>
        <v>-401.676025390625</v>
      </c>
      <c r="L1469" s="53">
        <f>'Raw data'!G1469</f>
        <v>-179.87766265869141</v>
      </c>
      <c r="M1469" s="53">
        <f>'Raw data'!J1469</f>
        <v>-1233.3880615234375</v>
      </c>
      <c r="N1469" s="53">
        <f>'Raw data'!F1469</f>
        <v>3.9801690578460693</v>
      </c>
      <c r="O1469" s="53">
        <f>'Raw data'!N1469</f>
        <v>1.7144568264484406E-2</v>
      </c>
      <c r="P1469" s="53">
        <f t="shared" si="44"/>
        <v>679.8</v>
      </c>
      <c r="Q1469" s="53">
        <f>2000*General!$C$25+((0-K1469)+(0-L1469)+(0-M1469)-P1469)</f>
        <v>3311.1417495727537</v>
      </c>
      <c r="R1469" s="53">
        <f>(N1469+O1469)*60*(1/General!$C$19)*((F1469/100)-E1469*(C1469/100))*1000</f>
        <v>393.56476691401787</v>
      </c>
      <c r="S1469" s="53">
        <f>(N1469+O1469)*60*(1/General!$C$19)*((D1469/100)*E1469-(G1469/100))*1000</f>
        <v>215.57133731861134</v>
      </c>
    </row>
    <row r="1470" spans="1:19" x14ac:dyDescent="0.2">
      <c r="A1470" s="53">
        <f>'Raw data'!B1470</f>
        <v>121.91669444444187</v>
      </c>
      <c r="B1470" s="53">
        <f>'Raw data'!C1470</f>
        <v>27206.68359375</v>
      </c>
      <c r="C1470" s="53">
        <f>'Raw data'!E1470</f>
        <v>17.775752381043592</v>
      </c>
      <c r="D1470" s="53">
        <f>'Raw data'!D1470</f>
        <v>2.0681695938110352</v>
      </c>
      <c r="E1470" s="53">
        <f>(1-F1470/100-G1470/100)/(1-C1470/100-D1470/100-General!$C$16)</f>
        <v>0.98794056823518606</v>
      </c>
      <c r="F1470" s="53">
        <f>N1470*General!$C$13/(N1470+O1470)+O1470*100/(N1470+O1470)</f>
        <v>21.243431234207961</v>
      </c>
      <c r="G1470" s="53">
        <f>N1470*General!$C$14/(N1470+O1470)</f>
        <v>3.9826330602170432E-2</v>
      </c>
      <c r="H1470" s="53">
        <f>(N1470+O1470)*60*(1/General!$C$19)*((F1470/100)-E1470*(C1470/100))*1000/Q1470*1000</f>
        <v>118.97248213693781</v>
      </c>
      <c r="I1470" s="53">
        <f>(N1470+O1470)*60*(1/General!$C$19)*((D1470/100)*E1470-(G1470/100))*1000/Q1470*1000</f>
        <v>64.732992001855706</v>
      </c>
      <c r="J1470" s="53">
        <f t="shared" si="42"/>
        <v>0.54410054189966184</v>
      </c>
      <c r="K1470" s="53">
        <f>'Raw data'!H1470</f>
        <v>-401.676025390625</v>
      </c>
      <c r="L1470" s="53">
        <f>'Raw data'!G1470</f>
        <v>-179.87766265869141</v>
      </c>
      <c r="M1470" s="53">
        <f>'Raw data'!J1470</f>
        <v>-1234.18798828125</v>
      </c>
      <c r="N1470" s="53">
        <f>'Raw data'!F1470</f>
        <v>3.9803256988525391</v>
      </c>
      <c r="O1470" s="53">
        <f>'Raw data'!N1470</f>
        <v>1.7356878146529198E-2</v>
      </c>
      <c r="P1470" s="53">
        <f t="shared" si="44"/>
        <v>679.8</v>
      </c>
      <c r="Q1470" s="53">
        <f>2000*General!$C$25+((0-K1470)+(0-L1470)+(0-M1470)-P1470)</f>
        <v>3311.9416763305662</v>
      </c>
      <c r="R1470" s="53">
        <f>(N1470+O1470)*60*(1/General!$C$19)*((F1470/100)-E1470*(C1470/100))*1000</f>
        <v>394.02992192581814</v>
      </c>
      <c r="S1470" s="53">
        <f>(N1470+O1470)*60*(1/General!$C$19)*((D1470/100)*E1470-(G1470/100))*1000</f>
        <v>214.39189404451912</v>
      </c>
    </row>
    <row r="1471" spans="1:19" x14ac:dyDescent="0.2">
      <c r="A1471" s="53">
        <f>'Raw data'!B1471</f>
        <v>122.0000277777752</v>
      </c>
      <c r="B1471" s="53">
        <f>'Raw data'!C1471</f>
        <v>27207.875</v>
      </c>
      <c r="C1471" s="53">
        <f>'Raw data'!E1471</f>
        <v>17.789050471787142</v>
      </c>
      <c r="D1471" s="53">
        <f>'Raw data'!D1471</f>
        <v>2.0681695938110352</v>
      </c>
      <c r="E1471" s="53">
        <f>(1-F1471/100-G1471/100)/(1-C1471/100-D1471/100-General!$C$16)</f>
        <v>0.98806859630890642</v>
      </c>
      <c r="F1471" s="53">
        <f>N1471*General!$C$13/(N1471+O1471)+O1471*100/(N1471+O1471)</f>
        <v>21.246371175943725</v>
      </c>
      <c r="G1471" s="53">
        <f>N1471*General!$C$14/(N1471+O1471)</f>
        <v>3.9824843905970304E-2</v>
      </c>
      <c r="H1471" s="53">
        <f>(N1471+O1471)*60*(1/General!$C$19)*((F1471/100)-E1471*(C1471/100))*1000/Q1471*1000</f>
        <v>118.53447666273897</v>
      </c>
      <c r="I1471" s="53">
        <f>(N1471+O1471)*60*(1/General!$C$19)*((D1471/100)*E1471-(G1471/100))*1000/Q1471*1000</f>
        <v>64.722533884234025</v>
      </c>
      <c r="J1471" s="53">
        <f t="shared" si="42"/>
        <v>0.54602285939462369</v>
      </c>
      <c r="K1471" s="53">
        <f>'Raw data'!H1471</f>
        <v>-401.676025390625</v>
      </c>
      <c r="L1471" s="53">
        <f>'Raw data'!G1471</f>
        <v>-179.87766265869141</v>
      </c>
      <c r="M1471" s="53">
        <f>'Raw data'!J1471</f>
        <v>-1235.075927734375</v>
      </c>
      <c r="N1471" s="53">
        <f>'Raw data'!F1471</f>
        <v>3.980072021484375</v>
      </c>
      <c r="O1471" s="53">
        <f>'Raw data'!N1471</f>
        <v>1.7504999414086342E-2</v>
      </c>
      <c r="P1471" s="53">
        <f t="shared" si="44"/>
        <v>679.8</v>
      </c>
      <c r="Q1471" s="53">
        <f>2000*General!$C$25+((0-K1471)+(0-L1471)+(0-M1471)-P1471)</f>
        <v>3312.8296157836912</v>
      </c>
      <c r="R1471" s="53">
        <f>(N1471+O1471)*60*(1/General!$C$19)*((F1471/100)-E1471*(C1471/100))*1000</f>
        <v>392.68452477974245</v>
      </c>
      <c r="S1471" s="53">
        <f>(N1471+O1471)*60*(1/General!$C$19)*((D1471/100)*E1471-(G1471/100))*1000</f>
        <v>214.41472706025391</v>
      </c>
    </row>
    <row r="1472" spans="1:19" x14ac:dyDescent="0.2">
      <c r="A1472" s="53">
        <f>'Raw data'!B1472</f>
        <v>122.08336111110853</v>
      </c>
      <c r="B1472" s="53">
        <f>'Raw data'!C1472</f>
        <v>27210.19921875</v>
      </c>
      <c r="C1472" s="53">
        <f>'Raw data'!E1472</f>
        <v>17.775730245619791</v>
      </c>
      <c r="D1472" s="53">
        <f>'Raw data'!D1472</f>
        <v>2.0969521775892845</v>
      </c>
      <c r="E1472" s="53">
        <f>(1-F1472/100-G1472/100)/(1-C1472/100-D1472/100-General!$C$16)</f>
        <v>0.98826028694286416</v>
      </c>
      <c r="F1472" s="53">
        <f>N1472*General!$C$13/(N1472+O1472)+O1472*100/(N1472+O1472)</f>
        <v>21.246381112651886</v>
      </c>
      <c r="G1472" s="53">
        <f>N1472*General!$C$14/(N1472+O1472)</f>
        <v>3.9824838881086282E-2</v>
      </c>
      <c r="H1472" s="53">
        <f>(N1472+O1472)*60*(1/General!$C$19)*((F1472/100)-E1472*(C1472/100))*1000/Q1472*1000</f>
        <v>118.79223667745295</v>
      </c>
      <c r="I1472" s="53">
        <f>(N1472+O1472)*60*(1/General!$C$19)*((D1472/100)*E1472-(G1472/100))*1000/Q1472*1000</f>
        <v>65.622325149607491</v>
      </c>
      <c r="J1472" s="53">
        <f t="shared" si="42"/>
        <v>0.55241257328781967</v>
      </c>
      <c r="K1472" s="53">
        <f>'Raw data'!H1472</f>
        <v>-401.676025390625</v>
      </c>
      <c r="L1472" s="53">
        <f>'Raw data'!G1472</f>
        <v>-179.87766265869141</v>
      </c>
      <c r="M1472" s="53">
        <f>'Raw data'!J1472</f>
        <v>-1236.5880126953125</v>
      </c>
      <c r="N1472" s="53">
        <f>'Raw data'!F1472</f>
        <v>3.9799573421478271</v>
      </c>
      <c r="O1472" s="53">
        <f>'Raw data'!N1472</f>
        <v>1.7504999414086342E-2</v>
      </c>
      <c r="P1472" s="53">
        <f t="shared" si="44"/>
        <v>679.8</v>
      </c>
      <c r="Q1472" s="53">
        <f>2000*General!$C$25+((0-K1472)+(0-L1472)+(0-M1472)-P1472)</f>
        <v>3314.3417007446287</v>
      </c>
      <c r="R1472" s="53">
        <f>(N1472+O1472)*60*(1/General!$C$19)*((F1472/100)-E1472*(C1472/100))*1000</f>
        <v>393.71806374480786</v>
      </c>
      <c r="S1472" s="53">
        <f>(N1472+O1472)*60*(1/General!$C$19)*((D1472/100)*E1472-(G1472/100))*1000</f>
        <v>217.49480874316708</v>
      </c>
    </row>
    <row r="1473" spans="1:19" x14ac:dyDescent="0.2">
      <c r="A1473" s="53">
        <f>'Raw data'!B1473</f>
        <v>122.16669444444186</v>
      </c>
      <c r="B1473" s="53">
        <f>'Raw data'!C1473</f>
        <v>27211.314453125</v>
      </c>
      <c r="C1473" s="53">
        <f>'Raw data'!E1473</f>
        <v>17.789031051921995</v>
      </c>
      <c r="D1473" s="53">
        <f>'Raw data'!D1473</f>
        <v>2.0792070581209137</v>
      </c>
      <c r="E1473" s="53">
        <f>(1-F1473/100-G1473/100)/(1-C1473/100-D1473/100-General!$C$16)</f>
        <v>0.98820514287446815</v>
      </c>
      <c r="F1473" s="53">
        <f>N1473*General!$C$13/(N1473+O1473)+O1473*100/(N1473+O1473)</f>
        <v>21.246381381219479</v>
      </c>
      <c r="G1473" s="53">
        <f>N1473*General!$C$14/(N1473+O1473)</f>
        <v>3.98248387452746E-2</v>
      </c>
      <c r="H1473" s="53">
        <f>(N1473+O1473)*60*(1/General!$C$19)*((F1473/100)-E1473*(C1473/100))*1000/Q1473*1000</f>
        <v>118.30619831944904</v>
      </c>
      <c r="I1473" s="53">
        <f>(N1473+O1473)*60*(1/General!$C$19)*((D1473/100)*E1473-(G1473/100))*1000/Q1473*1000</f>
        <v>65.001148133018134</v>
      </c>
      <c r="J1473" s="53">
        <f t="shared" si="42"/>
        <v>0.54943146729728209</v>
      </c>
      <c r="K1473" s="53">
        <f>'Raw data'!H1473</f>
        <v>-401.676025390625</v>
      </c>
      <c r="L1473" s="53">
        <f>'Raw data'!G1473</f>
        <v>-179.87766265869141</v>
      </c>
      <c r="M1473" s="53">
        <f>'Raw data'!J1473</f>
        <v>-1239.199951171875</v>
      </c>
      <c r="N1473" s="53">
        <f>'Raw data'!F1473</f>
        <v>3.9799542427062988</v>
      </c>
      <c r="O1473" s="53">
        <f>'Raw data'!N1473</f>
        <v>1.7504999414086342E-2</v>
      </c>
      <c r="P1473" s="53">
        <f t="shared" si="44"/>
        <v>679.8</v>
      </c>
      <c r="Q1473" s="53">
        <f>2000*General!$C$25+((0-K1473)+(0-L1473)+(0-M1473)-P1473)</f>
        <v>3316.9536392211912</v>
      </c>
      <c r="R1473" s="53">
        <f>(N1473+O1473)*60*(1/General!$C$19)*((F1473/100)-E1473*(C1473/100))*1000</f>
        <v>392.41617505812047</v>
      </c>
      <c r="S1473" s="53">
        <f>(N1473+O1473)*60*(1/General!$C$19)*((D1473/100)*E1473-(G1473/100))*1000</f>
        <v>215.60579485337024</v>
      </c>
    </row>
    <row r="1474" spans="1:19" x14ac:dyDescent="0.2">
      <c r="A1474" s="53">
        <f>'Raw data'!B1474</f>
        <v>122.25002777777519</v>
      </c>
      <c r="B1474" s="53">
        <f>'Raw data'!C1474</f>
        <v>27214.091796875</v>
      </c>
      <c r="C1474" s="53">
        <f>'Raw data'!E1474</f>
        <v>17.768299736359541</v>
      </c>
      <c r="D1474" s="53">
        <f>'Raw data'!D1474</f>
        <v>2.090992348883292</v>
      </c>
      <c r="E1474" s="53">
        <f>(1-F1474/100-G1474/100)/(1-C1474/100-D1474/100-General!$C$16)</f>
        <v>0.98809403812659591</v>
      </c>
      <c r="F1474" s="53">
        <f>N1474*General!$C$13/(N1474+O1474)+O1474*100/(N1474+O1474)</f>
        <v>21.246391731718621</v>
      </c>
      <c r="G1474" s="53">
        <f>N1474*General!$C$14/(N1474+O1474)</f>
        <v>3.9824833511141022E-2</v>
      </c>
      <c r="H1474" s="53">
        <f>(N1474+O1474)*60*(1/General!$C$19)*((F1474/100)-E1474*(C1474/100))*1000/Q1474*1000</f>
        <v>118.98410798104653</v>
      </c>
      <c r="I1474" s="53">
        <f>(N1474+O1474)*60*(1/General!$C$19)*((D1474/100)*E1474-(G1474/100))*1000/Q1474*1000</f>
        <v>65.343542903806437</v>
      </c>
      <c r="J1474" s="53">
        <f t="shared" ref="J1474:J1537" si="45">I1474/H1474</f>
        <v>0.54917874338491723</v>
      </c>
      <c r="K1474" s="53">
        <f>'Raw data'!H1474</f>
        <v>-401.676025390625</v>
      </c>
      <c r="L1474" s="53">
        <f>'Raw data'!G1474</f>
        <v>-179.87766265869141</v>
      </c>
      <c r="M1474" s="53">
        <f>'Raw data'!J1474</f>
        <v>-1240.4119873046875</v>
      </c>
      <c r="N1474" s="53">
        <f>'Raw data'!F1474</f>
        <v>3.9798347949981689</v>
      </c>
      <c r="O1474" s="53">
        <f>'Raw data'!N1474</f>
        <v>1.7504999414086342E-2</v>
      </c>
      <c r="P1474" s="53">
        <f t="shared" si="44"/>
        <v>679.8</v>
      </c>
      <c r="Q1474" s="53">
        <f>2000*General!$C$25+((0-K1474)+(0-L1474)+(0-M1474)-P1474)</f>
        <v>3318.1656753540037</v>
      </c>
      <c r="R1474" s="53">
        <f>(N1474+O1474)*60*(1/General!$C$19)*((F1474/100)-E1474*(C1474/100))*1000</f>
        <v>394.80898301532301</v>
      </c>
      <c r="S1474" s="53">
        <f>(N1474+O1474)*60*(1/General!$C$19)*((D1474/100)*E1474-(G1474/100))*1000</f>
        <v>216.82070116943223</v>
      </c>
    </row>
    <row r="1475" spans="1:19" x14ac:dyDescent="0.2">
      <c r="A1475" s="53">
        <f>'Raw data'!B1475</f>
        <v>122.33336111110852</v>
      </c>
      <c r="B1475" s="53">
        <f>'Raw data'!C1475</f>
        <v>27215.41015625</v>
      </c>
      <c r="C1475" s="53">
        <f>'Raw data'!E1475</f>
        <v>17.76386626061749</v>
      </c>
      <c r="D1475" s="53">
        <f>'Raw data'!D1475</f>
        <v>2.0626058376004881</v>
      </c>
      <c r="E1475" s="53">
        <f>(1-F1475/100-G1475/100)/(1-C1475/100-D1475/100-General!$C$16)</f>
        <v>0.98768702187877533</v>
      </c>
      <c r="F1475" s="53">
        <f>N1475*General!$C$13/(N1475+O1475)+O1475*100/(N1475+O1475)</f>
        <v>21.246399686115346</v>
      </c>
      <c r="G1475" s="53">
        <f>N1475*General!$C$14/(N1475+O1475)</f>
        <v>3.9824829488690087E-2</v>
      </c>
      <c r="H1475" s="53">
        <f>(N1475+O1475)*60*(1/General!$C$19)*((F1475/100)-E1475*(C1475/100))*1000/Q1475*1000</f>
        <v>119.30614452004559</v>
      </c>
      <c r="I1475" s="53">
        <f>(N1475+O1475)*60*(1/General!$C$19)*((D1475/100)*E1475-(G1475/100))*1000/Q1475*1000</f>
        <v>64.383544336582176</v>
      </c>
      <c r="J1475" s="53">
        <f t="shared" si="45"/>
        <v>0.53964986125056258</v>
      </c>
      <c r="K1475" s="53">
        <f>'Raw data'!H1475</f>
        <v>-401.676025390625</v>
      </c>
      <c r="L1475" s="53">
        <f>'Raw data'!G1475</f>
        <v>-179.87766265869141</v>
      </c>
      <c r="M1475" s="53">
        <f>'Raw data'!J1475</f>
        <v>-1241.800048828125</v>
      </c>
      <c r="N1475" s="53">
        <f>'Raw data'!F1475</f>
        <v>3.9797430038452148</v>
      </c>
      <c r="O1475" s="53">
        <f>'Raw data'!N1475</f>
        <v>1.7504999414086342E-2</v>
      </c>
      <c r="P1475" s="53">
        <f t="shared" si="44"/>
        <v>679.8</v>
      </c>
      <c r="Q1475" s="53">
        <f>2000*General!$C$25+((0-K1475)+(0-L1475)+(0-M1475)-P1475)</f>
        <v>3319.5537368774412</v>
      </c>
      <c r="R1475" s="53">
        <f>(N1475+O1475)*60*(1/General!$C$19)*((F1475/100)-E1475*(C1475/100))*1000</f>
        <v>396.0431578739574</v>
      </c>
      <c r="S1475" s="53">
        <f>(N1475+O1475)*60*(1/General!$C$19)*((D1475/100)*E1475-(G1475/100))*1000</f>
        <v>213.72463519591579</v>
      </c>
    </row>
    <row r="1476" spans="1:19" x14ac:dyDescent="0.2">
      <c r="A1476" s="53">
        <f>'Raw data'!B1476</f>
        <v>122.41669444444184</v>
      </c>
      <c r="B1476" s="53">
        <f>'Raw data'!C1476</f>
        <v>27217.732421875</v>
      </c>
      <c r="C1476" s="53">
        <f>'Raw data'!E1476</f>
        <v>17.754415933429136</v>
      </c>
      <c r="D1476" s="53">
        <f>'Raw data'!D1476</f>
        <v>2.0449577077841004</v>
      </c>
      <c r="E1476" s="53">
        <f>(1-F1476/100-G1476/100)/(1-C1476/100-D1476/100-General!$C$16)</f>
        <v>0.98735161092652901</v>
      </c>
      <c r="F1476" s="53">
        <f>N1476*General!$C$13/(N1476+O1476)+O1476*100/(N1476+O1476)</f>
        <v>21.246374563863327</v>
      </c>
      <c r="G1476" s="53">
        <f>N1476*General!$C$14/(N1476+O1476)</f>
        <v>3.9824842192736618E-2</v>
      </c>
      <c r="H1476" s="53">
        <f>(N1476+O1476)*60*(1/General!$C$19)*((F1476/100)-E1476*(C1476/100))*1000/Q1476*1000</f>
        <v>119.73918417521136</v>
      </c>
      <c r="I1476" s="53">
        <f>(N1476+O1476)*60*(1/General!$C$19)*((D1476/100)*E1476-(G1476/100))*1000/Q1476*1000</f>
        <v>63.768162926366692</v>
      </c>
      <c r="J1476" s="53">
        <f t="shared" si="45"/>
        <v>0.53255885586339324</v>
      </c>
      <c r="K1476" s="53">
        <f>'Raw data'!H1476</f>
        <v>-401.676025390625</v>
      </c>
      <c r="L1476" s="53">
        <f>'Raw data'!G1476</f>
        <v>-179.87766265869141</v>
      </c>
      <c r="M1476" s="53">
        <f>'Raw data'!J1476</f>
        <v>-1243.6759033203125</v>
      </c>
      <c r="N1476" s="53">
        <f>'Raw data'!F1476</f>
        <v>3.9800329208374023</v>
      </c>
      <c r="O1476" s="53">
        <f>'Raw data'!N1476</f>
        <v>1.7504999414086342E-2</v>
      </c>
      <c r="P1476" s="53">
        <f t="shared" si="44"/>
        <v>679.8</v>
      </c>
      <c r="Q1476" s="53">
        <f>2000*General!$C$25+((0-K1476)+(0-L1476)+(0-M1476)-P1476)</f>
        <v>3321.4295913696287</v>
      </c>
      <c r="R1476" s="53">
        <f>(N1476+O1476)*60*(1/General!$C$19)*((F1476/100)-E1476*(C1476/100))*1000</f>
        <v>397.70526956600497</v>
      </c>
      <c r="S1476" s="53">
        <f>(N1476+O1476)*60*(1/General!$C$19)*((D1476/100)*E1476-(G1476/100))*1000</f>
        <v>211.80146333091406</v>
      </c>
    </row>
    <row r="1477" spans="1:19" x14ac:dyDescent="0.2">
      <c r="A1477" s="53">
        <f>'Raw data'!B1477</f>
        <v>122.50002777777517</v>
      </c>
      <c r="B1477" s="53">
        <f>'Raw data'!C1477</f>
        <v>27220</v>
      </c>
      <c r="C1477" s="53">
        <f>'Raw data'!E1477</f>
        <v>17.803178325385193</v>
      </c>
      <c r="D1477" s="53">
        <f>'Raw data'!D1477</f>
        <v>2.0414094668888314</v>
      </c>
      <c r="E1477" s="53">
        <f>(1-F1477/100-G1477/100)/(1-C1477/100-D1477/100-General!$C$16)</f>
        <v>0.98791215549626077</v>
      </c>
      <c r="F1477" s="53">
        <f>N1477*General!$C$13/(N1477+O1477)+O1477*100/(N1477+O1477)</f>
        <v>21.246354340618954</v>
      </c>
      <c r="G1477" s="53">
        <f>N1477*General!$C$14/(N1477+O1477)</f>
        <v>3.982485241940887E-2</v>
      </c>
      <c r="H1477" s="53">
        <f>(N1477+O1477)*60*(1/General!$C$19)*((F1477/100)-E1477*(C1477/100))*1000/Q1477*1000</f>
        <v>117.73803238807197</v>
      </c>
      <c r="I1477" s="53">
        <f>(N1477+O1477)*60*(1/General!$C$19)*((D1477/100)*E1477-(G1477/100))*1000/Q1477*1000</f>
        <v>63.623085959498752</v>
      </c>
      <c r="J1477" s="53">
        <f t="shared" si="45"/>
        <v>0.54037836941077</v>
      </c>
      <c r="K1477" s="53">
        <f>'Raw data'!H1477</f>
        <v>-401.676025390625</v>
      </c>
      <c r="L1477" s="53">
        <f>'Raw data'!G1477</f>
        <v>-179.87766265869141</v>
      </c>
      <c r="M1477" s="53">
        <f>'Raw data'!J1477</f>
        <v>-1247.4759521484375</v>
      </c>
      <c r="N1477" s="53">
        <f>'Raw data'!F1477</f>
        <v>3.9802663326263428</v>
      </c>
      <c r="O1477" s="53">
        <f>'Raw data'!N1477</f>
        <v>1.7504999414086342E-2</v>
      </c>
      <c r="P1477" s="53">
        <f t="shared" si="44"/>
        <v>679.8</v>
      </c>
      <c r="Q1477" s="53">
        <f>2000*General!$C$25+((0-K1477)+(0-L1477)+(0-M1477)-P1477)</f>
        <v>3325.2296401977537</v>
      </c>
      <c r="R1477" s="53">
        <f>(N1477+O1477)*60*(1/General!$C$19)*((F1477/100)-E1477*(C1477/100))*1000</f>
        <v>391.50599507538004</v>
      </c>
      <c r="S1477" s="53">
        <f>(N1477+O1477)*60*(1/General!$C$19)*((D1477/100)*E1477-(G1477/100))*1000</f>
        <v>211.56137123337479</v>
      </c>
    </row>
    <row r="1478" spans="1:19" x14ac:dyDescent="0.2">
      <c r="A1478" s="53">
        <f>'Raw data'!B1478</f>
        <v>122.5833611111085</v>
      </c>
      <c r="B1478" s="53">
        <f>'Raw data'!C1478</f>
        <v>27222.9765625</v>
      </c>
      <c r="C1478" s="53">
        <f>'Raw data'!E1478</f>
        <v>17.797419400282031</v>
      </c>
      <c r="D1478" s="53">
        <f>'Raw data'!D1478</f>
        <v>2.0680773564812194</v>
      </c>
      <c r="E1478" s="53">
        <f>(1-F1478/100-G1478/100)/(1-C1478/100-D1478/100-General!$C$16)</f>
        <v>0.9881712256706251</v>
      </c>
      <c r="F1478" s="53">
        <f>N1478*General!$C$13/(N1478+O1478)+O1478*100/(N1478+O1478)</f>
        <v>21.246374068066071</v>
      </c>
      <c r="G1478" s="53">
        <f>N1478*General!$C$14/(N1478+O1478)</f>
        <v>3.9824842443455841E-2</v>
      </c>
      <c r="H1478" s="53">
        <f>(N1478+O1478)*60*(1/General!$C$19)*((F1478/100)-E1478*(C1478/100))*1000/Q1478*1000</f>
        <v>117.67734597613847</v>
      </c>
      <c r="I1478" s="53">
        <f>(N1478+O1478)*60*(1/General!$C$19)*((D1478/100)*E1478-(G1478/100))*1000/Q1478*1000</f>
        <v>64.435627415856032</v>
      </c>
      <c r="J1478" s="53">
        <f t="shared" si="45"/>
        <v>0.54756186827090492</v>
      </c>
      <c r="K1478" s="53">
        <f>'Raw data'!H1478</f>
        <v>-401.676025390625</v>
      </c>
      <c r="L1478" s="53">
        <f>'Raw data'!G1478</f>
        <v>-179.87766265869141</v>
      </c>
      <c r="M1478" s="53">
        <f>'Raw data'!J1478</f>
        <v>-1250</v>
      </c>
      <c r="N1478" s="53">
        <f>'Raw data'!F1478</f>
        <v>3.9800386428833008</v>
      </c>
      <c r="O1478" s="53">
        <f>'Raw data'!N1478</f>
        <v>1.7504999414086342E-2</v>
      </c>
      <c r="P1478" s="53">
        <f t="shared" si="44"/>
        <v>679.8</v>
      </c>
      <c r="Q1478" s="53">
        <f>2000*General!$C$25+((0-K1478)+(0-L1478)+(0-M1478)-P1478)</f>
        <v>3327.7536880493162</v>
      </c>
      <c r="R1478" s="53">
        <f>(N1478+O1478)*60*(1/General!$C$19)*((F1478/100)-E1478*(C1478/100))*1000</f>
        <v>391.60122207195013</v>
      </c>
      <c r="S1478" s="53">
        <f>(N1478+O1478)*60*(1/General!$C$19)*((D1478/100)*E1478-(G1478/100))*1000</f>
        <v>214.42589677488652</v>
      </c>
    </row>
    <row r="1479" spans="1:19" x14ac:dyDescent="0.2">
      <c r="A1479" s="53">
        <f>'Raw data'!B1479</f>
        <v>122.66669444444183</v>
      </c>
      <c r="B1479" s="53">
        <f>'Raw data'!C1479</f>
        <v>27225.408203125</v>
      </c>
      <c r="C1479" s="53">
        <f>'Raw data'!E1479</f>
        <v>17.806284541814822</v>
      </c>
      <c r="D1479" s="53">
        <f>'Raw data'!D1479</f>
        <v>2.0609821772475403</v>
      </c>
      <c r="E1479" s="53">
        <f>(1-F1479/100-G1479/100)/(1-C1479/100-D1479/100-General!$C$16)</f>
        <v>0.98819298741094952</v>
      </c>
      <c r="F1479" s="53">
        <f>N1479*General!$C$13/(N1479+O1479)+O1479*100/(N1479+O1479)</f>
        <v>21.246389686361368</v>
      </c>
      <c r="G1479" s="53">
        <f>N1479*General!$C$14/(N1479+O1479)</f>
        <v>3.9824834545455698E-2</v>
      </c>
      <c r="H1479" s="53">
        <f>(N1479+O1479)*60*(1/General!$C$19)*((F1479/100)-E1479*(C1479/100))*1000/Q1479*1000</f>
        <v>117.37839165488249</v>
      </c>
      <c r="I1479" s="53">
        <f>(N1479+O1479)*60*(1/General!$C$19)*((D1479/100)*E1479-(G1479/100))*1000/Q1479*1000</f>
        <v>64.208714702163505</v>
      </c>
      <c r="J1479" s="53">
        <f t="shared" si="45"/>
        <v>0.5470232961697995</v>
      </c>
      <c r="K1479" s="53">
        <f>'Raw data'!H1479</f>
        <v>-401.676025390625</v>
      </c>
      <c r="L1479" s="53">
        <f>'Raw data'!G1479</f>
        <v>-179.87766265869141</v>
      </c>
      <c r="M1479" s="53">
        <f>'Raw data'!J1479</f>
        <v>-1250</v>
      </c>
      <c r="N1479" s="53">
        <f>'Raw data'!F1479</f>
        <v>3.9798583984375</v>
      </c>
      <c r="O1479" s="53">
        <f>'Raw data'!N1479</f>
        <v>1.7504999414086342E-2</v>
      </c>
      <c r="P1479" s="53">
        <f t="shared" si="44"/>
        <v>679.8</v>
      </c>
      <c r="Q1479" s="53">
        <f>2000*General!$C$25+((0-K1479)+(0-L1479)+(0-M1479)-P1479)</f>
        <v>3327.7536880493162</v>
      </c>
      <c r="R1479" s="53">
        <f>(N1479+O1479)*60*(1/General!$C$19)*((F1479/100)-E1479*(C1479/100))*1000</f>
        <v>390.60637572683231</v>
      </c>
      <c r="S1479" s="53">
        <f>(N1479+O1479)*60*(1/General!$C$19)*((D1479/100)*E1479-(G1479/100))*1000</f>
        <v>213.67078715503098</v>
      </c>
    </row>
    <row r="1480" spans="1:19" x14ac:dyDescent="0.2">
      <c r="A1480" s="53">
        <f>'Raw data'!B1480</f>
        <v>122.75002777777516</v>
      </c>
      <c r="B1480" s="53">
        <f>'Raw data'!C1480</f>
        <v>27226.294921875</v>
      </c>
      <c r="C1480" s="53">
        <f>'Raw data'!E1480</f>
        <v>17.797498776436658</v>
      </c>
      <c r="D1480" s="53">
        <f>'Raw data'!D1480</f>
        <v>2.0853543969764283</v>
      </c>
      <c r="E1480" s="53">
        <f>(1-F1480/100-G1480/100)/(1-C1480/100-D1480/100-General!$C$16)</f>
        <v>0.98838670547359719</v>
      </c>
      <c r="F1480" s="53">
        <f>N1480*General!$C$13/(N1480+O1480)+O1480*100/(N1480+O1480)</f>
        <v>21.24636464818796</v>
      </c>
      <c r="G1480" s="53">
        <f>N1480*General!$C$14/(N1480+O1480)</f>
        <v>3.98248472069846E-2</v>
      </c>
      <c r="H1480" s="53">
        <f>(N1480+O1480)*60*(1/General!$C$19)*((F1480/100)-E1480*(C1480/100))*1000/Q1480*1000</f>
        <v>117.5543960480022</v>
      </c>
      <c r="I1480" s="53">
        <f>(N1480+O1480)*60*(1/General!$C$19)*((D1480/100)*E1480-(G1480/100))*1000/Q1480*1000</f>
        <v>65.000848717066347</v>
      </c>
      <c r="J1480" s="53">
        <f t="shared" si="45"/>
        <v>0.55294273036394048</v>
      </c>
      <c r="K1480" s="53">
        <f>'Raw data'!H1480</f>
        <v>-401.676025390625</v>
      </c>
      <c r="L1480" s="53">
        <f>'Raw data'!G1480</f>
        <v>-179.87766265869141</v>
      </c>
      <c r="M1480" s="53">
        <f>'Raw data'!J1480</f>
        <v>-1250</v>
      </c>
      <c r="N1480" s="53">
        <f>'Raw data'!F1480</f>
        <v>3.9801473617553711</v>
      </c>
      <c r="O1480" s="53">
        <f>'Raw data'!N1480</f>
        <v>1.7504999414086342E-2</v>
      </c>
      <c r="P1480" s="53">
        <f t="shared" si="44"/>
        <v>679.8</v>
      </c>
      <c r="Q1480" s="53">
        <f>2000*General!$C$25+((0-K1480)+(0-L1480)+(0-M1480)-P1480)</f>
        <v>3327.7536880493162</v>
      </c>
      <c r="R1480" s="53">
        <f>(N1480+O1480)*60*(1/General!$C$19)*((F1480/100)-E1480*(C1480/100))*1000</f>
        <v>391.19207499514931</v>
      </c>
      <c r="S1480" s="53">
        <f>(N1480+O1480)*60*(1/General!$C$19)*((D1480/100)*E1480-(G1480/100))*1000</f>
        <v>216.30681404455322</v>
      </c>
    </row>
    <row r="1481" spans="1:19" x14ac:dyDescent="0.2">
      <c r="A1481" s="53">
        <f>'Raw data'!B1481</f>
        <v>122.83336111110849</v>
      </c>
      <c r="B1481" s="53">
        <f>'Raw data'!C1481</f>
        <v>27227.646484375</v>
      </c>
      <c r="C1481" s="53">
        <f>'Raw data'!E1481</f>
        <v>17.815191775966579</v>
      </c>
      <c r="D1481" s="53">
        <f>'Raw data'!D1481</f>
        <v>2.0676526552700496</v>
      </c>
      <c r="E1481" s="53">
        <f>(1-F1481/100-G1481/100)/(1-C1481/100-D1481/100-General!$C$16)</f>
        <v>0.98838593162876898</v>
      </c>
      <c r="F1481" s="53">
        <f>N1481*General!$C$13/(N1481+O1481)+O1481*100/(N1481+O1481)</f>
        <v>21.246417662331453</v>
      </c>
      <c r="G1481" s="53">
        <f>N1481*General!$C$14/(N1481+O1481)</f>
        <v>3.9824820398315322E-2</v>
      </c>
      <c r="H1481" s="53">
        <f>(N1481+O1481)*60*(1/General!$C$19)*((F1481/100)-E1481*(C1481/100))*1000/Q1481*1000</f>
        <v>116.97628037582211</v>
      </c>
      <c r="I1481" s="53">
        <f>(N1481+O1481)*60*(1/General!$C$19)*((D1481/100)*E1481-(G1481/100))*1000/Q1481*1000</f>
        <v>64.428299369133939</v>
      </c>
      <c r="J1481" s="53">
        <f t="shared" si="45"/>
        <v>0.55078088619451993</v>
      </c>
      <c r="K1481" s="53">
        <f>'Raw data'!H1481</f>
        <v>-401.676025390625</v>
      </c>
      <c r="L1481" s="53">
        <f>'Raw data'!G1481</f>
        <v>-179.87766265869141</v>
      </c>
      <c r="M1481" s="53">
        <f>'Raw data'!J1481</f>
        <v>-1250</v>
      </c>
      <c r="N1481" s="53">
        <f>'Raw data'!F1481</f>
        <v>3.9795355796813965</v>
      </c>
      <c r="O1481" s="53">
        <f>'Raw data'!N1481</f>
        <v>1.7504999414086342E-2</v>
      </c>
      <c r="P1481" s="53">
        <f t="shared" si="44"/>
        <v>679.8</v>
      </c>
      <c r="Q1481" s="53">
        <f>2000*General!$C$25+((0-K1481)+(0-L1481)+(0-M1481)-P1481)</f>
        <v>3327.7536880493162</v>
      </c>
      <c r="R1481" s="53">
        <f>(N1481+O1481)*60*(1/General!$C$19)*((F1481/100)-E1481*(C1481/100))*1000</f>
        <v>389.2682484349329</v>
      </c>
      <c r="S1481" s="53">
        <f>(N1481+O1481)*60*(1/General!$C$19)*((D1481/100)*E1481-(G1481/100))*1000</f>
        <v>214.40151084038092</v>
      </c>
    </row>
    <row r="1482" spans="1:19" x14ac:dyDescent="0.2">
      <c r="A1482" s="53">
        <f>'Raw data'!B1482</f>
        <v>122.91669444444182</v>
      </c>
      <c r="B1482" s="53">
        <f>'Raw data'!C1482</f>
        <v>27229.982421875</v>
      </c>
      <c r="C1482" s="53">
        <f>'Raw data'!E1482</f>
        <v>17.804901684305442</v>
      </c>
      <c r="D1482" s="53">
        <f>'Raw data'!D1482</f>
        <v>2.0738029823713902</v>
      </c>
      <c r="E1482" s="53">
        <f>(1-F1482/100-G1482/100)/(1-C1482/100-D1482/100-General!$C$16)</f>
        <v>0.98833477867604758</v>
      </c>
      <c r="F1482" s="53">
        <f>N1482*General!$C$13/(N1482+O1482)+O1482*100/(N1482+O1482)</f>
        <v>21.246399934050469</v>
      </c>
      <c r="G1482" s="53">
        <f>N1482*General!$C$14/(N1482+O1482)</f>
        <v>3.9824829363312025E-2</v>
      </c>
      <c r="H1482" s="53">
        <f>(N1482+O1482)*60*(1/General!$C$19)*((F1482/100)-E1482*(C1482/100))*1000/Q1482*1000</f>
        <v>117.33801223386091</v>
      </c>
      <c r="I1482" s="53">
        <f>(N1482+O1482)*60*(1/General!$C$19)*((D1482/100)*E1482-(G1482/100))*1000/Q1482*1000</f>
        <v>64.623649216121919</v>
      </c>
      <c r="J1482" s="53">
        <f t="shared" si="45"/>
        <v>0.55074777547214238</v>
      </c>
      <c r="K1482" s="53">
        <f>'Raw data'!H1482</f>
        <v>-401.676025390625</v>
      </c>
      <c r="L1482" s="53">
        <f>'Raw data'!G1482</f>
        <v>-179.87766265869141</v>
      </c>
      <c r="M1482" s="53">
        <f>'Raw data'!J1482</f>
        <v>-1250</v>
      </c>
      <c r="N1482" s="53">
        <f>'Raw data'!F1482</f>
        <v>3.9797401428222656</v>
      </c>
      <c r="O1482" s="53">
        <f>'Raw data'!N1482</f>
        <v>1.7504999414086342E-2</v>
      </c>
      <c r="P1482" s="53">
        <f t="shared" si="44"/>
        <v>679.8</v>
      </c>
      <c r="Q1482" s="53">
        <f>2000*General!$C$25+((0-K1482)+(0-L1482)+(0-M1482)-P1482)</f>
        <v>3327.7536880493162</v>
      </c>
      <c r="R1482" s="53">
        <f>(N1482+O1482)*60*(1/General!$C$19)*((F1482/100)-E1482*(C1482/100))*1000</f>
        <v>390.47200295960641</v>
      </c>
      <c r="S1482" s="53">
        <f>(N1482+O1482)*60*(1/General!$C$19)*((D1482/100)*E1482-(G1482/100))*1000</f>
        <v>215.05158701415502</v>
      </c>
    </row>
    <row r="1483" spans="1:19" x14ac:dyDescent="0.2">
      <c r="A1483" s="53">
        <f>'Raw data'!B1483</f>
        <v>123.00002777777514</v>
      </c>
      <c r="B1483" s="53">
        <f>'Raw data'!C1483</f>
        <v>27232.3125</v>
      </c>
      <c r="C1483" s="53">
        <f>'Raw data'!E1483</f>
        <v>17.844806440171798</v>
      </c>
      <c r="D1483" s="53">
        <f>'Raw data'!D1483</f>
        <v>2.0560578629030175</v>
      </c>
      <c r="E1483" s="53">
        <f>(1-F1483/100-G1483/100)/(1-C1483/100-D1483/100-General!$C$16)</f>
        <v>0.98861033786403985</v>
      </c>
      <c r="F1483" s="53">
        <f>N1483*General!$C$13/(N1483+O1483)+O1483*100/(N1483+O1483)</f>
        <v>21.246360847329591</v>
      </c>
      <c r="G1483" s="53">
        <f>N1483*General!$C$14/(N1483+O1483)</f>
        <v>3.9824849129036874E-2</v>
      </c>
      <c r="H1483" s="53">
        <f>(N1483+O1483)*60*(1/General!$C$19)*((F1483/100)-E1483*(C1483/100))*1000/Q1483*1000</f>
        <v>115.92357380811266</v>
      </c>
      <c r="I1483" s="53">
        <f>(N1483+O1483)*60*(1/General!$C$19)*((D1483/100)*E1483-(G1483/100))*1000/Q1483*1000</f>
        <v>64.085168290097116</v>
      </c>
      <c r="J1483" s="53">
        <f t="shared" si="45"/>
        <v>0.55282257253539102</v>
      </c>
      <c r="K1483" s="53">
        <f>'Raw data'!H1483</f>
        <v>-401.676025390625</v>
      </c>
      <c r="L1483" s="53">
        <f>'Raw data'!G1483</f>
        <v>-179.87766265869141</v>
      </c>
      <c r="M1483" s="53">
        <f>'Raw data'!J1483</f>
        <v>-1250</v>
      </c>
      <c r="N1483" s="53">
        <f>'Raw data'!F1483</f>
        <v>3.9801912307739258</v>
      </c>
      <c r="O1483" s="53">
        <f>'Raw data'!N1483</f>
        <v>1.7504999414086342E-2</v>
      </c>
      <c r="P1483" s="53">
        <f t="shared" si="44"/>
        <v>679.8</v>
      </c>
      <c r="Q1483" s="53">
        <f>2000*General!$C$25+((0-K1483)+(0-L1483)+(0-M1483)-P1483)</f>
        <v>3327.7536880493162</v>
      </c>
      <c r="R1483" s="53">
        <f>(N1483+O1483)*60*(1/General!$C$19)*((F1483/100)-E1483*(C1483/100))*1000</f>
        <v>385.76510027180404</v>
      </c>
      <c r="S1483" s="53">
        <f>(N1483+O1483)*60*(1/General!$C$19)*((D1483/100)*E1483-(G1483/100))*1000</f>
        <v>213.25965512663177</v>
      </c>
    </row>
    <row r="1484" spans="1:19" x14ac:dyDescent="0.2">
      <c r="A1484" s="53">
        <f>'Raw data'!B1484</f>
        <v>123.08336111110847</v>
      </c>
      <c r="B1484" s="53">
        <f>'Raw data'!C1484</f>
        <v>27233.443359375</v>
      </c>
      <c r="C1484" s="53">
        <f>'Raw data'!E1484</f>
        <v>17.847898119564189</v>
      </c>
      <c r="D1484" s="53">
        <f>'Raw data'!D1484</f>
        <v>2.0392320297258779</v>
      </c>
      <c r="E1484" s="53">
        <f>(1-F1484/100-G1484/100)/(1-C1484/100-D1484/100-General!$C$16)</f>
        <v>0.98843928090945965</v>
      </c>
      <c r="F1484" s="53">
        <f>N1484*General!$C$13/(N1484+O1484)+O1484*100/(N1484+O1484)</f>
        <v>21.246405161431859</v>
      </c>
      <c r="G1484" s="53">
        <f>N1484*General!$C$14/(N1484+O1484)</f>
        <v>3.9824826719882751E-2</v>
      </c>
      <c r="H1484" s="53">
        <f>(N1484+O1484)*60*(1/General!$C$19)*((F1484/100)-E1484*(C1484/100))*1000/Q1484*1000</f>
        <v>115.91005786183605</v>
      </c>
      <c r="I1484" s="53">
        <f>(N1484+O1484)*60*(1/General!$C$19)*((D1484/100)*E1484-(G1484/100))*1000/Q1484*1000</f>
        <v>63.530899017539831</v>
      </c>
      <c r="J1484" s="53">
        <f t="shared" si="45"/>
        <v>0.54810514453601777</v>
      </c>
      <c r="K1484" s="53">
        <f>'Raw data'!H1484</f>
        <v>-401.676025390625</v>
      </c>
      <c r="L1484" s="53">
        <f>'Raw data'!G1484</f>
        <v>-179.87766265869141</v>
      </c>
      <c r="M1484" s="53">
        <f>'Raw data'!J1484</f>
        <v>-1250</v>
      </c>
      <c r="N1484" s="53">
        <f>'Raw data'!F1484</f>
        <v>3.9796798229217529</v>
      </c>
      <c r="O1484" s="53">
        <f>'Raw data'!N1484</f>
        <v>1.7504999414086342E-2</v>
      </c>
      <c r="P1484" s="53">
        <f t="shared" si="44"/>
        <v>679.8</v>
      </c>
      <c r="Q1484" s="53">
        <f>2000*General!$C$25+((0-K1484)+(0-L1484)+(0-M1484)-P1484)</f>
        <v>3327.7536880493162</v>
      </c>
      <c r="R1484" s="53">
        <f>(N1484+O1484)*60*(1/General!$C$19)*((F1484/100)-E1484*(C1484/100))*1000</f>
        <v>385.7201225317346</v>
      </c>
      <c r="S1484" s="53">
        <f>(N1484+O1484)*60*(1/General!$C$19)*((D1484/100)*E1484-(G1484/100))*1000</f>
        <v>211.41518351070687</v>
      </c>
    </row>
    <row r="1485" spans="1:19" x14ac:dyDescent="0.2">
      <c r="A1485" s="53">
        <f>'Raw data'!B1485</f>
        <v>123.1666944444418</v>
      </c>
      <c r="B1485" s="53">
        <f>'Raw data'!C1485</f>
        <v>27232.294921875</v>
      </c>
      <c r="C1485" s="53">
        <f>'Raw data'!E1485</f>
        <v>17.839031168080087</v>
      </c>
      <c r="D1485" s="53">
        <f>'Raw data'!D1485</f>
        <v>2.0427802706211473</v>
      </c>
      <c r="E1485" s="53">
        <f>(1-F1485/100-G1485/100)/(1-C1485/100-D1485/100-General!$C$16)</f>
        <v>0.9883733497628121</v>
      </c>
      <c r="F1485" s="53">
        <f>N1485*General!$C$13/(N1485+O1485)+O1485*100/(N1485+O1485)</f>
        <v>21.246398673717291</v>
      </c>
      <c r="G1485" s="53">
        <f>N1485*General!$C$14/(N1485+O1485)</f>
        <v>3.9824830000648653E-2</v>
      </c>
      <c r="H1485" s="53">
        <f>(N1485+O1485)*60*(1/General!$C$19)*((F1485/100)-E1485*(C1485/100))*1000/Q1485*1000</f>
        <v>116.2316558328385</v>
      </c>
      <c r="I1485" s="53">
        <f>(N1485+O1485)*60*(1/General!$C$19)*((D1485/100)*E1485-(G1485/100))*1000/Q1485*1000</f>
        <v>63.640531380197778</v>
      </c>
      <c r="J1485" s="53">
        <f t="shared" si="45"/>
        <v>0.54753183136033112</v>
      </c>
      <c r="K1485" s="53">
        <f>'Raw data'!H1485</f>
        <v>-401.676025390625</v>
      </c>
      <c r="L1485" s="53">
        <f>'Raw data'!G1485</f>
        <v>-179.87766265869141</v>
      </c>
      <c r="M1485" s="53">
        <f>'Raw data'!J1485</f>
        <v>-1250</v>
      </c>
      <c r="N1485" s="53">
        <f>'Raw data'!F1485</f>
        <v>3.9797546863555908</v>
      </c>
      <c r="O1485" s="53">
        <f>'Raw data'!N1485</f>
        <v>1.7504999414086342E-2</v>
      </c>
      <c r="P1485" s="53">
        <f t="shared" si="44"/>
        <v>679.8</v>
      </c>
      <c r="Q1485" s="53">
        <f>2000*General!$C$25+((0-K1485)+(0-L1485)+(0-M1485)-P1485)</f>
        <v>3327.7536880493162</v>
      </c>
      <c r="R1485" s="53">
        <f>(N1485+O1485)*60*(1/General!$C$19)*((F1485/100)-E1485*(C1485/100))*1000</f>
        <v>386.79032136580713</v>
      </c>
      <c r="S1485" s="53">
        <f>(N1485+O1485)*60*(1/General!$C$19)*((D1485/100)*E1485-(G1485/100))*1000</f>
        <v>211.78001300987137</v>
      </c>
    </row>
    <row r="1486" spans="1:19" x14ac:dyDescent="0.2">
      <c r="A1486" s="53">
        <f>'Raw data'!B1486</f>
        <v>123.25002777777513</v>
      </c>
      <c r="B1486" s="53">
        <f>'Raw data'!C1486</f>
        <v>27232.580078125</v>
      </c>
      <c r="C1486" s="53">
        <f>'Raw data'!E1486</f>
        <v>17.826384095904263</v>
      </c>
      <c r="D1486" s="53">
        <f>'Raw data'!D1486</f>
        <v>2.06220534747521</v>
      </c>
      <c r="E1486" s="53">
        <f>(1-F1486/100-G1486/100)/(1-C1486/100-D1486/100-General!$C$16)</f>
        <v>0.98845776538676577</v>
      </c>
      <c r="F1486" s="53">
        <f>N1486*General!$C$13/(N1486+O1486)+O1486*100/(N1486+O1486)</f>
        <v>21.246375596778829</v>
      </c>
      <c r="G1486" s="53">
        <f>N1486*General!$C$14/(N1486+O1486)</f>
        <v>3.9824841670402615E-2</v>
      </c>
      <c r="H1486" s="53">
        <f>(N1486+O1486)*60*(1/General!$C$19)*((F1486/100)-E1486*(C1486/100))*1000/Q1486*1000</f>
        <v>116.59222747718422</v>
      </c>
      <c r="I1486" s="53">
        <f>(N1486+O1486)*60*(1/General!$C$19)*((D1486/100)*E1486-(G1486/100))*1000/Q1486*1000</f>
        <v>64.267753495319397</v>
      </c>
      <c r="J1486" s="53">
        <f t="shared" si="45"/>
        <v>0.55121816338825735</v>
      </c>
      <c r="K1486" s="53">
        <f>'Raw data'!H1486</f>
        <v>-401.676025390625</v>
      </c>
      <c r="L1486" s="53">
        <f>'Raw data'!G1486</f>
        <v>-179.87766265869141</v>
      </c>
      <c r="M1486" s="53">
        <f>'Raw data'!J1486</f>
        <v>-1250</v>
      </c>
      <c r="N1486" s="53">
        <f>'Raw data'!F1486</f>
        <v>3.9800209999084473</v>
      </c>
      <c r="O1486" s="53">
        <f>'Raw data'!N1486</f>
        <v>1.7504999414086342E-2</v>
      </c>
      <c r="P1486" s="53">
        <f t="shared" si="44"/>
        <v>679.8</v>
      </c>
      <c r="Q1486" s="53">
        <f>2000*General!$C$25+((0-K1486)+(0-L1486)+(0-M1486)-P1486)</f>
        <v>3327.7536880493162</v>
      </c>
      <c r="R1486" s="53">
        <f>(N1486+O1486)*60*(1/General!$C$19)*((F1486/100)-E1486*(C1486/100))*1000</f>
        <v>387.99021498508466</v>
      </c>
      <c r="S1486" s="53">
        <f>(N1486+O1486)*60*(1/General!$C$19)*((D1486/100)*E1486-(G1486/100))*1000</f>
        <v>213.86725371669343</v>
      </c>
    </row>
    <row r="1487" spans="1:19" x14ac:dyDescent="0.2">
      <c r="A1487" s="53">
        <f>'Raw data'!B1487</f>
        <v>123.33336111110846</v>
      </c>
      <c r="B1487" s="53">
        <f>'Raw data'!C1487</f>
        <v>27233.19921875</v>
      </c>
      <c r="C1487" s="53">
        <f>'Raw data'!E1487</f>
        <v>17.839656257784419</v>
      </c>
      <c r="D1487" s="53">
        <f>'Raw data'!D1487</f>
        <v>2.0444999990569928</v>
      </c>
      <c r="E1487" s="53">
        <f>(1-F1487/100-G1487/100)/(1-C1487/100-D1487/100-General!$C$16)</f>
        <v>0.98840259243959661</v>
      </c>
      <c r="F1487" s="53">
        <f>N1487*General!$C$13/(N1487+O1487)+O1487*100/(N1487+O1487)</f>
        <v>21.246387413770528</v>
      </c>
      <c r="G1487" s="53">
        <f>N1487*General!$C$14/(N1487+O1487)</f>
        <v>3.9824835694679886E-2</v>
      </c>
      <c r="H1487" s="53">
        <f>(N1487+O1487)*60*(1/General!$C$19)*((F1487/100)-E1487*(C1487/100))*1000/Q1487*1000</f>
        <v>116.1984306848054</v>
      </c>
      <c r="I1487" s="53">
        <f>(N1487+O1487)*60*(1/General!$C$19)*((D1487/100)*E1487-(G1487/100))*1000/Q1487*1000</f>
        <v>63.699178456206802</v>
      </c>
      <c r="J1487" s="53">
        <f t="shared" si="45"/>
        <v>0.54819310450925374</v>
      </c>
      <c r="K1487" s="53">
        <f>'Raw data'!H1487</f>
        <v>-401.676025390625</v>
      </c>
      <c r="L1487" s="53">
        <f>'Raw data'!G1487</f>
        <v>-179.87766265869141</v>
      </c>
      <c r="M1487" s="53">
        <f>'Raw data'!J1487</f>
        <v>-1250</v>
      </c>
      <c r="N1487" s="53">
        <f>'Raw data'!F1487</f>
        <v>3.9798846244812012</v>
      </c>
      <c r="O1487" s="53">
        <f>'Raw data'!N1487</f>
        <v>1.7504999414086342E-2</v>
      </c>
      <c r="P1487" s="53">
        <f t="shared" si="44"/>
        <v>679.8</v>
      </c>
      <c r="Q1487" s="53">
        <f>2000*General!$C$25+((0-K1487)+(0-L1487)+(0-M1487)-P1487)</f>
        <v>3327.7536880493162</v>
      </c>
      <c r="R1487" s="53">
        <f>(N1487+O1487)*60*(1/General!$C$19)*((F1487/100)-E1487*(C1487/100))*1000</f>
        <v>386.679756256904</v>
      </c>
      <c r="S1487" s="53">
        <f>(N1487+O1487)*60*(1/General!$C$19)*((D1487/100)*E1487-(G1487/100))*1000</f>
        <v>211.97517603335373</v>
      </c>
    </row>
    <row r="1488" spans="1:19" x14ac:dyDescent="0.2">
      <c r="A1488" s="53">
        <f>'Raw data'!B1488</f>
        <v>123.41669444444179</v>
      </c>
      <c r="B1488" s="53">
        <f>'Raw data'!C1488</f>
        <v>27233.51171875</v>
      </c>
      <c r="C1488" s="53">
        <f>'Raw data'!E1488</f>
        <v>17.833173041007072</v>
      </c>
      <c r="D1488" s="53">
        <f>'Raw data'!D1488</f>
        <v>2.0449967384338379</v>
      </c>
      <c r="E1488" s="53">
        <f>(1-F1488/100-G1488/100)/(1-C1488/100-D1488/100-General!$C$16)</f>
        <v>0.9883283805615366</v>
      </c>
      <c r="F1488" s="53">
        <f>N1488*General!$C$13/(N1488+O1488)+O1488*100/(N1488+O1488)</f>
        <v>21.246380844084708</v>
      </c>
      <c r="G1488" s="53">
        <f>N1488*General!$C$14/(N1488+O1488)</f>
        <v>3.9824839016897748E-2</v>
      </c>
      <c r="H1488" s="53">
        <f>(N1488+O1488)*60*(1/General!$C$19)*((F1488/100)-E1488*(C1488/100))*1000/Q1488*1000</f>
        <v>116.44903815137413</v>
      </c>
      <c r="I1488" s="53">
        <f>(N1488+O1488)*60*(1/General!$C$19)*((D1488/100)*E1488-(G1488/100))*1000/Q1488*1000</f>
        <v>63.71129440693214</v>
      </c>
      <c r="J1488" s="53">
        <f t="shared" si="45"/>
        <v>0.54711739502831036</v>
      </c>
      <c r="K1488" s="53">
        <f>'Raw data'!H1488</f>
        <v>-401.676025390625</v>
      </c>
      <c r="L1488" s="53">
        <f>'Raw data'!G1488</f>
        <v>-179.87766265869141</v>
      </c>
      <c r="M1488" s="53">
        <f>'Raw data'!J1488</f>
        <v>-1250</v>
      </c>
      <c r="N1488" s="53">
        <f>'Raw data'!F1488</f>
        <v>3.9799604415893555</v>
      </c>
      <c r="O1488" s="53">
        <f>'Raw data'!N1488</f>
        <v>1.7504999414086342E-2</v>
      </c>
      <c r="P1488" s="53">
        <f t="shared" si="44"/>
        <v>679.8</v>
      </c>
      <c r="Q1488" s="53">
        <f>2000*General!$C$25+((0-K1488)+(0-L1488)+(0-M1488)-P1488)</f>
        <v>3327.7536880493162</v>
      </c>
      <c r="R1488" s="53">
        <f>(N1488+O1488)*60*(1/General!$C$19)*((F1488/100)-E1488*(C1488/100))*1000</f>
        <v>387.51371617803079</v>
      </c>
      <c r="S1488" s="53">
        <f>(N1488+O1488)*60*(1/General!$C$19)*((D1488/100)*E1488-(G1488/100))*1000</f>
        <v>212.01549493306422</v>
      </c>
    </row>
    <row r="1489" spans="1:19" x14ac:dyDescent="0.2">
      <c r="A1489" s="53">
        <f>'Raw data'!B1489</f>
        <v>123.50002777777512</v>
      </c>
      <c r="B1489" s="53">
        <f>'Raw data'!C1489</f>
        <v>27233.37890625</v>
      </c>
      <c r="C1489" s="53">
        <f>'Raw data'!E1489</f>
        <v>17.793268285140723</v>
      </c>
      <c r="D1489" s="53">
        <f>'Raw data'!D1489</f>
        <v>2.0449967384338379</v>
      </c>
      <c r="E1489" s="53">
        <f>(1-F1489/100-G1489/100)/(1-C1489/100-D1489/100-General!$C$16)</f>
        <v>0.98783362001311636</v>
      </c>
      <c r="F1489" s="53">
        <f>N1489*General!$C$13/(N1489+O1489)+O1489*100/(N1489+O1489)</f>
        <v>21.246365970245208</v>
      </c>
      <c r="G1489" s="53">
        <f>N1489*General!$C$14/(N1489+O1489)</f>
        <v>3.9824846538434787E-2</v>
      </c>
      <c r="H1489" s="53">
        <f>(N1489+O1489)*60*(1/General!$C$19)*((F1489/100)-E1489*(C1489/100))*1000/Q1489*1000</f>
        <v>118.00492218346287</v>
      </c>
      <c r="I1489" s="53">
        <f>(N1489+O1489)*60*(1/General!$C$19)*((D1489/100)*E1489-(G1489/100))*1000/Q1489*1000</f>
        <v>63.681493521475922</v>
      </c>
      <c r="J1489" s="53">
        <f t="shared" si="45"/>
        <v>0.53965116321563245</v>
      </c>
      <c r="K1489" s="53">
        <f>'Raw data'!H1489</f>
        <v>-401.676025390625</v>
      </c>
      <c r="L1489" s="53">
        <f>'Raw data'!G1489</f>
        <v>-179.87766265869141</v>
      </c>
      <c r="M1489" s="53">
        <f>'Raw data'!J1489</f>
        <v>-1250</v>
      </c>
      <c r="N1489" s="53">
        <f>'Raw data'!F1489</f>
        <v>3.9801321029663086</v>
      </c>
      <c r="O1489" s="53">
        <f>'Raw data'!N1489</f>
        <v>1.7504999414086342E-2</v>
      </c>
      <c r="P1489" s="53">
        <f t="shared" si="44"/>
        <v>679.8</v>
      </c>
      <c r="Q1489" s="53">
        <f>2000*General!$C$25+((0-K1489)+(0-L1489)+(0-M1489)-P1489)</f>
        <v>3327.7536880493162</v>
      </c>
      <c r="R1489" s="53">
        <f>(N1489+O1489)*60*(1/General!$C$19)*((F1489/100)-E1489*(C1489/100))*1000</f>
        <v>392.69131500399112</v>
      </c>
      <c r="S1489" s="53">
        <f>(N1489+O1489)*60*(1/General!$C$19)*((D1489/100)*E1489-(G1489/100))*1000</f>
        <v>211.91632492658016</v>
      </c>
    </row>
    <row r="1490" spans="1:19" x14ac:dyDescent="0.2">
      <c r="A1490" s="53">
        <f>'Raw data'!B1490</f>
        <v>123.58336111110845</v>
      </c>
      <c r="B1490" s="53">
        <f>'Raw data'!C1490</f>
        <v>27233.9921875</v>
      </c>
      <c r="C1490" s="53">
        <f>'Raw data'!E1490</f>
        <v>17.920256662768267</v>
      </c>
      <c r="D1490" s="53">
        <f>'Raw data'!D1490</f>
        <v>2.0160307884216309</v>
      </c>
      <c r="E1490" s="53">
        <f>(1-F1490/100-G1490/100)/(1-C1490/100-D1490/100-General!$C$16)</f>
        <v>0.989050101967206</v>
      </c>
      <c r="F1490" s="53">
        <f>N1490*General!$C$13/(N1490+O1490)+O1490*100/(N1490+O1490)</f>
        <v>21.24638181506031</v>
      </c>
      <c r="G1490" s="53">
        <f>N1490*General!$C$14/(N1490+O1490)</f>
        <v>3.9824838525886065E-2</v>
      </c>
      <c r="H1490" s="53">
        <f>(N1490+O1490)*60*(1/General!$C$19)*((F1490/100)-E1490*(C1490/100))*1000/Q1490*1000</f>
        <v>113.26526206572032</v>
      </c>
      <c r="I1490" s="53">
        <f>(N1490+O1490)*60*(1/General!$C$19)*((D1490/100)*E1490-(G1490/100))*1000/Q1490*1000</f>
        <v>62.837341003404909</v>
      </c>
      <c r="J1490" s="53">
        <f t="shared" si="45"/>
        <v>0.5547803435703399</v>
      </c>
      <c r="K1490" s="53">
        <f>'Raw data'!H1490</f>
        <v>-401.676025390625</v>
      </c>
      <c r="L1490" s="53">
        <f>'Raw data'!G1490</f>
        <v>-179.87766265869141</v>
      </c>
      <c r="M1490" s="53">
        <f>'Raw data'!J1490</f>
        <v>-1250</v>
      </c>
      <c r="N1490" s="53">
        <f>'Raw data'!F1490</f>
        <v>3.9799492359161377</v>
      </c>
      <c r="O1490" s="53">
        <f>'Raw data'!N1490</f>
        <v>1.7504999414086342E-2</v>
      </c>
      <c r="P1490" s="53">
        <f t="shared" si="44"/>
        <v>679.8</v>
      </c>
      <c r="Q1490" s="53">
        <f>2000*General!$C$25+((0-K1490)+(0-L1490)+(0-M1490)-P1490)</f>
        <v>3327.7536880493162</v>
      </c>
      <c r="R1490" s="53">
        <f>(N1490+O1490)*60*(1/General!$C$19)*((F1490/100)-E1490*(C1490/100))*1000</f>
        <v>376.9188935670731</v>
      </c>
      <c r="S1490" s="53">
        <f>(N1490+O1490)*60*(1/General!$C$19)*((D1490/100)*E1490-(G1490/100))*1000</f>
        <v>209.1071932712932</v>
      </c>
    </row>
    <row r="1491" spans="1:19" x14ac:dyDescent="0.2">
      <c r="A1491" s="53">
        <f>'Raw data'!B1491</f>
        <v>123.66669444444177</v>
      </c>
      <c r="B1491" s="53">
        <f>'Raw data'!C1491</f>
        <v>27234.54296875</v>
      </c>
      <c r="C1491" s="53">
        <f>'Raw data'!E1491</f>
        <v>17.906960118471918</v>
      </c>
      <c r="D1491" s="53">
        <f>'Raw data'!D1491</f>
        <v>2.0160307884216309</v>
      </c>
      <c r="E1491" s="53">
        <f>(1-F1491/100-G1491/100)/(1-C1491/100-D1491/100-General!$C$16)</f>
        <v>0.98888515708318248</v>
      </c>
      <c r="F1491" s="53">
        <f>N1491*General!$C$13/(N1491+O1491)+O1491*100/(N1491+O1491)</f>
        <v>21.246360227632326</v>
      </c>
      <c r="G1491" s="53">
        <f>N1491*General!$C$14/(N1491+O1491)</f>
        <v>3.9824849442410958E-2</v>
      </c>
      <c r="H1491" s="53">
        <f>(N1491+O1491)*60*(1/General!$C$19)*((F1491/100)-E1491*(C1491/100))*1000/Q1491*1000</f>
        <v>113.78952200871545</v>
      </c>
      <c r="I1491" s="53">
        <f>(N1491+O1491)*60*(1/General!$C$19)*((D1491/100)*E1491-(G1491/100))*1000/Q1491*1000</f>
        <v>62.830563402659912</v>
      </c>
      <c r="J1491" s="53">
        <f t="shared" si="45"/>
        <v>0.55216475377976848</v>
      </c>
      <c r="K1491" s="53">
        <f>'Raw data'!H1491</f>
        <v>-401.676025390625</v>
      </c>
      <c r="L1491" s="53">
        <f>'Raw data'!G1491</f>
        <v>-179.87766265869141</v>
      </c>
      <c r="M1491" s="53">
        <f>'Raw data'!J1491</f>
        <v>-1250</v>
      </c>
      <c r="N1491" s="53">
        <f>'Raw data'!F1491</f>
        <v>3.9801983833312988</v>
      </c>
      <c r="O1491" s="53">
        <f>'Raw data'!N1491</f>
        <v>1.7504999414086342E-2</v>
      </c>
      <c r="P1491" s="53">
        <f t="shared" si="44"/>
        <v>679.8</v>
      </c>
      <c r="Q1491" s="53">
        <f>2000*General!$C$25+((0-K1491)+(0-L1491)+(0-M1491)-P1491)</f>
        <v>3327.7536880493162</v>
      </c>
      <c r="R1491" s="53">
        <f>(N1491+O1491)*60*(1/General!$C$19)*((F1491/100)-E1491*(C1491/100))*1000</f>
        <v>378.66350152587165</v>
      </c>
      <c r="S1491" s="53">
        <f>(N1491+O1491)*60*(1/General!$C$19)*((D1491/100)*E1491-(G1491/100))*1000</f>
        <v>209.08463908541793</v>
      </c>
    </row>
    <row r="1492" spans="1:19" x14ac:dyDescent="0.2">
      <c r="A1492" s="53">
        <f>'Raw data'!B1492</f>
        <v>123.7500277777751</v>
      </c>
      <c r="B1492" s="53">
        <f>'Raw data'!C1492</f>
        <v>27234.984375</v>
      </c>
      <c r="C1492" s="53">
        <f>'Raw data'!E1492</f>
        <v>17.877103463705783</v>
      </c>
      <c r="D1492" s="53">
        <f>'Raw data'!D1492</f>
        <v>2.0389967022886477</v>
      </c>
      <c r="E1492" s="53">
        <f>(1-F1492/100-G1492/100)/(1-C1492/100-D1492/100-General!$C$16)</f>
        <v>0.98879954659471581</v>
      </c>
      <c r="F1492" s="53">
        <f>N1492*General!$C$13/(N1492+O1492)+O1492*100/(N1492+O1492)</f>
        <v>21.246361136522406</v>
      </c>
      <c r="G1492" s="53">
        <f>N1492*General!$C$14/(N1492+O1492)</f>
        <v>3.9824848982795244E-2</v>
      </c>
      <c r="H1492" s="53">
        <f>(N1492+O1492)*60*(1/General!$C$19)*((F1492/100)-E1492*(C1492/100))*1000/Q1492*1000</f>
        <v>114.78793056727027</v>
      </c>
      <c r="I1492" s="53">
        <f>(N1492+O1492)*60*(1/General!$C$19)*((D1492/100)*E1492-(G1492/100))*1000/Q1492*1000</f>
        <v>63.555116030871716</v>
      </c>
      <c r="J1492" s="53">
        <f t="shared" si="45"/>
        <v>0.55367420352286867</v>
      </c>
      <c r="K1492" s="53">
        <f>'Raw data'!H1492</f>
        <v>-401.676025390625</v>
      </c>
      <c r="L1492" s="53">
        <f>'Raw data'!G1492</f>
        <v>-179.87766265869141</v>
      </c>
      <c r="M1492" s="53">
        <f>'Raw data'!J1492</f>
        <v>-1250</v>
      </c>
      <c r="N1492" s="53">
        <f>'Raw data'!F1492</f>
        <v>3.9801878929138184</v>
      </c>
      <c r="O1492" s="53">
        <f>'Raw data'!N1492</f>
        <v>1.7504999414086342E-2</v>
      </c>
      <c r="P1492" s="53">
        <f t="shared" si="44"/>
        <v>679.8</v>
      </c>
      <c r="Q1492" s="53">
        <f>2000*General!$C$25+((0-K1492)+(0-L1492)+(0-M1492)-P1492)</f>
        <v>3327.7536880493162</v>
      </c>
      <c r="R1492" s="53">
        <f>(N1492+O1492)*60*(1/General!$C$19)*((F1492/100)-E1492*(C1492/100))*1000</f>
        <v>381.98595928878245</v>
      </c>
      <c r="S1492" s="53">
        <f>(N1492+O1492)*60*(1/General!$C$19)*((D1492/100)*E1492-(G1492/100))*1000</f>
        <v>211.49577176613559</v>
      </c>
    </row>
    <row r="1493" spans="1:19" x14ac:dyDescent="0.2">
      <c r="A1493" s="53">
        <f>'Raw data'!B1493</f>
        <v>123.83336111110843</v>
      </c>
      <c r="B1493" s="53">
        <f>'Raw data'!C1493</f>
        <v>27235.087890625</v>
      </c>
      <c r="C1493" s="53">
        <f>'Raw data'!E1493</f>
        <v>17.899263981532084</v>
      </c>
      <c r="D1493" s="53">
        <f>'Raw data'!D1493</f>
        <v>2.0141637209711254</v>
      </c>
      <c r="E1493" s="53">
        <f>(1-F1493/100-G1493/100)/(1-C1493/100-D1493/100-General!$C$16)</f>
        <v>0.98876633990348672</v>
      </c>
      <c r="F1493" s="53">
        <f>N1493*General!$C$13/(N1493+O1493)+O1493*100/(N1493+O1493)</f>
        <v>21.246362128044286</v>
      </c>
      <c r="G1493" s="53">
        <f>N1493*General!$C$14/(N1493+O1493)</f>
        <v>3.9824848481393539E-2</v>
      </c>
      <c r="H1493" s="53">
        <f>(N1493+O1493)*60*(1/General!$C$19)*((F1493/100)-E1493*(C1493/100))*1000/Q1493*1000</f>
        <v>114.10209192564729</v>
      </c>
      <c r="I1493" s="53">
        <f>(N1493+O1493)*60*(1/General!$C$19)*((D1493/100)*E1493-(G1493/100))*1000/Q1493*1000</f>
        <v>62.763148946072548</v>
      </c>
      <c r="J1493" s="53">
        <f t="shared" si="45"/>
        <v>0.55006133443172189</v>
      </c>
      <c r="K1493" s="53">
        <f>'Raw data'!H1493</f>
        <v>-401.676025390625</v>
      </c>
      <c r="L1493" s="53">
        <f>'Raw data'!G1493</f>
        <v>-179.87766265869141</v>
      </c>
      <c r="M1493" s="53">
        <f>'Raw data'!J1493</f>
        <v>-1250</v>
      </c>
      <c r="N1493" s="53">
        <f>'Raw data'!F1493</f>
        <v>3.9801764488220215</v>
      </c>
      <c r="O1493" s="53">
        <f>'Raw data'!N1493</f>
        <v>1.7504999414086342E-2</v>
      </c>
      <c r="P1493" s="53">
        <f t="shared" si="44"/>
        <v>679.8</v>
      </c>
      <c r="Q1493" s="53">
        <f>2000*General!$C$25+((0-K1493)+(0-L1493)+(0-M1493)-P1493)</f>
        <v>3327.7536880493162</v>
      </c>
      <c r="R1493" s="53">
        <f>(N1493+O1493)*60*(1/General!$C$19)*((F1493/100)-E1493*(C1493/100))*1000</f>
        <v>379.70365721971484</v>
      </c>
      <c r="S1493" s="53">
        <f>(N1493+O1493)*60*(1/General!$C$19)*((D1493/100)*E1493-(G1493/100))*1000</f>
        <v>208.86030037888145</v>
      </c>
    </row>
    <row r="1494" spans="1:19" x14ac:dyDescent="0.2">
      <c r="A1494" s="53">
        <f>'Raw data'!B1494</f>
        <v>123.91669444444176</v>
      </c>
      <c r="B1494" s="53">
        <f>'Raw data'!C1494</f>
        <v>27235.599609375</v>
      </c>
      <c r="C1494" s="53">
        <f>'Raw data'!E1494</f>
        <v>17.906082355790797</v>
      </c>
      <c r="D1494" s="53">
        <f>'Raw data'!D1494</f>
        <v>2.0158596374251991</v>
      </c>
      <c r="E1494" s="53">
        <f>(1-F1494/100-G1494/100)/(1-C1494/100-D1494/100-General!$C$16)</f>
        <v>0.98887177209728616</v>
      </c>
      <c r="F1494" s="53">
        <f>N1494*General!$C$13/(N1494+O1494)+O1494*100/(N1494+O1494)</f>
        <v>21.246388426102762</v>
      </c>
      <c r="G1494" s="53">
        <f>N1494*General!$C$14/(N1494+O1494)</f>
        <v>3.9824835182754606E-2</v>
      </c>
      <c r="H1494" s="53">
        <f>(N1494+O1494)*60*(1/General!$C$19)*((F1494/100)-E1494*(C1494/100))*1000/Q1494*1000</f>
        <v>113.81678350366614</v>
      </c>
      <c r="I1494" s="53">
        <f>(N1494+O1494)*60*(1/General!$C$19)*((D1494/100)*E1494-(G1494/100))*1000/Q1494*1000</f>
        <v>62.819139095202964</v>
      </c>
      <c r="J1494" s="53">
        <f t="shared" si="45"/>
        <v>0.55193212425634486</v>
      </c>
      <c r="K1494" s="53">
        <f>'Raw data'!H1494</f>
        <v>-401.676025390625</v>
      </c>
      <c r="L1494" s="53">
        <f>'Raw data'!G1494</f>
        <v>-179.87766265869141</v>
      </c>
      <c r="M1494" s="53">
        <f>'Raw data'!J1494</f>
        <v>-1250</v>
      </c>
      <c r="N1494" s="53">
        <f>'Raw data'!F1494</f>
        <v>3.9798729419708252</v>
      </c>
      <c r="O1494" s="53">
        <f>'Raw data'!N1494</f>
        <v>1.7504999414086342E-2</v>
      </c>
      <c r="P1494" s="53">
        <f t="shared" si="44"/>
        <v>679.8</v>
      </c>
      <c r="Q1494" s="53">
        <f>2000*General!$C$25+((0-K1494)+(0-L1494)+(0-M1494)-P1494)</f>
        <v>3327.7536880493162</v>
      </c>
      <c r="R1494" s="53">
        <f>(N1494+O1494)*60*(1/General!$C$19)*((F1494/100)-E1494*(C1494/100))*1000</f>
        <v>378.75422106623557</v>
      </c>
      <c r="S1494" s="53">
        <f>(N1494+O1494)*60*(1/General!$C$19)*((D1494/100)*E1494-(G1494/100))*1000</f>
        <v>209.04662180414465</v>
      </c>
    </row>
    <row r="1495" spans="1:19" x14ac:dyDescent="0.2">
      <c r="A1495" s="53">
        <f>'Raw data'!B1495</f>
        <v>124.00002777777509</v>
      </c>
      <c r="B1495" s="53">
        <f>'Raw data'!C1495</f>
        <v>27235.259765625</v>
      </c>
      <c r="C1495" s="53">
        <f>'Raw data'!E1495</f>
        <v>17.928202236970716</v>
      </c>
      <c r="D1495" s="53">
        <f>'Raw data'!D1495</f>
        <v>1.9981543618732955</v>
      </c>
      <c r="E1495" s="53">
        <f>(1-F1495/100-G1495/100)/(1-C1495/100-D1495/100-General!$C$16)</f>
        <v>0.98891900829106405</v>
      </c>
      <c r="F1495" s="53">
        <f>N1495*General!$C$13/(N1495+O1495)+O1495*100/(N1495+O1495)</f>
        <v>21.246994438360428</v>
      </c>
      <c r="G1495" s="53">
        <f>N1495*General!$C$14/(N1495+O1495)</f>
        <v>3.9824528729021279E-2</v>
      </c>
      <c r="H1495" s="53">
        <f>(N1495+O1495)*60*(1/General!$C$19)*((F1495/100)-E1495*(C1495/100))*1000/Q1495*1000</f>
        <v>113.11303202365653</v>
      </c>
      <c r="I1495" s="53">
        <f>(N1495+O1495)*60*(1/General!$C$19)*((D1495/100)*E1495-(G1495/100))*1000/Q1495*1000</f>
        <v>62.263245111805368</v>
      </c>
      <c r="J1495" s="53">
        <f t="shared" si="45"/>
        <v>0.55045156157412167</v>
      </c>
      <c r="K1495" s="53">
        <f>'Raw data'!H1495</f>
        <v>-401.676025390625</v>
      </c>
      <c r="L1495" s="53">
        <f>'Raw data'!G1495</f>
        <v>-179.87766265869141</v>
      </c>
      <c r="M1495" s="53">
        <f>'Raw data'!J1495</f>
        <v>-1250</v>
      </c>
      <c r="N1495" s="53">
        <f>'Raw data'!F1495</f>
        <v>3.9801011085510254</v>
      </c>
      <c r="O1495" s="53">
        <f>'Raw data'!N1495</f>
        <v>1.7536764964461327E-2</v>
      </c>
      <c r="P1495" s="53">
        <f t="shared" si="44"/>
        <v>679.8</v>
      </c>
      <c r="Q1495" s="53">
        <f>2000*General!$C$25+((0-K1495)+(0-L1495)+(0-M1495)-P1495)</f>
        <v>3327.7536880493162</v>
      </c>
      <c r="R1495" s="53">
        <f>(N1495+O1495)*60*(1/General!$C$19)*((F1495/100)-E1495*(C1495/100))*1000</f>
        <v>376.41230948316343</v>
      </c>
      <c r="S1495" s="53">
        <f>(N1495+O1495)*60*(1/General!$C$19)*((D1495/100)*E1495-(G1495/100))*1000</f>
        <v>207.19674355072885</v>
      </c>
    </row>
    <row r="1496" spans="1:19" x14ac:dyDescent="0.2">
      <c r="A1496" s="53">
        <f>'Raw data'!B1496</f>
        <v>124.08336111110842</v>
      </c>
      <c r="B1496" s="53">
        <f>'Raw data'!C1496</f>
        <v>27234.94140625</v>
      </c>
      <c r="C1496" s="53">
        <f>'Raw data'!E1496</f>
        <v>17.934926569242347</v>
      </c>
      <c r="D1496" s="53">
        <f>'Raw data'!D1496</f>
        <v>2.010124148326069</v>
      </c>
      <c r="E1496" s="53">
        <f>(1-F1496/100-G1496/100)/(1-C1496/100-D1496/100-General!$C$16)</f>
        <v>0.98912498019410355</v>
      </c>
      <c r="F1496" s="53">
        <f>N1496*General!$C$13/(N1496+O1496)+O1496*100/(N1496+O1496)</f>
        <v>21.249091949296801</v>
      </c>
      <c r="G1496" s="53">
        <f>N1496*General!$C$14/(N1496+O1496)</f>
        <v>3.9823468040810724E-2</v>
      </c>
      <c r="H1496" s="53">
        <f>(N1496+O1496)*60*(1/General!$C$19)*((F1496/100)-E1496*(C1496/100))*1000/Q1496*1000</f>
        <v>112.84855451835698</v>
      </c>
      <c r="I1496" s="53">
        <f>(N1496+O1496)*60*(1/General!$C$19)*((D1496/100)*E1496-(G1496/100))*1000/Q1496*1000</f>
        <v>62.657640891573401</v>
      </c>
      <c r="J1496" s="53">
        <f t="shared" si="45"/>
        <v>0.55523653943995299</v>
      </c>
      <c r="K1496" s="53">
        <f>'Raw data'!H1496</f>
        <v>-401.676025390625</v>
      </c>
      <c r="L1496" s="53">
        <f>'Raw data'!G1496</f>
        <v>-179.87766265869141</v>
      </c>
      <c r="M1496" s="53">
        <f>'Raw data'!J1496</f>
        <v>-1250</v>
      </c>
      <c r="N1496" s="53">
        <f>'Raw data'!F1496</f>
        <v>3.9800200462341309</v>
      </c>
      <c r="O1496" s="53">
        <f>'Raw data'!N1496</f>
        <v>1.7642881721258163E-2</v>
      </c>
      <c r="P1496" s="53">
        <f t="shared" si="44"/>
        <v>679.8</v>
      </c>
      <c r="Q1496" s="53">
        <f>2000*General!$C$25+((0-K1496)+(0-L1496)+(0-M1496)-P1496)</f>
        <v>3327.7536880493162</v>
      </c>
      <c r="R1496" s="53">
        <f>(N1496+O1496)*60*(1/General!$C$19)*((F1496/100)-E1496*(C1496/100))*1000</f>
        <v>375.53219348949676</v>
      </c>
      <c r="S1496" s="53">
        <f>(N1496+O1496)*60*(1/General!$C$19)*((D1496/100)*E1496-(G1496/100))*1000</f>
        <v>208.509195561403</v>
      </c>
    </row>
    <row r="1497" spans="1:19" x14ac:dyDescent="0.2">
      <c r="A1497" s="53">
        <f>'Raw data'!B1497</f>
        <v>124.16669444444175</v>
      </c>
      <c r="B1497" s="53">
        <f>'Raw data'!C1497</f>
        <v>27234.595703125</v>
      </c>
      <c r="C1497" s="53">
        <f>'Raw data'!E1497</f>
        <v>17.948225828227201</v>
      </c>
      <c r="D1497" s="53">
        <f>'Raw data'!D1497</f>
        <v>1.9959309656997486</v>
      </c>
      <c r="E1497" s="53">
        <f>(1-F1497/100-G1497/100)/(1-C1497/100-D1497/100-General!$C$16)</f>
        <v>0.98908786704466878</v>
      </c>
      <c r="F1497" s="53">
        <f>N1497*General!$C$13/(N1497+O1497)+O1497*100/(N1497+O1497)</f>
        <v>21.251162160960181</v>
      </c>
      <c r="G1497" s="53">
        <f>N1497*General!$C$14/(N1497+O1497)</f>
        <v>3.9822421157542261E-2</v>
      </c>
      <c r="H1497" s="53">
        <f>(N1497+O1497)*60*(1/General!$C$19)*((F1497/100)-E1497*(C1497/100))*1000/Q1497*1000</f>
        <v>112.52297977669372</v>
      </c>
      <c r="I1497" s="53">
        <f>(N1497+O1497)*60*(1/General!$C$19)*((D1497/100)*E1497-(G1497/100))*1000/Q1497*1000</f>
        <v>62.209061409610868</v>
      </c>
      <c r="J1497" s="53">
        <f t="shared" si="45"/>
        <v>0.55285650569392308</v>
      </c>
      <c r="K1497" s="53">
        <f>'Raw data'!H1497</f>
        <v>-401.676025390625</v>
      </c>
      <c r="L1497" s="53">
        <f>'Raw data'!G1497</f>
        <v>-179.87766265869141</v>
      </c>
      <c r="M1497" s="53">
        <f>'Raw data'!J1497</f>
        <v>-1250</v>
      </c>
      <c r="N1497" s="53">
        <f>'Raw data'!F1497</f>
        <v>3.9802498817443848</v>
      </c>
      <c r="O1497" s="53">
        <f>'Raw data'!N1497</f>
        <v>1.774900034070015E-2</v>
      </c>
      <c r="P1497" s="53">
        <f t="shared" si="44"/>
        <v>679.8</v>
      </c>
      <c r="Q1497" s="53">
        <f>2000*General!$C$25+((0-K1497)+(0-L1497)+(0-M1497)-P1497)</f>
        <v>3327.7536880493162</v>
      </c>
      <c r="R1497" s="53">
        <f>(N1497+O1497)*60*(1/General!$C$19)*((F1497/100)-E1497*(C1497/100))*1000</f>
        <v>374.44876094219114</v>
      </c>
      <c r="S1497" s="53">
        <f>(N1497+O1497)*60*(1/General!$C$19)*((D1497/100)*E1497-(G1497/100))*1000</f>
        <v>207.01643353591896</v>
      </c>
    </row>
    <row r="1498" spans="1:19" x14ac:dyDescent="0.2">
      <c r="A1498" s="53">
        <f>'Raw data'!B1498</f>
        <v>124.25002777777507</v>
      </c>
      <c r="B1498" s="53">
        <f>'Raw data'!C1498</f>
        <v>27236.15625</v>
      </c>
      <c r="C1498" s="53">
        <f>'Raw data'!E1498</f>
        <v>17.94232204504776</v>
      </c>
      <c r="D1498" s="53">
        <f>'Raw data'!D1498</f>
        <v>2.0041613715766329</v>
      </c>
      <c r="E1498" s="53">
        <f>(1-F1498/100-G1498/100)/(1-C1498/100-D1498/100-General!$C$16)</f>
        <v>0.98909024623629827</v>
      </c>
      <c r="F1498" s="53">
        <f>N1498*General!$C$13/(N1498+O1498)+O1498*100/(N1498+O1498)</f>
        <v>21.253275139464019</v>
      </c>
      <c r="G1498" s="53">
        <f>N1498*General!$C$14/(N1498+O1498)</f>
        <v>3.982135264755296E-2</v>
      </c>
      <c r="H1498" s="53">
        <f>(N1498+O1498)*60*(1/General!$C$19)*((F1498/100)-E1498*(C1498/100))*1000/Q1498*1000</f>
        <v>112.77281152896363</v>
      </c>
      <c r="I1498" s="53">
        <f>(N1498+O1498)*60*(1/General!$C$19)*((D1498/100)*E1498-(G1498/100))*1000/Q1498*1000</f>
        <v>62.468536388599503</v>
      </c>
      <c r="J1498" s="53">
        <f t="shared" si="45"/>
        <v>0.55393259724269273</v>
      </c>
      <c r="K1498" s="53">
        <f>'Raw data'!H1498</f>
        <v>-401.676025390625</v>
      </c>
      <c r="L1498" s="53">
        <f>'Raw data'!G1498</f>
        <v>-179.87766265869141</v>
      </c>
      <c r="M1498" s="53">
        <f>'Raw data'!J1498</f>
        <v>-1250</v>
      </c>
      <c r="N1498" s="53">
        <f>'Raw data'!F1498</f>
        <v>3.9799826145172119</v>
      </c>
      <c r="O1498" s="53">
        <f>'Raw data'!N1498</f>
        <v>1.7855077981948853E-2</v>
      </c>
      <c r="P1498" s="53">
        <f t="shared" si="44"/>
        <v>679.8</v>
      </c>
      <c r="Q1498" s="53">
        <f>2000*General!$C$25+((0-K1498)+(0-L1498)+(0-M1498)-P1498)</f>
        <v>3327.7536880493162</v>
      </c>
      <c r="R1498" s="53">
        <f>(N1498+O1498)*60*(1/General!$C$19)*((F1498/100)-E1498*(C1498/100))*1000</f>
        <v>375.28013947719916</v>
      </c>
      <c r="S1498" s="53">
        <f>(N1498+O1498)*60*(1/General!$C$19)*((D1498/100)*E1498-(G1498/100))*1000</f>
        <v>207.87990235420492</v>
      </c>
    </row>
    <row r="1499" spans="1:19" x14ac:dyDescent="0.2">
      <c r="A1499" s="53">
        <f>'Raw data'!B1499</f>
        <v>124.3333611111084</v>
      </c>
      <c r="B1499" s="53">
        <f>'Raw data'!C1499</f>
        <v>27237.056640625</v>
      </c>
      <c r="C1499" s="53">
        <f>'Raw data'!E1499</f>
        <v>17.968860961530876</v>
      </c>
      <c r="D1499" s="53">
        <f>'Raw data'!D1499</f>
        <v>1.975838613987015</v>
      </c>
      <c r="E1499" s="53">
        <f>(1-F1499/100-G1499/100)/(1-C1499/100-D1499/100-General!$C$16)</f>
        <v>0.98904200132169129</v>
      </c>
      <c r="F1499" s="53">
        <f>N1499*General!$C$13/(N1499+O1499)+O1499*100/(N1499+O1499)</f>
        <v>21.255350986799538</v>
      </c>
      <c r="G1499" s="53">
        <f>N1499*General!$C$14/(N1499+O1499)</f>
        <v>3.9820302914387089E-2</v>
      </c>
      <c r="H1499" s="53">
        <f>(N1499+O1499)*60*(1/General!$C$19)*((F1499/100)-E1499*(C1499/100))*1000/Q1499*1000</f>
        <v>112.02997223949731</v>
      </c>
      <c r="I1499" s="53">
        <f>(N1499+O1499)*60*(1/General!$C$19)*((D1499/100)*E1499-(G1499/100))*1000/Q1499*1000</f>
        <v>61.568276597681809</v>
      </c>
      <c r="J1499" s="53">
        <f t="shared" si="45"/>
        <v>0.54956968538795448</v>
      </c>
      <c r="K1499" s="53">
        <f>'Raw data'!H1499</f>
        <v>-401.676025390625</v>
      </c>
      <c r="L1499" s="53">
        <f>'Raw data'!G1499</f>
        <v>-179.87766265869141</v>
      </c>
      <c r="M1499" s="53">
        <f>'Raw data'!J1499</f>
        <v>-1250</v>
      </c>
      <c r="N1499" s="53">
        <f>'Raw data'!F1499</f>
        <v>3.9801151752471924</v>
      </c>
      <c r="O1499" s="53">
        <f>'Raw data'!N1499</f>
        <v>1.7961066216230392E-2</v>
      </c>
      <c r="P1499" s="53">
        <f t="shared" si="44"/>
        <v>679.8</v>
      </c>
      <c r="Q1499" s="53">
        <f>2000*General!$C$25+((0-K1499)+(0-L1499)+(0-M1499)-P1499)</f>
        <v>3327.7536880493162</v>
      </c>
      <c r="R1499" s="53">
        <f>(N1499+O1499)*60*(1/General!$C$19)*((F1499/100)-E1499*(C1499/100))*1000</f>
        <v>372.80815329204972</v>
      </c>
      <c r="S1499" s="53">
        <f>(N1499+O1499)*60*(1/General!$C$19)*((D1499/100)*E1499-(G1499/100))*1000</f>
        <v>204.88405951477606</v>
      </c>
    </row>
    <row r="1500" spans="1:19" x14ac:dyDescent="0.2">
      <c r="A1500" s="53">
        <f>'Raw data'!B1500</f>
        <v>124.41669444444173</v>
      </c>
      <c r="B1500" s="53">
        <f>'Raw data'!C1500</f>
        <v>27236.283203125</v>
      </c>
      <c r="C1500" s="53">
        <f>'Raw data'!E1500</f>
        <v>17.970662520048943</v>
      </c>
      <c r="D1500" s="53">
        <f>'Raw data'!D1500</f>
        <v>1.9754786491394043</v>
      </c>
      <c r="E1500" s="53">
        <f>(1-F1500/100-G1500/100)/(1-C1500/100-D1500/100-General!$C$16)</f>
        <v>0.98903387861595571</v>
      </c>
      <c r="F1500" s="53">
        <f>N1500*General!$C$13/(N1500+O1500)+O1500*100/(N1500+O1500)</f>
        <v>21.257424199365456</v>
      </c>
      <c r="G1500" s="53">
        <f>N1500*General!$C$14/(N1500+O1500)</f>
        <v>3.981925451359522E-2</v>
      </c>
      <c r="H1500" s="53">
        <f>(N1500+O1500)*60*(1/General!$C$19)*((F1500/100)-E1500*(C1500/100))*1000/Q1500*1000</f>
        <v>112.05147198460529</v>
      </c>
      <c r="I1500" s="53">
        <f>(N1500+O1500)*60*(1/General!$C$19)*((D1500/100)*E1500-(G1500/100))*1000/Q1500*1000</f>
        <v>61.560428168000037</v>
      </c>
      <c r="J1500" s="53">
        <f t="shared" si="45"/>
        <v>0.54939419427223413</v>
      </c>
      <c r="K1500" s="53">
        <f>'Raw data'!H1500</f>
        <v>-401.676025390625</v>
      </c>
      <c r="L1500" s="53">
        <f>'Raw data'!G1500</f>
        <v>-179.87766265869141</v>
      </c>
      <c r="M1500" s="53">
        <f>'Raw data'!J1500</f>
        <v>-1250</v>
      </c>
      <c r="N1500" s="53">
        <f>'Raw data'!F1500</f>
        <v>3.9802744388580322</v>
      </c>
      <c r="O1500" s="53">
        <f>'Raw data'!N1500</f>
        <v>1.8067054450511932E-2</v>
      </c>
      <c r="P1500" s="53">
        <f t="shared" si="44"/>
        <v>679.8</v>
      </c>
      <c r="Q1500" s="53">
        <f>2000*General!$C$25+((0-K1500)+(0-L1500)+(0-M1500)-P1500)</f>
        <v>3327.7536880493162</v>
      </c>
      <c r="R1500" s="53">
        <f>(N1500+O1500)*60*(1/General!$C$19)*((F1500/100)-E1500*(C1500/100))*1000</f>
        <v>372.87969914812487</v>
      </c>
      <c r="S1500" s="53">
        <f>(N1500+O1500)*60*(1/General!$C$19)*((D1500/100)*E1500-(G1500/100))*1000</f>
        <v>204.85794187395715</v>
      </c>
    </row>
    <row r="1501" spans="1:19" x14ac:dyDescent="0.2">
      <c r="A1501" s="53">
        <f>'Raw data'!B1501</f>
        <v>124.50002777777506</v>
      </c>
      <c r="B1501" s="53">
        <f>'Raw data'!C1501</f>
        <v>27237.181640625</v>
      </c>
      <c r="C1501" s="53">
        <f>'Raw data'!E1501</f>
        <v>17.930764743094386</v>
      </c>
      <c r="D1501" s="53">
        <f>'Raw data'!D1501</f>
        <v>1.9754786491394043</v>
      </c>
      <c r="E1501" s="53">
        <f>(1-F1501/100-G1501/100)/(1-C1501/100-D1501/100-General!$C$16)</f>
        <v>0.98853519100413223</v>
      </c>
      <c r="F1501" s="53">
        <f>N1501*General!$C$13/(N1501+O1501)+O1501*100/(N1501+O1501)</f>
        <v>21.257667226864143</v>
      </c>
      <c r="G1501" s="53">
        <f>N1501*General!$C$14/(N1501+O1501)</f>
        <v>3.9819131617262131E-2</v>
      </c>
      <c r="H1501" s="53">
        <f>(N1501+O1501)*60*(1/General!$C$19)*((F1501/100)-E1501*(C1501/100))*1000/Q1501*1000</f>
        <v>113.60080524907913</v>
      </c>
      <c r="I1501" s="53">
        <f>(N1501+O1501)*60*(1/General!$C$19)*((D1501/100)*E1501-(G1501/100))*1000/Q1501*1000</f>
        <v>61.520485404189934</v>
      </c>
      <c r="J1501" s="53">
        <f t="shared" si="45"/>
        <v>0.54154972994514605</v>
      </c>
      <c r="K1501" s="53">
        <f>'Raw data'!H1501</f>
        <v>-401.676025390625</v>
      </c>
      <c r="L1501" s="53">
        <f>'Raw data'!G1501</f>
        <v>-179.87766265869141</v>
      </c>
      <c r="M1501" s="53">
        <f>'Raw data'!J1501</f>
        <v>-1250</v>
      </c>
      <c r="N1501" s="53">
        <f>'Raw data'!F1501</f>
        <v>3.9797277450561523</v>
      </c>
      <c r="O1501" s="53">
        <f>'Raw data'!N1501</f>
        <v>1.8076911568641663E-2</v>
      </c>
      <c r="P1501" s="53">
        <f t="shared" si="44"/>
        <v>679.8</v>
      </c>
      <c r="Q1501" s="53">
        <f>2000*General!$C$25+((0-K1501)+(0-L1501)+(0-M1501)-P1501)</f>
        <v>3327.7536880493162</v>
      </c>
      <c r="R1501" s="53">
        <f>(N1501+O1501)*60*(1/General!$C$19)*((F1501/100)-E1501*(C1501/100))*1000</f>
        <v>378.0354986329952</v>
      </c>
      <c r="S1501" s="53">
        <f>(N1501+O1501)*60*(1/General!$C$19)*((D1501/100)*E1501-(G1501/100))*1000</f>
        <v>204.72502219437717</v>
      </c>
    </row>
    <row r="1502" spans="1:19" x14ac:dyDescent="0.2">
      <c r="A1502" s="53">
        <f>'Raw data'!B1502</f>
        <v>124.58336111110839</v>
      </c>
      <c r="B1502" s="53">
        <f>'Raw data'!C1502</f>
        <v>27237.1484375</v>
      </c>
      <c r="C1502" s="53">
        <f>'Raw data'!E1502</f>
        <v>17.913724580748774</v>
      </c>
      <c r="D1502" s="53">
        <f>'Raw data'!D1502</f>
        <v>1.97527048192637</v>
      </c>
      <c r="E1502" s="53">
        <f>(1-F1502/100-G1502/100)/(1-C1502/100-D1502/100-General!$C$16)</f>
        <v>0.98837379103580358</v>
      </c>
      <c r="F1502" s="53">
        <f>N1502*General!$C$13/(N1502+O1502)+O1502*100/(N1502+O1502)</f>
        <v>21.253467211001983</v>
      </c>
      <c r="G1502" s="53">
        <f>N1502*General!$C$14/(N1502+O1502)</f>
        <v>3.9821255519088758E-2</v>
      </c>
      <c r="H1502" s="53">
        <f>(N1502+O1502)*60*(1/General!$C$19)*((F1502/100)-E1502*(C1502/100))*1000/Q1502*1000</f>
        <v>114.10232692988468</v>
      </c>
      <c r="I1502" s="53">
        <f>(N1502+O1502)*60*(1/General!$C$19)*((D1502/100)*E1502-(G1502/100))*1000/Q1502*1000</f>
        <v>61.504569850340758</v>
      </c>
      <c r="J1502" s="53">
        <f t="shared" si="45"/>
        <v>0.53902993484203887</v>
      </c>
      <c r="K1502" s="53">
        <f>'Raw data'!H1502</f>
        <v>-401.676025390625</v>
      </c>
      <c r="L1502" s="53">
        <f>'Raw data'!G1502</f>
        <v>-179.87766265869141</v>
      </c>
      <c r="M1502" s="53">
        <f>'Raw data'!J1502</f>
        <v>-1250</v>
      </c>
      <c r="N1502" s="53">
        <f>'Raw data'!F1502</f>
        <v>3.980006217956543</v>
      </c>
      <c r="O1502" s="53">
        <f>'Raw data'!N1502</f>
        <v>1.7864935100078583E-2</v>
      </c>
      <c r="P1502" s="53">
        <f t="shared" si="44"/>
        <v>679.8</v>
      </c>
      <c r="Q1502" s="53">
        <f>2000*General!$C$25+((0-K1502)+(0-L1502)+(0-M1502)-P1502)</f>
        <v>3327.7536880493162</v>
      </c>
      <c r="R1502" s="53">
        <f>(N1502+O1502)*60*(1/General!$C$19)*((F1502/100)-E1502*(C1502/100))*1000</f>
        <v>379.70443925593258</v>
      </c>
      <c r="S1502" s="53">
        <f>(N1502+O1502)*60*(1/General!$C$19)*((D1502/100)*E1502-(G1502/100))*1000</f>
        <v>204.67205915135824</v>
      </c>
    </row>
    <row r="1503" spans="1:19" x14ac:dyDescent="0.2">
      <c r="A1503" s="53">
        <f>'Raw data'!B1503</f>
        <v>124.66669444444172</v>
      </c>
      <c r="B1503" s="53">
        <f>'Raw data'!C1503</f>
        <v>27237.07421875</v>
      </c>
      <c r="C1503" s="53">
        <f>'Raw data'!E1503</f>
        <v>17.997951273917337</v>
      </c>
      <c r="D1503" s="53">
        <f>'Raw data'!D1503</f>
        <v>1.9468840436586474</v>
      </c>
      <c r="E1503" s="53">
        <f>(1-F1503/100-G1503/100)/(1-C1503/100-D1503/100-General!$C$16)</f>
        <v>0.98911964573723732</v>
      </c>
      <c r="F1503" s="53">
        <f>N1503*General!$C$13/(N1503+O1503)+O1503*100/(N1503+O1503)</f>
        <v>21.249303497212228</v>
      </c>
      <c r="G1503" s="53">
        <f>N1503*General!$C$14/(N1503+O1503)</f>
        <v>3.9823361063356648E-2</v>
      </c>
      <c r="H1503" s="53">
        <f>(N1503+O1503)*60*(1/General!$C$19)*((F1503/100)-E1503*(C1503/100))*1000/Q1503*1000</f>
        <v>110.84988806897628</v>
      </c>
      <c r="I1503" s="53">
        <f>(N1503+O1503)*60*(1/General!$C$19)*((D1503/100)*E1503-(G1503/100))*1000/Q1503*1000</f>
        <v>60.643649981212327</v>
      </c>
      <c r="J1503" s="53">
        <f t="shared" si="45"/>
        <v>0.54707903668316604</v>
      </c>
      <c r="K1503" s="53">
        <f>'Raw data'!H1503</f>
        <v>-401.676025390625</v>
      </c>
      <c r="L1503" s="53">
        <f>'Raw data'!G1503</f>
        <v>-179.87766265869141</v>
      </c>
      <c r="M1503" s="53">
        <f>'Raw data'!J1503</f>
        <v>-1250</v>
      </c>
      <c r="N1503" s="53">
        <f>'Raw data'!F1503</f>
        <v>3.9798707962036133</v>
      </c>
      <c r="O1503" s="53">
        <f>'Raw data'!N1503</f>
        <v>1.7652958631515503E-2</v>
      </c>
      <c r="P1503" s="53">
        <f t="shared" si="44"/>
        <v>679.8</v>
      </c>
      <c r="Q1503" s="53">
        <f>2000*General!$C$25+((0-K1503)+(0-L1503)+(0-M1503)-P1503)</f>
        <v>3327.7536880493162</v>
      </c>
      <c r="R1503" s="53">
        <f>(N1503+O1503)*60*(1/General!$C$19)*((F1503/100)-E1503*(C1503/100))*1000</f>
        <v>368.88112384138975</v>
      </c>
      <c r="S1503" s="53">
        <f>(N1503+O1503)*60*(1/General!$C$19)*((D1503/100)*E1503-(G1503/100))*1000</f>
        <v>201.80712988175117</v>
      </c>
    </row>
    <row r="1504" spans="1:19" x14ac:dyDescent="0.2">
      <c r="A1504" s="53">
        <f>'Raw data'!B1504</f>
        <v>124.75002777777505</v>
      </c>
      <c r="B1504" s="53">
        <f>'Raw data'!C1504</f>
        <v>27236.916015625</v>
      </c>
      <c r="C1504" s="53">
        <f>'Raw data'!E1504</f>
        <v>18.029033773405843</v>
      </c>
      <c r="D1504" s="53">
        <f>'Raw data'!D1504</f>
        <v>1.9521734696262671</v>
      </c>
      <c r="E1504" s="53">
        <f>(1-F1504/100-G1504/100)/(1-C1504/100-D1504/100-General!$C$16)</f>
        <v>0.98960084256990566</v>
      </c>
      <c r="F1504" s="53">
        <f>N1504*General!$C$13/(N1504+O1504)+O1504*100/(N1504+O1504)</f>
        <v>21.247003968478165</v>
      </c>
      <c r="G1504" s="53">
        <f>N1504*General!$C$14/(N1504+O1504)</f>
        <v>3.982452390974555E-2</v>
      </c>
      <c r="H1504" s="53">
        <f>(N1504+O1504)*60*(1/General!$C$19)*((F1504/100)-E1504*(C1504/100))*1000/Q1504*1000</f>
        <v>109.50996105888352</v>
      </c>
      <c r="I1504" s="53">
        <f>(N1504+O1504)*60*(1/General!$C$19)*((D1504/100)*E1504-(G1504/100))*1000/Q1504*1000</f>
        <v>60.842965869832966</v>
      </c>
      <c r="J1504" s="53">
        <f t="shared" si="45"/>
        <v>0.55559298242392485</v>
      </c>
      <c r="K1504" s="53">
        <f>'Raw data'!H1504</f>
        <v>-401.676025390625</v>
      </c>
      <c r="L1504" s="53">
        <f>'Raw data'!G1504</f>
        <v>-179.87766265869141</v>
      </c>
      <c r="M1504" s="53">
        <f>'Raw data'!J1504</f>
        <v>-1250</v>
      </c>
      <c r="N1504" s="53">
        <f>'Raw data'!F1504</f>
        <v>3.980046272277832</v>
      </c>
      <c r="O1504" s="53">
        <f>'Raw data'!N1504</f>
        <v>1.7537007108330727E-2</v>
      </c>
      <c r="P1504" s="53">
        <f t="shared" si="44"/>
        <v>679.8</v>
      </c>
      <c r="Q1504" s="53">
        <f>2000*General!$C$25+((0-K1504)+(0-L1504)+(0-M1504)-P1504)</f>
        <v>3327.7536880493162</v>
      </c>
      <c r="R1504" s="53">
        <f>(N1504+O1504)*60*(1/General!$C$19)*((F1504/100)-E1504*(C1504/100))*1000</f>
        <v>364.42217679183659</v>
      </c>
      <c r="S1504" s="53">
        <f>(N1504+O1504)*60*(1/General!$C$19)*((D1504/100)*E1504-(G1504/100))*1000</f>
        <v>202.47040406519534</v>
      </c>
    </row>
    <row r="1505" spans="1:19" x14ac:dyDescent="0.2">
      <c r="A1505" s="53">
        <f>'Raw data'!B1505</f>
        <v>124.83336111110837</v>
      </c>
      <c r="B1505" s="53">
        <f>'Raw data'!C1505</f>
        <v>27237.46484375</v>
      </c>
      <c r="C1505" s="53">
        <f>'Raw data'!E1505</f>
        <v>18.042329149699352</v>
      </c>
      <c r="D1505" s="53">
        <f>'Raw data'!D1505</f>
        <v>1.9379831111589088</v>
      </c>
      <c r="E1505" s="53">
        <f>(1-F1505/100-G1505/100)/(1-C1505/100-D1505/100-General!$C$16)</f>
        <v>0.9895632919291163</v>
      </c>
      <c r="F1505" s="53">
        <f>N1505*General!$C$13/(N1505+O1505)+O1505*100/(N1505+O1505)</f>
        <v>21.249106180166763</v>
      </c>
      <c r="G1505" s="53">
        <f>N1505*General!$C$14/(N1505+O1505)</f>
        <v>3.9823460844416306E-2</v>
      </c>
      <c r="H1505" s="53">
        <f>(N1505+O1505)*60*(1/General!$C$19)*((F1505/100)-E1505*(C1505/100))*1000/Q1505*1000</f>
        <v>109.17468065246121</v>
      </c>
      <c r="I1505" s="53">
        <f>(N1505+O1505)*60*(1/General!$C$19)*((D1505/100)*E1505-(G1505/100))*1000/Q1505*1000</f>
        <v>60.388213434661353</v>
      </c>
      <c r="J1505" s="53">
        <f t="shared" si="45"/>
        <v>0.55313386834532474</v>
      </c>
      <c r="K1505" s="53">
        <f>'Raw data'!H1505</f>
        <v>-401.676025390625</v>
      </c>
      <c r="L1505" s="53">
        <f>'Raw data'!G1505</f>
        <v>-179.87766265869141</v>
      </c>
      <c r="M1505" s="53">
        <f>'Raw data'!J1505</f>
        <v>-1250</v>
      </c>
      <c r="N1505" s="53">
        <f>'Raw data'!F1505</f>
        <v>3.9798827171325684</v>
      </c>
      <c r="O1505" s="53">
        <f>'Raw data'!N1505</f>
        <v>1.7642995342612267E-2</v>
      </c>
      <c r="P1505" s="53">
        <f t="shared" si="44"/>
        <v>679.8</v>
      </c>
      <c r="Q1505" s="53">
        <f>2000*General!$C$25+((0-K1505)+(0-L1505)+(0-M1505)-P1505)</f>
        <v>3327.7536880493162</v>
      </c>
      <c r="R1505" s="53">
        <f>(N1505+O1505)*60*(1/General!$C$19)*((F1505/100)-E1505*(C1505/100))*1000</f>
        <v>363.30644618283412</v>
      </c>
      <c r="S1505" s="53">
        <f>(N1505+O1505)*60*(1/General!$C$19)*((D1505/100)*E1505-(G1505/100))*1000</f>
        <v>200.95709997190357</v>
      </c>
    </row>
    <row r="1506" spans="1:19" x14ac:dyDescent="0.2">
      <c r="A1506" s="53">
        <f>'Raw data'!B1506</f>
        <v>124.9166944444417</v>
      </c>
      <c r="B1506" s="53">
        <f>'Raw data'!C1506</f>
        <v>27237.400390625</v>
      </c>
      <c r="C1506" s="53">
        <f>'Raw data'!E1506</f>
        <v>18.043078669046615</v>
      </c>
      <c r="D1506" s="53">
        <f>'Raw data'!D1506</f>
        <v>1.9465126991271973</v>
      </c>
      <c r="E1506" s="53">
        <f>(1-F1506/100-G1506/100)/(1-C1506/100-D1506/100-General!$C$16)</f>
        <v>0.98965256872900242</v>
      </c>
      <c r="F1506" s="53">
        <f>N1506*General!$C$13/(N1506+O1506)+O1506*100/(N1506+O1506)</f>
        <v>21.251189140410158</v>
      </c>
      <c r="G1506" s="53">
        <f>N1506*General!$C$14/(N1506+O1506)</f>
        <v>3.9822407514331144E-2</v>
      </c>
      <c r="H1506" s="53">
        <f>(N1506+O1506)*60*(1/General!$C$19)*((F1506/100)-E1506*(C1506/100))*1000/Q1506*1000</f>
        <v>109.17044324861672</v>
      </c>
      <c r="I1506" s="53">
        <f>(N1506+O1506)*60*(1/General!$C$19)*((D1506/100)*E1506-(G1506/100))*1000/Q1506*1000</f>
        <v>60.667718886037683</v>
      </c>
      <c r="J1506" s="53">
        <f t="shared" si="45"/>
        <v>0.55571560470701298</v>
      </c>
      <c r="K1506" s="53">
        <f>'Raw data'!H1506</f>
        <v>-401.676025390625</v>
      </c>
      <c r="L1506" s="53">
        <f>'Raw data'!G1506</f>
        <v>-179.87766265869141</v>
      </c>
      <c r="M1506" s="53">
        <f>'Raw data'!J1506</f>
        <v>-1250</v>
      </c>
      <c r="N1506" s="53">
        <f>'Raw data'!F1506</f>
        <v>3.9799389839172363</v>
      </c>
      <c r="O1506" s="53">
        <f>'Raw data'!N1506</f>
        <v>1.7748983576893806E-2</v>
      </c>
      <c r="P1506" s="53">
        <f t="shared" si="44"/>
        <v>679.8</v>
      </c>
      <c r="Q1506" s="53">
        <f>2000*General!$C$25+((0-K1506)+(0-L1506)+(0-M1506)-P1506)</f>
        <v>3327.7536880493162</v>
      </c>
      <c r="R1506" s="53">
        <f>(N1506+O1506)*60*(1/General!$C$19)*((F1506/100)-E1506*(C1506/100))*1000</f>
        <v>363.29234514656287</v>
      </c>
      <c r="S1506" s="53">
        <f>(N1506+O1506)*60*(1/General!$C$19)*((D1506/100)*E1506-(G1506/100))*1000</f>
        <v>201.88722526855105</v>
      </c>
    </row>
    <row r="1507" spans="1:19" x14ac:dyDescent="0.2">
      <c r="A1507" s="53">
        <f>'Raw data'!B1507</f>
        <v>125.00002777777503</v>
      </c>
      <c r="B1507" s="53">
        <f>'Raw data'!C1507</f>
        <v>27236.1875</v>
      </c>
      <c r="C1507" s="53">
        <f>'Raw data'!E1507</f>
        <v>18.003180892092058</v>
      </c>
      <c r="D1507" s="53">
        <f>'Raw data'!D1507</f>
        <v>1.9465126991271973</v>
      </c>
      <c r="E1507" s="53">
        <f>(1-F1507/100-G1507/100)/(1-C1507/100-D1507/100-General!$C$16)</f>
        <v>0.98914582261694073</v>
      </c>
      <c r="F1507" s="53">
        <f>N1507*General!$C$13/(N1507+O1507)+O1507*100/(N1507+O1507)</f>
        <v>21.252027346119334</v>
      </c>
      <c r="G1507" s="53">
        <f>N1507*General!$C$14/(N1507+O1507)</f>
        <v>3.982198364292322E-2</v>
      </c>
      <c r="H1507" s="53">
        <f>(N1507+O1507)*60*(1/General!$C$19)*((F1507/100)-E1507*(C1507/100))*1000/Q1507*1000</f>
        <v>110.75854972777134</v>
      </c>
      <c r="I1507" s="53">
        <f>(N1507+O1507)*60*(1/General!$C$19)*((D1507/100)*E1507-(G1507/100))*1000/Q1507*1000</f>
        <v>60.63492496150711</v>
      </c>
      <c r="J1507" s="53">
        <f t="shared" si="45"/>
        <v>0.54745141671265174</v>
      </c>
      <c r="K1507" s="53">
        <f>'Raw data'!H1507</f>
        <v>-401.676025390625</v>
      </c>
      <c r="L1507" s="53">
        <f>'Raw data'!G1507</f>
        <v>-179.87766265869141</v>
      </c>
      <c r="M1507" s="53">
        <f>'Raw data'!J1507</f>
        <v>-1250</v>
      </c>
      <c r="N1507" s="53">
        <f>'Raw data'!F1507</f>
        <v>3.9798252582550049</v>
      </c>
      <c r="O1507" s="53">
        <f>'Raw data'!N1507</f>
        <v>1.7791027203202248E-2</v>
      </c>
      <c r="P1507" s="53">
        <f t="shared" si="44"/>
        <v>679.8</v>
      </c>
      <c r="Q1507" s="53">
        <f>2000*General!$C$25+((0-K1507)+(0-L1507)+(0-M1507)-P1507)</f>
        <v>3327.7536880493162</v>
      </c>
      <c r="R1507" s="53">
        <f>(N1507+O1507)*60*(1/General!$C$19)*((F1507/100)-E1507*(C1507/100))*1000</f>
        <v>368.57717233958465</v>
      </c>
      <c r="S1507" s="53">
        <f>(N1507+O1507)*60*(1/General!$C$19)*((D1507/100)*E1507-(G1507/100))*1000</f>
        <v>201.77809516524883</v>
      </c>
    </row>
    <row r="1508" spans="1:19" x14ac:dyDescent="0.2">
      <c r="A1508" s="53">
        <f>'Raw data'!B1508</f>
        <v>125.08336111110836</v>
      </c>
      <c r="B1508" s="53">
        <f>'Raw data'!C1508</f>
        <v>27236.283203125</v>
      </c>
      <c r="C1508" s="53">
        <f>'Raw data'!E1508</f>
        <v>17.978741287161153</v>
      </c>
      <c r="D1508" s="53">
        <f>'Raw data'!D1508</f>
        <v>1.9463802294231534</v>
      </c>
      <c r="E1508" s="53">
        <f>(1-F1508/100-G1508/100)/(1-C1508/100-D1508/100-General!$C$16)</f>
        <v>0.988866949523733</v>
      </c>
      <c r="F1508" s="53">
        <f>N1508*General!$C$13/(N1508+O1508)+O1508*100/(N1508+O1508)</f>
        <v>21.249918211523852</v>
      </c>
      <c r="G1508" s="53">
        <f>N1508*General!$C$14/(N1508+O1508)</f>
        <v>3.9823050209090341E-2</v>
      </c>
      <c r="H1508" s="53">
        <f>(N1508+O1508)*60*(1/General!$C$19)*((F1508/100)-E1508*(C1508/100))*1000/Q1508*1000</f>
        <v>111.633159100719</v>
      </c>
      <c r="I1508" s="53">
        <f>(N1508+O1508)*60*(1/General!$C$19)*((D1508/100)*E1508-(G1508/100))*1000/Q1508*1000</f>
        <v>60.615295185170659</v>
      </c>
      <c r="J1508" s="53">
        <f t="shared" si="45"/>
        <v>0.54298647170310399</v>
      </c>
      <c r="K1508" s="53">
        <f>'Raw data'!H1508</f>
        <v>-401.676025390625</v>
      </c>
      <c r="L1508" s="53">
        <f>'Raw data'!G1508</f>
        <v>-179.87766265869141</v>
      </c>
      <c r="M1508" s="53">
        <f>'Raw data'!J1508</f>
        <v>-1250</v>
      </c>
      <c r="N1508" s="53">
        <f>'Raw data'!F1508</f>
        <v>3.9800679683685303</v>
      </c>
      <c r="O1508" s="53">
        <f>'Raw data'!N1508</f>
        <v>1.7685038968920708E-2</v>
      </c>
      <c r="P1508" s="53">
        <f t="shared" si="44"/>
        <v>679.8</v>
      </c>
      <c r="Q1508" s="53">
        <f>2000*General!$C$25+((0-K1508)+(0-L1508)+(0-M1508)-P1508)</f>
        <v>3327.7536880493162</v>
      </c>
      <c r="R1508" s="53">
        <f>(N1508+O1508)*60*(1/General!$C$19)*((F1508/100)-E1508*(C1508/100))*1000</f>
        <v>371.48765690601374</v>
      </c>
      <c r="S1508" s="53">
        <f>(N1508+O1508)*60*(1/General!$C$19)*((D1508/100)*E1508-(G1508/100))*1000</f>
        <v>201.71277210464962</v>
      </c>
    </row>
    <row r="1509" spans="1:19" x14ac:dyDescent="0.2">
      <c r="A1509" s="106">
        <f>'Raw data'!B1509</f>
        <v>125.16669444444169</v>
      </c>
      <c r="B1509" s="106">
        <f>'Raw data'!C1509</f>
        <v>27236.32421875</v>
      </c>
      <c r="C1509" s="106">
        <f>'Raw data'!E1509</f>
        <v>18.031938323100562</v>
      </c>
      <c r="D1509" s="106">
        <f>'Raw data'!D1509</f>
        <v>1.9321870467968327</v>
      </c>
      <c r="E1509" s="106">
        <f>(1-F1509/100-G1509/100)/(1-C1509/100-D1509/100-General!$C$16)</f>
        <v>0.98937798070385297</v>
      </c>
      <c r="F1509" s="106">
        <f>N1509*General!$C$13/(N1509+O1509)+O1509*100/(N1509+O1509)</f>
        <v>21.247830462279623</v>
      </c>
      <c r="G1509" s="106">
        <f>N1509*General!$C$14/(N1509+O1509)</f>
        <v>3.9824105960920543E-2</v>
      </c>
      <c r="H1509" s="53">
        <f>(N1509+O1509)*60*(1/General!$C$19)*((F1509/100)-E1509*(C1509/100))*1000/Q1509*1000</f>
        <v>109.57504372746921</v>
      </c>
      <c r="I1509" s="53">
        <f>(N1509+O1509)*60*(1/General!$C$19)*((D1509/100)*E1509-(G1509/100))*1000/Q1509*1000</f>
        <v>60.194046500318009</v>
      </c>
      <c r="J1509" s="106">
        <f t="shared" si="45"/>
        <v>0.54934083941622969</v>
      </c>
      <c r="K1509" s="53">
        <f>'Raw data'!H1509</f>
        <v>-401.676025390625</v>
      </c>
      <c r="L1509" s="53">
        <f>'Raw data'!G1509</f>
        <v>-179.87766265869141</v>
      </c>
      <c r="M1509" s="53">
        <f>'Raw data'!J1509</f>
        <v>-1250</v>
      </c>
      <c r="N1509" s="106">
        <f>'Raw data'!F1509</f>
        <v>3.9800665378570557</v>
      </c>
      <c r="O1509" s="106">
        <f>'Raw data'!N1509</f>
        <v>1.7579050734639168E-2</v>
      </c>
      <c r="P1509" s="53">
        <f t="shared" si="44"/>
        <v>679.8</v>
      </c>
      <c r="Q1509" s="106">
        <f>2000*General!$C$25+((0-K1509)+(0-L1509)+(0-M1509)-P1509)</f>
        <v>3327.7536880493162</v>
      </c>
      <c r="R1509" s="106">
        <f>(N1509+O1509)*60*(1/General!$C$19)*((F1509/100)-E1509*(C1509/100))*1000</f>
        <v>364.63875588225073</v>
      </c>
      <c r="S1509" s="106">
        <f>(N1509+O1509)*60*(1/General!$C$19)*((D1509/100)*E1509-(G1509/100))*1000</f>
        <v>200.31096024004529</v>
      </c>
    </row>
    <row r="1510" spans="1:19" x14ac:dyDescent="0.2">
      <c r="A1510" s="53">
        <f>'Raw data'!B1510</f>
        <v>125.25002777777502</v>
      </c>
      <c r="B1510" s="53">
        <f>'Raw data'!C1510</f>
        <v>27237.19921875</v>
      </c>
      <c r="C1510" s="53">
        <f>'Raw data'!E1510</f>
        <v>18.050798353051931</v>
      </c>
      <c r="D1510" s="53">
        <f>'Raw data'!D1510</f>
        <v>1.9463991536666574</v>
      </c>
      <c r="E1510" s="53">
        <f>(1-F1510/100-G1510/100)/(1-C1510/100-D1510/100-General!$C$16)</f>
        <v>0.98980781703922027</v>
      </c>
      <c r="F1510" s="53">
        <f>N1510*General!$C$13/(N1510+O1510)+O1510*100/(N1510+O1510)</f>
        <v>21.246368118609762</v>
      </c>
      <c r="G1510" s="53">
        <f>N1510*General!$C$14/(N1510+O1510)</f>
        <v>3.9824845452030466E-2</v>
      </c>
      <c r="H1510" s="53">
        <f>(N1510+O1510)*60*(1/General!$C$19)*((F1510/100)-E1510*(C1510/100))*1000/Q1510*1000</f>
        <v>108.67755228742141</v>
      </c>
      <c r="I1510" s="53">
        <f>(N1510+O1510)*60*(1/General!$C$19)*((D1510/100)*E1510-(G1510/100))*1000/Q1510*1000</f>
        <v>60.672595914422935</v>
      </c>
      <c r="J1510" s="53">
        <f t="shared" si="45"/>
        <v>0.55828084675629308</v>
      </c>
      <c r="K1510" s="53">
        <f>'Raw data'!H1510</f>
        <v>-401.676025390625</v>
      </c>
      <c r="L1510" s="53">
        <f>'Raw data'!G1510</f>
        <v>-179.87766265869141</v>
      </c>
      <c r="M1510" s="53">
        <f>'Raw data'!J1510</f>
        <v>-1250</v>
      </c>
      <c r="N1510" s="53">
        <f>'Raw data'!F1510</f>
        <v>3.980107307434082</v>
      </c>
      <c r="O1510" s="53">
        <f>'Raw data'!N1510</f>
        <v>1.7504999414086342E-2</v>
      </c>
      <c r="P1510" s="53">
        <f t="shared" si="44"/>
        <v>679.8</v>
      </c>
      <c r="Q1510" s="53">
        <f>2000*General!$C$25+((0-K1510)+(0-L1510)+(0-M1510)-P1510)</f>
        <v>3327.7536880493162</v>
      </c>
      <c r="R1510" s="53">
        <f>(N1510+O1510)*60*(1/General!$C$19)*((F1510/100)-E1510*(C1510/100))*1000</f>
        <v>361.65212543263897</v>
      </c>
      <c r="S1510" s="53">
        <f>(N1510+O1510)*60*(1/General!$C$19)*((D1510/100)*E1510-(G1510/100))*1000</f>
        <v>201.90345481774679</v>
      </c>
    </row>
    <row r="1511" spans="1:19" x14ac:dyDescent="0.2">
      <c r="A1511" s="53">
        <f>'Raw data'!B1511</f>
        <v>125.33336111110835</v>
      </c>
      <c r="B1511" s="53">
        <f>'Raw data'!C1511</f>
        <v>27237.8046875</v>
      </c>
      <c r="C1511" s="53">
        <f>'Raw data'!E1511</f>
        <v>18.072963395279583</v>
      </c>
      <c r="D1511" s="53">
        <f>'Raw data'!D1511</f>
        <v>1.9322059710403368</v>
      </c>
      <c r="E1511" s="53">
        <f>(1-F1511/100-G1511/100)/(1-C1511/100-D1511/100-General!$C$16)</f>
        <v>0.98990675742465872</v>
      </c>
      <c r="F1511" s="53">
        <f>N1511*General!$C$13/(N1511+O1511)+O1511*100/(N1511+O1511)</f>
        <v>21.246391359833691</v>
      </c>
      <c r="G1511" s="53">
        <f>N1511*General!$C$14/(N1511+O1511)</f>
        <v>3.9824833699199147E-2</v>
      </c>
      <c r="H1511" s="53">
        <f>(N1511+O1511)*60*(1/General!$C$19)*((F1511/100)-E1511*(C1511/100))*1000/Q1511*1000</f>
        <v>107.90805068946632</v>
      </c>
      <c r="I1511" s="53">
        <f>(N1511+O1511)*60*(1/General!$C$19)*((D1511/100)*E1511-(G1511/100))*1000/Q1511*1000</f>
        <v>60.222938535720054</v>
      </c>
      <c r="J1511" s="53">
        <f t="shared" si="45"/>
        <v>0.55809495353620397</v>
      </c>
      <c r="K1511" s="53">
        <f>'Raw data'!H1511</f>
        <v>-401.676025390625</v>
      </c>
      <c r="L1511" s="53">
        <f>'Raw data'!G1511</f>
        <v>-179.87766265869141</v>
      </c>
      <c r="M1511" s="53">
        <f>'Raw data'!J1511</f>
        <v>-1250</v>
      </c>
      <c r="N1511" s="53">
        <f>'Raw data'!F1511</f>
        <v>3.9798390865325928</v>
      </c>
      <c r="O1511" s="53">
        <f>'Raw data'!N1511</f>
        <v>1.7504999414086342E-2</v>
      </c>
      <c r="P1511" s="53">
        <f t="shared" si="44"/>
        <v>679.8</v>
      </c>
      <c r="Q1511" s="53">
        <f>2000*General!$C$25+((0-K1511)+(0-L1511)+(0-M1511)-P1511)</f>
        <v>3327.7536880493162</v>
      </c>
      <c r="R1511" s="53">
        <f>(N1511+O1511)*60*(1/General!$C$19)*((F1511/100)-E1511*(C1511/100))*1000</f>
        <v>359.0914136520841</v>
      </c>
      <c r="S1511" s="53">
        <f>(N1511+O1511)*60*(1/General!$C$19)*((D1511/100)*E1511-(G1511/100))*1000</f>
        <v>200.4071058174097</v>
      </c>
    </row>
    <row r="1512" spans="1:19" x14ac:dyDescent="0.2">
      <c r="A1512" s="53">
        <f>'Raw data'!B1512</f>
        <v>125.41669444444167</v>
      </c>
      <c r="B1512" s="53">
        <f>'Raw data'!C1512</f>
        <v>27238.72265625</v>
      </c>
      <c r="C1512" s="53">
        <f>'Raw data'!E1512</f>
        <v>18.079263001608538</v>
      </c>
      <c r="D1512" s="53">
        <f>'Raw data'!D1512</f>
        <v>1.9289560041107061</v>
      </c>
      <c r="E1512" s="53">
        <f>(1-F1512/100-G1512/100)/(1-C1512/100-D1512/100-General!$C$16)</f>
        <v>0.98994435038804329</v>
      </c>
      <c r="F1512" s="53">
        <f>N1512*General!$C$13/(N1512+O1512)+O1512*100/(N1512+O1512)</f>
        <v>21.246421092488095</v>
      </c>
      <c r="G1512" s="53">
        <f>N1512*General!$C$14/(N1512+O1512)</f>
        <v>3.9824818663722832E-2</v>
      </c>
      <c r="H1512" s="53">
        <f>(N1512+O1512)*60*(1/General!$C$19)*((F1512/100)-E1512*(C1512/100))*1000/Q1512*1000</f>
        <v>107.67738874592688</v>
      </c>
      <c r="I1512" s="53">
        <f>(N1512+O1512)*60*(1/General!$C$19)*((D1512/100)*E1512-(G1512/100))*1000/Q1512*1000</f>
        <v>60.11666182067637</v>
      </c>
      <c r="J1512" s="53">
        <f t="shared" si="45"/>
        <v>0.5583034889760029</v>
      </c>
      <c r="K1512" s="53">
        <f>'Raw data'!H1512</f>
        <v>-401.676025390625</v>
      </c>
      <c r="L1512" s="53">
        <f>'Raw data'!G1512</f>
        <v>-179.87766265869141</v>
      </c>
      <c r="M1512" s="53">
        <f>'Raw data'!J1512</f>
        <v>-1250</v>
      </c>
      <c r="N1512" s="53">
        <f>'Raw data'!F1512</f>
        <v>3.9794960021972656</v>
      </c>
      <c r="O1512" s="53">
        <f>'Raw data'!N1512</f>
        <v>1.7504999414086342E-2</v>
      </c>
      <c r="P1512" s="53">
        <f t="shared" si="44"/>
        <v>679.8</v>
      </c>
      <c r="Q1512" s="53">
        <f>2000*General!$C$25+((0-K1512)+(0-L1512)+(0-M1512)-P1512)</f>
        <v>3327.7536880493162</v>
      </c>
      <c r="R1512" s="53">
        <f>(N1512+O1512)*60*(1/General!$C$19)*((F1512/100)-E1512*(C1512/100))*1000</f>
        <v>358.3238275187781</v>
      </c>
      <c r="S1512" s="53">
        <f>(N1512+O1512)*60*(1/General!$C$19)*((D1512/100)*E1512-(G1512/100))*1000</f>
        <v>200.05344308696931</v>
      </c>
    </row>
    <row r="1513" spans="1:19" x14ac:dyDescent="0.2">
      <c r="A1513" s="53">
        <f>'Raw data'!B1513</f>
        <v>125.500027777775</v>
      </c>
      <c r="B1513" s="53">
        <f>'Raw data'!C1513</f>
        <v>27238.19921875</v>
      </c>
      <c r="C1513" s="53">
        <f>'Raw data'!E1513</f>
        <v>18.048295401128854</v>
      </c>
      <c r="D1513" s="53">
        <f>'Raw data'!D1513</f>
        <v>1.9112506556924866</v>
      </c>
      <c r="E1513" s="53">
        <f>(1-F1513/100-G1513/100)/(1-C1513/100-D1513/100-General!$C$16)</f>
        <v>0.98933913599378231</v>
      </c>
      <c r="F1513" s="53">
        <f>N1513*General!$C$13/(N1513+O1513)+O1513*100/(N1513+O1513)</f>
        <v>21.246389624381223</v>
      </c>
      <c r="G1513" s="53">
        <f>N1513*General!$C$14/(N1513+O1513)</f>
        <v>3.9824834576798376E-2</v>
      </c>
      <c r="H1513" s="53">
        <f>(N1513+O1513)*60*(1/General!$C$19)*((F1513/100)-E1513*(C1513/100))*1000/Q1513*1000</f>
        <v>109.02315915911475</v>
      </c>
      <c r="I1513" s="53">
        <f>(N1513+O1513)*60*(1/General!$C$19)*((D1513/100)*E1513-(G1513/100))*1000/Q1513*1000</f>
        <v>59.521329640568737</v>
      </c>
      <c r="J1513" s="53">
        <f t="shared" si="45"/>
        <v>0.54595124650258797</v>
      </c>
      <c r="K1513" s="53">
        <f>'Raw data'!H1513</f>
        <v>-401.676025390625</v>
      </c>
      <c r="L1513" s="53">
        <f>'Raw data'!G1513</f>
        <v>-179.87766265869141</v>
      </c>
      <c r="M1513" s="53">
        <f>'Raw data'!J1513</f>
        <v>-1250</v>
      </c>
      <c r="N1513" s="53">
        <f>'Raw data'!F1513</f>
        <v>3.9798591136932373</v>
      </c>
      <c r="O1513" s="53">
        <f>'Raw data'!N1513</f>
        <v>1.7504999414086342E-2</v>
      </c>
      <c r="P1513" s="53">
        <f t="shared" si="44"/>
        <v>679.8</v>
      </c>
      <c r="Q1513" s="53">
        <f>2000*General!$C$25+((0-K1513)+(0-L1513)+(0-M1513)-P1513)</f>
        <v>3327.7536880493162</v>
      </c>
      <c r="R1513" s="53">
        <f>(N1513+O1513)*60*(1/General!$C$19)*((F1513/100)-E1513*(C1513/100))*1000</f>
        <v>362.80221997453174</v>
      </c>
      <c r="S1513" s="53">
        <f>(N1513+O1513)*60*(1/General!$C$19)*((D1513/100)*E1513-(G1513/100))*1000</f>
        <v>198.07232422900168</v>
      </c>
    </row>
    <row r="1514" spans="1:19" x14ac:dyDescent="0.2">
      <c r="A1514" s="53">
        <f>'Raw data'!B1514</f>
        <v>125.58336111110833</v>
      </c>
      <c r="B1514" s="53">
        <f>'Raw data'!C1514</f>
        <v>27238.400390625</v>
      </c>
      <c r="C1514" s="53">
        <f>'Raw data'!E1514</f>
        <v>18.043827850897664</v>
      </c>
      <c r="D1514" s="53">
        <f>'Raw data'!D1514</f>
        <v>1.8943740129470825</v>
      </c>
      <c r="E1514" s="53">
        <f>(1-F1514/100-G1514/100)/(1-C1514/100-D1514/100-General!$C$16)</f>
        <v>0.98907375052476776</v>
      </c>
      <c r="F1514" s="53">
        <f>N1514*General!$C$13/(N1514+O1514)+O1514*100/(N1514+O1514)</f>
        <v>21.246393239926817</v>
      </c>
      <c r="G1514" s="53">
        <f>N1514*General!$C$14/(N1514+O1514)</f>
        <v>3.9824832748456732E-2</v>
      </c>
      <c r="H1514" s="53">
        <f>(N1514+O1514)*60*(1/General!$C$19)*((F1514/100)-E1514*(C1514/100))*1000/Q1514*1000</f>
        <v>109.31823746280131</v>
      </c>
      <c r="I1514" s="53">
        <f>(N1514+O1514)*60*(1/General!$C$19)*((D1514/100)*E1514-(G1514/100))*1000/Q1514*1000</f>
        <v>58.967657971156882</v>
      </c>
      <c r="J1514" s="53">
        <f t="shared" si="45"/>
        <v>0.53941281290070497</v>
      </c>
      <c r="K1514" s="53">
        <f>'Raw data'!H1514</f>
        <v>-401.676025390625</v>
      </c>
      <c r="L1514" s="53">
        <f>'Raw data'!G1514</f>
        <v>-179.87766265869141</v>
      </c>
      <c r="M1514" s="53">
        <f>'Raw data'!J1514</f>
        <v>-1250</v>
      </c>
      <c r="N1514" s="53">
        <f>'Raw data'!F1514</f>
        <v>3.9798173904418945</v>
      </c>
      <c r="O1514" s="53">
        <f>'Raw data'!N1514</f>
        <v>1.7504999414086342E-2</v>
      </c>
      <c r="P1514" s="53">
        <f t="shared" si="44"/>
        <v>679.8</v>
      </c>
      <c r="Q1514" s="53">
        <f>2000*General!$C$25+((0-K1514)+(0-L1514)+(0-M1514)-P1514)</f>
        <v>3327.7536880493162</v>
      </c>
      <c r="R1514" s="53">
        <f>(N1514+O1514)*60*(1/General!$C$19)*((F1514/100)-E1514*(C1514/100))*1000</f>
        <v>363.78416788788797</v>
      </c>
      <c r="S1514" s="53">
        <f>(N1514+O1514)*60*(1/General!$C$19)*((D1514/100)*E1514-(G1514/100))*1000</f>
        <v>196.22984128914797</v>
      </c>
    </row>
    <row r="1515" spans="1:19" x14ac:dyDescent="0.2">
      <c r="A1515" s="53">
        <f>'Raw data'!B1515</f>
        <v>125.66669444444166</v>
      </c>
      <c r="B1515" s="53">
        <f>'Raw data'!C1515</f>
        <v>27238.564453125</v>
      </c>
      <c r="C1515" s="53">
        <f>'Raw data'!E1515</f>
        <v>18.097023718595771</v>
      </c>
      <c r="D1515" s="53">
        <f>'Raw data'!D1515</f>
        <v>1.8943740129470825</v>
      </c>
      <c r="E1515" s="53">
        <f>(1-F1515/100-G1515/100)/(1-C1515/100-D1515/100-General!$C$16)</f>
        <v>0.98973564856327845</v>
      </c>
      <c r="F1515" s="53">
        <f>N1515*General!$C$13/(N1515+O1515)+O1515*100/(N1515+O1515)</f>
        <v>21.246367023766801</v>
      </c>
      <c r="G1515" s="53">
        <f>N1515*General!$C$14/(N1515+O1515)</f>
        <v>3.9824846005680509E-2</v>
      </c>
      <c r="H1515" s="53">
        <f>(N1515+O1515)*60*(1/General!$C$19)*((F1515/100)-E1515*(C1515/100))*1000/Q1515*1000</f>
        <v>107.24851624792286</v>
      </c>
      <c r="I1515" s="53">
        <f>(N1515+O1515)*60*(1/General!$C$19)*((D1515/100)*E1515-(G1515/100))*1000/Q1515*1000</f>
        <v>59.012442514561847</v>
      </c>
      <c r="J1515" s="53">
        <f t="shared" si="45"/>
        <v>0.5502401765460766</v>
      </c>
      <c r="K1515" s="53">
        <f>'Raw data'!H1515</f>
        <v>-401.676025390625</v>
      </c>
      <c r="L1515" s="53">
        <f>'Raw data'!G1515</f>
        <v>-179.87766265869141</v>
      </c>
      <c r="M1515" s="53">
        <f>'Raw data'!J1515</f>
        <v>-1250</v>
      </c>
      <c r="N1515" s="53">
        <f>'Raw data'!F1515</f>
        <v>3.9801199436187744</v>
      </c>
      <c r="O1515" s="53">
        <f>'Raw data'!N1515</f>
        <v>1.7504999414086342E-2</v>
      </c>
      <c r="P1515" s="53">
        <f t="shared" si="44"/>
        <v>679.8</v>
      </c>
      <c r="Q1515" s="53">
        <f>2000*General!$C$25+((0-K1515)+(0-L1515)+(0-M1515)-P1515)</f>
        <v>3327.7536880493162</v>
      </c>
      <c r="R1515" s="53">
        <f>(N1515+O1515)*60*(1/General!$C$19)*((F1515/100)-E1515*(C1515/100))*1000</f>
        <v>356.89664548184231</v>
      </c>
      <c r="S1515" s="53">
        <f>(N1515+O1515)*60*(1/General!$C$19)*((D1515/100)*E1515-(G1515/100))*1000</f>
        <v>196.37887321863147</v>
      </c>
    </row>
    <row r="1516" spans="1:19" x14ac:dyDescent="0.2">
      <c r="A1516" s="53">
        <f>'Raw data'!B1516</f>
        <v>125.75002777777499</v>
      </c>
      <c r="B1516" s="53">
        <f>'Raw data'!C1516</f>
        <v>27238.28125</v>
      </c>
      <c r="C1516" s="53">
        <f>'Raw data'!E1516</f>
        <v>18.115822863705059</v>
      </c>
      <c r="D1516" s="53">
        <f>'Raw data'!D1516</f>
        <v>1.9116790211900361</v>
      </c>
      <c r="E1516" s="53">
        <f>(1-F1516/100-G1516/100)/(1-C1516/100-D1516/100-General!$C$16)</f>
        <v>0.99018528349063917</v>
      </c>
      <c r="F1516" s="53">
        <f>N1516*General!$C$13/(N1516+O1516)+O1516*100/(N1516+O1516)</f>
        <v>21.246357294428723</v>
      </c>
      <c r="G1516" s="53">
        <f>N1516*General!$C$14/(N1516+O1516)</f>
        <v>3.9824850925699762E-2</v>
      </c>
      <c r="H1516" s="53">
        <f>(N1516+O1516)*60*(1/General!$C$19)*((F1516/100)-E1516*(C1516/100))*1000/Q1516*1000</f>
        <v>106.39092342168634</v>
      </c>
      <c r="I1516" s="53">
        <f>(N1516+O1516)*60*(1/General!$C$19)*((D1516/100)*E1516-(G1516/100))*1000/Q1516*1000</f>
        <v>59.592531989111656</v>
      </c>
      <c r="J1516" s="53">
        <f t="shared" si="45"/>
        <v>0.56012797024905348</v>
      </c>
      <c r="K1516" s="53">
        <f>'Raw data'!H1516</f>
        <v>-401.676025390625</v>
      </c>
      <c r="L1516" s="53">
        <f>'Raw data'!G1516</f>
        <v>-179.87766265869141</v>
      </c>
      <c r="M1516" s="53">
        <f>'Raw data'!J1516</f>
        <v>-1250</v>
      </c>
      <c r="N1516" s="53">
        <f>'Raw data'!F1516</f>
        <v>3.9802322387695313</v>
      </c>
      <c r="O1516" s="53">
        <f>'Raw data'!N1516</f>
        <v>1.7504999414086342E-2</v>
      </c>
      <c r="P1516" s="53">
        <f t="shared" si="44"/>
        <v>679.8</v>
      </c>
      <c r="Q1516" s="53">
        <f>2000*General!$C$25+((0-K1516)+(0-L1516)+(0-M1516)-P1516)</f>
        <v>3327.7536880493162</v>
      </c>
      <c r="R1516" s="53">
        <f>(N1516+O1516)*60*(1/General!$C$19)*((F1516/100)-E1516*(C1516/100))*1000</f>
        <v>354.0427877914891</v>
      </c>
      <c r="S1516" s="53">
        <f>(N1516+O1516)*60*(1/General!$C$19)*((D1516/100)*E1516-(G1516/100))*1000</f>
        <v>198.30926810696317</v>
      </c>
    </row>
    <row r="1517" spans="1:19" x14ac:dyDescent="0.2">
      <c r="A1517" s="53">
        <f>'Raw data'!B1517</f>
        <v>125.83336111110832</v>
      </c>
      <c r="B1517" s="53">
        <f>'Raw data'!C1517</f>
        <v>27237.556640625</v>
      </c>
      <c r="C1517" s="53">
        <f>'Raw data'!E1517</f>
        <v>18.12468864694786</v>
      </c>
      <c r="D1517" s="53">
        <f>'Raw data'!D1517</f>
        <v>1.9010341524740648</v>
      </c>
      <c r="E1517" s="53">
        <f>(1-F1517/100-G1517/100)/(1-C1517/100-D1517/100-General!$C$16)</f>
        <v>0.99016295444975</v>
      </c>
      <c r="F1517" s="53">
        <f>N1517*General!$C$13/(N1517+O1517)+O1517*100/(N1517+O1517)</f>
        <v>21.246370742129542</v>
      </c>
      <c r="G1517" s="53">
        <f>N1517*General!$C$14/(N1517+O1517)</f>
        <v>3.9824844125345364E-2</v>
      </c>
      <c r="H1517" s="53">
        <f>(N1517+O1517)*60*(1/General!$C$19)*((F1517/100)-E1517*(C1517/100))*1000/Q1517*1000</f>
        <v>106.11793900091337</v>
      </c>
      <c r="I1517" s="53">
        <f>(N1517+O1517)*60*(1/General!$C$19)*((D1517/100)*E1517-(G1517/100))*1000/Q1517*1000</f>
        <v>59.249904134655289</v>
      </c>
      <c r="J1517" s="53">
        <f t="shared" si="45"/>
        <v>0.55834013261551674</v>
      </c>
      <c r="K1517" s="53">
        <f>'Raw data'!H1517</f>
        <v>-401.676025390625</v>
      </c>
      <c r="L1517" s="53">
        <f>'Raw data'!G1517</f>
        <v>-179.87766265869141</v>
      </c>
      <c r="M1517" s="53">
        <f>'Raw data'!J1517</f>
        <v>-1250</v>
      </c>
      <c r="N1517" s="53">
        <f>'Raw data'!F1517</f>
        <v>3.9800770282745361</v>
      </c>
      <c r="O1517" s="53">
        <f>'Raw data'!N1517</f>
        <v>1.7504999414086342E-2</v>
      </c>
      <c r="P1517" s="53">
        <f t="shared" si="44"/>
        <v>679.8</v>
      </c>
      <c r="Q1517" s="53">
        <f>2000*General!$C$25+((0-K1517)+(0-L1517)+(0-M1517)-P1517)</f>
        <v>3327.7536880493162</v>
      </c>
      <c r="R1517" s="53">
        <f>(N1517+O1517)*60*(1/General!$C$19)*((F1517/100)-E1517*(C1517/100))*1000</f>
        <v>353.1343628784818</v>
      </c>
      <c r="S1517" s="53">
        <f>(N1517+O1517)*60*(1/General!$C$19)*((D1517/100)*E1517-(G1517/100))*1000</f>
        <v>197.16908700066756</v>
      </c>
    </row>
    <row r="1518" spans="1:19" x14ac:dyDescent="0.2">
      <c r="A1518" s="53">
        <f>'Raw data'!B1518</f>
        <v>125.91669444444165</v>
      </c>
      <c r="B1518" s="53">
        <f>'Raw data'!C1518</f>
        <v>27236.80078125</v>
      </c>
      <c r="C1518" s="53">
        <f>'Raw data'!E1518</f>
        <v>18.115837655701046</v>
      </c>
      <c r="D1518" s="53">
        <f>'Raw data'!D1518</f>
        <v>1.9116305025694391</v>
      </c>
      <c r="E1518" s="53">
        <f>(1-F1518/100-G1518/100)/(1-C1518/100-D1518/100-General!$C$16)</f>
        <v>0.99018460261998731</v>
      </c>
      <c r="F1518" s="53">
        <f>N1518*General!$C$13/(N1518+O1518)+O1518*100/(N1518+O1518)</f>
        <v>21.246378034483836</v>
      </c>
      <c r="G1518" s="53">
        <f>N1518*General!$C$14/(N1518+O1518)</f>
        <v>3.9824840437682002E-2</v>
      </c>
      <c r="H1518" s="53">
        <f>(N1518+O1518)*60*(1/General!$C$19)*((F1518/100)-E1518*(C1518/100))*1000/Q1518*1000</f>
        <v>106.3851456324299</v>
      </c>
      <c r="I1518" s="53">
        <f>(N1518+O1518)*60*(1/General!$C$19)*((D1518/100)*E1518-(G1518/100))*1000/Q1518*1000</f>
        <v>59.58737737730273</v>
      </c>
      <c r="J1518" s="53">
        <f t="shared" si="45"/>
        <v>0.56010993849820345</v>
      </c>
      <c r="K1518" s="53">
        <f>'Raw data'!H1518</f>
        <v>-401.676025390625</v>
      </c>
      <c r="L1518" s="53">
        <f>'Raw data'!G1518</f>
        <v>-179.87766265869141</v>
      </c>
      <c r="M1518" s="53">
        <f>'Raw data'!J1518</f>
        <v>-1250</v>
      </c>
      <c r="N1518" s="53">
        <f>'Raw data'!F1518</f>
        <v>3.9799928665161133</v>
      </c>
      <c r="O1518" s="53">
        <f>'Raw data'!N1518</f>
        <v>1.7504999414086342E-2</v>
      </c>
      <c r="P1518" s="53">
        <f t="shared" si="44"/>
        <v>679.8</v>
      </c>
      <c r="Q1518" s="53">
        <f>2000*General!$C$25+((0-K1518)+(0-L1518)+(0-M1518)-P1518)</f>
        <v>3327.7536880493162</v>
      </c>
      <c r="R1518" s="53">
        <f>(N1518+O1518)*60*(1/General!$C$19)*((F1518/100)-E1518*(C1518/100))*1000</f>
        <v>354.02356073198223</v>
      </c>
      <c r="S1518" s="53">
        <f>(N1518+O1518)*60*(1/General!$C$19)*((D1518/100)*E1518-(G1518/100))*1000</f>
        <v>198.29211482850553</v>
      </c>
    </row>
    <row r="1519" spans="1:19" x14ac:dyDescent="0.2">
      <c r="A1519" s="53">
        <f>'Raw data'!B1519</f>
        <v>126.00002777777497</v>
      </c>
      <c r="B1519" s="53">
        <f>'Raw data'!C1519</f>
        <v>27236.80078125</v>
      </c>
      <c r="C1519" s="53">
        <f>'Raw data'!E1519</f>
        <v>18.124705249395806</v>
      </c>
      <c r="D1519" s="53">
        <f>'Raw data'!D1519</f>
        <v>1.8974344216007406</v>
      </c>
      <c r="E1519" s="53">
        <f>(1-F1519/100-G1519/100)/(1-C1519/100-D1519/100-General!$C$16)</f>
        <v>0.99011831966144159</v>
      </c>
      <c r="F1519" s="53">
        <f>N1519*General!$C$13/(N1519+O1519)+O1519*100/(N1519+O1519)</f>
        <v>21.246371299890839</v>
      </c>
      <c r="G1519" s="53">
        <f>N1519*General!$C$14/(N1519+O1519)</f>
        <v>3.9824843843291616E-2</v>
      </c>
      <c r="H1519" s="53">
        <f>(N1519+O1519)*60*(1/General!$C$19)*((F1519/100)-E1519*(C1519/100))*1000/Q1519*1000</f>
        <v>106.14327229992699</v>
      </c>
      <c r="I1519" s="53">
        <f>(N1519+O1519)*60*(1/General!$C$19)*((D1519/100)*E1519-(G1519/100))*1000/Q1519*1000</f>
        <v>59.13246695833741</v>
      </c>
      <c r="J1519" s="53">
        <f t="shared" si="45"/>
        <v>0.55710047068501845</v>
      </c>
      <c r="K1519" s="53">
        <f>'Raw data'!H1519</f>
        <v>-401.676025390625</v>
      </c>
      <c r="L1519" s="53">
        <f>'Raw data'!G1519</f>
        <v>-179.87766265869141</v>
      </c>
      <c r="M1519" s="53">
        <f>'Raw data'!J1519</f>
        <v>-1250</v>
      </c>
      <c r="N1519" s="53">
        <f>'Raw data'!F1519</f>
        <v>3.9800705909729004</v>
      </c>
      <c r="O1519" s="53">
        <f>'Raw data'!N1519</f>
        <v>1.7504999414086342E-2</v>
      </c>
      <c r="P1519" s="53">
        <f t="shared" si="44"/>
        <v>679.8</v>
      </c>
      <c r="Q1519" s="53">
        <f>2000*General!$C$25+((0-K1519)+(0-L1519)+(0-M1519)-P1519)</f>
        <v>3327.7536880493162</v>
      </c>
      <c r="R1519" s="53">
        <f>(N1519+O1519)*60*(1/General!$C$19)*((F1519/100)-E1519*(C1519/100))*1000</f>
        <v>353.21866585770488</v>
      </c>
      <c r="S1519" s="53">
        <f>(N1519+O1519)*60*(1/General!$C$19)*((D1519/100)*E1519-(G1519/100))*1000</f>
        <v>196.77828500406164</v>
      </c>
    </row>
    <row r="1520" spans="1:19" x14ac:dyDescent="0.2">
      <c r="A1520" s="53">
        <f>'Raw data'!B1520</f>
        <v>126.0833611111083</v>
      </c>
      <c r="B1520" s="53">
        <f>'Raw data'!C1520</f>
        <v>27237.427734375</v>
      </c>
      <c r="C1520" s="53">
        <f>'Raw data'!E1520</f>
        <v>18.051130724622613</v>
      </c>
      <c r="D1520" s="53">
        <f>'Raw data'!D1520</f>
        <v>1.9000855135809309</v>
      </c>
      <c r="E1520" s="53">
        <f>(1-F1520/100-G1520/100)/(1-C1520/100-D1520/100-General!$C$16)</f>
        <v>0.98923602112557263</v>
      </c>
      <c r="F1520" s="53">
        <f>N1520*General!$C$13/(N1520+O1520)+O1520*100/(N1520+O1520)</f>
        <v>21.246353473076006</v>
      </c>
      <c r="G1520" s="53">
        <f>N1520*General!$C$14/(N1520+O1520)</f>
        <v>3.9824852858115802E-2</v>
      </c>
      <c r="H1520" s="53">
        <f>(N1520+O1520)*60*(1/General!$C$19)*((F1520/100)-E1520*(C1520/100))*1000/Q1520*1000</f>
        <v>109.00302600587854</v>
      </c>
      <c r="I1520" s="53">
        <f>(N1520+O1520)*60*(1/General!$C$19)*((D1520/100)*E1520-(G1520/100))*1000/Q1520*1000</f>
        <v>59.166011291007017</v>
      </c>
      <c r="J1520" s="53">
        <f t="shared" si="45"/>
        <v>0.54279237429441818</v>
      </c>
      <c r="K1520" s="53">
        <f>'Raw data'!H1520</f>
        <v>-401.676025390625</v>
      </c>
      <c r="L1520" s="53">
        <f>'Raw data'!G1520</f>
        <v>-179.87766265869141</v>
      </c>
      <c r="M1520" s="53">
        <f>'Raw data'!J1520</f>
        <v>-1250</v>
      </c>
      <c r="N1520" s="53">
        <f>'Raw data'!F1520</f>
        <v>3.980276346206665</v>
      </c>
      <c r="O1520" s="53">
        <f>'Raw data'!N1520</f>
        <v>1.7504999414086342E-2</v>
      </c>
      <c r="P1520" s="53">
        <f t="shared" si="44"/>
        <v>679.8</v>
      </c>
      <c r="Q1520" s="53">
        <f>2000*General!$C$25+((0-K1520)+(0-L1520)+(0-M1520)-P1520)</f>
        <v>3327.7536880493162</v>
      </c>
      <c r="R1520" s="53">
        <f>(N1520+O1520)*60*(1/General!$C$19)*((F1520/100)-E1520*(C1520/100))*1000</f>
        <v>362.73522179959781</v>
      </c>
      <c r="S1520" s="53">
        <f>(N1520+O1520)*60*(1/General!$C$19)*((D1520/100)*E1520-(G1520/100))*1000</f>
        <v>196.88991228081608</v>
      </c>
    </row>
    <row r="1521" spans="1:19" x14ac:dyDescent="0.2">
      <c r="A1521" s="53">
        <f>'Raw data'!B1521</f>
        <v>126.16669444444163</v>
      </c>
      <c r="B1521" s="53">
        <f>'Raw data'!C1521</f>
        <v>27237.400390625</v>
      </c>
      <c r="C1521" s="53">
        <f>'Raw data'!E1521</f>
        <v>18.117612278101511</v>
      </c>
      <c r="D1521" s="53">
        <f>'Raw data'!D1521</f>
        <v>1.8894428177305904</v>
      </c>
      <c r="E1521" s="53">
        <f>(1-F1521/100-G1521/100)/(1-C1521/100-D1521/100-General!$C$16)</f>
        <v>0.98993006245946491</v>
      </c>
      <c r="F1521" s="53">
        <f>N1521*General!$C$13/(N1521+O1521)+O1521*100/(N1521+O1521)</f>
        <v>21.246404975474874</v>
      </c>
      <c r="G1521" s="53">
        <f>N1521*General!$C$14/(N1521+O1521)</f>
        <v>3.9824826813919148E-2</v>
      </c>
      <c r="H1521" s="53">
        <f>(N1521+O1521)*60*(1/General!$C$19)*((F1521/100)-E1521*(C1521/100))*1000/Q1521*1000</f>
        <v>106.46952020835135</v>
      </c>
      <c r="I1521" s="53">
        <f>(N1521+O1521)*60*(1/General!$C$19)*((D1521/100)*E1521-(G1521/100))*1000/Q1521*1000</f>
        <v>58.860858841087506</v>
      </c>
      <c r="J1521" s="53">
        <f t="shared" si="45"/>
        <v>0.55284234141284805</v>
      </c>
      <c r="K1521" s="53">
        <f>'Raw data'!H1521</f>
        <v>-401.676025390625</v>
      </c>
      <c r="L1521" s="53">
        <f>'Raw data'!G1521</f>
        <v>-179.87766265869141</v>
      </c>
      <c r="M1521" s="53">
        <f>'Raw data'!J1521</f>
        <v>-1250</v>
      </c>
      <c r="N1521" s="53">
        <f>'Raw data'!F1521</f>
        <v>3.9796819686889648</v>
      </c>
      <c r="O1521" s="53">
        <f>'Raw data'!N1521</f>
        <v>1.7504999414086342E-2</v>
      </c>
      <c r="P1521" s="53">
        <f t="shared" si="44"/>
        <v>679.8</v>
      </c>
      <c r="Q1521" s="53">
        <f>2000*General!$C$25+((0-K1521)+(0-L1521)+(0-M1521)-P1521)</f>
        <v>3327.7536880493162</v>
      </c>
      <c r="R1521" s="53">
        <f>(N1521+O1521)*60*(1/General!$C$19)*((F1521/100)-E1521*(C1521/100))*1000</f>
        <v>354.30433853818244</v>
      </c>
      <c r="S1521" s="53">
        <f>(N1521+O1521)*60*(1/General!$C$19)*((D1521/100)*E1521-(G1521/100))*1000</f>
        <v>195.87444009017915</v>
      </c>
    </row>
    <row r="1522" spans="1:19" x14ac:dyDescent="0.2">
      <c r="A1522" s="53">
        <f>'Raw data'!B1522</f>
        <v>126.25002777777496</v>
      </c>
      <c r="B1522" s="53">
        <f>'Raw data'!C1522</f>
        <v>27238</v>
      </c>
      <c r="C1522" s="53">
        <f>'Raw data'!E1522</f>
        <v>18.130435157376368</v>
      </c>
      <c r="D1522" s="53">
        <f>'Raw data'!D1522</f>
        <v>1.9000713037640085</v>
      </c>
      <c r="E1522" s="53">
        <f>(1-F1522/100-G1522/100)/(1-C1522/100-D1522/100-General!$C$16)</f>
        <v>0.99022252214785011</v>
      </c>
      <c r="F1522" s="53">
        <f>N1522*General!$C$13/(N1522+O1522)+O1522*100/(N1522+O1522)</f>
        <v>21.246372250154963</v>
      </c>
      <c r="G1522" s="53">
        <f>N1522*General!$C$14/(N1522+O1522)</f>
        <v>3.98248433627535E-2</v>
      </c>
      <c r="H1522" s="53">
        <f>(N1522+O1522)*60*(1/General!$C$19)*((F1522/100)-E1522*(C1522/100))*1000/Q1522*1000</f>
        <v>105.89982321578054</v>
      </c>
      <c r="I1522" s="53">
        <f>(N1522+O1522)*60*(1/General!$C$19)*((D1522/100)*E1522-(G1522/100))*1000/Q1522*1000</f>
        <v>59.222628030076983</v>
      </c>
      <c r="J1522" s="53">
        <f t="shared" si="45"/>
        <v>0.55923254857003379</v>
      </c>
      <c r="K1522" s="53">
        <f>'Raw data'!H1522</f>
        <v>-401.676025390625</v>
      </c>
      <c r="L1522" s="53">
        <f>'Raw data'!G1522</f>
        <v>-179.87766265869141</v>
      </c>
      <c r="M1522" s="53">
        <f>'Raw data'!J1522</f>
        <v>-1250</v>
      </c>
      <c r="N1522" s="53">
        <f>'Raw data'!F1522</f>
        <v>3.9800596237182617</v>
      </c>
      <c r="O1522" s="53">
        <f>'Raw data'!N1522</f>
        <v>1.7504999414086342E-2</v>
      </c>
      <c r="P1522" s="53">
        <f t="shared" ref="P1522:P1585" si="46">75+120-12+82.8+80+82+252</f>
        <v>679.8</v>
      </c>
      <c r="Q1522" s="53">
        <f>2000*General!$C$25+((0-K1522)+(0-L1522)+(0-M1522)-P1522)</f>
        <v>3327.7536880493162</v>
      </c>
      <c r="R1522" s="53">
        <f>(N1522+O1522)*60*(1/General!$C$19)*((F1522/100)-E1522*(C1522/100))*1000</f>
        <v>352.40852727008428</v>
      </c>
      <c r="S1522" s="53">
        <f>(N1522+O1522)*60*(1/General!$C$19)*((D1522/100)*E1522-(G1522/100))*1000</f>
        <v>197.07831884306148</v>
      </c>
    </row>
    <row r="1523" spans="1:19" x14ac:dyDescent="0.2">
      <c r="A1523" s="53">
        <f>'Raw data'!B1523</f>
        <v>126.33336111110829</v>
      </c>
      <c r="B1523" s="53">
        <f>'Raw data'!C1523</f>
        <v>27237.859375</v>
      </c>
      <c r="C1523" s="53">
        <f>'Raw data'!E1523</f>
        <v>18.152600199604024</v>
      </c>
      <c r="D1523" s="53">
        <f>'Raw data'!D1523</f>
        <v>1.8894264350480383</v>
      </c>
      <c r="E1523" s="53">
        <f>(1-F1523/100-G1523/100)/(1-C1523/100-D1523/100-General!$C$16)</f>
        <v>0.99036644421694686</v>
      </c>
      <c r="F1523" s="53">
        <f>N1523*General!$C$13/(N1523+O1523)+O1523*100/(N1523+O1523)</f>
        <v>21.246340914845874</v>
      </c>
      <c r="G1523" s="53">
        <f>N1523*General!$C$14/(N1523+O1523)</f>
        <v>3.9824859208674651E-2</v>
      </c>
      <c r="H1523" s="53">
        <f>(N1523+O1523)*60*(1/General!$C$19)*((F1523/100)-E1523*(C1523/100))*1000/Q1523*1000</f>
        <v>105.11851976600262</v>
      </c>
      <c r="I1523" s="53">
        <f>(N1523+O1523)*60*(1/General!$C$19)*((D1523/100)*E1523-(G1523/100))*1000/Q1523*1000</f>
        <v>58.897739630775398</v>
      </c>
      <c r="J1523" s="53">
        <f t="shared" si="45"/>
        <v>0.56029841137302694</v>
      </c>
      <c r="K1523" s="53">
        <f>'Raw data'!H1523</f>
        <v>-401.676025390625</v>
      </c>
      <c r="L1523" s="53">
        <f>'Raw data'!G1523</f>
        <v>-179.87766265869141</v>
      </c>
      <c r="M1523" s="53">
        <f>'Raw data'!J1523</f>
        <v>-1250</v>
      </c>
      <c r="N1523" s="53">
        <f>'Raw data'!F1523</f>
        <v>3.9804213047027588</v>
      </c>
      <c r="O1523" s="53">
        <f>'Raw data'!N1523</f>
        <v>1.7504999414086342E-2</v>
      </c>
      <c r="P1523" s="53">
        <f t="shared" si="46"/>
        <v>679.8</v>
      </c>
      <c r="Q1523" s="53">
        <f>2000*General!$C$25+((0-K1523)+(0-L1523)+(0-M1523)-P1523)</f>
        <v>3327.7536880493162</v>
      </c>
      <c r="R1523" s="53">
        <f>(N1523+O1523)*60*(1/General!$C$19)*((F1523/100)-E1523*(C1523/100))*1000</f>
        <v>349.80854183360015</v>
      </c>
      <c r="S1523" s="53">
        <f>(N1523+O1523)*60*(1/General!$C$19)*((D1523/100)*E1523-(G1523/100))*1000</f>
        <v>195.99717027408118</v>
      </c>
    </row>
    <row r="1524" spans="1:19" x14ac:dyDescent="0.2">
      <c r="A1524" s="53">
        <f>'Raw data'!B1524</f>
        <v>126.41669444444162</v>
      </c>
      <c r="B1524" s="53">
        <f>'Raw data'!C1524</f>
        <v>27238.80078125</v>
      </c>
      <c r="C1524" s="53">
        <f>'Raw data'!E1524</f>
        <v>18.159380505175132</v>
      </c>
      <c r="D1524" s="53">
        <f>'Raw data'!D1524</f>
        <v>1.8884246419450732</v>
      </c>
      <c r="E1524" s="53">
        <f>(1-F1524/100-G1524/100)/(1-C1524/100-D1524/100-General!$C$16)</f>
        <v>0.99043807161009456</v>
      </c>
      <c r="F1524" s="53">
        <f>N1524*General!$C$13/(N1524+O1524)+O1524*100/(N1524+O1524)</f>
        <v>21.246371279232978</v>
      </c>
      <c r="G1524" s="53">
        <f>N1524*General!$C$14/(N1524+O1524)</f>
        <v>3.9824843853738058E-2</v>
      </c>
      <c r="H1524" s="53">
        <f>(N1524+O1524)*60*(1/General!$C$19)*((F1524/100)-E1524*(C1524/100))*1000/Q1524*1000</f>
        <v>104.85251919187988</v>
      </c>
      <c r="I1524" s="53">
        <f>(N1524+O1524)*60*(1/General!$C$19)*((D1524/100)*E1524-(G1524/100))*1000/Q1524*1000</f>
        <v>58.865022107811853</v>
      </c>
      <c r="J1524" s="53">
        <f t="shared" si="45"/>
        <v>0.56140779984588629</v>
      </c>
      <c r="K1524" s="53">
        <f>'Raw data'!H1524</f>
        <v>-401.676025390625</v>
      </c>
      <c r="L1524" s="53">
        <f>'Raw data'!G1524</f>
        <v>-179.87766265869141</v>
      </c>
      <c r="M1524" s="53">
        <f>'Raw data'!J1524</f>
        <v>-1250</v>
      </c>
      <c r="N1524" s="53">
        <f>'Raw data'!F1524</f>
        <v>3.9800708293914795</v>
      </c>
      <c r="O1524" s="53">
        <f>'Raw data'!N1524</f>
        <v>1.7504999414086342E-2</v>
      </c>
      <c r="P1524" s="53">
        <f t="shared" si="46"/>
        <v>679.8</v>
      </c>
      <c r="Q1524" s="53">
        <f>2000*General!$C$25+((0-K1524)+(0-L1524)+(0-M1524)-P1524)</f>
        <v>3327.7536880493162</v>
      </c>
      <c r="R1524" s="53">
        <f>(N1524+O1524)*60*(1/General!$C$19)*((F1524/100)-E1524*(C1524/100))*1000</f>
        <v>348.92335744203996</v>
      </c>
      <c r="S1524" s="53">
        <f>(N1524+O1524)*60*(1/General!$C$19)*((D1524/100)*E1524-(G1524/100))*1000</f>
        <v>195.88829441637543</v>
      </c>
    </row>
    <row r="1525" spans="1:19" x14ac:dyDescent="0.2">
      <c r="A1525" s="53">
        <f>'Raw data'!B1525</f>
        <v>126.50002777777495</v>
      </c>
      <c r="B1525" s="53">
        <f>'Raw data'!C1525</f>
        <v>27238.400390625</v>
      </c>
      <c r="C1525" s="53">
        <f>'Raw data'!E1525</f>
        <v>18.185984454739277</v>
      </c>
      <c r="D1525" s="53">
        <f>'Raw data'!D1525</f>
        <v>1.8671304839770297</v>
      </c>
      <c r="E1525" s="53">
        <f>(1-F1525/100-G1525/100)/(1-C1525/100-D1525/100-General!$C$16)</f>
        <v>0.99051203230626872</v>
      </c>
      <c r="F1525" s="53">
        <f>N1525*General!$C$13/(N1525+O1525)+O1525*100/(N1525+O1525)</f>
        <v>21.245752446662056</v>
      </c>
      <c r="G1525" s="53">
        <f>N1525*General!$C$14/(N1525+O1525)</f>
        <v>3.9825156790562803E-2</v>
      </c>
      <c r="H1525" s="53">
        <f>(N1525+O1525)*60*(1/General!$C$19)*((F1525/100)-E1525*(C1525/100))*1000/Q1525*1000</f>
        <v>103.93893169709312</v>
      </c>
      <c r="I1525" s="53">
        <f>(N1525+O1525)*60*(1/General!$C$19)*((D1525/100)*E1525-(G1525/100))*1000/Q1525*1000</f>
        <v>58.189501125026062</v>
      </c>
      <c r="J1525" s="53">
        <f t="shared" si="45"/>
        <v>0.55984317112866244</v>
      </c>
      <c r="K1525" s="53">
        <f>'Raw data'!H1525</f>
        <v>-401.676025390625</v>
      </c>
      <c r="L1525" s="53">
        <f>'Raw data'!G1525</f>
        <v>-179.87766265869141</v>
      </c>
      <c r="M1525" s="53">
        <f>'Raw data'!J1525</f>
        <v>-1250</v>
      </c>
      <c r="N1525" s="53">
        <f>'Raw data'!F1525</f>
        <v>3.9799830913543701</v>
      </c>
      <c r="O1525" s="53">
        <f>'Raw data'!N1525</f>
        <v>1.747320219874382E-2</v>
      </c>
      <c r="P1525" s="53">
        <f t="shared" si="46"/>
        <v>679.8</v>
      </c>
      <c r="Q1525" s="53">
        <f>2000*General!$C$25+((0-K1525)+(0-L1525)+(0-M1525)-P1525)</f>
        <v>3327.7536880493162</v>
      </c>
      <c r="R1525" s="53">
        <f>(N1525+O1525)*60*(1/General!$C$19)*((F1525/100)-E1525*(C1525/100))*1000</f>
        <v>345.88316328690757</v>
      </c>
      <c r="S1525" s="53">
        <f>(N1525+O1525)*60*(1/General!$C$19)*((D1525/100)*E1525-(G1525/100))*1000</f>
        <v>193.64032697455531</v>
      </c>
    </row>
    <row r="1526" spans="1:19" x14ac:dyDescent="0.2">
      <c r="A1526" s="53">
        <f>'Raw data'!B1526</f>
        <v>126.58336111110827</v>
      </c>
      <c r="B1526" s="53">
        <f>'Raw data'!C1526</f>
        <v>27239.134765625</v>
      </c>
      <c r="C1526" s="53">
        <f>'Raw data'!E1526</f>
        <v>18.188564705477997</v>
      </c>
      <c r="D1526" s="53">
        <f>'Raw data'!D1526</f>
        <v>1.8709615456114277</v>
      </c>
      <c r="E1526" s="53">
        <f>(1-F1526/100-G1526/100)/(1-C1526/100-D1526/100-General!$C$16)</f>
        <v>0.99061819094130776</v>
      </c>
      <c r="F1526" s="53">
        <f>N1526*General!$C$13/(N1526+O1526)+O1526*100/(N1526+O1526)</f>
        <v>21.243666295794679</v>
      </c>
      <c r="G1526" s="53">
        <f>N1526*General!$C$14/(N1526+O1526)</f>
        <v>3.9826211734111411E-2</v>
      </c>
      <c r="H1526" s="53">
        <f>(N1526+O1526)*60*(1/General!$C$19)*((F1526/100)-E1526*(C1526/100))*1000/Q1526*1000</f>
        <v>103.72422545284532</v>
      </c>
      <c r="I1526" s="53">
        <f>(N1526+O1526)*60*(1/General!$C$19)*((D1526/100)*E1526-(G1526/100))*1000/Q1526*1000</f>
        <v>58.315993855523509</v>
      </c>
      <c r="J1526" s="53">
        <f t="shared" si="45"/>
        <v>0.56222154083025555</v>
      </c>
      <c r="K1526" s="53">
        <f>'Raw data'!H1526</f>
        <v>-401.676025390625</v>
      </c>
      <c r="L1526" s="53">
        <f>'Raw data'!G1526</f>
        <v>-179.87766265869141</v>
      </c>
      <c r="M1526" s="53">
        <f>'Raw data'!J1526</f>
        <v>-1250</v>
      </c>
      <c r="N1526" s="53">
        <f>'Raw data'!F1526</f>
        <v>3.9799599647521973</v>
      </c>
      <c r="O1526" s="53">
        <f>'Raw data'!N1526</f>
        <v>1.736721396446228E-2</v>
      </c>
      <c r="P1526" s="53">
        <f t="shared" si="46"/>
        <v>679.8</v>
      </c>
      <c r="Q1526" s="53">
        <f>2000*General!$C$25+((0-K1526)+(0-L1526)+(0-M1526)-P1526)</f>
        <v>3327.7536880493162</v>
      </c>
      <c r="R1526" s="53">
        <f>(N1526+O1526)*60*(1/General!$C$19)*((F1526/100)-E1526*(C1526/100))*1000</f>
        <v>345.16867379076479</v>
      </c>
      <c r="S1526" s="53">
        <f>(N1526+O1526)*60*(1/General!$C$19)*((D1526/100)*E1526-(G1526/100))*1000</f>
        <v>194.06126362497963</v>
      </c>
    </row>
    <row r="1527" spans="1:19" x14ac:dyDescent="0.2">
      <c r="A1527" s="53">
        <f>'Raw data'!B1527</f>
        <v>126.6666944444416</v>
      </c>
      <c r="B1527" s="53">
        <f>'Raw data'!C1527</f>
        <v>27238.974609375</v>
      </c>
      <c r="C1527" s="53">
        <f>'Raw data'!E1527</f>
        <v>18.232804467837841</v>
      </c>
      <c r="D1527" s="53">
        <f>'Raw data'!D1527</f>
        <v>1.8461741015457089</v>
      </c>
      <c r="E1527" s="53">
        <f>(1-F1527/100-G1527/100)/(1-C1527/100-D1527/100-General!$C$16)</f>
        <v>0.99088704037366027</v>
      </c>
      <c r="F1527" s="53">
        <f>N1527*General!$C$13/(N1527+O1527)+O1527*100/(N1527+O1527)</f>
        <v>21.241576974453366</v>
      </c>
      <c r="G1527" s="53">
        <f>N1527*General!$C$14/(N1527+O1527)</f>
        <v>3.9827268280933824E-2</v>
      </c>
      <c r="H1527" s="53">
        <f>(N1527+O1527)*60*(1/General!$C$19)*((F1527/100)-E1527*(C1527/100))*1000/Q1527*1000</f>
        <v>102.08784236027046</v>
      </c>
      <c r="I1527" s="53">
        <f>(N1527+O1527)*60*(1/General!$C$19)*((D1527/100)*E1527-(G1527/100))*1000/Q1527*1000</f>
        <v>57.541006578182937</v>
      </c>
      <c r="J1527" s="53">
        <f t="shared" si="45"/>
        <v>0.56364210710928087</v>
      </c>
      <c r="K1527" s="53">
        <f>'Raw data'!H1527</f>
        <v>-401.676025390625</v>
      </c>
      <c r="L1527" s="53">
        <f>'Raw data'!G1527</f>
        <v>-179.87766265869141</v>
      </c>
      <c r="M1527" s="53">
        <f>'Raw data'!J1527</f>
        <v>-1250</v>
      </c>
      <c r="N1527" s="53">
        <f>'Raw data'!F1527</f>
        <v>3.9799723625183105</v>
      </c>
      <c r="O1527" s="53">
        <f>'Raw data'!N1527</f>
        <v>1.726122573018074E-2</v>
      </c>
      <c r="P1527" s="53">
        <f t="shared" si="46"/>
        <v>679.8</v>
      </c>
      <c r="Q1527" s="53">
        <f>2000*General!$C$25+((0-K1527)+(0-L1527)+(0-M1527)-P1527)</f>
        <v>3327.7536880493162</v>
      </c>
      <c r="R1527" s="53">
        <f>(N1527+O1527)*60*(1/General!$C$19)*((F1527/100)-E1527*(C1527/100))*1000</f>
        <v>339.7231939193872</v>
      </c>
      <c r="S1527" s="53">
        <f>(N1527+O1527)*60*(1/General!$C$19)*((D1527/100)*E1527-(G1527/100))*1000</f>
        <v>191.48229685461823</v>
      </c>
    </row>
    <row r="1528" spans="1:19" x14ac:dyDescent="0.2">
      <c r="A1528" s="53">
        <f>'Raw data'!B1528</f>
        <v>126.75002777777493</v>
      </c>
      <c r="B1528" s="53">
        <f>'Raw data'!C1528</f>
        <v>27238.283203125</v>
      </c>
      <c r="C1528" s="53">
        <f>'Raw data'!E1528</f>
        <v>18.224431586503673</v>
      </c>
      <c r="D1528" s="53">
        <f>'Raw data'!D1528</f>
        <v>1.8421500312182899</v>
      </c>
      <c r="E1528" s="53">
        <f>(1-F1528/100-G1528/100)/(1-C1528/100-D1528/100-General!$C$16)</f>
        <v>0.99073515556060276</v>
      </c>
      <c r="F1528" s="53">
        <f>N1528*General!$C$13/(N1528+O1528)+O1528*100/(N1528+O1528)</f>
        <v>21.241360886587199</v>
      </c>
      <c r="G1528" s="53">
        <f>N1528*General!$C$14/(N1528+O1528)</f>
        <v>3.9827377554191044E-2</v>
      </c>
      <c r="H1528" s="53">
        <f>(N1528+O1528)*60*(1/General!$C$19)*((F1528/100)-E1528*(C1528/100))*1000/Q1528*1000</f>
        <v>102.43794702216005</v>
      </c>
      <c r="I1528" s="53">
        <f>(N1528+O1528)*60*(1/General!$C$19)*((D1528/100)*E1528-(G1528/100))*1000/Q1528*1000</f>
        <v>57.404510007385113</v>
      </c>
      <c r="J1528" s="53">
        <f t="shared" si="45"/>
        <v>0.56038325323883142</v>
      </c>
      <c r="K1528" s="53">
        <f>'Raw data'!H1528</f>
        <v>-401.676025390625</v>
      </c>
      <c r="L1528" s="53">
        <f>'Raw data'!G1528</f>
        <v>-179.87766265869141</v>
      </c>
      <c r="M1528" s="53">
        <f>'Raw data'!J1528</f>
        <v>-1250</v>
      </c>
      <c r="N1528" s="53">
        <f>'Raw data'!F1528</f>
        <v>3.9800329208374023</v>
      </c>
      <c r="O1528" s="53">
        <f>'Raw data'!N1528</f>
        <v>1.725052110850811E-2</v>
      </c>
      <c r="P1528" s="53">
        <f t="shared" si="46"/>
        <v>679.8</v>
      </c>
      <c r="Q1528" s="53">
        <f>2000*General!$C$25+((0-K1528)+(0-L1528)+(0-M1528)-P1528)</f>
        <v>3327.7536880493162</v>
      </c>
      <c r="R1528" s="53">
        <f>(N1528+O1528)*60*(1/General!$C$19)*((F1528/100)-E1528*(C1528/100))*1000</f>
        <v>340.88825599919352</v>
      </c>
      <c r="S1528" s="53">
        <f>(N1528+O1528)*60*(1/General!$C$19)*((D1528/100)*E1528-(G1528/100))*1000</f>
        <v>191.02806988773969</v>
      </c>
    </row>
    <row r="1529" spans="1:19" x14ac:dyDescent="0.2">
      <c r="A1529" s="53">
        <f>'Raw data'!B1529</f>
        <v>126.83336111110826</v>
      </c>
      <c r="B1529" s="53">
        <f>'Raw data'!C1529</f>
        <v>27238.34375</v>
      </c>
      <c r="C1529" s="53">
        <f>'Raw data'!E1529</f>
        <v>18.237732392805881</v>
      </c>
      <c r="D1529" s="53">
        <f>'Raw data'!D1529</f>
        <v>1.8315029887492629</v>
      </c>
      <c r="E1529" s="53">
        <f>(1-F1529/100-G1529/100)/(1-C1529/100-D1529/100-General!$C$16)</f>
        <v>0.99071570437615952</v>
      </c>
      <c r="F1529" s="53">
        <f>N1529*General!$C$13/(N1529+O1529)+O1529*100/(N1529+O1529)</f>
        <v>21.245537617096449</v>
      </c>
      <c r="G1529" s="53">
        <f>N1529*General!$C$14/(N1529+O1529)</f>
        <v>3.9825265427511275E-2</v>
      </c>
      <c r="H1529" s="53">
        <f>(N1529+O1529)*60*(1/General!$C$19)*((F1529/100)-E1529*(C1529/100))*1000/Q1529*1000</f>
        <v>102.16524136932613</v>
      </c>
      <c r="I1529" s="53">
        <f>(N1529+O1529)*60*(1/General!$C$19)*((D1529/100)*E1529-(G1529/100))*1000/Q1529*1000</f>
        <v>57.067215725909655</v>
      </c>
      <c r="J1529" s="53">
        <f t="shared" si="45"/>
        <v>0.55857760389967026</v>
      </c>
      <c r="K1529" s="53">
        <f>'Raw data'!H1529</f>
        <v>-401.676025390625</v>
      </c>
      <c r="L1529" s="53">
        <f>'Raw data'!G1529</f>
        <v>-179.87766265869141</v>
      </c>
      <c r="M1529" s="53">
        <f>'Raw data'!J1529</f>
        <v>-1250</v>
      </c>
      <c r="N1529" s="53">
        <f>'Raw data'!F1529</f>
        <v>3.9800286293029785</v>
      </c>
      <c r="O1529" s="53">
        <f>'Raw data'!N1529</f>
        <v>1.746249757707119E-2</v>
      </c>
      <c r="P1529" s="53">
        <f t="shared" si="46"/>
        <v>679.8</v>
      </c>
      <c r="Q1529" s="53">
        <f>2000*General!$C$25+((0-K1529)+(0-L1529)+(0-M1529)-P1529)</f>
        <v>3327.7536880493162</v>
      </c>
      <c r="R1529" s="53">
        <f>(N1529+O1529)*60*(1/General!$C$19)*((F1529/100)-E1529*(C1529/100))*1000</f>
        <v>339.98075875722361</v>
      </c>
      <c r="S1529" s="53">
        <f>(N1529+O1529)*60*(1/General!$C$19)*((D1529/100)*E1529-(G1529/100))*1000</f>
        <v>189.9056375986018</v>
      </c>
    </row>
    <row r="1530" spans="1:19" x14ac:dyDescent="0.2">
      <c r="A1530" s="53">
        <f>'Raw data'!B1530</f>
        <v>126.91669444444159</v>
      </c>
      <c r="B1530" s="53">
        <f>'Raw data'!C1530</f>
        <v>27237.583984375</v>
      </c>
      <c r="C1530" s="53">
        <f>'Raw data'!E1530</f>
        <v>18.231747850391478</v>
      </c>
      <c r="D1530" s="53">
        <f>'Raw data'!D1530</f>
        <v>1.8362929650409783</v>
      </c>
      <c r="E1530" s="53">
        <f>(1-F1530/100-G1530/100)/(1-C1530/100-D1530/100-General!$C$16)</f>
        <v>0.99064830472287857</v>
      </c>
      <c r="F1530" s="53">
        <f>N1530*General!$C$13/(N1530+O1530)+O1530*100/(N1530+O1530)</f>
        <v>21.249711390006997</v>
      </c>
      <c r="G1530" s="53">
        <f>N1530*General!$C$14/(N1530+O1530)</f>
        <v>3.9823154796456636E-2</v>
      </c>
      <c r="H1530" s="53">
        <f>(N1530+O1530)*60*(1/General!$C$19)*((F1530/100)-E1530*(C1530/100))*1000/Q1530*1000</f>
        <v>102.53569115329812</v>
      </c>
      <c r="I1530" s="53">
        <f>(N1530+O1530)*60*(1/General!$C$19)*((D1530/100)*E1530-(G1530/100))*1000/Q1530*1000</f>
        <v>57.219287857849466</v>
      </c>
      <c r="J1530" s="53">
        <f t="shared" si="45"/>
        <v>0.55804264070646947</v>
      </c>
      <c r="K1530" s="53">
        <f>'Raw data'!H1530</f>
        <v>-401.676025390625</v>
      </c>
      <c r="L1530" s="53">
        <f>'Raw data'!G1530</f>
        <v>-179.87766265869141</v>
      </c>
      <c r="M1530" s="53">
        <f>'Raw data'!J1530</f>
        <v>-1250</v>
      </c>
      <c r="N1530" s="53">
        <f>'Raw data'!F1530</f>
        <v>3.980053186416626</v>
      </c>
      <c r="O1530" s="53">
        <f>'Raw data'!N1530</f>
        <v>1.767447404563427E-2</v>
      </c>
      <c r="P1530" s="53">
        <f t="shared" si="46"/>
        <v>679.8</v>
      </c>
      <c r="Q1530" s="53">
        <f>2000*General!$C$25+((0-K1530)+(0-L1530)+(0-M1530)-P1530)</f>
        <v>3327.7536880493162</v>
      </c>
      <c r="R1530" s="53">
        <f>(N1530+O1530)*60*(1/General!$C$19)*((F1530/100)-E1530*(C1530/100))*1000</f>
        <v>341.21352439207345</v>
      </c>
      <c r="S1530" s="53">
        <f>(N1530+O1530)*60*(1/General!$C$19)*((D1530/100)*E1530-(G1530/100))*1000</f>
        <v>190.41169619651401</v>
      </c>
    </row>
    <row r="1531" spans="1:19" x14ac:dyDescent="0.2">
      <c r="A1531" s="53">
        <f>'Raw data'!B1531</f>
        <v>127.00002777777492</v>
      </c>
      <c r="B1531" s="53">
        <f>'Raw data'!C1531</f>
        <v>27238.302734375</v>
      </c>
      <c r="C1531" s="53">
        <f>'Raw data'!E1531</f>
        <v>18.258346368361185</v>
      </c>
      <c r="D1531" s="53">
        <f>'Raw data'!D1531</f>
        <v>1.8150031545939567</v>
      </c>
      <c r="E1531" s="53">
        <f>(1-F1531/100-G1531/100)/(1-C1531/100-D1531/100-General!$C$16)</f>
        <v>0.99069363562349777</v>
      </c>
      <c r="F1531" s="53">
        <f>N1531*General!$C$13/(N1531+O1531)+O1531*100/(N1531+O1531)</f>
        <v>21.251369833147603</v>
      </c>
      <c r="G1531" s="53">
        <f>N1531*General!$C$14/(N1531+O1531)</f>
        <v>3.9822316140001215E-2</v>
      </c>
      <c r="H1531" s="53">
        <f>(N1531+O1531)*60*(1/General!$C$19)*((F1531/100)-E1531*(C1531/100))*1000/Q1531*1000</f>
        <v>101.72183312271926</v>
      </c>
      <c r="I1531" s="53">
        <f>(N1531+O1531)*60*(1/General!$C$19)*((D1531/100)*E1531-(G1531/100))*1000/Q1531*1000</f>
        <v>56.547493117842379</v>
      </c>
      <c r="J1531" s="53">
        <f t="shared" si="45"/>
        <v>0.55590320565322837</v>
      </c>
      <c r="K1531" s="53">
        <f>'Raw data'!H1531</f>
        <v>-401.676025390625</v>
      </c>
      <c r="L1531" s="53">
        <f>'Raw data'!G1531</f>
        <v>-179.87766265869141</v>
      </c>
      <c r="M1531" s="53">
        <f>'Raw data'!J1531</f>
        <v>-1250</v>
      </c>
      <c r="N1531" s="53">
        <f>'Raw data'!F1531</f>
        <v>3.9802350997924805</v>
      </c>
      <c r="O1531" s="53">
        <f>'Raw data'!N1531</f>
        <v>1.7759477719664574E-2</v>
      </c>
      <c r="P1531" s="53">
        <f t="shared" si="46"/>
        <v>679.8</v>
      </c>
      <c r="Q1531" s="53">
        <f>2000*General!$C$25+((0-K1531)+(0-L1531)+(0-M1531)-P1531)</f>
        <v>3327.7536880493162</v>
      </c>
      <c r="R1531" s="53">
        <f>(N1531+O1531)*60*(1/General!$C$19)*((F1531/100)-E1531*(C1531/100))*1000</f>
        <v>338.50520532926612</v>
      </c>
      <c r="S1531" s="53">
        <f>(N1531+O1531)*60*(1/General!$C$19)*((D1531/100)*E1531-(G1531/100))*1000</f>
        <v>188.1761287728433</v>
      </c>
    </row>
    <row r="1532" spans="1:19" x14ac:dyDescent="0.2">
      <c r="A1532" s="53">
        <f>'Raw data'!B1532</f>
        <v>127.08336111110825</v>
      </c>
      <c r="B1532" s="53">
        <f>'Raw data'!C1532</f>
        <v>27237.755859375</v>
      </c>
      <c r="C1532" s="53">
        <f>'Raw data'!E1532</f>
        <v>18.267390716899904</v>
      </c>
      <c r="D1532" s="53">
        <f>'Raw data'!D1532</f>
        <v>1.8132692575454712</v>
      </c>
      <c r="E1532" s="53">
        <f>(1-F1532/100-G1532/100)/(1-C1532/100-D1532/100-General!$C$16)</f>
        <v>0.99083742467774616</v>
      </c>
      <c r="F1532" s="53">
        <f>N1532*General!$C$13/(N1532+O1532)+O1532*100/(N1532+O1532)</f>
        <v>21.24718740817832</v>
      </c>
      <c r="G1532" s="53">
        <f>N1532*General!$C$14/(N1532+O1532)</f>
        <v>3.9824431146306787E-2</v>
      </c>
      <c r="H1532" s="53">
        <f>(N1532+O1532)*60*(1/General!$C$19)*((F1532/100)-E1532*(C1532/100))*1000/Q1532*1000</f>
        <v>101.2099652948547</v>
      </c>
      <c r="I1532" s="53">
        <f>(N1532+O1532)*60*(1/General!$C$19)*((D1532/100)*E1532-(G1532/100))*1000/Q1532*1000</f>
        <v>56.497931042775399</v>
      </c>
      <c r="J1532" s="53">
        <f t="shared" si="45"/>
        <v>0.55822498187979952</v>
      </c>
      <c r="K1532" s="53">
        <f>'Raw data'!H1532</f>
        <v>-401.676025390625</v>
      </c>
      <c r="L1532" s="53">
        <f>'Raw data'!G1532</f>
        <v>-179.87766265869141</v>
      </c>
      <c r="M1532" s="53">
        <f>'Raw data'!J1532</f>
        <v>-1250</v>
      </c>
      <c r="N1532" s="53">
        <f>'Raw data'!F1532</f>
        <v>3.9802608489990234</v>
      </c>
      <c r="O1532" s="53">
        <f>'Raw data'!N1532</f>
        <v>1.7547264695167542E-2</v>
      </c>
      <c r="P1532" s="53">
        <f t="shared" si="46"/>
        <v>679.8</v>
      </c>
      <c r="Q1532" s="53">
        <f>2000*General!$C$25+((0-K1532)+(0-L1532)+(0-M1532)-P1532)</f>
        <v>3327.7536880493162</v>
      </c>
      <c r="R1532" s="53">
        <f>(N1532+O1532)*60*(1/General!$C$19)*((F1532/100)-E1532*(C1532/100))*1000</f>
        <v>336.80183527729599</v>
      </c>
      <c r="S1532" s="53">
        <f>(N1532+O1532)*60*(1/General!$C$19)*((D1532/100)*E1532-(G1532/100))*1000</f>
        <v>188.01119839475177</v>
      </c>
    </row>
    <row r="1533" spans="1:19" x14ac:dyDescent="0.2">
      <c r="A1533" s="53">
        <f>'Raw data'!B1533</f>
        <v>127.16669444444157</v>
      </c>
      <c r="B1533" s="53">
        <f>'Raw data'!C1533</f>
        <v>27238</v>
      </c>
      <c r="C1533" s="53">
        <f>'Raw data'!E1533</f>
        <v>18.227494108186647</v>
      </c>
      <c r="D1533" s="53">
        <f>'Raw data'!D1533</f>
        <v>1.8132692575454712</v>
      </c>
      <c r="E1533" s="53">
        <f>(1-F1533/100-G1533/100)/(1-C1533/100-D1533/100-General!$C$16)</f>
        <v>0.99039195902744392</v>
      </c>
      <c r="F1533" s="53">
        <f>N1533*General!$C$13/(N1533+O1533)+O1533*100/(N1533+O1533)</f>
        <v>21.243060219959297</v>
      </c>
      <c r="G1533" s="53">
        <f>N1533*General!$C$14/(N1533+O1533)</f>
        <v>3.9826518219995298E-2</v>
      </c>
      <c r="H1533" s="53">
        <f>(N1533+O1533)*60*(1/General!$C$19)*((F1533/100)-E1533*(C1533/100))*1000/Q1533*1000</f>
        <v>102.58822858824834</v>
      </c>
      <c r="I1533" s="53">
        <f>(N1533+O1533)*60*(1/General!$C$19)*((D1533/100)*E1533-(G1533/100))*1000/Q1533*1000</f>
        <v>56.460103203697173</v>
      </c>
      <c r="J1533" s="53">
        <f t="shared" si="45"/>
        <v>0.55035654656156896</v>
      </c>
      <c r="K1533" s="53">
        <f>'Raw data'!H1533</f>
        <v>-401.676025390625</v>
      </c>
      <c r="L1533" s="53">
        <f>'Raw data'!G1533</f>
        <v>-179.87766265869141</v>
      </c>
      <c r="M1533" s="53">
        <f>'Raw data'!J1533</f>
        <v>-1250</v>
      </c>
      <c r="N1533" s="53">
        <f>'Raw data'!F1533</f>
        <v>3.9796388149261475</v>
      </c>
      <c r="O1533" s="53">
        <f>'Raw data'!N1533</f>
        <v>1.7335053533315659E-2</v>
      </c>
      <c r="P1533" s="53">
        <f t="shared" si="46"/>
        <v>679.8</v>
      </c>
      <c r="Q1533" s="53">
        <f>2000*General!$C$25+((0-K1533)+(0-L1533)+(0-M1533)-P1533)</f>
        <v>3327.7536880493162</v>
      </c>
      <c r="R1533" s="53">
        <f>(N1533+O1533)*60*(1/General!$C$19)*((F1533/100)-E1533*(C1533/100))*1000</f>
        <v>341.38835603498973</v>
      </c>
      <c r="S1533" s="53">
        <f>(N1533+O1533)*60*(1/General!$C$19)*((D1533/100)*E1533-(G1533/100))*1000</f>
        <v>187.88531666374828</v>
      </c>
    </row>
    <row r="1534" spans="1:19" x14ac:dyDescent="0.2">
      <c r="A1534" s="53">
        <f>'Raw data'!B1534</f>
        <v>127.2500277777749</v>
      </c>
      <c r="B1534" s="53">
        <f>'Raw data'!C1534</f>
        <v>27238.7734375</v>
      </c>
      <c r="C1534" s="53">
        <f>'Raw data'!E1534</f>
        <v>18.369145653499672</v>
      </c>
      <c r="D1534" s="53">
        <f>'Raw data'!D1534</f>
        <v>1.7552557463014862</v>
      </c>
      <c r="E1534" s="53">
        <f>(1-F1534/100-G1534/100)/(1-C1534/100-D1534/100-General!$C$16)</f>
        <v>0.99146456463011334</v>
      </c>
      <c r="F1534" s="53">
        <f>N1534*General!$C$13/(N1534+O1534)+O1534*100/(N1534+O1534)</f>
        <v>21.24073167269659</v>
      </c>
      <c r="G1534" s="53">
        <f>N1534*General!$C$14/(N1534+O1534)</f>
        <v>3.9827695740734977E-2</v>
      </c>
      <c r="H1534" s="53">
        <f>(N1534+O1534)*60*(1/General!$C$19)*((F1534/100)-E1534*(C1534/100))*1000/Q1534*1000</f>
        <v>97.378546719901863</v>
      </c>
      <c r="I1534" s="53">
        <f>(N1534+O1534)*60*(1/General!$C$19)*((D1534/100)*E1534-(G1534/100))*1000/Q1534*1000</f>
        <v>54.678497686474593</v>
      </c>
      <c r="J1534" s="53">
        <f t="shared" si="45"/>
        <v>0.56150455647845077</v>
      </c>
      <c r="K1534" s="53">
        <f>'Raw data'!H1534</f>
        <v>-401.676025390625</v>
      </c>
      <c r="L1534" s="53">
        <f>'Raw data'!G1534</f>
        <v>-179.87766265869141</v>
      </c>
      <c r="M1534" s="53">
        <f>'Raw data'!J1534</f>
        <v>-1250</v>
      </c>
      <c r="N1534" s="53">
        <f>'Raw data'!F1534</f>
        <v>3.9801383018493652</v>
      </c>
      <c r="O1534" s="53">
        <f>'Raw data'!N1534</f>
        <v>1.7219042405486107E-2</v>
      </c>
      <c r="P1534" s="53">
        <f t="shared" si="46"/>
        <v>679.8</v>
      </c>
      <c r="Q1534" s="53">
        <f>2000*General!$C$25+((0-K1534)+(0-L1534)+(0-M1534)-P1534)</f>
        <v>3327.7536880493162</v>
      </c>
      <c r="R1534" s="53">
        <f>(N1534+O1534)*60*(1/General!$C$19)*((F1534/100)-E1534*(C1534/100))*1000</f>
        <v>324.05181798403606</v>
      </c>
      <c r="S1534" s="53">
        <f>(N1534+O1534)*60*(1/General!$C$19)*((D1534/100)*E1534-(G1534/100))*1000</f>
        <v>181.95657233316183</v>
      </c>
    </row>
    <row r="1535" spans="1:19" x14ac:dyDescent="0.2">
      <c r="A1535" s="53">
        <f>'Raw data'!B1535</f>
        <v>127.33336111110823</v>
      </c>
      <c r="B1535" s="53">
        <f>'Raw data'!C1535</f>
        <v>27239.0546875</v>
      </c>
      <c r="C1535" s="53">
        <f>'Raw data'!E1535</f>
        <v>18.378011436742472</v>
      </c>
      <c r="D1535" s="53">
        <f>'Raw data'!D1535</f>
        <v>1.7446108045704347</v>
      </c>
      <c r="E1535" s="53">
        <f>(1-F1535/100-G1535/100)/(1-C1535/100-D1535/100-General!$C$16)</f>
        <v>0.9914163351692119</v>
      </c>
      <c r="F1535" s="53">
        <f>N1535*General!$C$13/(N1535+O1535)+O1535*100/(N1535+O1535)</f>
        <v>21.242798111646504</v>
      </c>
      <c r="G1535" s="53">
        <f>N1535*General!$C$14/(N1535+O1535)</f>
        <v>3.9826650765286221E-2</v>
      </c>
      <c r="H1535" s="53">
        <f>(N1535+O1535)*60*(1/General!$C$19)*((F1535/100)-E1535*(C1535/100))*1000/Q1535*1000</f>
        <v>97.199596427652736</v>
      </c>
      <c r="I1535" s="53">
        <f>(N1535+O1535)*60*(1/General!$C$19)*((D1535/100)*E1535-(G1535/100))*1000/Q1535*1000</f>
        <v>54.341347327971157</v>
      </c>
      <c r="J1535" s="53">
        <f t="shared" si="45"/>
        <v>0.55906968058677398</v>
      </c>
      <c r="K1535" s="53">
        <f>'Raw data'!H1535</f>
        <v>-401.676025390625</v>
      </c>
      <c r="L1535" s="53">
        <f>'Raw data'!G1535</f>
        <v>-179.87766265869141</v>
      </c>
      <c r="M1535" s="53">
        <f>'Raw data'!J1535</f>
        <v>-1250</v>
      </c>
      <c r="N1535" s="53">
        <f>'Raw data'!F1535</f>
        <v>3.9803922176361084</v>
      </c>
      <c r="O1535" s="53">
        <f>'Raw data'!N1535</f>
        <v>1.7325030639767647E-2</v>
      </c>
      <c r="P1535" s="53">
        <f t="shared" si="46"/>
        <v>679.8</v>
      </c>
      <c r="Q1535" s="53">
        <f>2000*General!$C$25+((0-K1535)+(0-L1535)+(0-M1535)-P1535)</f>
        <v>3327.7536880493162</v>
      </c>
      <c r="R1535" s="53">
        <f>(N1535+O1535)*60*(1/General!$C$19)*((F1535/100)-E1535*(C1535/100))*1000</f>
        <v>323.45631548902651</v>
      </c>
      <c r="S1535" s="53">
        <f>(N1535+O1535)*60*(1/General!$C$19)*((D1535/100)*E1535-(G1535/100))*1000</f>
        <v>180.83461898422487</v>
      </c>
    </row>
    <row r="1536" spans="1:19" x14ac:dyDescent="0.2">
      <c r="A1536" s="53">
        <f>'Raw data'!B1536</f>
        <v>127.41669444444156</v>
      </c>
      <c r="B1536" s="53">
        <f>'Raw data'!C1536</f>
        <v>27239.400390625</v>
      </c>
      <c r="C1536" s="53">
        <f>'Raw data'!E1536</f>
        <v>18.376741988580591</v>
      </c>
      <c r="D1536" s="53">
        <f>'Raw data'!D1536</f>
        <v>1.7492359451659925</v>
      </c>
      <c r="E1536" s="53">
        <f>(1-F1536/100-G1536/100)/(1-C1536/100-D1536/100-General!$C$16)</f>
        <v>0.99143138960330768</v>
      </c>
      <c r="F1536" s="53">
        <f>N1536*General!$C$13/(N1536+O1536)+O1536*100/(N1536+O1536)</f>
        <v>21.244930823307246</v>
      </c>
      <c r="G1536" s="53">
        <f>N1536*General!$C$14/(N1536+O1536)</f>
        <v>3.9825572276456514E-2</v>
      </c>
      <c r="H1536" s="53">
        <f>(N1536+O1536)*60*(1/General!$C$19)*((F1536/100)-E1536*(C1536/100))*1000/Q1536*1000</f>
        <v>97.289715457393882</v>
      </c>
      <c r="I1536" s="53">
        <f>(N1536+O1536)*60*(1/General!$C$19)*((D1536/100)*E1536-(G1536/100))*1000/Q1536*1000</f>
        <v>54.484065268668566</v>
      </c>
      <c r="J1536" s="53">
        <f t="shared" si="45"/>
        <v>0.56001875442352167</v>
      </c>
      <c r="K1536" s="53">
        <f>'Raw data'!H1536</f>
        <v>-401.676025390625</v>
      </c>
      <c r="L1536" s="53">
        <f>'Raw data'!G1536</f>
        <v>-179.87766265869141</v>
      </c>
      <c r="M1536" s="53">
        <f>'Raw data'!J1536</f>
        <v>-1250</v>
      </c>
      <c r="N1536" s="53">
        <f>'Raw data'!F1536</f>
        <v>3.9798736572265625</v>
      </c>
      <c r="O1536" s="53">
        <f>'Raw data'!N1536</f>
        <v>1.7431018874049187E-2</v>
      </c>
      <c r="P1536" s="53">
        <f t="shared" si="46"/>
        <v>679.8</v>
      </c>
      <c r="Q1536" s="53">
        <f>2000*General!$C$25+((0-K1536)+(0-L1536)+(0-M1536)-P1536)</f>
        <v>3327.7536880493162</v>
      </c>
      <c r="R1536" s="53">
        <f>(N1536+O1536)*60*(1/General!$C$19)*((F1536/100)-E1536*(C1536/100))*1000</f>
        <v>323.75620942261105</v>
      </c>
      <c r="S1536" s="53">
        <f>(N1536+O1536)*60*(1/General!$C$19)*((D1536/100)*E1536-(G1536/100))*1000</f>
        <v>181.30954913773147</v>
      </c>
    </row>
    <row r="1537" spans="1:19" x14ac:dyDescent="0.2">
      <c r="A1537" s="53">
        <f>'Raw data'!B1537</f>
        <v>127.50002777777489</v>
      </c>
      <c r="B1537" s="53">
        <f>'Raw data'!C1537</f>
        <v>27239.140625</v>
      </c>
      <c r="C1537" s="53">
        <f>'Raw data'!E1537</f>
        <v>18.420999785902666</v>
      </c>
      <c r="D1537" s="53">
        <f>'Raw data'!D1537</f>
        <v>1.7173533404900172</v>
      </c>
      <c r="E1537" s="53">
        <f>(1-F1537/100-G1537/100)/(1-C1537/100-D1537/100-General!$C$16)</f>
        <v>0.9915677034107786</v>
      </c>
      <c r="F1537" s="53">
        <f>N1537*General!$C$13/(N1537+O1537)+O1537*100/(N1537+O1537)</f>
        <v>21.24637968718471</v>
      </c>
      <c r="G1537" s="53">
        <f>N1537*General!$C$14/(N1537+O1537)</f>
        <v>3.9824839601929354E-2</v>
      </c>
      <c r="H1537" s="53">
        <f>(N1537+O1537)*60*(1/General!$C$19)*((F1537/100)-E1537*(C1537/100))*1000/Q1537*1000</f>
        <v>95.84882257353982</v>
      </c>
      <c r="I1537" s="53">
        <f>(N1537+O1537)*60*(1/General!$C$19)*((D1537/100)*E1537-(G1537/100))*1000/Q1537*1000</f>
        <v>53.477546120408235</v>
      </c>
      <c r="J1537" s="53">
        <f t="shared" si="45"/>
        <v>0.55793639070920975</v>
      </c>
      <c r="K1537" s="53">
        <f>'Raw data'!H1537</f>
        <v>-401.676025390625</v>
      </c>
      <c r="L1537" s="53">
        <f>'Raw data'!G1537</f>
        <v>-179.87766265869141</v>
      </c>
      <c r="M1537" s="53">
        <f>'Raw data'!J1537</f>
        <v>-1250</v>
      </c>
      <c r="N1537" s="53">
        <f>'Raw data'!F1537</f>
        <v>3.9799737930297852</v>
      </c>
      <c r="O1537" s="53">
        <f>'Raw data'!N1537</f>
        <v>1.7504999414086342E-2</v>
      </c>
      <c r="P1537" s="53">
        <f t="shared" si="46"/>
        <v>679.8</v>
      </c>
      <c r="Q1537" s="53">
        <f>2000*General!$C$25+((0-K1537)+(0-L1537)+(0-M1537)-P1537)</f>
        <v>3327.7536880493162</v>
      </c>
      <c r="R1537" s="53">
        <f>(N1537+O1537)*60*(1/General!$C$19)*((F1537/100)-E1537*(C1537/100))*1000</f>
        <v>318.9612728142817</v>
      </c>
      <c r="S1537" s="53">
        <f>(N1537+O1537)*60*(1/General!$C$19)*((D1537/100)*E1537-(G1537/100))*1000</f>
        <v>177.9601013300159</v>
      </c>
    </row>
    <row r="1538" spans="1:19" x14ac:dyDescent="0.2">
      <c r="A1538" s="53">
        <f>'Raw data'!B1538</f>
        <v>127.58336111110822</v>
      </c>
      <c r="B1538" s="53">
        <f>'Raw data'!C1538</f>
        <v>27238.955078125</v>
      </c>
      <c r="C1538" s="53">
        <f>'Raw data'!E1538</f>
        <v>18.44926658788988</v>
      </c>
      <c r="D1538" s="53">
        <f>'Raw data'!D1538</f>
        <v>1.7086843094757298</v>
      </c>
      <c r="E1538" s="53">
        <f>(1-F1538/100-G1538/100)/(1-C1538/100-D1538/100-General!$C$16)</f>
        <v>0.99181239591226111</v>
      </c>
      <c r="F1538" s="53">
        <f>N1538*General!$C$13/(N1538+O1538)+O1538*100/(N1538+O1538)</f>
        <v>21.246392537472051</v>
      </c>
      <c r="G1538" s="53">
        <f>N1538*General!$C$14/(N1538+O1538)</f>
        <v>3.9824833103680381E-2</v>
      </c>
      <c r="H1538" s="53">
        <f>(N1538+O1538)*60*(1/General!$C$19)*((F1538/100)-E1538*(C1538/100))*1000/Q1538*1000</f>
        <v>94.799259415962581</v>
      </c>
      <c r="I1538" s="53">
        <f>(N1538+O1538)*60*(1/General!$C$19)*((D1538/100)*E1538-(G1538/100))*1000/Q1538*1000</f>
        <v>53.212602994442754</v>
      </c>
      <c r="J1538" s="53">
        <f t="shared" ref="J1538:J1601" si="47">I1538/H1538</f>
        <v>0.56131876263880032</v>
      </c>
      <c r="K1538" s="53">
        <f>'Raw data'!H1538</f>
        <v>-401.676025390625</v>
      </c>
      <c r="L1538" s="53">
        <f>'Raw data'!G1538</f>
        <v>-179.87766265869141</v>
      </c>
      <c r="M1538" s="53">
        <f>'Raw data'!J1538</f>
        <v>-1250</v>
      </c>
      <c r="N1538" s="53">
        <f>'Raw data'!F1538</f>
        <v>3.979825496673584</v>
      </c>
      <c r="O1538" s="53">
        <f>'Raw data'!N1538</f>
        <v>1.7504999414086342E-2</v>
      </c>
      <c r="P1538" s="53">
        <f t="shared" si="46"/>
        <v>679.8</v>
      </c>
      <c r="Q1538" s="53">
        <f>2000*General!$C$25+((0-K1538)+(0-L1538)+(0-M1538)-P1538)</f>
        <v>3327.7536880493162</v>
      </c>
      <c r="R1538" s="53">
        <f>(N1538+O1538)*60*(1/General!$C$19)*((F1538/100)-E1538*(C1538/100))*1000</f>
        <v>315.46858514581334</v>
      </c>
      <c r="S1538" s="53">
        <f>(N1538+O1538)*60*(1/General!$C$19)*((D1538/100)*E1538-(G1538/100))*1000</f>
        <v>177.07843586546096</v>
      </c>
    </row>
    <row r="1539" spans="1:19" x14ac:dyDescent="0.2">
      <c r="A1539" s="53">
        <f>'Raw data'!B1539</f>
        <v>127.66669444444155</v>
      </c>
      <c r="B1539" s="53">
        <f>'Raw data'!C1539</f>
        <v>27238.990234375</v>
      </c>
      <c r="C1539" s="53">
        <f>'Raw data'!E1539</f>
        <v>18.515748141368785</v>
      </c>
      <c r="D1539" s="53">
        <f>'Raw data'!D1539</f>
        <v>1.6732085593076884</v>
      </c>
      <c r="E1539" s="53">
        <f>(1-F1539/100-G1539/100)/(1-C1539/100-D1539/100-General!$C$16)</f>
        <v>0.99220031802651143</v>
      </c>
      <c r="F1539" s="53">
        <f>N1539*General!$C$13/(N1539+O1539)+O1539*100/(N1539+O1539)</f>
        <v>21.24636960595468</v>
      </c>
      <c r="G1539" s="53">
        <f>N1539*General!$C$14/(N1539+O1539)</f>
        <v>3.98248446998965E-2</v>
      </c>
      <c r="H1539" s="53">
        <f>(N1539+O1539)*60*(1/General!$C$19)*((F1539/100)-E1539*(C1539/100))*1000/Q1539*1000</f>
        <v>92.453460074973279</v>
      </c>
      <c r="I1539" s="53">
        <f>(N1539+O1539)*60*(1/General!$C$19)*((D1539/100)*E1539-(G1539/100))*1000/Q1539*1000</f>
        <v>52.105534331905162</v>
      </c>
      <c r="J1539" s="53">
        <f t="shared" si="47"/>
        <v>0.56358663363871098</v>
      </c>
      <c r="K1539" s="53">
        <f>'Raw data'!H1539</f>
        <v>-401.676025390625</v>
      </c>
      <c r="L1539" s="53">
        <f>'Raw data'!G1539</f>
        <v>-179.87766265869141</v>
      </c>
      <c r="M1539" s="53">
        <f>'Raw data'!J1539</f>
        <v>-1250</v>
      </c>
      <c r="N1539" s="53">
        <f>'Raw data'!F1539</f>
        <v>3.9800901412963867</v>
      </c>
      <c r="O1539" s="53">
        <f>'Raw data'!N1539</f>
        <v>1.7504999414086342E-2</v>
      </c>
      <c r="P1539" s="53">
        <f t="shared" si="46"/>
        <v>679.8</v>
      </c>
      <c r="Q1539" s="53">
        <f>2000*General!$C$25+((0-K1539)+(0-L1539)+(0-M1539)-P1539)</f>
        <v>3327.7536880493162</v>
      </c>
      <c r="R1539" s="53">
        <f>(N1539+O1539)*60*(1/General!$C$19)*((F1539/100)-E1539*(C1539/100))*1000</f>
        <v>307.66234273741253</v>
      </c>
      <c r="S1539" s="53">
        <f>(N1539+O1539)*60*(1/General!$C$19)*((D1539/100)*E1539-(G1539/100))*1000</f>
        <v>173.39438404077765</v>
      </c>
    </row>
    <row r="1540" spans="1:19" x14ac:dyDescent="0.2">
      <c r="A1540" s="53">
        <f>'Raw data'!B1540</f>
        <v>127.75002777777487</v>
      </c>
      <c r="B1540" s="53">
        <f>'Raw data'!C1540</f>
        <v>27238.455078125</v>
      </c>
      <c r="C1540" s="53">
        <f>'Raw data'!E1540</f>
        <v>18.535801552878162</v>
      </c>
      <c r="D1540" s="53">
        <f>'Raw data'!D1540</f>
        <v>1.6335502658779304</v>
      </c>
      <c r="E1540" s="53">
        <f>(1-F1540/100-G1540/100)/(1-C1540/100-D1540/100-General!$C$16)</f>
        <v>0.99195530200577631</v>
      </c>
      <c r="F1540" s="53">
        <f>N1540*General!$C$13/(N1540+O1540)+O1540*100/(N1540+O1540)</f>
        <v>21.246360186319254</v>
      </c>
      <c r="G1540" s="53">
        <f>N1540*General!$C$14/(N1540+O1540)</f>
        <v>3.9824849463302531E-2</v>
      </c>
      <c r="H1540" s="53">
        <f>(N1540+O1540)*60*(1/General!$C$19)*((F1540/100)-E1540*(C1540/100))*1000/Q1540*1000</f>
        <v>91.961868902094906</v>
      </c>
      <c r="I1540" s="53">
        <f>(N1540+O1540)*60*(1/General!$C$19)*((D1540/100)*E1540-(G1540/100))*1000/Q1540*1000</f>
        <v>50.828689149642308</v>
      </c>
      <c r="J1540" s="53">
        <f t="shared" si="47"/>
        <v>0.55271483449032455</v>
      </c>
      <c r="K1540" s="53">
        <f>'Raw data'!H1540</f>
        <v>-401.676025390625</v>
      </c>
      <c r="L1540" s="53">
        <f>'Raw data'!G1540</f>
        <v>-179.87766265869141</v>
      </c>
      <c r="M1540" s="53">
        <f>'Raw data'!J1540</f>
        <v>-1250</v>
      </c>
      <c r="N1540" s="53">
        <f>'Raw data'!F1540</f>
        <v>3.980198860168457</v>
      </c>
      <c r="O1540" s="53">
        <f>'Raw data'!N1540</f>
        <v>1.7504999414086342E-2</v>
      </c>
      <c r="P1540" s="53">
        <f t="shared" si="46"/>
        <v>679.8</v>
      </c>
      <c r="Q1540" s="53">
        <f>2000*General!$C$25+((0-K1540)+(0-L1540)+(0-M1540)-P1540)</f>
        <v>3327.7536880493162</v>
      </c>
      <c r="R1540" s="53">
        <f>(N1540+O1540)*60*(1/General!$C$19)*((F1540/100)-E1540*(C1540/100))*1000</f>
        <v>306.02644839885403</v>
      </c>
      <c r="S1540" s="53">
        <f>(N1540+O1540)*60*(1/General!$C$19)*((D1540/100)*E1540-(G1540/100))*1000</f>
        <v>169.14535777643445</v>
      </c>
    </row>
    <row r="1541" spans="1:19" x14ac:dyDescent="0.2">
      <c r="A1541" s="53">
        <f>'Raw data'!B1541</f>
        <v>127.8333611111082</v>
      </c>
      <c r="B1541" s="53">
        <f>'Raw data'!C1541</f>
        <v>27237.861328125</v>
      </c>
      <c r="C1541" s="53">
        <f>'Raw data'!E1541</f>
        <v>18.571258615000811</v>
      </c>
      <c r="D1541" s="53">
        <f>'Raw data'!D1541</f>
        <v>1.6158123907939097</v>
      </c>
      <c r="E1541" s="53">
        <f>(1-F1541/100-G1541/100)/(1-C1541/100-D1541/100-General!$C$16)</f>
        <v>0.99217648801529024</v>
      </c>
      <c r="F1541" s="53">
        <f>N1541*General!$C$13/(N1541+O1541)+O1541*100/(N1541+O1541)</f>
        <v>21.24638916986083</v>
      </c>
      <c r="G1541" s="53">
        <f>N1541*General!$C$14/(N1541+O1541)</f>
        <v>3.9824834806644338E-2</v>
      </c>
      <c r="H1541" s="53">
        <f>(N1541+O1541)*60*(1/General!$C$19)*((F1541/100)-E1541*(C1541/100))*1000/Q1541*1000</f>
        <v>90.692054221357196</v>
      </c>
      <c r="I1541" s="53">
        <f>(N1541+O1541)*60*(1/General!$C$19)*((D1541/100)*E1541-(G1541/100))*1000/Q1541*1000</f>
        <v>50.27014740192584</v>
      </c>
      <c r="J1541" s="53">
        <f t="shared" si="47"/>
        <v>0.55429494715412075</v>
      </c>
      <c r="K1541" s="53">
        <f>'Raw data'!H1541</f>
        <v>-401.676025390625</v>
      </c>
      <c r="L1541" s="53">
        <f>'Raw data'!G1541</f>
        <v>-179.87766265869141</v>
      </c>
      <c r="M1541" s="53">
        <f>'Raw data'!J1541</f>
        <v>-1250</v>
      </c>
      <c r="N1541" s="53">
        <f>'Raw data'!F1541</f>
        <v>3.9798643589019775</v>
      </c>
      <c r="O1541" s="53">
        <f>'Raw data'!N1541</f>
        <v>1.7504999414086342E-2</v>
      </c>
      <c r="P1541" s="53">
        <f t="shared" si="46"/>
        <v>679.8</v>
      </c>
      <c r="Q1541" s="53">
        <f>2000*General!$C$25+((0-K1541)+(0-L1541)+(0-M1541)-P1541)</f>
        <v>3327.7536880493162</v>
      </c>
      <c r="R1541" s="53">
        <f>(N1541+O1541)*60*(1/General!$C$19)*((F1541/100)-E1541*(C1541/100))*1000</f>
        <v>301.80081791188996</v>
      </c>
      <c r="S1541" s="53">
        <f>(N1541+O1541)*60*(1/General!$C$19)*((D1541/100)*E1541-(G1541/100))*1000</f>
        <v>167.28666841554147</v>
      </c>
    </row>
    <row r="1542" spans="1:19" x14ac:dyDescent="0.2">
      <c r="A1542" s="53">
        <f>'Raw data'!B1542</f>
        <v>127.91669444444153</v>
      </c>
      <c r="B1542" s="53">
        <f>'Raw data'!C1542</f>
        <v>27237.189453125</v>
      </c>
      <c r="C1542" s="53">
        <f>'Raw data'!E1542</f>
        <v>18.594041250849102</v>
      </c>
      <c r="D1542" s="53">
        <f>'Raw data'!D1542</f>
        <v>1.610124349887607</v>
      </c>
      <c r="E1542" s="53">
        <f>(1-F1542/100-G1542/100)/(1-C1542/100-D1542/100-General!$C$16)</f>
        <v>0.99239025331435848</v>
      </c>
      <c r="F1542" s="53">
        <f>N1542*General!$C$13/(N1542+O1542)+O1542*100/(N1542+O1542)</f>
        <v>21.246394727487491</v>
      </c>
      <c r="G1542" s="53">
        <f>N1542*General!$C$14/(N1542+O1542)</f>
        <v>3.9824831996213658E-2</v>
      </c>
      <c r="H1542" s="53">
        <f>(N1542+O1542)*60*(1/General!$C$19)*((F1542/100)-E1542*(C1542/100))*1000/Q1542*1000</f>
        <v>89.836126041695351</v>
      </c>
      <c r="I1542" s="53">
        <f>(N1542+O1542)*60*(1/General!$C$19)*((D1542/100)*E1542-(G1542/100))*1000/Q1542*1000</f>
        <v>50.098940486450651</v>
      </c>
      <c r="J1542" s="53">
        <f t="shared" si="47"/>
        <v>0.55767031253327193</v>
      </c>
      <c r="K1542" s="53">
        <f>'Raw data'!H1542</f>
        <v>-401.676025390625</v>
      </c>
      <c r="L1542" s="53">
        <f>'Raw data'!G1542</f>
        <v>-179.87766265869141</v>
      </c>
      <c r="M1542" s="53">
        <f>'Raw data'!J1542</f>
        <v>-1250</v>
      </c>
      <c r="N1542" s="53">
        <f>'Raw data'!F1542</f>
        <v>3.9798002243041992</v>
      </c>
      <c r="O1542" s="53">
        <f>'Raw data'!N1542</f>
        <v>1.7504999414086342E-2</v>
      </c>
      <c r="P1542" s="53">
        <f t="shared" si="46"/>
        <v>679.8</v>
      </c>
      <c r="Q1542" s="53">
        <f>2000*General!$C$25+((0-K1542)+(0-L1542)+(0-M1542)-P1542)</f>
        <v>3327.7536880493162</v>
      </c>
      <c r="R1542" s="53">
        <f>(N1542+O1542)*60*(1/General!$C$19)*((F1542/100)-E1542*(C1542/100))*1000</f>
        <v>298.95249975531493</v>
      </c>
      <c r="S1542" s="53">
        <f>(N1542+O1542)*60*(1/General!$C$19)*((D1542/100)*E1542-(G1542/100))*1000</f>
        <v>166.71693397114936</v>
      </c>
    </row>
    <row r="1543" spans="1:19" x14ac:dyDescent="0.2">
      <c r="A1543" s="53">
        <f>'Raw data'!B1543</f>
        <v>128.00002777777487</v>
      </c>
      <c r="B1543" s="53">
        <f>'Raw data'!C1543</f>
        <v>27237.400390625</v>
      </c>
      <c r="C1543" s="53">
        <f>'Raw data'!E1543</f>
        <v>18.660522804328021</v>
      </c>
      <c r="D1543" s="53">
        <f>'Raw data'!D1543</f>
        <v>1.5675534204858748</v>
      </c>
      <c r="E1543" s="53">
        <f>(1-F1543/100-G1543/100)/(1-C1543/100-D1543/100-General!$C$16)</f>
        <v>0.99268133878244447</v>
      </c>
      <c r="F1543" s="53">
        <f>N1543*General!$C$13/(N1543+O1543)+O1543*100/(N1543+O1543)</f>
        <v>21.24704255294192</v>
      </c>
      <c r="G1543" s="53">
        <f>N1543*General!$C$14/(N1543+O1543)</f>
        <v>3.982450439800661E-2</v>
      </c>
      <c r="H1543" s="53">
        <f>(N1543+O1543)*60*(1/General!$C$19)*((F1543/100)-E1543*(C1543/100))*1000/Q1543*1000</f>
        <v>87.556873064591173</v>
      </c>
      <c r="I1543" s="53">
        <f>(N1543+O1543)*60*(1/General!$C$19)*((D1543/100)*E1543-(G1543/100))*1000/Q1543*1000</f>
        <v>48.752957140495866</v>
      </c>
      <c r="J1543" s="53">
        <f t="shared" si="47"/>
        <v>0.55681473577214835</v>
      </c>
      <c r="K1543" s="53">
        <f>'Raw data'!H1543</f>
        <v>-401.676025390625</v>
      </c>
      <c r="L1543" s="53">
        <f>'Raw data'!G1543</f>
        <v>-179.87766265869141</v>
      </c>
      <c r="M1543" s="53">
        <f>'Raw data'!J1543</f>
        <v>-1250</v>
      </c>
      <c r="N1543" s="53">
        <f>'Raw data'!F1543</f>
        <v>3.9795866012573242</v>
      </c>
      <c r="O1543" s="53">
        <f>'Raw data'!N1543</f>
        <v>1.7536940053105354E-2</v>
      </c>
      <c r="P1543" s="53">
        <f t="shared" si="46"/>
        <v>679.8</v>
      </c>
      <c r="Q1543" s="53">
        <f>2000*General!$C$25+((0-K1543)+(0-L1543)+(0-M1543)-P1543)</f>
        <v>3327.7536880493162</v>
      </c>
      <c r="R1543" s="53">
        <f>(N1543+O1543)*60*(1/General!$C$19)*((F1543/100)-E1543*(C1543/100))*1000</f>
        <v>291.36770725475913</v>
      </c>
      <c r="S1543" s="53">
        <f>(N1543+O1543)*60*(1/General!$C$19)*((D1543/100)*E1543-(G1543/100))*1000</f>
        <v>162.23783292759535</v>
      </c>
    </row>
    <row r="1544" spans="1:19" x14ac:dyDescent="0.2">
      <c r="A1544" s="53">
        <f>'Raw data'!B1544</f>
        <v>128.08336111110822</v>
      </c>
      <c r="B1544" s="53">
        <f>'Raw data'!C1544</f>
        <v>27237.599609375</v>
      </c>
      <c r="C1544" s="53">
        <f>'Raw data'!E1544</f>
        <v>18.694476330510472</v>
      </c>
      <c r="D1544" s="53">
        <f>'Raw data'!D1544</f>
        <v>1.5410151815062723</v>
      </c>
      <c r="E1544" s="53">
        <f>(1-F1544/100-G1544/100)/(1-C1544/100-D1544/100-General!$C$16)</f>
        <v>0.99274821864614216</v>
      </c>
      <c r="F1544" s="53">
        <f>N1544*General!$C$13/(N1544+O1544)+O1544*100/(N1544+O1544)</f>
        <v>21.249101972074705</v>
      </c>
      <c r="G1544" s="53">
        <f>N1544*General!$C$14/(N1544+O1544)</f>
        <v>3.982346297240217E-2</v>
      </c>
      <c r="H1544" s="53">
        <f>(N1544+O1544)*60*(1/General!$C$19)*((F1544/100)-E1544*(C1544/100))*1000/Q1544*1000</f>
        <v>86.508635818832332</v>
      </c>
      <c r="I1544" s="53">
        <f>(N1544+O1544)*60*(1/General!$C$19)*((D1544/100)*E1544-(G1544/100))*1000/Q1544*1000</f>
        <v>47.914503389925642</v>
      </c>
      <c r="J1544" s="53">
        <f t="shared" si="47"/>
        <v>0.55386959852504092</v>
      </c>
      <c r="K1544" s="53">
        <f>'Raw data'!H1544</f>
        <v>-401.676025390625</v>
      </c>
      <c r="L1544" s="53">
        <f>'Raw data'!G1544</f>
        <v>-179.87766265869141</v>
      </c>
      <c r="M1544" s="53">
        <f>'Raw data'!J1544</f>
        <v>-1250</v>
      </c>
      <c r="N1544" s="53">
        <f>'Raw data'!F1544</f>
        <v>3.9799187183380127</v>
      </c>
      <c r="O1544" s="53">
        <f>'Raw data'!N1544</f>
        <v>1.7642941325902939E-2</v>
      </c>
      <c r="P1544" s="53">
        <f t="shared" si="46"/>
        <v>679.8</v>
      </c>
      <c r="Q1544" s="53">
        <f>2000*General!$C$25+((0-K1544)+(0-L1544)+(0-M1544)-P1544)</f>
        <v>3327.7536880493162</v>
      </c>
      <c r="R1544" s="53">
        <f>(N1544+O1544)*60*(1/General!$C$19)*((F1544/100)-E1544*(C1544/100))*1000</f>
        <v>287.87943189423447</v>
      </c>
      <c r="S1544" s="53">
        <f>(N1544+O1544)*60*(1/General!$C$19)*((D1544/100)*E1544-(G1544/100))*1000</f>
        <v>159.44766536687652</v>
      </c>
    </row>
    <row r="1545" spans="1:19" x14ac:dyDescent="0.2">
      <c r="A1545" s="53">
        <f>'Raw data'!B1545</f>
        <v>128.16669444444156</v>
      </c>
      <c r="B1545" s="53">
        <f>'Raw data'!C1545</f>
        <v>27238.390625</v>
      </c>
      <c r="C1545" s="53">
        <f>'Raw data'!E1545</f>
        <v>18.654579721797205</v>
      </c>
      <c r="D1545" s="53">
        <f>'Raw data'!D1545</f>
        <v>1.5445634954166236</v>
      </c>
      <c r="E1545" s="53">
        <f>(1-F1545/100-G1545/100)/(1-C1545/100-D1545/100-General!$C$16)</f>
        <v>0.99226696877418352</v>
      </c>
      <c r="F1545" s="53">
        <f>N1545*General!$C$13/(N1545+O1545)+O1545*100/(N1545+O1545)</f>
        <v>21.251192213182495</v>
      </c>
      <c r="G1545" s="53">
        <f>N1545*General!$C$14/(N1545+O1545)</f>
        <v>3.982240596046397E-2</v>
      </c>
      <c r="H1545" s="53">
        <f>(N1545+O1545)*60*(1/General!$C$19)*((F1545/100)-E1545*(C1545/100))*1000/Q1545*1000</f>
        <v>88.139995385681672</v>
      </c>
      <c r="I1545" s="53">
        <f>(N1545+O1545)*60*(1/General!$C$19)*((D1545/100)*E1545-(G1545/100))*1000/Q1545*1000</f>
        <v>48.004891006220525</v>
      </c>
      <c r="J1545" s="53">
        <f t="shared" si="47"/>
        <v>0.54464367505536437</v>
      </c>
      <c r="K1545" s="53">
        <f>'Raw data'!H1545</f>
        <v>-401.676025390625</v>
      </c>
      <c r="L1545" s="53">
        <f>'Raw data'!G1545</f>
        <v>-179.87766265869141</v>
      </c>
      <c r="M1545" s="53">
        <f>'Raw data'!J1545</f>
        <v>-1250</v>
      </c>
      <c r="N1545" s="53">
        <f>'Raw data'!F1545</f>
        <v>3.9798943996429443</v>
      </c>
      <c r="O1545" s="53">
        <f>'Raw data'!N1545</f>
        <v>1.7748940736055374E-2</v>
      </c>
      <c r="P1545" s="53">
        <f t="shared" si="46"/>
        <v>679.8</v>
      </c>
      <c r="Q1545" s="53">
        <f>2000*General!$C$25+((0-K1545)+(0-L1545)+(0-M1545)-P1545)</f>
        <v>3327.7536880493162</v>
      </c>
      <c r="R1545" s="53">
        <f>(N1545+O1545)*60*(1/General!$C$19)*((F1545/100)-E1545*(C1545/100))*1000</f>
        <v>293.30819470935188</v>
      </c>
      <c r="S1545" s="53">
        <f>(N1545+O1545)*60*(1/General!$C$19)*((D1545/100)*E1545-(G1545/100))*1000</f>
        <v>159.74845309035581</v>
      </c>
    </row>
    <row r="1546" spans="1:19" x14ac:dyDescent="0.2">
      <c r="A1546" s="53">
        <f>'Raw data'!B1546</f>
        <v>128.2500277777749</v>
      </c>
      <c r="B1546" s="53">
        <f>'Raw data'!C1546</f>
        <v>27238.662109375</v>
      </c>
      <c r="C1546" s="53">
        <f>'Raw data'!E1546</f>
        <v>18.87616456734964</v>
      </c>
      <c r="D1546" s="53">
        <f>'Raw data'!D1546</f>
        <v>1.436347570340839</v>
      </c>
      <c r="E1546" s="53">
        <f>(1-F1546/100-G1546/100)/(1-C1546/100-D1546/100-General!$C$16)</f>
        <v>0.99367631252549737</v>
      </c>
      <c r="F1546" s="53">
        <f>N1546*General!$C$13/(N1546+O1546)+O1546*100/(N1546+O1546)</f>
        <v>21.252052147193318</v>
      </c>
      <c r="G1546" s="53">
        <f>N1546*General!$C$14/(N1546+O1546)</f>
        <v>3.9821971101292881E-2</v>
      </c>
      <c r="H1546" s="53">
        <f>(N1546+O1546)*60*(1/General!$C$19)*((F1546/100)-E1546*(C1546/100))*1000/Q1546*1000</f>
        <v>80.235569293541246</v>
      </c>
      <c r="I1546" s="53">
        <f>(N1546+O1546)*60*(1/General!$C$19)*((D1546/100)*E1546-(G1546/100))*1000/Q1546*1000</f>
        <v>44.613582998252042</v>
      </c>
      <c r="J1546" s="53">
        <f t="shared" si="47"/>
        <v>0.55603248523150095</v>
      </c>
      <c r="K1546" s="53">
        <f>'Raw data'!H1546</f>
        <v>-401.676025390625</v>
      </c>
      <c r="L1546" s="53">
        <f>'Raw data'!G1546</f>
        <v>-179.87766265869141</v>
      </c>
      <c r="M1546" s="53">
        <f>'Raw data'!J1546</f>
        <v>-1250</v>
      </c>
      <c r="N1546" s="53">
        <f>'Raw data'!F1546</f>
        <v>3.9795515537261963</v>
      </c>
      <c r="O1546" s="53">
        <f>'Raw data'!N1546</f>
        <v>1.7791062593460083E-2</v>
      </c>
      <c r="P1546" s="53">
        <f t="shared" si="46"/>
        <v>679.8</v>
      </c>
      <c r="Q1546" s="53">
        <f>2000*General!$C$25+((0-K1546)+(0-L1546)+(0-M1546)-P1546)</f>
        <v>3327.7536880493162</v>
      </c>
      <c r="R1546" s="53">
        <f>(N1546+O1546)*60*(1/General!$C$19)*((F1546/100)-E1546*(C1546/100))*1000</f>
        <v>267.00421162931832</v>
      </c>
      <c r="S1546" s="53">
        <f>(N1546+O1546)*60*(1/General!$C$19)*((D1546/100)*E1546-(G1546/100))*1000</f>
        <v>148.4630153595275</v>
      </c>
    </row>
    <row r="1547" spans="1:19" x14ac:dyDescent="0.2">
      <c r="A1547" s="53">
        <f>'Raw data'!B1547</f>
        <v>128.33336111110825</v>
      </c>
      <c r="B1547" s="53">
        <f>'Raw data'!C1547</f>
        <v>27238.80078125</v>
      </c>
      <c r="C1547" s="53">
        <f>'Raw data'!E1547</f>
        <v>18.924918173768642</v>
      </c>
      <c r="D1547" s="53">
        <f>'Raw data'!D1547</f>
        <v>1.3973242305559557</v>
      </c>
      <c r="E1547" s="53">
        <f>(1-F1547/100-G1547/100)/(1-C1547/100-D1547/100-General!$C$16)</f>
        <v>0.99382489259568652</v>
      </c>
      <c r="F1547" s="53">
        <f>N1547*General!$C$13/(N1547+O1547)+O1547*100/(N1547+O1547)</f>
        <v>21.249952384962143</v>
      </c>
      <c r="G1547" s="53">
        <f>N1547*General!$C$14/(N1547+O1547)</f>
        <v>3.9823032927958461E-2</v>
      </c>
      <c r="H1547" s="53">
        <f>(N1547+O1547)*60*(1/General!$C$19)*((F1547/100)-E1547*(C1547/100))*1000/Q1547*1000</f>
        <v>78.52041311663487</v>
      </c>
      <c r="I1547" s="53">
        <f>(N1547+O1547)*60*(1/General!$C$19)*((D1547/100)*E1547-(G1547/100))*1000/Q1547*1000</f>
        <v>43.373657799772346</v>
      </c>
      <c r="J1547" s="53">
        <f t="shared" si="47"/>
        <v>0.55238703004968603</v>
      </c>
      <c r="K1547" s="53">
        <f>'Raw data'!H1547</f>
        <v>-401.676025390625</v>
      </c>
      <c r="L1547" s="53">
        <f>'Raw data'!G1547</f>
        <v>-179.87766265869141</v>
      </c>
      <c r="M1547" s="53">
        <f>'Raw data'!J1547</f>
        <v>-1250</v>
      </c>
      <c r="N1547" s="53">
        <f>'Raw data'!F1547</f>
        <v>3.9796855449676514</v>
      </c>
      <c r="O1547" s="53">
        <f>'Raw data'!N1547</f>
        <v>1.7685074359178543E-2</v>
      </c>
      <c r="P1547" s="53">
        <f t="shared" si="46"/>
        <v>679.8</v>
      </c>
      <c r="Q1547" s="53">
        <f>2000*General!$C$25+((0-K1547)+(0-L1547)+(0-M1547)-P1547)</f>
        <v>3327.7536880493162</v>
      </c>
      <c r="R1547" s="53">
        <f>(N1547+O1547)*60*(1/General!$C$19)*((F1547/100)-E1547*(C1547/100))*1000</f>
        <v>261.29659433603757</v>
      </c>
      <c r="S1547" s="53">
        <f>(N1547+O1547)*60*(1/General!$C$19)*((D1547/100)*E1547-(G1547/100))*1000</f>
        <v>144.33684970738142</v>
      </c>
    </row>
    <row r="1548" spans="1:19" x14ac:dyDescent="0.2">
      <c r="A1548" s="53">
        <f>'Raw data'!B1548</f>
        <v>128.41669444444159</v>
      </c>
      <c r="B1548" s="53">
        <f>'Raw data'!C1548</f>
        <v>27238.28125</v>
      </c>
      <c r="C1548" s="53">
        <f>'Raw data'!E1548</f>
        <v>18.963208167203078</v>
      </c>
      <c r="D1548" s="53">
        <f>'Raw data'!D1548</f>
        <v>1.3725515049967196</v>
      </c>
      <c r="E1548" s="53">
        <f>(1-F1548/100-G1548/100)/(1-C1548/100-D1548/100-General!$C$16)</f>
        <v>0.99402173059799881</v>
      </c>
      <c r="F1548" s="53">
        <f>N1548*General!$C$13/(N1548+O1548)+O1548*100/(N1548+O1548)</f>
        <v>21.247798323911915</v>
      </c>
      <c r="G1548" s="53">
        <f>N1548*General!$C$14/(N1548+O1548)</f>
        <v>3.9824122212939614E-2</v>
      </c>
      <c r="H1548" s="53">
        <f>(N1548+O1548)*60*(1/General!$C$19)*((F1548/100)-E1548*(C1548/100))*1000/Q1548*1000</f>
        <v>77.120076506987644</v>
      </c>
      <c r="I1548" s="53">
        <f>(N1548+O1548)*60*(1/General!$C$19)*((D1548/100)*E1548-(G1548/100))*1000/Q1548*1000</f>
        <v>42.597601406839935</v>
      </c>
      <c r="J1548" s="53">
        <f t="shared" si="47"/>
        <v>0.55235424206276917</v>
      </c>
      <c r="K1548" s="53">
        <f>'Raw data'!H1548</f>
        <v>-401.676025390625</v>
      </c>
      <c r="L1548" s="53">
        <f>'Raw data'!G1548</f>
        <v>-179.87766265869141</v>
      </c>
      <c r="M1548" s="53">
        <f>'Raw data'!J1548</f>
        <v>-1250</v>
      </c>
      <c r="N1548" s="53">
        <f>'Raw data'!F1548</f>
        <v>3.9804439544677734</v>
      </c>
      <c r="O1548" s="53">
        <f>'Raw data'!N1548</f>
        <v>1.7579086124897003E-2</v>
      </c>
      <c r="P1548" s="53">
        <f t="shared" si="46"/>
        <v>679.8</v>
      </c>
      <c r="Q1548" s="53">
        <f>2000*General!$C$25+((0-K1548)+(0-L1548)+(0-M1548)-P1548)</f>
        <v>3327.7536880493162</v>
      </c>
      <c r="R1548" s="53">
        <f>(N1548+O1548)*60*(1/General!$C$19)*((F1548/100)-E1548*(C1548/100))*1000</f>
        <v>256.63661901877356</v>
      </c>
      <c r="S1548" s="53">
        <f>(N1548+O1548)*60*(1/General!$C$19)*((D1548/100)*E1548-(G1548/100))*1000</f>
        <v>141.75432518366634</v>
      </c>
    </row>
    <row r="1549" spans="1:19" x14ac:dyDescent="0.2">
      <c r="A1549" s="53">
        <f>'Raw data'!B1549</f>
        <v>128.50002777777493</v>
      </c>
      <c r="B1549" s="53">
        <f>'Raw data'!C1549</f>
        <v>27238.96484375</v>
      </c>
      <c r="C1549" s="53">
        <f>'Raw data'!E1549</f>
        <v>19.047417667741893</v>
      </c>
      <c r="D1549" s="53">
        <f>'Raw data'!D1549</f>
        <v>1.3157902901278142</v>
      </c>
      <c r="E1549" s="53">
        <f>(1-F1549/100-G1549/100)/(1-C1549/100-D1549/100-General!$C$16)</f>
        <v>0.9943842466768843</v>
      </c>
      <c r="F1549" s="53">
        <f>N1549*General!$C$13/(N1549+O1549)+O1549*100/(N1549+O1549)</f>
        <v>21.246385637038454</v>
      </c>
      <c r="G1549" s="53">
        <f>N1549*General!$C$14/(N1549+O1549)</f>
        <v>3.9824836593153751E-2</v>
      </c>
      <c r="H1549" s="53">
        <f>(N1549+O1549)*60*(1/General!$C$19)*((F1549/100)-E1549*(C1549/100))*1000/Q1549*1000</f>
        <v>74.149155543410046</v>
      </c>
      <c r="I1549" s="53">
        <f>(N1549+O1549)*60*(1/General!$C$19)*((D1549/100)*E1549-(G1549/100))*1000/Q1549*1000</f>
        <v>40.792095082949835</v>
      </c>
      <c r="J1549" s="53">
        <f t="shared" si="47"/>
        <v>0.5501356661987663</v>
      </c>
      <c r="K1549" s="53">
        <f>'Raw data'!H1549</f>
        <v>-401.676025390625</v>
      </c>
      <c r="L1549" s="53">
        <f>'Raw data'!G1549</f>
        <v>-179.87766265869141</v>
      </c>
      <c r="M1549" s="53">
        <f>'Raw data'!J1549</f>
        <v>-1250</v>
      </c>
      <c r="N1549" s="53">
        <f>'Raw data'!F1549</f>
        <v>3.9799051284790039</v>
      </c>
      <c r="O1549" s="53">
        <f>'Raw data'!N1549</f>
        <v>1.7504999414086342E-2</v>
      </c>
      <c r="P1549" s="53">
        <f t="shared" si="46"/>
        <v>679.8</v>
      </c>
      <c r="Q1549" s="53">
        <f>2000*General!$C$25+((0-K1549)+(0-L1549)+(0-M1549)-P1549)</f>
        <v>3327.7536880493162</v>
      </c>
      <c r="R1549" s="53">
        <f>(N1549+O1549)*60*(1/General!$C$19)*((F1549/100)-E1549*(C1549/100))*1000</f>
        <v>246.7501258253252</v>
      </c>
      <c r="S1549" s="53">
        <f>(N1549+O1549)*60*(1/General!$C$19)*((D1549/100)*E1549-(G1549/100))*1000</f>
        <v>135.74604485554468</v>
      </c>
    </row>
    <row r="1550" spans="1:19" x14ac:dyDescent="0.2">
      <c r="A1550" s="53">
        <f>'Raw data'!B1550</f>
        <v>128.58336111110827</v>
      </c>
      <c r="B1550" s="53">
        <f>'Raw data'!C1550</f>
        <v>27239.037109375</v>
      </c>
      <c r="C1550" s="53">
        <f>'Raw data'!E1550</f>
        <v>19.128613340190366</v>
      </c>
      <c r="D1550" s="53">
        <f>'Raw data'!D1550</f>
        <v>1.2745354601765146</v>
      </c>
      <c r="E1550" s="53">
        <f>(1-F1550/100-G1550/100)/(1-C1550/100-D1550/100-General!$C$16)</f>
        <v>0.9948863479960226</v>
      </c>
      <c r="F1550" s="53">
        <f>N1550*General!$C$13/(N1550+O1550)+O1550*100/(N1550+O1550)</f>
        <v>21.246376732992992</v>
      </c>
      <c r="G1550" s="53">
        <f>N1550*General!$C$14/(N1550+O1550)</f>
        <v>3.9824841095831606E-2</v>
      </c>
      <c r="H1550" s="53">
        <f>(N1550+O1550)*60*(1/General!$C$19)*((F1550/100)-E1550*(C1550/100))*1000/Q1550*1000</f>
        <v>71.24560996175785</v>
      </c>
      <c r="I1550" s="53">
        <f>(N1550+O1550)*60*(1/General!$C$19)*((D1550/100)*E1550-(G1550/100))*1000/Q1550*1000</f>
        <v>39.494555542944362</v>
      </c>
      <c r="J1550" s="53">
        <f t="shared" si="47"/>
        <v>0.55434370713007664</v>
      </c>
      <c r="K1550" s="53">
        <f>'Raw data'!H1550</f>
        <v>-401.676025390625</v>
      </c>
      <c r="L1550" s="53">
        <f>'Raw data'!G1550</f>
        <v>-179.87766265869141</v>
      </c>
      <c r="M1550" s="53">
        <f>'Raw data'!J1550</f>
        <v>-1250</v>
      </c>
      <c r="N1550" s="53">
        <f>'Raw data'!F1550</f>
        <v>3.9800078868865967</v>
      </c>
      <c r="O1550" s="53">
        <f>'Raw data'!N1550</f>
        <v>1.7504999414086342E-2</v>
      </c>
      <c r="P1550" s="53">
        <f t="shared" si="46"/>
        <v>679.8</v>
      </c>
      <c r="Q1550" s="53">
        <f>2000*General!$C$25+((0-K1550)+(0-L1550)+(0-M1550)-P1550)</f>
        <v>3327.7536880493162</v>
      </c>
      <c r="R1550" s="53">
        <f>(N1550+O1550)*60*(1/General!$C$19)*((F1550/100)-E1550*(C1550/100))*1000</f>
        <v>237.0878413075628</v>
      </c>
      <c r="S1550" s="53">
        <f>(N1550+O1550)*60*(1/General!$C$19)*((D1550/100)*E1550-(G1550/100))*1000</f>
        <v>131.42815286590167</v>
      </c>
    </row>
    <row r="1551" spans="1:19" x14ac:dyDescent="0.2">
      <c r="A1551" s="53">
        <f>'Raw data'!B1551</f>
        <v>128.66669444444162</v>
      </c>
      <c r="B1551" s="53">
        <f>'Raw data'!C1551</f>
        <v>27237.80078125</v>
      </c>
      <c r="C1551" s="53">
        <f>'Raw data'!E1551</f>
        <v>19.084355542868291</v>
      </c>
      <c r="D1551" s="53">
        <f>'Raw data'!D1551</f>
        <v>1.278077988006294</v>
      </c>
      <c r="E1551" s="53">
        <f>(1-F1551/100-G1551/100)/(1-C1551/100-D1551/100-General!$C$16)</f>
        <v>0.99437438253549093</v>
      </c>
      <c r="F1551" s="53">
        <f>N1551*General!$C$13/(N1551+O1551)+O1551*100/(N1551+O1551)</f>
        <v>21.246396401008521</v>
      </c>
      <c r="G1551" s="53">
        <f>N1551*General!$C$14/(N1551+O1551)</f>
        <v>3.9824831149932481E-2</v>
      </c>
      <c r="H1551" s="53">
        <f>(N1551+O1551)*60*(1/General!$C$19)*((F1551/100)-E1551*(C1551/100))*1000/Q1551*1000</f>
        <v>72.97219041671039</v>
      </c>
      <c r="I1551" s="53">
        <f>(N1551+O1551)*60*(1/General!$C$19)*((D1551/100)*E1551-(G1551/100))*1000/Q1551*1000</f>
        <v>39.584600301385166</v>
      </c>
      <c r="J1551" s="53">
        <f t="shared" si="47"/>
        <v>0.54246145107246801</v>
      </c>
      <c r="K1551" s="53">
        <f>'Raw data'!H1551</f>
        <v>-401.676025390625</v>
      </c>
      <c r="L1551" s="53">
        <f>'Raw data'!G1551</f>
        <v>-179.87766265869141</v>
      </c>
      <c r="M1551" s="53">
        <f>'Raw data'!J1551</f>
        <v>-1250</v>
      </c>
      <c r="N1551" s="53">
        <f>'Raw data'!F1551</f>
        <v>3.979780912399292</v>
      </c>
      <c r="O1551" s="53">
        <f>'Raw data'!N1551</f>
        <v>1.7504999414086342E-2</v>
      </c>
      <c r="P1551" s="53">
        <f t="shared" si="46"/>
        <v>679.8</v>
      </c>
      <c r="Q1551" s="53">
        <f>2000*General!$C$25+((0-K1551)+(0-L1551)+(0-M1551)-P1551)</f>
        <v>3327.7536880493162</v>
      </c>
      <c r="R1551" s="53">
        <f>(N1551+O1551)*60*(1/General!$C$19)*((F1551/100)-E1551*(C1551/100))*1000</f>
        <v>242.83347578424497</v>
      </c>
      <c r="S1551" s="53">
        <f>(N1551+O1551)*60*(1/General!$C$19)*((D1551/100)*E1551-(G1551/100))*1000</f>
        <v>131.72779964289256</v>
      </c>
    </row>
    <row r="1552" spans="1:19" x14ac:dyDescent="0.2">
      <c r="A1552" s="53">
        <f>'Raw data'!B1552</f>
        <v>128.75002777777496</v>
      </c>
      <c r="B1552" s="53">
        <f>'Raw data'!C1552</f>
        <v>27236.84375</v>
      </c>
      <c r="C1552" s="53">
        <f>'Raw data'!E1552</f>
        <v>19.310581630090013</v>
      </c>
      <c r="D1552" s="53">
        <f>'Raw data'!D1552</f>
        <v>1.1581772925750604</v>
      </c>
      <c r="E1552" s="53">
        <f>(1-F1552/100-G1552/100)/(1-C1552/100-D1552/100-General!$C$16)</f>
        <v>0.99571988778485532</v>
      </c>
      <c r="F1552" s="53">
        <f>N1552*General!$C$13/(N1552+O1552)+O1552*100/(N1552+O1552)</f>
        <v>21.245757403742068</v>
      </c>
      <c r="G1552" s="53">
        <f>N1552*General!$C$14/(N1552+O1552)</f>
        <v>3.9825154283821967E-2</v>
      </c>
      <c r="H1552" s="53">
        <f>(N1552+O1552)*60*(1/General!$C$19)*((F1552/100)-E1552*(C1552/100))*1000/Q1552*1000</f>
        <v>64.884419891479951</v>
      </c>
      <c r="I1552" s="53">
        <f>(N1552+O1552)*60*(1/General!$C$19)*((D1552/100)*E1552-(G1552/100))*1000/Q1552*1000</f>
        <v>35.801870561291601</v>
      </c>
      <c r="J1552" s="53">
        <f t="shared" si="47"/>
        <v>0.55177915778812081</v>
      </c>
      <c r="K1552" s="53">
        <f>'Raw data'!H1552</f>
        <v>-401.676025390625</v>
      </c>
      <c r="L1552" s="53">
        <f>'Raw data'!G1552</f>
        <v>-179.87766265869141</v>
      </c>
      <c r="M1552" s="53">
        <f>'Raw data'!J1552</f>
        <v>-1250</v>
      </c>
      <c r="N1552" s="53">
        <f>'Raw data'!F1552</f>
        <v>3.9799096584320068</v>
      </c>
      <c r="O1552" s="53">
        <f>'Raw data'!N1552</f>
        <v>1.7473131418228149E-2</v>
      </c>
      <c r="P1552" s="53">
        <f t="shared" si="46"/>
        <v>679.8</v>
      </c>
      <c r="Q1552" s="53">
        <f>2000*General!$C$25+((0-K1552)+(0-L1552)+(0-M1552)-P1552)</f>
        <v>3327.7536880493162</v>
      </c>
      <c r="R1552" s="53">
        <f>(N1552+O1552)*60*(1/General!$C$19)*((F1552/100)-E1552*(C1552/100))*1000</f>
        <v>215.91936759081278</v>
      </c>
      <c r="S1552" s="53">
        <f>(N1552+O1552)*60*(1/General!$C$19)*((D1552/100)*E1552-(G1552/100))*1000</f>
        <v>119.13980679940236</v>
      </c>
    </row>
    <row r="1553" spans="1:19" x14ac:dyDescent="0.2">
      <c r="A1553" s="53">
        <f>'Raw data'!B1553</f>
        <v>128.8333611111083</v>
      </c>
      <c r="B1553" s="53">
        <f>'Raw data'!C1553</f>
        <v>27236.599609375</v>
      </c>
      <c r="C1553" s="53">
        <f>'Raw data'!E1553</f>
        <v>19.381495754335329</v>
      </c>
      <c r="D1553" s="53">
        <f>'Raw data'!D1553</f>
        <v>1.1049636673229839</v>
      </c>
      <c r="E1553" s="53">
        <f>(1-F1553/100-G1553/100)/(1-C1553/100-D1553/100-General!$C$16)</f>
        <v>0.99596950268811102</v>
      </c>
      <c r="F1553" s="53">
        <f>N1553*General!$C$13/(N1553+O1553)+O1553*100/(N1553+O1553)</f>
        <v>21.243652746540448</v>
      </c>
      <c r="G1553" s="53">
        <f>N1553*General!$C$14/(N1553+O1553)</f>
        <v>3.9826218585820257E-2</v>
      </c>
      <c r="H1553" s="53">
        <f>(N1553+O1553)*60*(1/General!$C$19)*((F1553/100)-E1553*(C1553/100))*1000/Q1553*1000</f>
        <v>62.391989714106131</v>
      </c>
      <c r="I1553" s="53">
        <f>(N1553+O1553)*60*(1/General!$C$19)*((D1553/100)*E1553-(G1553/100))*1000/Q1553*1000</f>
        <v>34.107644952972336</v>
      </c>
      <c r="J1553" s="53">
        <f t="shared" si="47"/>
        <v>0.54666704987709314</v>
      </c>
      <c r="K1553" s="53">
        <f>'Raw data'!H1553</f>
        <v>-401.676025390625</v>
      </c>
      <c r="L1553" s="53">
        <f>'Raw data'!G1553</f>
        <v>-179.87766265869141</v>
      </c>
      <c r="M1553" s="53">
        <f>'Raw data'!J1553</f>
        <v>-1250</v>
      </c>
      <c r="N1553" s="53">
        <f>'Raw data'!F1553</f>
        <v>3.9801013469696045</v>
      </c>
      <c r="O1553" s="53">
        <f>'Raw data'!N1553</f>
        <v>1.7367143183946609E-2</v>
      </c>
      <c r="P1553" s="53">
        <f t="shared" si="46"/>
        <v>679.8</v>
      </c>
      <c r="Q1553" s="53">
        <f>2000*General!$C$25+((0-K1553)+(0-L1553)+(0-M1553)-P1553)</f>
        <v>3327.7536880493162</v>
      </c>
      <c r="R1553" s="53">
        <f>(N1553+O1553)*60*(1/General!$C$19)*((F1553/100)-E1553*(C1553/100))*1000</f>
        <v>207.62517387585169</v>
      </c>
      <c r="S1553" s="53">
        <f>(N1553+O1553)*60*(1/General!$C$19)*((D1553/100)*E1553-(G1553/100))*1000</f>
        <v>113.50184128293036</v>
      </c>
    </row>
    <row r="1554" spans="1:19" x14ac:dyDescent="0.2">
      <c r="A1554" s="53">
        <f>'Raw data'!B1554</f>
        <v>128.91669444444165</v>
      </c>
      <c r="B1554" s="53">
        <f>'Raw data'!C1554</f>
        <v>27237.19921875</v>
      </c>
      <c r="C1554" s="53">
        <f>'Raw data'!E1554</f>
        <v>19.455310852696044</v>
      </c>
      <c r="D1554" s="53">
        <f>'Raw data'!D1554</f>
        <v>1.05972822945707</v>
      </c>
      <c r="E1554" s="53">
        <f>(1-F1554/100-G1554/100)/(1-C1554/100-D1554/100-General!$C$16)</f>
        <v>0.99635585364820989</v>
      </c>
      <c r="F1554" s="53">
        <f>N1554*General!$C$13/(N1554+O1554)+O1554*100/(N1554+O1554)</f>
        <v>21.241591940618246</v>
      </c>
      <c r="G1554" s="53">
        <f>N1554*General!$C$14/(N1554+O1554)</f>
        <v>3.9827260712708853E-2</v>
      </c>
      <c r="H1554" s="53">
        <f>(N1554+O1554)*60*(1/General!$C$19)*((F1554/100)-E1554*(C1554/100))*1000/Q1554*1000</f>
        <v>59.713594312789176</v>
      </c>
      <c r="I1554" s="53">
        <f>(N1554+O1554)*60*(1/General!$C$19)*((D1554/100)*E1554-(G1554/100))*1000/Q1554*1000</f>
        <v>32.668551372548961</v>
      </c>
      <c r="J1554" s="53">
        <f t="shared" si="47"/>
        <v>0.54708733829395639</v>
      </c>
      <c r="K1554" s="53">
        <f>'Raw data'!H1554</f>
        <v>-401.676025390625</v>
      </c>
      <c r="L1554" s="53">
        <f>'Raw data'!G1554</f>
        <v>-179.87766265869141</v>
      </c>
      <c r="M1554" s="53">
        <f>'Raw data'!J1554</f>
        <v>-1250</v>
      </c>
      <c r="N1554" s="53">
        <f>'Raw data'!F1554</f>
        <v>3.979780912399292</v>
      </c>
      <c r="O1554" s="53">
        <f>'Raw data'!N1554</f>
        <v>1.726115494966507E-2</v>
      </c>
      <c r="P1554" s="53">
        <f t="shared" si="46"/>
        <v>679.8</v>
      </c>
      <c r="Q1554" s="53">
        <f>2000*General!$C$25+((0-K1554)+(0-L1554)+(0-M1554)-P1554)</f>
        <v>3327.7536880493162</v>
      </c>
      <c r="R1554" s="53">
        <f>(N1554+O1554)*60*(1/General!$C$19)*((F1554/100)-E1554*(C1554/100))*1000</f>
        <v>198.71213370106486</v>
      </c>
      <c r="S1554" s="53">
        <f>(N1554+O1554)*60*(1/General!$C$19)*((D1554/100)*E1554-(G1554/100))*1000</f>
        <v>108.71289231322835</v>
      </c>
    </row>
    <row r="1555" spans="1:19" x14ac:dyDescent="0.2">
      <c r="A1555" s="53">
        <f>'Raw data'!B1555</f>
        <v>129.00002777777499</v>
      </c>
      <c r="B1555" s="53">
        <f>'Raw data'!C1555</f>
        <v>27237.017578125</v>
      </c>
      <c r="C1555" s="53">
        <f>'Raw data'!E1555</f>
        <v>19.544007238995938</v>
      </c>
      <c r="D1555" s="53">
        <f>'Raw data'!D1555</f>
        <v>0.99583270766201215</v>
      </c>
      <c r="E1555" s="53">
        <f>(1-F1555/100-G1555/100)/(1-C1555/100-D1555/100-General!$C$16)</f>
        <v>0.99667950851534493</v>
      </c>
      <c r="F1555" s="53">
        <f>N1555*General!$C$13/(N1555+O1555)+O1555*100/(N1555+O1555)</f>
        <v>21.240739187158638</v>
      </c>
      <c r="G1555" s="53">
        <f>N1555*General!$C$14/(N1555+O1555)</f>
        <v>3.9827691940754167E-2</v>
      </c>
      <c r="H1555" s="53">
        <f>(N1555+O1555)*60*(1/General!$C$19)*((F1555/100)-E1555*(C1555/100))*1000/Q1555*1000</f>
        <v>56.643876058855902</v>
      </c>
      <c r="I1555" s="53">
        <f>(N1555+O1555)*60*(1/General!$C$19)*((D1555/100)*E1555-(G1555/100))*1000/Q1555*1000</f>
        <v>30.633333714503024</v>
      </c>
      <c r="J1555" s="53">
        <f t="shared" si="47"/>
        <v>0.54080574716803298</v>
      </c>
      <c r="K1555" s="53">
        <f>'Raw data'!H1555</f>
        <v>-401.676025390625</v>
      </c>
      <c r="L1555" s="53">
        <f>'Raw data'!G1555</f>
        <v>-179.87766265869141</v>
      </c>
      <c r="M1555" s="53">
        <f>'Raw data'!J1555</f>
        <v>-1250</v>
      </c>
      <c r="N1555" s="53">
        <f>'Raw data'!F1555</f>
        <v>3.9800019264221191</v>
      </c>
      <c r="O1555" s="53">
        <f>'Raw data'!N1555</f>
        <v>1.7218833789229393E-2</v>
      </c>
      <c r="P1555" s="53">
        <f t="shared" si="46"/>
        <v>679.8</v>
      </c>
      <c r="Q1555" s="53">
        <f>2000*General!$C$25+((0-K1555)+(0-L1555)+(0-M1555)-P1555)</f>
        <v>3327.7536880493162</v>
      </c>
      <c r="R1555" s="53">
        <f>(N1555+O1555)*60*(1/General!$C$19)*((F1555/100)-E1555*(C1555/100))*1000</f>
        <v>188.49686746026609</v>
      </c>
      <c r="S1555" s="53">
        <f>(N1555+O1555)*60*(1/General!$C$19)*((D1555/100)*E1555-(G1555/100))*1000</f>
        <v>101.9401892456829</v>
      </c>
    </row>
    <row r="1556" spans="1:19" x14ac:dyDescent="0.2">
      <c r="A1556" s="53">
        <f>'Raw data'!B1556</f>
        <v>129.08336111110833</v>
      </c>
      <c r="B1556" s="53">
        <f>'Raw data'!C1556</f>
        <v>27237.662109375</v>
      </c>
      <c r="C1556" s="53">
        <f>'Raw data'!E1556</f>
        <v>19.620854909683079</v>
      </c>
      <c r="D1556" s="53">
        <f>'Raw data'!D1556</f>
        <v>0.9443895101713754</v>
      </c>
      <c r="E1556" s="53">
        <f>(1-F1556/100-G1556/100)/(1-C1556/100-D1556/100-General!$C$16)</f>
        <v>0.99697417017973888</v>
      </c>
      <c r="F1556" s="53">
        <f>N1556*General!$C$13/(N1556+O1556)+O1556*100/(N1556+O1556)</f>
        <v>21.242794953749101</v>
      </c>
      <c r="G1556" s="53">
        <f>N1556*General!$C$14/(N1556+O1556)</f>
        <v>3.9826652362200204E-2</v>
      </c>
      <c r="H1556" s="53">
        <f>(N1556+O1556)*60*(1/General!$C$19)*((F1556/100)-E1556*(C1556/100))*1000/Q1556*1000</f>
        <v>54.067902953488741</v>
      </c>
      <c r="I1556" s="53">
        <f>(N1556+O1556)*60*(1/General!$C$19)*((D1556/100)*E1556-(G1556/100))*1000/Q1556*1000</f>
        <v>28.99722923280169</v>
      </c>
      <c r="J1556" s="53">
        <f t="shared" si="47"/>
        <v>0.53631133535447462</v>
      </c>
      <c r="K1556" s="53">
        <f>'Raw data'!H1556</f>
        <v>-401.676025390625</v>
      </c>
      <c r="L1556" s="53">
        <f>'Raw data'!G1556</f>
        <v>-179.87766265869141</v>
      </c>
      <c r="M1556" s="53">
        <f>'Raw data'!J1556</f>
        <v>-1250</v>
      </c>
      <c r="N1556" s="53">
        <f>'Raw data'!F1556</f>
        <v>3.9803841114044189</v>
      </c>
      <c r="O1556" s="53">
        <f>'Raw data'!N1556</f>
        <v>1.7324835062026978E-2</v>
      </c>
      <c r="P1556" s="53">
        <f t="shared" si="46"/>
        <v>679.8</v>
      </c>
      <c r="Q1556" s="53">
        <f>2000*General!$C$25+((0-K1556)+(0-L1556)+(0-M1556)-P1556)</f>
        <v>3327.7536880493162</v>
      </c>
      <c r="R1556" s="53">
        <f>(N1556+O1556)*60*(1/General!$C$19)*((F1556/100)-E1556*(C1556/100))*1000</f>
        <v>179.92466345856468</v>
      </c>
      <c r="S1556" s="53">
        <f>(N1556+O1556)*60*(1/General!$C$19)*((D1556/100)*E1556-(G1556/100))*1000</f>
        <v>96.495636522667269</v>
      </c>
    </row>
    <row r="1557" spans="1:19" x14ac:dyDescent="0.2">
      <c r="A1557" s="53">
        <f>'Raw data'!B1557</f>
        <v>129.16669444444167</v>
      </c>
      <c r="B1557" s="53">
        <f>'Raw data'!C1557</f>
        <v>27237.390625</v>
      </c>
      <c r="C1557" s="53">
        <f>'Raw data'!E1557</f>
        <v>19.585455654060731</v>
      </c>
      <c r="D1557" s="53">
        <f>'Raw data'!D1557</f>
        <v>0.95501489141954365</v>
      </c>
      <c r="E1557" s="53">
        <f>(1-F1557/100-G1557/100)/(1-C1557/100-D1557/100-General!$C$16)</f>
        <v>0.99663488046293514</v>
      </c>
      <c r="F1557" s="53">
        <f>N1557*General!$C$13/(N1557+O1557)+O1557*100/(N1557+O1557)</f>
        <v>21.24489456432131</v>
      </c>
      <c r="G1557" s="53">
        <f>N1557*General!$C$14/(N1557+O1557)</f>
        <v>3.9825590612226902E-2</v>
      </c>
      <c r="H1557" s="53">
        <f>(N1557+O1557)*60*(1/General!$C$19)*((F1557/100)-E1557*(C1557/100))*1000/Q1557*1000</f>
        <v>55.483685472674864</v>
      </c>
      <c r="I1557" s="53">
        <f>(N1557+O1557)*60*(1/General!$C$19)*((D1557/100)*E1557-(G1557/100))*1000/Q1557*1000</f>
        <v>29.327309497201433</v>
      </c>
      <c r="J1557" s="53">
        <f t="shared" si="47"/>
        <v>0.52857536854945997</v>
      </c>
      <c r="K1557" s="53">
        <f>'Raw data'!H1557</f>
        <v>-401.676025390625</v>
      </c>
      <c r="L1557" s="53">
        <f>'Raw data'!G1557</f>
        <v>-179.87766265869141</v>
      </c>
      <c r="M1557" s="53">
        <f>'Raw data'!J1557</f>
        <v>-1250</v>
      </c>
      <c r="N1557" s="53">
        <f>'Raw data'!F1557</f>
        <v>3.9802517890930176</v>
      </c>
      <c r="O1557" s="53">
        <f>'Raw data'!N1557</f>
        <v>1.7430834472179413E-2</v>
      </c>
      <c r="P1557" s="53">
        <f t="shared" si="46"/>
        <v>679.8</v>
      </c>
      <c r="Q1557" s="53">
        <f>2000*General!$C$25+((0-K1557)+(0-L1557)+(0-M1557)-P1557)</f>
        <v>3327.7536880493162</v>
      </c>
      <c r="R1557" s="53">
        <f>(N1557+O1557)*60*(1/General!$C$19)*((F1557/100)-E1557*(C1557/100))*1000</f>
        <v>184.63603895826205</v>
      </c>
      <c r="S1557" s="53">
        <f>(N1557+O1557)*60*(1/General!$C$19)*((D1557/100)*E1557-(G1557/100))*1000</f>
        <v>97.594062339875805</v>
      </c>
    </row>
    <row r="1558" spans="1:19" x14ac:dyDescent="0.2">
      <c r="A1558" s="53">
        <f>'Raw data'!B1558</f>
        <v>129.25002777777502</v>
      </c>
      <c r="B1558" s="53">
        <f>'Raw data'!C1558</f>
        <v>27237.896484375</v>
      </c>
      <c r="C1558" s="53">
        <f>'Raw data'!E1558</f>
        <v>19.795419612365848</v>
      </c>
      <c r="D1558" s="53">
        <f>'Raw data'!D1558</f>
        <v>0.83964374983539147</v>
      </c>
      <c r="E1558" s="53">
        <f>(1-F1558/100-G1558/100)/(1-C1558/100-D1558/100-General!$C$16)</f>
        <v>0.99781891117783839</v>
      </c>
      <c r="F1558" s="53">
        <f>N1558*General!$C$13/(N1558+O1558)+O1558*100/(N1558+O1558)</f>
        <v>21.245765504539204</v>
      </c>
      <c r="G1558" s="53">
        <f>N1558*General!$C$14/(N1558+O1558)</f>
        <v>3.9825150187337954E-2</v>
      </c>
      <c r="H1558" s="53">
        <f>(N1558+O1558)*60*(1/General!$C$19)*((F1558/100)-E1558*(C1558/100))*1000/Q1558*1000</f>
        <v>48.024031999319469</v>
      </c>
      <c r="I1558" s="53">
        <f>(N1558+O1558)*60*(1/General!$C$19)*((D1558/100)*E1558-(G1558/100))*1000/Q1558*1000</f>
        <v>25.659199963464761</v>
      </c>
      <c r="J1558" s="53">
        <f t="shared" si="47"/>
        <v>0.53429916013358414</v>
      </c>
      <c r="K1558" s="53">
        <f>'Raw data'!H1558</f>
        <v>-401.676025390625</v>
      </c>
      <c r="L1558" s="53">
        <f>'Raw data'!G1558</f>
        <v>-179.87766265869141</v>
      </c>
      <c r="M1558" s="53">
        <f>'Raw data'!J1558</f>
        <v>-1250</v>
      </c>
      <c r="N1558" s="53">
        <f>'Raw data'!F1558</f>
        <v>3.9798240661621094</v>
      </c>
      <c r="O1558" s="53">
        <f>'Raw data'!N1558</f>
        <v>1.7473166808485985E-2</v>
      </c>
      <c r="P1558" s="53">
        <f t="shared" si="46"/>
        <v>679.8</v>
      </c>
      <c r="Q1558" s="53">
        <f>2000*General!$C$25+((0-K1558)+(0-L1558)+(0-M1558)-P1558)</f>
        <v>3327.7536880493162</v>
      </c>
      <c r="R1558" s="53">
        <f>(N1558+O1558)*60*(1/General!$C$19)*((F1558/100)-E1558*(C1558/100))*1000</f>
        <v>159.81214960073373</v>
      </c>
      <c r="S1558" s="53">
        <f>(N1558+O1558)*60*(1/General!$C$19)*((D1558/100)*E1558-(G1558/100))*1000</f>
        <v>85.387497310814737</v>
      </c>
    </row>
    <row r="1559" spans="1:19" x14ac:dyDescent="0.2">
      <c r="A1559" s="53">
        <f>'Raw data'!B1559</f>
        <v>129.33336111110836</v>
      </c>
      <c r="B1559" s="53">
        <f>'Raw data'!C1559</f>
        <v>27236.80078125</v>
      </c>
      <c r="C1559" s="53">
        <f>'Raw data'!E1559</f>
        <v>19.861928317796362</v>
      </c>
      <c r="D1559" s="53">
        <f>'Raw data'!D1559</f>
        <v>0.79350643191461523</v>
      </c>
      <c r="E1559" s="53">
        <f>(1-F1559/100-G1559/100)/(1-C1559/100-D1559/100-General!$C$16)</f>
        <v>0.99810340638657735</v>
      </c>
      <c r="F1559" s="53">
        <f>N1559*General!$C$13/(N1559+O1559)+O1559*100/(N1559+O1559)</f>
        <v>21.243654366120129</v>
      </c>
      <c r="G1559" s="53">
        <f>N1559*General!$C$14/(N1559+O1559)</f>
        <v>3.9826217766816621E-2</v>
      </c>
      <c r="H1559" s="53">
        <f>(N1559+O1559)*60*(1/General!$C$19)*((F1559/100)-E1559*(C1559/100))*1000/Q1559*1000</f>
        <v>45.642370338028847</v>
      </c>
      <c r="I1559" s="53">
        <f>(N1559+O1559)*60*(1/General!$C$19)*((D1559/100)*E1559-(G1559/100))*1000/Q1559*1000</f>
        <v>24.187091002411883</v>
      </c>
      <c r="J1559" s="53">
        <f t="shared" si="47"/>
        <v>0.52992626858074021</v>
      </c>
      <c r="K1559" s="53">
        <f>'Raw data'!H1559</f>
        <v>-401.676025390625</v>
      </c>
      <c r="L1559" s="53">
        <f>'Raw data'!G1559</f>
        <v>-179.87766265869141</v>
      </c>
      <c r="M1559" s="53">
        <f>'Raw data'!J1559</f>
        <v>-1250</v>
      </c>
      <c r="N1559" s="53">
        <f>'Raw data'!F1559</f>
        <v>3.9800906181335449</v>
      </c>
      <c r="O1559" s="53">
        <f>'Raw data'!N1559</f>
        <v>1.7367178574204445E-2</v>
      </c>
      <c r="P1559" s="53">
        <f t="shared" si="46"/>
        <v>679.8</v>
      </c>
      <c r="Q1559" s="53">
        <f>2000*General!$C$25+((0-K1559)+(0-L1559)+(0-M1559)-P1559)</f>
        <v>3327.7536880493162</v>
      </c>
      <c r="R1559" s="53">
        <f>(N1559+O1559)*60*(1/General!$C$19)*((F1559/100)-E1559*(C1559/100))*1000</f>
        <v>151.88656622368822</v>
      </c>
      <c r="S1559" s="53">
        <f>(N1559+O1559)*60*(1/General!$C$19)*((D1559/100)*E1559-(G1559/100))*1000</f>
        <v>80.488681286460576</v>
      </c>
    </row>
    <row r="1560" spans="1:19" x14ac:dyDescent="0.2">
      <c r="A1560" s="53">
        <f>'Raw data'!B1560</f>
        <v>129.4166944444417</v>
      </c>
      <c r="B1560" s="53">
        <f>'Raw data'!C1560</f>
        <v>27237.68359375</v>
      </c>
      <c r="C1560" s="53">
        <f>'Raw data'!E1560</f>
        <v>19.932838084721478</v>
      </c>
      <c r="D1560" s="53">
        <f>'Raw data'!D1560</f>
        <v>0.75856034834256381</v>
      </c>
      <c r="E1560" s="53">
        <f>(1-F1560/100-G1560/100)/(1-C1560/100-D1560/100-General!$C$16)</f>
        <v>0.99858559684504833</v>
      </c>
      <c r="F1560" s="53">
        <f>N1560*General!$C$13/(N1560+O1560)+O1560*100/(N1560+O1560)</f>
        <v>21.241537632760021</v>
      </c>
      <c r="G1560" s="53">
        <f>N1560*General!$C$14/(N1560+O1560)</f>
        <v>3.9827288175595443E-2</v>
      </c>
      <c r="H1560" s="53">
        <f>(N1560+O1560)*60*(1/General!$C$19)*((F1560/100)-E1560*(C1560/100))*1000/Q1560*1000</f>
        <v>42.991826399600164</v>
      </c>
      <c r="I1560" s="53">
        <f>(N1560+O1560)*60*(1/General!$C$19)*((D1560/100)*E1560-(G1560/100))*1000/Q1560*1000</f>
        <v>23.078533151060704</v>
      </c>
      <c r="J1560" s="53">
        <f t="shared" si="47"/>
        <v>0.53681211252926297</v>
      </c>
      <c r="K1560" s="53">
        <f>'Raw data'!H1560</f>
        <v>-401.676025390625</v>
      </c>
      <c r="L1560" s="53">
        <f>'Raw data'!G1560</f>
        <v>-179.87766265869141</v>
      </c>
      <c r="M1560" s="53">
        <f>'Raw data'!J1560</f>
        <v>-1250</v>
      </c>
      <c r="N1560" s="53">
        <f>'Raw data'!F1560</f>
        <v>3.9804246425628662</v>
      </c>
      <c r="O1560" s="53">
        <f>'Raw data'!N1560</f>
        <v>1.7261190339922905E-2</v>
      </c>
      <c r="P1560" s="53">
        <f t="shared" si="46"/>
        <v>679.8</v>
      </c>
      <c r="Q1560" s="53">
        <f>2000*General!$C$25+((0-K1560)+(0-L1560)+(0-M1560)-P1560)</f>
        <v>3327.7536880493162</v>
      </c>
      <c r="R1560" s="53">
        <f>(N1560+O1560)*60*(1/General!$C$19)*((F1560/100)-E1560*(C1560/100))*1000</f>
        <v>143.06620885724539</v>
      </c>
      <c r="S1560" s="53">
        <f>(N1560+O1560)*60*(1/General!$C$19)*((D1560/100)*E1560-(G1560/100))*1000</f>
        <v>76.79967380821067</v>
      </c>
    </row>
    <row r="1561" spans="1:19" x14ac:dyDescent="0.2">
      <c r="A1561" s="53">
        <f>'Raw data'!B1561</f>
        <v>129.50002777777505</v>
      </c>
      <c r="B1561" s="53">
        <f>'Raw data'!C1561</f>
        <v>27238.400390625</v>
      </c>
      <c r="C1561" s="53">
        <f>'Raw data'!E1561</f>
        <v>19.994912409064678</v>
      </c>
      <c r="D1561" s="53">
        <f>'Raw data'!D1561</f>
        <v>0.70887402843710989</v>
      </c>
      <c r="E1561" s="53">
        <f>(1-F1561/100-G1561/100)/(1-C1561/100-D1561/100-General!$C$16)</f>
        <v>0.99875250162840479</v>
      </c>
      <c r="F1561" s="53">
        <f>N1561*General!$C$13/(N1561+O1561)+O1561*100/(N1561+O1561)</f>
        <v>21.240752660015499</v>
      </c>
      <c r="G1561" s="53">
        <f>N1561*General!$C$14/(N1561+O1561)</f>
        <v>3.982768512767864E-2</v>
      </c>
      <c r="H1561" s="53">
        <f>(N1561+O1561)*60*(1/General!$C$19)*((F1561/100)-E1561*(C1561/100))*1000/Q1561*1000</f>
        <v>40.859441556872348</v>
      </c>
      <c r="I1561" s="53">
        <f>(N1561+O1561)*60*(1/General!$C$19)*((D1561/100)*E1561-(G1561/100))*1000/Q1561*1000</f>
        <v>21.483375564050146</v>
      </c>
      <c r="J1561" s="53">
        <f t="shared" si="47"/>
        <v>0.52578730265188245</v>
      </c>
      <c r="K1561" s="53">
        <f>'Raw data'!H1561</f>
        <v>-401.676025390625</v>
      </c>
      <c r="L1561" s="53">
        <f>'Raw data'!G1561</f>
        <v>-179.87766265869141</v>
      </c>
      <c r="M1561" s="53">
        <f>'Raw data'!J1561</f>
        <v>-1250</v>
      </c>
      <c r="N1561" s="53">
        <f>'Raw data'!F1561</f>
        <v>3.9798352718353271</v>
      </c>
      <c r="O1561" s="53">
        <f>'Raw data'!N1561</f>
        <v>1.7218796536326408E-2</v>
      </c>
      <c r="P1561" s="53">
        <f t="shared" si="46"/>
        <v>679.8</v>
      </c>
      <c r="Q1561" s="53">
        <f>2000*General!$C$25+((0-K1561)+(0-L1561)+(0-M1561)-P1561)</f>
        <v>3327.7536880493162</v>
      </c>
      <c r="R1561" s="53">
        <f>(N1561+O1561)*60*(1/General!$C$19)*((F1561/100)-E1561*(C1561/100))*1000</f>
        <v>135.97015733251746</v>
      </c>
      <c r="S1561" s="53">
        <f>(N1561+O1561)*60*(1/General!$C$19)*((D1561/100)*E1561-(G1561/100))*1000</f>
        <v>71.491382265016426</v>
      </c>
    </row>
    <row r="1562" spans="1:19" x14ac:dyDescent="0.2">
      <c r="A1562" s="53">
        <f>'Raw data'!B1562</f>
        <v>129.58336111110839</v>
      </c>
      <c r="B1562" s="53">
        <f>'Raw data'!C1562</f>
        <v>27237.599609375</v>
      </c>
      <c r="C1562" s="53">
        <f>'Raw data'!E1562</f>
        <v>20.047805451238418</v>
      </c>
      <c r="D1562" s="53">
        <f>'Raw data'!D1562</f>
        <v>0.67783545088444896</v>
      </c>
      <c r="E1562" s="53">
        <f>(1-F1562/100-G1562/100)/(1-C1562/100-D1562/100-General!$C$16)</f>
        <v>0.99900276768170193</v>
      </c>
      <c r="F1562" s="53">
        <f>N1562*General!$C$13/(N1562+O1562)+O1562*100/(N1562+O1562)</f>
        <v>21.242860990931334</v>
      </c>
      <c r="G1562" s="53">
        <f>N1562*General!$C$14/(N1562+O1562)</f>
        <v>3.9826618967923472E-2</v>
      </c>
      <c r="H1562" s="53">
        <f>(N1562+O1562)*60*(1/General!$C$19)*((F1562/100)-E1562*(C1562/100))*1000/Q1562*1000</f>
        <v>39.066126267168691</v>
      </c>
      <c r="I1562" s="53">
        <f>(N1562+O1562)*60*(1/General!$C$19)*((D1562/100)*E1562-(G1562/100))*1000/Q1562*1000</f>
        <v>20.491477996296208</v>
      </c>
      <c r="J1562" s="53">
        <f t="shared" si="47"/>
        <v>0.52453314301390863</v>
      </c>
      <c r="K1562" s="53">
        <f>'Raw data'!H1562</f>
        <v>-401.676025390625</v>
      </c>
      <c r="L1562" s="53">
        <f>'Raw data'!G1562</f>
        <v>-179.87766265869141</v>
      </c>
      <c r="M1562" s="53">
        <f>'Raw data'!J1562</f>
        <v>-1250</v>
      </c>
      <c r="N1562" s="53">
        <f>'Raw data'!F1562</f>
        <v>3.979602575302124</v>
      </c>
      <c r="O1562" s="53">
        <f>'Raw data'!N1562</f>
        <v>1.7324784770607948E-2</v>
      </c>
      <c r="P1562" s="53">
        <f t="shared" si="46"/>
        <v>679.8</v>
      </c>
      <c r="Q1562" s="53">
        <f>2000*General!$C$25+((0-K1562)+(0-L1562)+(0-M1562)-P1562)</f>
        <v>3327.7536880493162</v>
      </c>
      <c r="R1562" s="53">
        <f>(N1562+O1562)*60*(1/General!$C$19)*((F1562/100)-E1562*(C1562/100))*1000</f>
        <v>130.00244576337087</v>
      </c>
      <c r="S1562" s="53">
        <f>(N1562+O1562)*60*(1/General!$C$19)*((D1562/100)*E1562-(G1562/100))*1000</f>
        <v>68.190591475756108</v>
      </c>
    </row>
    <row r="1563" spans="1:19" x14ac:dyDescent="0.2">
      <c r="A1563" s="53">
        <f>'Raw data'!B1563</f>
        <v>129.66669444444173</v>
      </c>
      <c r="B1563" s="53">
        <f>'Raw data'!C1563</f>
        <v>27236.400390625</v>
      </c>
      <c r="C1563" s="53">
        <f>'Raw data'!E1563</f>
        <v>20.003475366783107</v>
      </c>
      <c r="D1563" s="53">
        <f>'Raw data'!D1563</f>
        <v>0.68138372828725902</v>
      </c>
      <c r="E1563" s="53">
        <f>(1-F1563/100-G1563/100)/(1-C1563/100-D1563/100-General!$C$16)</f>
        <v>0.99846008851064205</v>
      </c>
      <c r="F1563" s="53">
        <f>N1563*General!$C$13/(N1563+O1563)+O1563*100/(N1563+O1563)</f>
        <v>21.244903905707368</v>
      </c>
      <c r="G1563" s="53">
        <f>N1563*General!$C$14/(N1563+O1563)</f>
        <v>3.9825585888390712E-2</v>
      </c>
      <c r="H1563" s="53">
        <f>(N1563+O1563)*60*(1/General!$C$19)*((F1563/100)-E1563*(C1563/100))*1000/Q1563*1000</f>
        <v>40.911187336657669</v>
      </c>
      <c r="I1563" s="53">
        <f>(N1563+O1563)*60*(1/General!$C$19)*((D1563/100)*E1563-(G1563/100))*1000/Q1563*1000</f>
        <v>20.596853374523199</v>
      </c>
      <c r="J1563" s="53">
        <f t="shared" si="47"/>
        <v>0.50345283809614083</v>
      </c>
      <c r="K1563" s="53">
        <f>'Raw data'!H1563</f>
        <v>-401.676025390625</v>
      </c>
      <c r="L1563" s="53">
        <f>'Raw data'!G1563</f>
        <v>-179.87766265869141</v>
      </c>
      <c r="M1563" s="53">
        <f>'Raw data'!J1563</f>
        <v>-1250</v>
      </c>
      <c r="N1563" s="53">
        <f>'Raw data'!F1563</f>
        <v>3.9801294803619385</v>
      </c>
      <c r="O1563" s="53">
        <f>'Raw data'!N1563</f>
        <v>1.7430773004889488E-2</v>
      </c>
      <c r="P1563" s="53">
        <f t="shared" si="46"/>
        <v>679.8</v>
      </c>
      <c r="Q1563" s="53">
        <f>2000*General!$C$25+((0-K1563)+(0-L1563)+(0-M1563)-P1563)</f>
        <v>3327.7536880493162</v>
      </c>
      <c r="R1563" s="53">
        <f>(N1563+O1563)*60*(1/General!$C$19)*((F1563/100)-E1563*(C1563/100))*1000</f>
        <v>136.14235454203904</v>
      </c>
      <c r="S1563" s="53">
        <f>(N1563+O1563)*60*(1/General!$C$19)*((D1563/100)*E1563-(G1563/100))*1000</f>
        <v>68.541254779280578</v>
      </c>
    </row>
    <row r="1564" spans="1:19" x14ac:dyDescent="0.2">
      <c r="A1564" s="53">
        <f>'Raw data'!B1564</f>
        <v>129.75002777777507</v>
      </c>
      <c r="B1564" s="53">
        <f>'Raw data'!C1564</f>
        <v>27235.783203125</v>
      </c>
      <c r="C1564" s="53">
        <f>'Raw data'!E1564</f>
        <v>19.976803631785039</v>
      </c>
      <c r="D1564" s="53">
        <f>'Raw data'!D1564</f>
        <v>0.69455841034835353</v>
      </c>
      <c r="E1564" s="53">
        <f>(1-F1564/100-G1564/100)/(1-C1564/100-D1564/100-General!$C$16)</f>
        <v>0.99827053524530696</v>
      </c>
      <c r="F1564" s="53">
        <f>N1564*General!$C$13/(N1564+O1564)+O1564*100/(N1564+O1564)</f>
        <v>21.24637468781286</v>
      </c>
      <c r="G1564" s="53">
        <f>N1564*General!$C$14/(N1564+O1564)</f>
        <v>3.9824842130056708E-2</v>
      </c>
      <c r="H1564" s="53">
        <f>(N1564+O1564)*60*(1/General!$C$19)*((F1564/100)-E1564*(C1564/100))*1000/Q1564*1000</f>
        <v>41.936364581346815</v>
      </c>
      <c r="I1564" s="53">
        <f>(N1564+O1564)*60*(1/General!$C$19)*((D1564/100)*E1564-(G1564/100))*1000/Q1564*1000</f>
        <v>21.015524757040509</v>
      </c>
      <c r="J1564" s="53">
        <f t="shared" si="47"/>
        <v>0.50112891202753806</v>
      </c>
      <c r="K1564" s="53">
        <f>'Raw data'!H1564</f>
        <v>-401.676025390625</v>
      </c>
      <c r="L1564" s="53">
        <f>'Raw data'!G1564</f>
        <v>-179.87766265869141</v>
      </c>
      <c r="M1564" s="53">
        <f>'Raw data'!J1564</f>
        <v>-1250</v>
      </c>
      <c r="N1564" s="53">
        <f>'Raw data'!F1564</f>
        <v>3.9800314903259277</v>
      </c>
      <c r="O1564" s="53">
        <f>'Raw data'!N1564</f>
        <v>1.7504999414086342E-2</v>
      </c>
      <c r="P1564" s="53">
        <f t="shared" si="46"/>
        <v>679.8</v>
      </c>
      <c r="Q1564" s="53">
        <f>2000*General!$C$25+((0-K1564)+(0-L1564)+(0-M1564)-P1564)</f>
        <v>3327.7536880493162</v>
      </c>
      <c r="R1564" s="53">
        <f>(N1564+O1564)*60*(1/General!$C$19)*((F1564/100)-E1564*(C1564/100))*1000</f>
        <v>139.55389189895757</v>
      </c>
      <c r="S1564" s="53">
        <f>(N1564+O1564)*60*(1/General!$C$19)*((D1564/100)*E1564-(G1564/100))*1000</f>
        <v>69.934490016533275</v>
      </c>
    </row>
    <row r="1565" spans="1:19" x14ac:dyDescent="0.2">
      <c r="A1565" s="53">
        <f>'Raw data'!B1565</f>
        <v>129.83336111110842</v>
      </c>
      <c r="B1565" s="53">
        <f>'Raw data'!C1565</f>
        <v>27235.931640625</v>
      </c>
      <c r="C1565" s="53">
        <f>'Raw data'!E1565</f>
        <v>20.109821042646065</v>
      </c>
      <c r="D1565" s="53">
        <f>'Raw data'!D1565</f>
        <v>0.60938181499115229</v>
      </c>
      <c r="E1565" s="53">
        <f>(1-F1565/100-G1565/100)/(1-C1565/100-D1565/100-General!$C$16)</f>
        <v>0.99887690079732194</v>
      </c>
      <c r="F1565" s="53">
        <f>N1565*General!$C$13/(N1565+O1565)+O1565*100/(N1565+O1565)</f>
        <v>21.246349734428748</v>
      </c>
      <c r="G1565" s="53">
        <f>N1565*General!$C$14/(N1565+O1565)</f>
        <v>3.9824854748708602E-2</v>
      </c>
      <c r="H1565" s="53">
        <f>(N1565+O1565)*60*(1/General!$C$19)*((F1565/100)-E1565*(C1565/100))*1000/Q1565*1000</f>
        <v>37.27611060676815</v>
      </c>
      <c r="I1565" s="53">
        <f>(N1565+O1565)*60*(1/General!$C$19)*((D1565/100)*E1565-(G1565/100))*1000/Q1565*1000</f>
        <v>18.294452770747419</v>
      </c>
      <c r="J1565" s="53">
        <f t="shared" si="47"/>
        <v>0.49078223218453837</v>
      </c>
      <c r="K1565" s="53">
        <f>'Raw data'!H1565</f>
        <v>-401.676025390625</v>
      </c>
      <c r="L1565" s="53">
        <f>'Raw data'!G1565</f>
        <v>-179.87766265869141</v>
      </c>
      <c r="M1565" s="53">
        <f>'Raw data'!J1565</f>
        <v>-1250</v>
      </c>
      <c r="N1565" s="53">
        <f>'Raw data'!F1565</f>
        <v>3.9803194999694824</v>
      </c>
      <c r="O1565" s="53">
        <f>'Raw data'!N1565</f>
        <v>1.7504999414086342E-2</v>
      </c>
      <c r="P1565" s="53">
        <f t="shared" si="46"/>
        <v>679.8</v>
      </c>
      <c r="Q1565" s="53">
        <f>2000*General!$C$25+((0-K1565)+(0-L1565)+(0-M1565)-P1565)</f>
        <v>3327.7536880493162</v>
      </c>
      <c r="R1565" s="53">
        <f>(N1565+O1565)*60*(1/General!$C$19)*((F1565/100)-E1565*(C1565/100))*1000</f>
        <v>124.04571454780694</v>
      </c>
      <c r="S1565" s="53">
        <f>(N1565+O1565)*60*(1/General!$C$19)*((D1565/100)*E1565-(G1565/100))*1000</f>
        <v>60.879432678698763</v>
      </c>
    </row>
    <row r="1566" spans="1:19" x14ac:dyDescent="0.2">
      <c r="A1566" s="53">
        <f>'Raw data'!B1566</f>
        <v>129.91669444444176</v>
      </c>
      <c r="B1566" s="53">
        <f>'Raw data'!C1566</f>
        <v>27235.779296875</v>
      </c>
      <c r="C1566" s="53">
        <f>'Raw data'!E1566</f>
        <v>20.214970023485076</v>
      </c>
      <c r="D1566" s="53">
        <f>'Raw data'!D1566</f>
        <v>0.55587215300817261</v>
      </c>
      <c r="E1566" s="53">
        <f>(1-F1566/100-G1566/100)/(1-C1566/100-D1566/100-General!$C$16)</f>
        <v>0.9995317672698415</v>
      </c>
      <c r="F1566" s="53">
        <f>N1566*General!$C$13/(N1566+O1566)+O1566*100/(N1566+O1566)</f>
        <v>21.24635987647153</v>
      </c>
      <c r="G1566" s="53">
        <f>N1566*General!$C$14/(N1566+O1566)</f>
        <v>3.9824849619989111E-2</v>
      </c>
      <c r="H1566" s="53">
        <f>(N1566+O1566)*60*(1/General!$C$19)*((F1566/100)-E1566*(C1566/100))*1000/Q1566*1000</f>
        <v>33.472027402232612</v>
      </c>
      <c r="I1566" s="53">
        <f>(N1566+O1566)*60*(1/General!$C$19)*((D1566/100)*E1566-(G1566/100))*1000/Q1566*1000</f>
        <v>16.586781779983163</v>
      </c>
      <c r="J1566" s="53">
        <f t="shared" si="47"/>
        <v>0.4955415930042173</v>
      </c>
      <c r="K1566" s="53">
        <f>'Raw data'!H1566</f>
        <v>-401.676025390625</v>
      </c>
      <c r="L1566" s="53">
        <f>'Raw data'!G1566</f>
        <v>-179.87766265869141</v>
      </c>
      <c r="M1566" s="53">
        <f>'Raw data'!J1566</f>
        <v>-1250</v>
      </c>
      <c r="N1566" s="53">
        <f>'Raw data'!F1566</f>
        <v>3.9802024364471436</v>
      </c>
      <c r="O1566" s="53">
        <f>'Raw data'!N1566</f>
        <v>1.7504999414086342E-2</v>
      </c>
      <c r="P1566" s="53">
        <f t="shared" si="46"/>
        <v>679.8</v>
      </c>
      <c r="Q1566" s="53">
        <f>2000*General!$C$25+((0-K1566)+(0-L1566)+(0-M1566)-P1566)</f>
        <v>3327.7536880493162</v>
      </c>
      <c r="R1566" s="53">
        <f>(N1566+O1566)*60*(1/General!$C$19)*((F1566/100)-E1566*(C1566/100))*1000</f>
        <v>111.38666263426734</v>
      </c>
      <c r="S1566" s="53">
        <f>(N1566+O1566)*60*(1/General!$C$19)*((D1566/100)*E1566-(G1566/100))*1000</f>
        <v>55.196724241208173</v>
      </c>
    </row>
    <row r="1567" spans="1:19" x14ac:dyDescent="0.2">
      <c r="A1567" s="53">
        <f>'Raw data'!B1567</f>
        <v>130.0000277777751</v>
      </c>
      <c r="B1567" s="53">
        <f>'Raw data'!C1567</f>
        <v>27236.2578125</v>
      </c>
      <c r="C1567" s="53">
        <f>'Raw data'!E1567</f>
        <v>20.245988183312491</v>
      </c>
      <c r="D1567" s="53">
        <f>'Raw data'!D1567</f>
        <v>0.52749733753441419</v>
      </c>
      <c r="E1567" s="53">
        <f>(1-F1567/100-G1567/100)/(1-C1567/100-D1567/100-General!$C$16)</f>
        <v>0.9995650263146415</v>
      </c>
      <c r="F1567" s="53">
        <f>N1567*General!$C$13/(N1567+O1567)+O1567*100/(N1567+O1567)</f>
        <v>21.246382909996782</v>
      </c>
      <c r="G1567" s="53">
        <f>N1567*General!$C$14/(N1567+O1567)</f>
        <v>3.9824837972188734E-2</v>
      </c>
      <c r="H1567" s="53">
        <f>(N1567+O1567)*60*(1/General!$C$19)*((F1567/100)-E1567*(C1567/100))*1000/Q1567*1000</f>
        <v>32.451934795777909</v>
      </c>
      <c r="I1567" s="53">
        <f>(N1567+O1567)*60*(1/General!$C$19)*((D1567/100)*E1567-(G1567/100))*1000/Q1567*1000</f>
        <v>15.67424826942198</v>
      </c>
      <c r="J1567" s="53">
        <f t="shared" si="47"/>
        <v>0.48299888336584618</v>
      </c>
      <c r="K1567" s="53">
        <f>'Raw data'!H1567</f>
        <v>-401.676025390625</v>
      </c>
      <c r="L1567" s="53">
        <f>'Raw data'!G1567</f>
        <v>-179.87766265869141</v>
      </c>
      <c r="M1567" s="53">
        <f>'Raw data'!J1567</f>
        <v>-1250</v>
      </c>
      <c r="N1567" s="53">
        <f>'Raw data'!F1567</f>
        <v>3.9799365997314453</v>
      </c>
      <c r="O1567" s="53">
        <f>'Raw data'!N1567</f>
        <v>1.7504999414086342E-2</v>
      </c>
      <c r="P1567" s="53">
        <f t="shared" si="46"/>
        <v>679.8</v>
      </c>
      <c r="Q1567" s="53">
        <f>2000*General!$C$25+((0-K1567)+(0-L1567)+(0-M1567)-P1567)</f>
        <v>3327.7536880493162</v>
      </c>
      <c r="R1567" s="53">
        <f>(N1567+O1567)*60*(1/General!$C$19)*((F1567/100)-E1567*(C1567/100))*1000</f>
        <v>107.99204570098588</v>
      </c>
      <c r="S1567" s="53">
        <f>(N1567+O1567)*60*(1/General!$C$19)*((D1567/100)*E1567-(G1567/100))*1000</f>
        <v>52.160037485969603</v>
      </c>
    </row>
    <row r="1568" spans="1:19" x14ac:dyDescent="0.2">
      <c r="A1568" s="53">
        <f>'Raw data'!B1568</f>
        <v>130.08336111110845</v>
      </c>
      <c r="B1568" s="53">
        <f>'Raw data'!C1568</f>
        <v>27236.51171875</v>
      </c>
      <c r="C1568" s="53">
        <f>'Raw data'!E1568</f>
        <v>20.272246476436116</v>
      </c>
      <c r="D1568" s="53">
        <f>'Raw data'!D1568</f>
        <v>0.50408575974337233</v>
      </c>
      <c r="E1568" s="53">
        <f>(1-F1568/100-G1568/100)/(1-C1568/100-D1568/100-General!$C$16)</f>
        <v>0.99960101707047488</v>
      </c>
      <c r="F1568" s="53">
        <f>N1568*General!$C$13/(N1568+O1568)+O1568*100/(N1568+O1568)</f>
        <v>21.246394293614308</v>
      </c>
      <c r="G1568" s="53">
        <f>N1568*General!$C$14/(N1568+O1568)</f>
        <v>3.9824832215618555E-2</v>
      </c>
      <c r="H1568" s="53">
        <f>(N1568+O1568)*60*(1/General!$C$19)*((F1568/100)-E1568*(C1568/100))*1000/Q1568*1000</f>
        <v>31.58380538846589</v>
      </c>
      <c r="I1568" s="53">
        <f>(N1568+O1568)*60*(1/General!$C$19)*((D1568/100)*E1568-(G1568/100))*1000/Q1568*1000</f>
        <v>14.921844795193971</v>
      </c>
      <c r="J1568" s="53">
        <f t="shared" si="47"/>
        <v>0.47245240437820357</v>
      </c>
      <c r="K1568" s="53">
        <f>'Raw data'!H1568</f>
        <v>-401.676025390625</v>
      </c>
      <c r="L1568" s="53">
        <f>'Raw data'!G1568</f>
        <v>-179.87766265869141</v>
      </c>
      <c r="M1568" s="53">
        <f>'Raw data'!J1568</f>
        <v>-1250</v>
      </c>
      <c r="N1568" s="53">
        <f>'Raw data'!F1568</f>
        <v>3.9798052310943604</v>
      </c>
      <c r="O1568" s="53">
        <f>'Raw data'!N1568</f>
        <v>1.7504999414086342E-2</v>
      </c>
      <c r="P1568" s="53">
        <f t="shared" si="46"/>
        <v>679.8</v>
      </c>
      <c r="Q1568" s="53">
        <f>2000*General!$C$25+((0-K1568)+(0-L1568)+(0-M1568)-P1568)</f>
        <v>3327.7536880493162</v>
      </c>
      <c r="R1568" s="53">
        <f>(N1568+O1568)*60*(1/General!$C$19)*((F1568/100)-E1568*(C1568/100))*1000</f>
        <v>105.10312486409924</v>
      </c>
      <c r="S1568" s="53">
        <f>(N1568+O1568)*60*(1/General!$C$19)*((D1568/100)*E1568-(G1568/100))*1000</f>
        <v>49.656224049706232</v>
      </c>
    </row>
    <row r="1569" spans="1:19" x14ac:dyDescent="0.2">
      <c r="A1569" s="53">
        <f>'Raw data'!B1569</f>
        <v>130.16669444444179</v>
      </c>
      <c r="B1569" s="53">
        <f>'Raw data'!C1569</f>
        <v>27235.744140625</v>
      </c>
      <c r="C1569" s="53">
        <f>'Raw data'!E1569</f>
        <v>20.227916391980798</v>
      </c>
      <c r="D1569" s="53">
        <f>'Raw data'!D1569</f>
        <v>0.51473066496688602</v>
      </c>
      <c r="E1569" s="53">
        <f>(1-F1569/100-G1569/100)/(1-C1569/100-D1569/100-General!$C$16)</f>
        <v>0.9991738541159626</v>
      </c>
      <c r="F1569" s="53">
        <f>N1569*General!$C$13/(N1569+O1569)+O1569*100/(N1569+O1569)</f>
        <v>21.246373964775159</v>
      </c>
      <c r="G1569" s="53">
        <f>N1569*General!$C$14/(N1569+O1569)</f>
        <v>3.982484249568892E-2</v>
      </c>
      <c r="H1569" s="53">
        <f>(N1569+O1569)*60*(1/General!$C$19)*((F1569/100)-E1569*(C1569/100))*1000/Q1569*1000</f>
        <v>33.287809640470257</v>
      </c>
      <c r="I1569" s="53">
        <f>(N1569+O1569)*60*(1/General!$C$19)*((D1569/100)*E1569-(G1569/100))*1000/Q1569*1000</f>
        <v>15.257820255676236</v>
      </c>
      <c r="J1569" s="53">
        <f t="shared" si="47"/>
        <v>0.45836059567963477</v>
      </c>
      <c r="K1569" s="53">
        <f>'Raw data'!H1569</f>
        <v>-401.676025390625</v>
      </c>
      <c r="L1569" s="53">
        <f>'Raw data'!G1569</f>
        <v>-179.87766265869141</v>
      </c>
      <c r="M1569" s="53">
        <f>'Raw data'!J1569</f>
        <v>-1250</v>
      </c>
      <c r="N1569" s="53">
        <f>'Raw data'!F1569</f>
        <v>3.9800398349761963</v>
      </c>
      <c r="O1569" s="53">
        <f>'Raw data'!N1569</f>
        <v>1.7504999414086342E-2</v>
      </c>
      <c r="P1569" s="53">
        <f t="shared" si="46"/>
        <v>679.8</v>
      </c>
      <c r="Q1569" s="53">
        <f>2000*General!$C$25+((0-K1569)+(0-L1569)+(0-M1569)-P1569)</f>
        <v>3327.7536880493162</v>
      </c>
      <c r="R1569" s="53">
        <f>(N1569+O1569)*60*(1/General!$C$19)*((F1569/100)-E1569*(C1569/100))*1000</f>
        <v>110.77363129815846</v>
      </c>
      <c r="S1569" s="53">
        <f>(N1569+O1569)*60*(1/General!$C$19)*((D1569/100)*E1569-(G1569/100))*1000</f>
        <v>50.774267627420151</v>
      </c>
    </row>
    <row r="1570" spans="1:19" x14ac:dyDescent="0.2">
      <c r="A1570" s="53">
        <f>'Raw data'!B1570</f>
        <v>130.25002777777513</v>
      </c>
      <c r="B1570" s="53">
        <f>'Raw data'!C1570</f>
        <v>27236.3984375</v>
      </c>
      <c r="C1570" s="53">
        <f>'Raw data'!E1570</f>
        <v>20.251576309762196</v>
      </c>
      <c r="D1570" s="53">
        <f>'Raw data'!D1570</f>
        <v>0.52660578566157668</v>
      </c>
      <c r="E1570" s="53">
        <f>(1-F1570/100-G1570/100)/(1-C1570/100-D1570/100-General!$C$16)</f>
        <v>0.99962474802869772</v>
      </c>
      <c r="F1570" s="53">
        <f>N1570*General!$C$13/(N1570+O1570)+O1570*100/(N1570+O1570)</f>
        <v>21.246374749787662</v>
      </c>
      <c r="G1570" s="53">
        <f>N1570*General!$C$14/(N1570+O1570)</f>
        <v>3.9824842098716728E-2</v>
      </c>
      <c r="H1570" s="53">
        <f>(N1570+O1570)*60*(1/General!$C$19)*((F1570/100)-E1570*(C1570/100))*1000/Q1570*1000</f>
        <v>32.2339263709245</v>
      </c>
      <c r="I1570" s="53">
        <f>(N1570+O1570)*60*(1/General!$C$19)*((D1570/100)*E1570-(G1570/100))*1000/Q1570*1000</f>
        <v>15.646971729427438</v>
      </c>
      <c r="J1570" s="53">
        <f t="shared" si="47"/>
        <v>0.48541935442097578</v>
      </c>
      <c r="K1570" s="53">
        <f>'Raw data'!H1570</f>
        <v>-401.676025390625</v>
      </c>
      <c r="L1570" s="53">
        <f>'Raw data'!G1570</f>
        <v>-179.87766265869141</v>
      </c>
      <c r="M1570" s="53">
        <f>'Raw data'!J1570</f>
        <v>-1250</v>
      </c>
      <c r="N1570" s="53">
        <f>'Raw data'!F1570</f>
        <v>3.9800307750701904</v>
      </c>
      <c r="O1570" s="53">
        <f>'Raw data'!N1570</f>
        <v>1.7504999414086342E-2</v>
      </c>
      <c r="P1570" s="53">
        <f t="shared" si="46"/>
        <v>679.8</v>
      </c>
      <c r="Q1570" s="53">
        <f>2000*General!$C$25+((0-K1570)+(0-L1570)+(0-M1570)-P1570)</f>
        <v>3327.7536880493162</v>
      </c>
      <c r="R1570" s="53">
        <f>(N1570+O1570)*60*(1/General!$C$19)*((F1570/100)-E1570*(C1570/100))*1000</f>
        <v>107.26656736115413</v>
      </c>
      <c r="S1570" s="53">
        <f>(N1570+O1570)*60*(1/General!$C$19)*((D1570/100)*E1570-(G1570/100))*1000</f>
        <v>52.069267879405544</v>
      </c>
    </row>
    <row r="1571" spans="1:19" x14ac:dyDescent="0.2">
      <c r="A1571" s="53">
        <f>'Raw data'!B1571</f>
        <v>130.33336111110847</v>
      </c>
      <c r="B1571" s="53">
        <f>'Raw data'!C1571</f>
        <v>27236.599609375</v>
      </c>
      <c r="C1571" s="53">
        <f>'Raw data'!E1571</f>
        <v>20.331354407537468</v>
      </c>
      <c r="D1571" s="53">
        <f>'Raw data'!D1571</f>
        <v>0.4627494280590671</v>
      </c>
      <c r="E1571" s="53">
        <f>(1-F1571/100-G1571/100)/(1-C1571/100-D1571/100-General!$C$16)</f>
        <v>0.99982676405911197</v>
      </c>
      <c r="F1571" s="53">
        <f>N1571*General!$C$13/(N1571+O1571)+O1571*100/(N1571+O1571)</f>
        <v>21.246386318805584</v>
      </c>
      <c r="G1571" s="53">
        <f>N1571*General!$C$14/(N1571+O1571)</f>
        <v>3.9824836248391608E-2</v>
      </c>
      <c r="H1571" s="53">
        <f>(N1571+O1571)*60*(1/General!$C$19)*((F1571/100)-E1571*(C1571/100))*1000/Q1571*1000</f>
        <v>29.536788359909597</v>
      </c>
      <c r="I1571" s="53">
        <f>(N1571+O1571)*60*(1/General!$C$19)*((D1571/100)*E1571-(G1571/100))*1000/Q1571*1000</f>
        <v>13.596877163296584</v>
      </c>
      <c r="J1571" s="53">
        <f t="shared" si="47"/>
        <v>0.46033702099283352</v>
      </c>
      <c r="K1571" s="53">
        <f>'Raw data'!H1571</f>
        <v>-401.676025390625</v>
      </c>
      <c r="L1571" s="53">
        <f>'Raw data'!G1571</f>
        <v>-179.87766265869141</v>
      </c>
      <c r="M1571" s="53">
        <f>'Raw data'!J1571</f>
        <v>-1250</v>
      </c>
      <c r="N1571" s="53">
        <f>'Raw data'!F1571</f>
        <v>3.9798972606658936</v>
      </c>
      <c r="O1571" s="53">
        <f>'Raw data'!N1571</f>
        <v>1.7504999414086342E-2</v>
      </c>
      <c r="P1571" s="53">
        <f t="shared" si="46"/>
        <v>679.8</v>
      </c>
      <c r="Q1571" s="53">
        <f>2000*General!$C$25+((0-K1571)+(0-L1571)+(0-M1571)-P1571)</f>
        <v>3327.7536880493162</v>
      </c>
      <c r="R1571" s="53">
        <f>(N1571+O1571)*60*(1/General!$C$19)*((F1571/100)-E1571*(C1571/100))*1000</f>
        <v>98.291156397821268</v>
      </c>
      <c r="S1571" s="53">
        <f>(N1571+O1571)*60*(1/General!$C$19)*((D1571/100)*E1571-(G1571/100))*1000</f>
        <v>45.247058126113735</v>
      </c>
    </row>
    <row r="1572" spans="1:19" x14ac:dyDescent="0.2">
      <c r="A1572" s="53">
        <f>'Raw data'!B1572</f>
        <v>130.41669444444182</v>
      </c>
      <c r="B1572" s="53">
        <f>'Raw data'!C1572</f>
        <v>27236.541015625</v>
      </c>
      <c r="C1572" s="53">
        <f>'Raw data'!E1572</f>
        <v>20.395773352968472</v>
      </c>
      <c r="D1572" s="53">
        <f>'Raw data'!D1572</f>
        <v>0.42274693563714938</v>
      </c>
      <c r="E1572" s="53">
        <f>(1-F1572/100-G1572/100)/(1-C1572/100-D1572/100-General!$C$16)</f>
        <v>1.000137226604749</v>
      </c>
      <c r="F1572" s="53">
        <f>N1572*General!$C$13/(N1572+O1572)+O1572*100/(N1572+O1572)</f>
        <v>21.246364193733115</v>
      </c>
      <c r="G1572" s="53">
        <f>N1572*General!$C$14/(N1572+O1572)</f>
        <v>3.9824847436797414E-2</v>
      </c>
      <c r="H1572" s="53">
        <f>(N1572+O1572)*60*(1/General!$C$19)*((F1572/100)-E1572*(C1572/100))*1000/Q1572*1000</f>
        <v>27.263123893515505</v>
      </c>
      <c r="I1572" s="53">
        <f>(N1572+O1572)*60*(1/General!$C$19)*((D1572/100)*E1572-(G1572/100))*1000/Q1572*1000</f>
        <v>12.31579673805825</v>
      </c>
      <c r="J1572" s="53">
        <f t="shared" si="47"/>
        <v>0.45173828157629231</v>
      </c>
      <c r="K1572" s="53">
        <f>'Raw data'!H1572</f>
        <v>-401.676025390625</v>
      </c>
      <c r="L1572" s="53">
        <f>'Raw data'!G1572</f>
        <v>-179.87766265869141</v>
      </c>
      <c r="M1572" s="53">
        <f>'Raw data'!J1572</f>
        <v>-1250</v>
      </c>
      <c r="N1572" s="53">
        <f>'Raw data'!F1572</f>
        <v>3.9801526069641113</v>
      </c>
      <c r="O1572" s="53">
        <f>'Raw data'!N1572</f>
        <v>1.7504999414086342E-2</v>
      </c>
      <c r="P1572" s="53">
        <f t="shared" si="46"/>
        <v>679.8</v>
      </c>
      <c r="Q1572" s="53">
        <f>2000*General!$C$25+((0-K1572)+(0-L1572)+(0-M1572)-P1572)</f>
        <v>3327.7536880493162</v>
      </c>
      <c r="R1572" s="53">
        <f>(N1572+O1572)*60*(1/General!$C$19)*((F1572/100)-E1572*(C1572/100))*1000</f>
        <v>90.724961084391651</v>
      </c>
      <c r="S1572" s="53">
        <f>(N1572+O1572)*60*(1/General!$C$19)*((D1572/100)*E1572-(G1572/100))*1000</f>
        <v>40.983938016339081</v>
      </c>
    </row>
    <row r="1573" spans="1:19" x14ac:dyDescent="0.2">
      <c r="A1573" s="53">
        <f>'Raw data'!B1573</f>
        <v>130.50002777777516</v>
      </c>
      <c r="B1573" s="53">
        <f>'Raw data'!C1573</f>
        <v>27236.962890625</v>
      </c>
      <c r="C1573" s="53">
        <f>'Raw data'!E1573</f>
        <v>20.417938395196131</v>
      </c>
      <c r="D1573" s="53">
        <f>'Raw data'!D1573</f>
        <v>0.401457125190122</v>
      </c>
      <c r="E1573" s="53">
        <f>(1-F1573/100-G1573/100)/(1-C1573/100-D1573/100-General!$C$16)</f>
        <v>1.0001726326245719</v>
      </c>
      <c r="F1573" s="53">
        <f>N1573*General!$C$13/(N1573+O1573)+O1573*100/(N1573+O1573)</f>
        <v>21.244452049295955</v>
      </c>
      <c r="G1573" s="53">
        <f>N1573*General!$C$14/(N1573+O1573)</f>
        <v>3.9825814387208114E-2</v>
      </c>
      <c r="H1573" s="53">
        <f>(N1573+O1573)*60*(1/General!$C$19)*((F1573/100)-E1573*(C1573/100))*1000/Q1573*1000</f>
        <v>26.466450465752192</v>
      </c>
      <c r="I1573" s="53">
        <f>(N1573+O1573)*60*(1/General!$C$19)*((D1573/100)*E1573-(G1573/100))*1000/Q1573*1000</f>
        <v>11.631908986261053</v>
      </c>
      <c r="J1573" s="53">
        <f t="shared" si="47"/>
        <v>0.4394963730143126</v>
      </c>
      <c r="K1573" s="53">
        <f>'Raw data'!H1573</f>
        <v>-401.676025390625</v>
      </c>
      <c r="L1573" s="53">
        <f>'Raw data'!G1573</f>
        <v>-179.87766265869141</v>
      </c>
      <c r="M1573" s="53">
        <f>'Raw data'!J1573</f>
        <v>-1250</v>
      </c>
      <c r="N1573" s="53">
        <f>'Raw data'!F1573</f>
        <v>3.9803907871246338</v>
      </c>
      <c r="O1573" s="53">
        <f>'Raw data'!N1573</f>
        <v>1.7408980056643486E-2</v>
      </c>
      <c r="P1573" s="53">
        <f t="shared" si="46"/>
        <v>679.8</v>
      </c>
      <c r="Q1573" s="53">
        <f>2000*General!$C$25+((0-K1573)+(0-L1573)+(0-M1573)-P1573)</f>
        <v>3327.7536880493162</v>
      </c>
      <c r="R1573" s="53">
        <f>(N1573+O1573)*60*(1/General!$C$19)*((F1573/100)-E1573*(C1573/100))*1000</f>
        <v>88.073828146981398</v>
      </c>
      <c r="S1573" s="53">
        <f>(N1573+O1573)*60*(1/General!$C$19)*((D1573/100)*E1573-(G1573/100))*1000</f>
        <v>38.708128028084197</v>
      </c>
    </row>
    <row r="1574" spans="1:19" x14ac:dyDescent="0.2">
      <c r="A1574" s="53">
        <f>'Raw data'!B1574</f>
        <v>130.5833611111085</v>
      </c>
      <c r="B1574" s="53">
        <f>'Raw data'!C1574</f>
        <v>27235.400390625</v>
      </c>
      <c r="C1574" s="53">
        <f>'Raw data'!E1574</f>
        <v>20.431439854945179</v>
      </c>
      <c r="D1574" s="53">
        <f>'Raw data'!D1574</f>
        <v>0.38817583171737791</v>
      </c>
      <c r="E1574" s="53">
        <f>(1-F1574/100-G1574/100)/(1-C1574/100-D1574/100-General!$C$16)</f>
        <v>1.0002546959636733</v>
      </c>
      <c r="F1574" s="53">
        <f>N1574*General!$C$13/(N1574+O1574)+O1574*100/(N1574+O1574)</f>
        <v>21.238210555352779</v>
      </c>
      <c r="G1574" s="53">
        <f>N1574*General!$C$14/(N1574+O1574)</f>
        <v>3.9828970642046629E-2</v>
      </c>
      <c r="H1574" s="53">
        <f>(N1574+O1574)*60*(1/General!$C$19)*((F1574/100)-E1574*(C1574/100))*1000/Q1574*1000</f>
        <v>25.773250790463351</v>
      </c>
      <c r="I1574" s="53">
        <f>(N1574+O1574)*60*(1/General!$C$19)*((D1574/100)*E1574-(G1574/100))*1000/Q1574*1000</f>
        <v>11.203779979248417</v>
      </c>
      <c r="J1574" s="53">
        <f t="shared" si="47"/>
        <v>0.43470573698037551</v>
      </c>
      <c r="K1574" s="53">
        <f>'Raw data'!H1574</f>
        <v>-401.676025390625</v>
      </c>
      <c r="L1574" s="53">
        <f>'Raw data'!G1574</f>
        <v>-179.87766265869141</v>
      </c>
      <c r="M1574" s="53">
        <f>'Raw data'!J1574</f>
        <v>-1250</v>
      </c>
      <c r="N1574" s="53">
        <f>'Raw data'!F1574</f>
        <v>3.9800434112548828</v>
      </c>
      <c r="O1574" s="53">
        <f>'Raw data'!N1574</f>
        <v>1.7090681940317154E-2</v>
      </c>
      <c r="P1574" s="53">
        <f t="shared" si="46"/>
        <v>679.8</v>
      </c>
      <c r="Q1574" s="53">
        <f>2000*General!$C$25+((0-K1574)+(0-L1574)+(0-M1574)-P1574)</f>
        <v>3327.7536880493162</v>
      </c>
      <c r="R1574" s="53">
        <f>(N1574+O1574)*60*(1/General!$C$19)*((F1574/100)-E1574*(C1574/100))*1000</f>
        <v>85.767030370984372</v>
      </c>
      <c r="S1574" s="53">
        <f>(N1574+O1574)*60*(1/General!$C$19)*((D1574/100)*E1574-(G1574/100))*1000</f>
        <v>37.28342014603701</v>
      </c>
    </row>
    <row r="1575" spans="1:19" x14ac:dyDescent="0.2">
      <c r="A1575" s="53">
        <f>'Raw data'!B1575</f>
        <v>130.66669444444184</v>
      </c>
      <c r="B1575" s="53">
        <f>'Raw data'!C1575</f>
        <v>27234.703125</v>
      </c>
      <c r="C1575" s="53">
        <f>'Raw data'!E1575</f>
        <v>20.391542077990618</v>
      </c>
      <c r="D1575" s="53">
        <f>'Raw data'!D1575</f>
        <v>0.39172412737395829</v>
      </c>
      <c r="E1575" s="53">
        <f>(1-F1575/100-G1575/100)/(1-C1575/100-D1575/100-General!$C$16)</f>
        <v>0.99987236807294089</v>
      </c>
      <c r="F1575" s="53">
        <f>N1575*General!$C$13/(N1575+O1575)+O1575*100/(N1575+O1575)</f>
        <v>21.231952486089124</v>
      </c>
      <c r="G1575" s="53">
        <f>N1575*General!$C$14/(N1575+O1575)</f>
        <v>3.9832135278842412E-2</v>
      </c>
      <c r="H1575" s="53">
        <f>(N1575+O1575)*60*(1/General!$C$19)*((F1575/100)-E1575*(C1575/100))*1000/Q1575*1000</f>
        <v>27.102561701432432</v>
      </c>
      <c r="I1575" s="53">
        <f>(N1575+O1575)*60*(1/General!$C$19)*((D1575/100)*E1575-(G1575/100))*1000/Q1575*1000</f>
        <v>11.311592074404356</v>
      </c>
      <c r="J1575" s="53">
        <f t="shared" si="47"/>
        <v>0.41736246923871084</v>
      </c>
      <c r="K1575" s="53">
        <f>'Raw data'!H1575</f>
        <v>-401.676025390625</v>
      </c>
      <c r="L1575" s="53">
        <f>'Raw data'!G1575</f>
        <v>-179.87766265869141</v>
      </c>
      <c r="M1575" s="53">
        <f>'Raw data'!J1575</f>
        <v>-1250</v>
      </c>
      <c r="N1575" s="53">
        <f>'Raw data'!F1575</f>
        <v>3.9798705577850342</v>
      </c>
      <c r="O1575" s="53">
        <f>'Raw data'!N1575</f>
        <v>1.6772383823990822E-2</v>
      </c>
      <c r="P1575" s="53">
        <f t="shared" si="46"/>
        <v>679.8</v>
      </c>
      <c r="Q1575" s="53">
        <f>2000*General!$C$25+((0-K1575)+(0-L1575)+(0-M1575)-P1575)</f>
        <v>3327.7536880493162</v>
      </c>
      <c r="R1575" s="53">
        <f>(N1575+O1575)*60*(1/General!$C$19)*((F1575/100)-E1575*(C1575/100))*1000</f>
        <v>90.190649657525924</v>
      </c>
      <c r="S1575" s="53">
        <f>(N1575+O1575)*60*(1/General!$C$19)*((D1575/100)*E1575-(G1575/100))*1000</f>
        <v>37.642192243308514</v>
      </c>
    </row>
    <row r="1576" spans="1:19" x14ac:dyDescent="0.2">
      <c r="A1576" s="53">
        <f>'Raw data'!B1576</f>
        <v>130.75002777777519</v>
      </c>
      <c r="B1576" s="53">
        <f>'Raw data'!C1576</f>
        <v>27233.9765625</v>
      </c>
      <c r="C1576" s="53">
        <f>'Raw data'!E1576</f>
        <v>20.432026494322344</v>
      </c>
      <c r="D1576" s="53">
        <f>'Raw data'!D1576</f>
        <v>0.35904784260312633</v>
      </c>
      <c r="E1576" s="53">
        <f>(1-F1576/100-G1576/100)/(1-C1576/100-D1576/100-General!$C$16)</f>
        <v>1.0000031348599281</v>
      </c>
      <c r="F1576" s="53">
        <f>N1576*General!$C$13/(N1576+O1576)+O1576*100/(N1576+O1576)</f>
        <v>21.229463033325235</v>
      </c>
      <c r="G1576" s="53">
        <f>N1576*General!$C$14/(N1576+O1576)</f>
        <v>3.983339416772428E-2</v>
      </c>
      <c r="H1576" s="53">
        <f>(N1576+O1576)*60*(1/General!$C$19)*((F1576/100)-E1576*(C1576/100))*1000/Q1576*1000</f>
        <v>25.634177784751703</v>
      </c>
      <c r="I1576" s="53">
        <f>(N1576+O1576)*60*(1/General!$C$19)*((D1576/100)*E1576-(G1576/100))*1000/Q1576*1000</f>
        <v>10.262241178684024</v>
      </c>
      <c r="J1576" s="53">
        <f t="shared" si="47"/>
        <v>0.40033432181267153</v>
      </c>
      <c r="K1576" s="53">
        <f>'Raw data'!H1576</f>
        <v>-401.676025390625</v>
      </c>
      <c r="L1576" s="53">
        <f>'Raw data'!G1576</f>
        <v>-179.87766265869141</v>
      </c>
      <c r="M1576" s="53">
        <f>'Raw data'!J1576</f>
        <v>-1250</v>
      </c>
      <c r="N1576" s="53">
        <f>'Raw data'!F1576</f>
        <v>3.9798321723937988</v>
      </c>
      <c r="O1576" s="53">
        <f>'Raw data'!N1576</f>
        <v>1.6645913943648338E-2</v>
      </c>
      <c r="P1576" s="53">
        <f t="shared" si="46"/>
        <v>679.8</v>
      </c>
      <c r="Q1576" s="53">
        <f>2000*General!$C$25+((0-K1576)+(0-L1576)+(0-M1576)-P1576)</f>
        <v>3327.7536880493162</v>
      </c>
      <c r="R1576" s="53">
        <f>(N1576+O1576)*60*(1/General!$C$19)*((F1576/100)-E1576*(C1576/100))*1000</f>
        <v>85.304229663319333</v>
      </c>
      <c r="S1576" s="53">
        <f>(N1576+O1576)*60*(1/General!$C$19)*((D1576/100)*E1576-(G1576/100))*1000</f>
        <v>34.150210930017323</v>
      </c>
    </row>
    <row r="1577" spans="1:19" x14ac:dyDescent="0.2">
      <c r="A1577" s="53">
        <f>'Raw data'!B1577</f>
        <v>130.83336111110853</v>
      </c>
      <c r="B1577" s="53">
        <f>'Raw data'!C1577</f>
        <v>27233.81640625</v>
      </c>
      <c r="C1577" s="53">
        <f>'Raw data'!E1577</f>
        <v>20.463057319792799</v>
      </c>
      <c r="D1577" s="53">
        <f>'Raw data'!D1577</f>
        <v>0.34130632781268377</v>
      </c>
      <c r="E1577" s="53">
        <f>(1-F1577/100-G1577/100)/(1-C1577/100-D1577/100-General!$C$16)</f>
        <v>1.0000924767825488</v>
      </c>
      <c r="F1577" s="53">
        <f>N1577*General!$C$13/(N1577+O1577)+O1577*100/(N1577+O1577)</f>
        <v>21.235722808081132</v>
      </c>
      <c r="G1577" s="53">
        <f>N1577*General!$C$14/(N1577+O1577)</f>
        <v>3.9830228668479829E-2</v>
      </c>
      <c r="H1577" s="53">
        <f>(N1577+O1577)*60*(1/General!$C$19)*((F1577/100)-E1577*(C1577/100))*1000/Q1577*1000</f>
        <v>24.782014407349394</v>
      </c>
      <c r="I1577" s="53">
        <f>(N1577+O1577)*60*(1/General!$C$19)*((D1577/100)*E1577-(G1577/100))*1000/Q1577*1000</f>
        <v>9.6941200055796539</v>
      </c>
      <c r="J1577" s="53">
        <f t="shared" si="47"/>
        <v>0.39117562625194624</v>
      </c>
      <c r="K1577" s="53">
        <f>'Raw data'!H1577</f>
        <v>-401.676025390625</v>
      </c>
      <c r="L1577" s="53">
        <f>'Raw data'!G1577</f>
        <v>-179.87766265869141</v>
      </c>
      <c r="M1577" s="53">
        <f>'Raw data'!J1577</f>
        <v>-1250</v>
      </c>
      <c r="N1577" s="53">
        <f>'Raw data'!F1577</f>
        <v>3.9799914360046387</v>
      </c>
      <c r="O1577" s="53">
        <f>'Raw data'!N1577</f>
        <v>1.696421205997467E-2</v>
      </c>
      <c r="P1577" s="53">
        <f t="shared" si="46"/>
        <v>679.8</v>
      </c>
      <c r="Q1577" s="53">
        <f>2000*General!$C$25+((0-K1577)+(0-L1577)+(0-M1577)-P1577)</f>
        <v>3327.7536880493162</v>
      </c>
      <c r="R1577" s="53">
        <f>(N1577+O1577)*60*(1/General!$C$19)*((F1577/100)-E1577*(C1577/100))*1000</f>
        <v>82.468439841348228</v>
      </c>
      <c r="S1577" s="53">
        <f>(N1577+O1577)*60*(1/General!$C$19)*((D1577/100)*E1577-(G1577/100))*1000</f>
        <v>32.259643600960352</v>
      </c>
    </row>
    <row r="1578" spans="1:19" x14ac:dyDescent="0.2">
      <c r="A1578" s="53">
        <f>'Raw data'!B1578</f>
        <v>130.91669444444187</v>
      </c>
      <c r="B1578" s="53">
        <f>'Raw data'!C1578</f>
        <v>27234.15234375</v>
      </c>
      <c r="C1578" s="53">
        <f>'Raw data'!E1578</f>
        <v>20.482581622651743</v>
      </c>
      <c r="D1578" s="53">
        <f>'Raw data'!D1578</f>
        <v>0.33014809790824401</v>
      </c>
      <c r="E1578" s="53">
        <f>(1-F1578/100-G1578/100)/(1-C1578/100-D1578/100-General!$C$16)</f>
        <v>1.0001193269284911</v>
      </c>
      <c r="F1578" s="53">
        <f>N1578*General!$C$13/(N1578+O1578)+O1578*100/(N1578+O1578)</f>
        <v>21.241979475827193</v>
      </c>
      <c r="G1578" s="53">
        <f>N1578*General!$C$14/(N1578+O1578)</f>
        <v>3.9827064740416085E-2</v>
      </c>
      <c r="H1578" s="53">
        <f>(N1578+O1578)*60*(1/General!$C$19)*((F1578/100)-E1578*(C1578/100))*1000/Q1578*1000</f>
        <v>24.340713523398239</v>
      </c>
      <c r="I1578" s="53">
        <f>(N1578+O1578)*60*(1/General!$C$19)*((D1578/100)*E1578-(G1578/100))*1000/Q1578*1000</f>
        <v>9.3368719085106093</v>
      </c>
      <c r="J1578" s="53">
        <f t="shared" si="47"/>
        <v>0.38359072339992262</v>
      </c>
      <c r="K1578" s="53">
        <f>'Raw data'!H1578</f>
        <v>-401.676025390625</v>
      </c>
      <c r="L1578" s="53">
        <f>'Raw data'!G1578</f>
        <v>-179.87766265869141</v>
      </c>
      <c r="M1578" s="53">
        <f>'Raw data'!J1578</f>
        <v>-1250</v>
      </c>
      <c r="N1578" s="53">
        <f>'Raw data'!F1578</f>
        <v>3.9801695346832275</v>
      </c>
      <c r="O1578" s="53">
        <f>'Raw data'!N1578</f>
        <v>1.7282510176301003E-2</v>
      </c>
      <c r="P1578" s="53">
        <f t="shared" si="46"/>
        <v>679.8</v>
      </c>
      <c r="Q1578" s="53">
        <f>2000*General!$C$25+((0-K1578)+(0-L1578)+(0-M1578)-P1578)</f>
        <v>3327.7536880493162</v>
      </c>
      <c r="R1578" s="53">
        <f>(N1578+O1578)*60*(1/General!$C$19)*((F1578/100)-E1578*(C1578/100))*1000</f>
        <v>80.999899197240353</v>
      </c>
      <c r="S1578" s="53">
        <f>(N1578+O1578)*60*(1/General!$C$19)*((D1578/100)*E1578-(G1578/100))*1000</f>
        <v>31.070809928390236</v>
      </c>
    </row>
    <row r="1579" spans="1:19" x14ac:dyDescent="0.2">
      <c r="A1579" s="53">
        <f>'Raw data'!B1579</f>
        <v>131.00002777777522</v>
      </c>
      <c r="B1579" s="53">
        <f>'Raw data'!C1579</f>
        <v>27234.85546875</v>
      </c>
      <c r="C1579" s="53">
        <f>'Raw data'!E1579</f>
        <v>20.495880881636598</v>
      </c>
      <c r="D1579" s="53">
        <f>'Raw data'!D1579</f>
        <v>0.32305150659508181</v>
      </c>
      <c r="E1579" s="53">
        <f>(1-F1579/100-G1579/100)/(1-C1579/100-D1579/100-General!$C$16)</f>
        <v>1.0001423236563645</v>
      </c>
      <c r="F1579" s="53">
        <f>N1579*General!$C$13/(N1579+O1579)+O1579*100/(N1579+O1579)</f>
        <v>21.246375204270208</v>
      </c>
      <c r="G1579" s="53">
        <f>N1579*General!$C$14/(N1579+O1579)</f>
        <v>3.9824841868889904E-2</v>
      </c>
      <c r="H1579" s="53">
        <f>(N1579+O1579)*60*(1/General!$C$19)*((F1579/100)-E1579*(C1579/100))*1000/Q1579*1000</f>
        <v>24.039674835288231</v>
      </c>
      <c r="I1579" s="53">
        <f>(N1579+O1579)*60*(1/General!$C$19)*((D1579/100)*E1579-(G1579/100))*1000/Q1579*1000</f>
        <v>9.1091348751419794</v>
      </c>
      <c r="J1579" s="53">
        <f t="shared" si="47"/>
        <v>0.37892088547597708</v>
      </c>
      <c r="K1579" s="53">
        <f>'Raw data'!H1579</f>
        <v>-401.676025390625</v>
      </c>
      <c r="L1579" s="53">
        <f>'Raw data'!G1579</f>
        <v>-179.87766265869141</v>
      </c>
      <c r="M1579" s="53">
        <f>'Raw data'!J1579</f>
        <v>-1250</v>
      </c>
      <c r="N1579" s="53">
        <f>'Raw data'!F1579</f>
        <v>3.9800255298614502</v>
      </c>
      <c r="O1579" s="53">
        <f>'Raw data'!N1579</f>
        <v>1.7504999414086342E-2</v>
      </c>
      <c r="P1579" s="53">
        <f t="shared" si="46"/>
        <v>679.8</v>
      </c>
      <c r="Q1579" s="53">
        <f>2000*General!$C$25+((0-K1579)+(0-L1579)+(0-M1579)-P1579)</f>
        <v>3327.7536880493162</v>
      </c>
      <c r="R1579" s="53">
        <f>(N1579+O1579)*60*(1/General!$C$19)*((F1579/100)-E1579*(C1579/100))*1000</f>
        <v>79.998116592636748</v>
      </c>
      <c r="S1579" s="53">
        <f>(N1579+O1579)*60*(1/General!$C$19)*((D1579/100)*E1579-(G1579/100))*1000</f>
        <v>30.312957175692372</v>
      </c>
    </row>
    <row r="1580" spans="1:19" x14ac:dyDescent="0.2">
      <c r="A1580" s="53">
        <f>'Raw data'!B1580</f>
        <v>131.08336111110856</v>
      </c>
      <c r="B1580" s="53">
        <f>'Raw data'!C1580</f>
        <v>27235.599609375</v>
      </c>
      <c r="C1580" s="53">
        <f>'Raw data'!E1580</f>
        <v>20.511071872264807</v>
      </c>
      <c r="D1580" s="53">
        <f>'Raw data'!D1580</f>
        <v>0.31865279719292572</v>
      </c>
      <c r="E1580" s="53">
        <f>(1-F1580/100-G1580/100)/(1-C1580/100-D1580/100-General!$C$16)</f>
        <v>1.0002795930041226</v>
      </c>
      <c r="F1580" s="53">
        <f>N1580*General!$C$13/(N1580+O1580)+O1580*100/(N1580+O1580)</f>
        <v>21.246367044424151</v>
      </c>
      <c r="G1580" s="53">
        <f>N1580*General!$C$14/(N1580+O1580)</f>
        <v>3.9824845995234309E-2</v>
      </c>
      <c r="H1580" s="53">
        <f>(N1580+O1580)*60*(1/General!$C$19)*((F1580/100)-E1580*(C1580/100))*1000/Q1580*1000</f>
        <v>23.46086358739613</v>
      </c>
      <c r="I1580" s="53">
        <f>(N1580+O1580)*60*(1/General!$C$19)*((D1580/100)*E1580-(G1580/100))*1000/Q1580*1000</f>
        <v>8.9692841734579396</v>
      </c>
      <c r="J1580" s="53">
        <f t="shared" si="47"/>
        <v>0.38230835536150104</v>
      </c>
      <c r="K1580" s="53">
        <f>'Raw data'!H1580</f>
        <v>-401.676025390625</v>
      </c>
      <c r="L1580" s="53">
        <f>'Raw data'!G1580</f>
        <v>-179.87766265869141</v>
      </c>
      <c r="M1580" s="53">
        <f>'Raw data'!J1580</f>
        <v>-1250</v>
      </c>
      <c r="N1580" s="53">
        <f>'Raw data'!F1580</f>
        <v>3.9801197052001953</v>
      </c>
      <c r="O1580" s="53">
        <f>'Raw data'!N1580</f>
        <v>1.7504999414086342E-2</v>
      </c>
      <c r="P1580" s="53">
        <f t="shared" si="46"/>
        <v>679.8</v>
      </c>
      <c r="Q1580" s="53">
        <f>2000*General!$C$25+((0-K1580)+(0-L1580)+(0-M1580)-P1580)</f>
        <v>3327.7536880493162</v>
      </c>
      <c r="R1580" s="53">
        <f>(N1580+O1580)*60*(1/General!$C$19)*((F1580/100)-E1580*(C1580/100))*1000</f>
        <v>78.071975327779384</v>
      </c>
      <c r="S1580" s="53">
        <f>(N1580+O1580)*60*(1/General!$C$19)*((D1580/100)*E1580-(G1580/100))*1000</f>
        <v>29.847568487387022</v>
      </c>
    </row>
    <row r="1581" spans="1:19" x14ac:dyDescent="0.2">
      <c r="A1581" s="53">
        <f>'Raw data'!B1581</f>
        <v>131.1666944444419</v>
      </c>
      <c r="B1581" s="53">
        <f>'Raw data'!C1581</f>
        <v>27234.599609375</v>
      </c>
      <c r="C1581" s="53">
        <f>'Raw data'!E1581</f>
        <v>20.466750836612196</v>
      </c>
      <c r="D1581" s="53">
        <f>'Raw data'!D1581</f>
        <v>0.32220036855972195</v>
      </c>
      <c r="E1581" s="53">
        <f>(1-F1581/100-G1581/100)/(1-C1581/100-D1581/100-General!$C$16)</f>
        <v>0.99976166506097841</v>
      </c>
      <c r="F1581" s="53">
        <f>N1581*General!$C$13/(N1581+O1581)+O1581*100/(N1581+O1581)</f>
        <v>21.246359979754047</v>
      </c>
      <c r="G1581" s="53">
        <f>N1581*General!$C$14/(N1581+O1581)</f>
        <v>3.9824849567760279E-2</v>
      </c>
      <c r="H1581" s="53">
        <f>(N1581+O1581)*60*(1/General!$C$19)*((F1581/100)-E1581*(C1581/100))*1000/Q1581*1000</f>
        <v>25.227684208836166</v>
      </c>
      <c r="I1581" s="53">
        <f>(N1581+O1581)*60*(1/General!$C$19)*((D1581/100)*E1581-(G1581/100))*1000/Q1581*1000</f>
        <v>9.0782159243362024</v>
      </c>
      <c r="J1581" s="53">
        <f t="shared" si="47"/>
        <v>0.35985133828322208</v>
      </c>
      <c r="K1581" s="53">
        <f>'Raw data'!H1581</f>
        <v>-401.676025390625</v>
      </c>
      <c r="L1581" s="53">
        <f>'Raw data'!G1581</f>
        <v>-179.87766265869141</v>
      </c>
      <c r="M1581" s="53">
        <f>'Raw data'!J1581</f>
        <v>-1250</v>
      </c>
      <c r="N1581" s="53">
        <f>'Raw data'!F1581</f>
        <v>3.980201244354248</v>
      </c>
      <c r="O1581" s="53">
        <f>'Raw data'!N1581</f>
        <v>1.7504999414086342E-2</v>
      </c>
      <c r="P1581" s="53">
        <f t="shared" si="46"/>
        <v>679.8</v>
      </c>
      <c r="Q1581" s="53">
        <f>2000*General!$C$25+((0-K1581)+(0-L1581)+(0-M1581)-P1581)</f>
        <v>3327.7536880493162</v>
      </c>
      <c r="R1581" s="53">
        <f>(N1581+O1581)*60*(1/General!$C$19)*((F1581/100)-E1581*(C1581/100))*1000</f>
        <v>83.951519166898052</v>
      </c>
      <c r="S1581" s="53">
        <f>(N1581+O1581)*60*(1/General!$C$19)*((D1581/100)*E1581-(G1581/100))*1000</f>
        <v>30.210066523117828</v>
      </c>
    </row>
    <row r="1582" spans="1:19" x14ac:dyDescent="0.2">
      <c r="A1582" s="53">
        <f>'Raw data'!B1582</f>
        <v>131.25002777777524</v>
      </c>
      <c r="B1582" s="53">
        <f>'Raw data'!C1582</f>
        <v>27234.400390625</v>
      </c>
      <c r="C1582" s="53">
        <f>'Raw data'!E1582</f>
        <v>20.439614550387546</v>
      </c>
      <c r="D1582" s="53">
        <f>'Raw data'!D1582</f>
        <v>0.32415389751933715</v>
      </c>
      <c r="E1582" s="53">
        <f>(1-F1582/100-G1582/100)/(1-C1582/100-D1582/100-General!$C$16)</f>
        <v>0.99944193433180484</v>
      </c>
      <c r="F1582" s="53">
        <f>N1582*General!$C$13/(N1582+O1582)+O1582*100/(N1582+O1582)</f>
        <v>21.246364503588559</v>
      </c>
      <c r="G1582" s="53">
        <f>N1582*General!$C$14/(N1582+O1582)</f>
        <v>3.9824847280106927E-2</v>
      </c>
      <c r="H1582" s="53">
        <f>(N1582+O1582)*60*(1/General!$C$19)*((F1582/100)-E1582*(C1582/100))*1000/Q1582*1000</f>
        <v>26.310091221692762</v>
      </c>
      <c r="I1582" s="53">
        <f>(N1582+O1582)*60*(1/General!$C$19)*((D1582/100)*E1582-(G1582/100))*1000/Q1582*1000</f>
        <v>9.137570695035107</v>
      </c>
      <c r="J1582" s="53">
        <f t="shared" si="47"/>
        <v>0.34730288914776353</v>
      </c>
      <c r="K1582" s="53">
        <f>'Raw data'!H1582</f>
        <v>-401.676025390625</v>
      </c>
      <c r="L1582" s="53">
        <f>'Raw data'!G1582</f>
        <v>-179.87766265869141</v>
      </c>
      <c r="M1582" s="53">
        <f>'Raw data'!J1582</f>
        <v>-1250</v>
      </c>
      <c r="N1582" s="53">
        <f>'Raw data'!F1582</f>
        <v>3.9801490306854248</v>
      </c>
      <c r="O1582" s="53">
        <f>'Raw data'!N1582</f>
        <v>1.7504999414086342E-2</v>
      </c>
      <c r="P1582" s="53">
        <f t="shared" si="46"/>
        <v>679.8</v>
      </c>
      <c r="Q1582" s="53">
        <f>2000*General!$C$25+((0-K1582)+(0-L1582)+(0-M1582)-P1582)</f>
        <v>3327.7536880493162</v>
      </c>
      <c r="R1582" s="53">
        <f>(N1582+O1582)*60*(1/General!$C$19)*((F1582/100)-E1582*(C1582/100))*1000</f>
        <v>87.55350309590203</v>
      </c>
      <c r="S1582" s="53">
        <f>(N1582+O1582)*60*(1/General!$C$19)*((D1582/100)*E1582-(G1582/100))*1000</f>
        <v>30.407584580214429</v>
      </c>
    </row>
    <row r="1583" spans="1:19" x14ac:dyDescent="0.2">
      <c r="A1583" s="53">
        <f>'Raw data'!B1583</f>
        <v>131.33336111110859</v>
      </c>
      <c r="B1583" s="53">
        <f>'Raw data'!C1583</f>
        <v>27234.87890625</v>
      </c>
      <c r="C1583" s="53">
        <f>'Raw data'!E1583</f>
        <v>20.501664701102897</v>
      </c>
      <c r="D1583" s="53">
        <f>'Raw data'!D1583</f>
        <v>0.29577329008488451</v>
      </c>
      <c r="E1583" s="53">
        <f>(1-F1583/100-G1583/100)/(1-C1583/100-D1583/100-General!$C$16)</f>
        <v>0.99986911622084018</v>
      </c>
      <c r="F1583" s="53">
        <f>N1583*General!$C$13/(N1583+O1583)+O1583*100/(N1583+O1583)</f>
        <v>21.246385760995917</v>
      </c>
      <c r="G1583" s="53">
        <f>N1583*General!$C$14/(N1583+O1583)</f>
        <v>3.982483653046983E-2</v>
      </c>
      <c r="H1583" s="53">
        <f>(N1583+O1583)*60*(1/General!$C$19)*((F1583/100)-E1583*(C1583/100))*1000/Q1583*1000</f>
        <v>24.033383131723173</v>
      </c>
      <c r="I1583" s="53">
        <f>(N1583+O1583)*60*(1/General!$C$19)*((D1583/100)*E1583-(G1583/100))*1000/Q1583*1000</f>
        <v>8.2289814012322733</v>
      </c>
      <c r="J1583" s="53">
        <f t="shared" si="47"/>
        <v>0.34239796187372068</v>
      </c>
      <c r="K1583" s="53">
        <f>'Raw data'!H1583</f>
        <v>-401.676025390625</v>
      </c>
      <c r="L1583" s="53">
        <f>'Raw data'!G1583</f>
        <v>-179.87766265869141</v>
      </c>
      <c r="M1583" s="53">
        <f>'Raw data'!J1583</f>
        <v>-1250</v>
      </c>
      <c r="N1583" s="53">
        <f>'Raw data'!F1583</f>
        <v>3.9799036979675293</v>
      </c>
      <c r="O1583" s="53">
        <f>'Raw data'!N1583</f>
        <v>1.7504999414086342E-2</v>
      </c>
      <c r="P1583" s="53">
        <f t="shared" si="46"/>
        <v>679.8</v>
      </c>
      <c r="Q1583" s="53">
        <f>2000*General!$C$25+((0-K1583)+(0-L1583)+(0-M1583)-P1583)</f>
        <v>3327.7536880493162</v>
      </c>
      <c r="R1583" s="53">
        <f>(N1583+O1583)*60*(1/General!$C$19)*((F1583/100)-E1583*(C1583/100))*1000</f>
        <v>79.977179352894012</v>
      </c>
      <c r="S1583" s="53">
        <f>(N1583+O1583)*60*(1/General!$C$19)*((D1583/100)*E1583-(G1583/100))*1000</f>
        <v>27.384023206839924</v>
      </c>
    </row>
    <row r="1584" spans="1:19" x14ac:dyDescent="0.2">
      <c r="A1584" s="53">
        <f>'Raw data'!B1584</f>
        <v>131.41669444444193</v>
      </c>
      <c r="B1584" s="53">
        <f>'Raw data'!C1584</f>
        <v>27235.744140625</v>
      </c>
      <c r="C1584" s="53">
        <f>'Raw data'!E1584</f>
        <v>20.547632297999289</v>
      </c>
      <c r="D1584" s="53">
        <f>'Raw data'!D1584</f>
        <v>0.28958157262777956</v>
      </c>
      <c r="E1584" s="53">
        <f>(1-F1584/100-G1584/100)/(1-C1584/100-D1584/100-General!$C$16)</f>
        <v>1.0003747613964975</v>
      </c>
      <c r="F1584" s="53">
        <f>N1584*General!$C$13/(N1584+O1584)+O1584*100/(N1584+O1584)</f>
        <v>21.246370081081444</v>
      </c>
      <c r="G1584" s="53">
        <f>N1584*General!$C$14/(N1584+O1584)</f>
        <v>3.9824844459630117E-2</v>
      </c>
      <c r="H1584" s="53">
        <f>(N1584+O1584)*60*(1/General!$C$19)*((F1584/100)-E1584*(C1584/100))*1000/Q1584*1000</f>
        <v>22.221861009538358</v>
      </c>
      <c r="I1584" s="53">
        <f>(N1584+O1584)*60*(1/General!$C$19)*((D1584/100)*E1584-(G1584/100))*1000/Q1584*1000</f>
        <v>8.0349797531683542</v>
      </c>
      <c r="J1584" s="53">
        <f t="shared" si="47"/>
        <v>0.36157996621972727</v>
      </c>
      <c r="K1584" s="53">
        <f>'Raw data'!H1584</f>
        <v>-401.676025390625</v>
      </c>
      <c r="L1584" s="53">
        <f>'Raw data'!G1584</f>
        <v>-179.87766265869141</v>
      </c>
      <c r="M1584" s="53">
        <f>'Raw data'!J1584</f>
        <v>-1250</v>
      </c>
      <c r="N1584" s="53">
        <f>'Raw data'!F1584</f>
        <v>3.9800846576690674</v>
      </c>
      <c r="O1584" s="53">
        <f>'Raw data'!N1584</f>
        <v>1.7504999414086342E-2</v>
      </c>
      <c r="P1584" s="53">
        <f t="shared" si="46"/>
        <v>679.8</v>
      </c>
      <c r="Q1584" s="53">
        <f>2000*General!$C$25+((0-K1584)+(0-L1584)+(0-M1584)-P1584)</f>
        <v>3327.7536880493162</v>
      </c>
      <c r="R1584" s="53">
        <f>(N1584+O1584)*60*(1/General!$C$19)*((F1584/100)-E1584*(C1584/100))*1000</f>
        <v>73.948879929810573</v>
      </c>
      <c r="S1584" s="53">
        <f>(N1584+O1584)*60*(1/General!$C$19)*((D1584/100)*E1584-(G1584/100))*1000</f>
        <v>26.738433507007574</v>
      </c>
    </row>
    <row r="1585" spans="1:19" x14ac:dyDescent="0.2">
      <c r="A1585" s="53">
        <f>'Raw data'!B1585</f>
        <v>131.50002777777527</v>
      </c>
      <c r="B1585" s="53">
        <f>'Raw data'!C1585</f>
        <v>27234.908203125</v>
      </c>
      <c r="C1585" s="53">
        <f>'Raw data'!E1585</f>
        <v>20.552064868765683</v>
      </c>
      <c r="D1585" s="53">
        <f>'Raw data'!D1585</f>
        <v>0.27893884027734656</v>
      </c>
      <c r="E1585" s="53">
        <f>(1-F1585/100-G1585/100)/(1-C1585/100-D1585/100-General!$C$16)</f>
        <v>1.0003032363799669</v>
      </c>
      <c r="F1585" s="53">
        <f>N1585*General!$C$13/(N1585+O1585)+O1585*100/(N1585+O1585)</f>
        <v>21.245785637894571</v>
      </c>
      <c r="G1585" s="53">
        <f>N1585*General!$C$14/(N1585+O1585)</f>
        <v>3.9825140006121584E-2</v>
      </c>
      <c r="H1585" s="53">
        <f>(N1585+O1585)*60*(1/General!$C$19)*((F1585/100)-E1585*(C1585/100))*1000/Q1585*1000</f>
        <v>22.104795862806924</v>
      </c>
      <c r="I1585" s="53">
        <f>(N1585+O1585)*60*(1/General!$C$19)*((D1585/100)*E1585-(G1585/100))*1000/Q1585*1000</f>
        <v>7.6909333207836799</v>
      </c>
      <c r="J1585" s="53">
        <f t="shared" si="47"/>
        <v>0.34793052912668088</v>
      </c>
      <c r="K1585" s="53">
        <f>'Raw data'!H1585</f>
        <v>-401.676025390625</v>
      </c>
      <c r="L1585" s="53">
        <f>'Raw data'!G1585</f>
        <v>-179.87766265869141</v>
      </c>
      <c r="M1585" s="53">
        <f>'Raw data'!J1585</f>
        <v>-1250</v>
      </c>
      <c r="N1585" s="53">
        <f>'Raw data'!F1585</f>
        <v>3.9795832633972168</v>
      </c>
      <c r="O1585" s="53">
        <f>'Raw data'!N1585</f>
        <v>1.7473131418228149E-2</v>
      </c>
      <c r="P1585" s="53">
        <f t="shared" si="46"/>
        <v>679.8</v>
      </c>
      <c r="Q1585" s="53">
        <f>2000*General!$C$25+((0-K1585)+(0-L1585)+(0-M1585)-P1585)</f>
        <v>3327.7536880493162</v>
      </c>
      <c r="R1585" s="53">
        <f>(N1585+O1585)*60*(1/General!$C$19)*((F1585/100)-E1585*(C1585/100))*1000</f>
        <v>73.559315956033004</v>
      </c>
      <c r="S1585" s="53">
        <f>(N1585+O1585)*60*(1/General!$C$19)*((D1585/100)*E1585-(G1585/100))*1000</f>
        <v>25.593531722779264</v>
      </c>
    </row>
    <row r="1586" spans="1:19" x14ac:dyDescent="0.2">
      <c r="A1586" s="53">
        <f>'Raw data'!B1586</f>
        <v>131.58336111110862</v>
      </c>
      <c r="B1586" s="53">
        <f>'Raw data'!C1586</f>
        <v>27234.349609375</v>
      </c>
      <c r="C1586" s="53">
        <f>'Raw data'!E1586</f>
        <v>20.554453986478034</v>
      </c>
      <c r="D1586" s="53">
        <f>'Raw data'!D1586</f>
        <v>0.2722492855075222</v>
      </c>
      <c r="E1586" s="53">
        <f>(1-F1586/100-G1586/100)/(1-C1586/100-D1586/100-General!$C$16)</f>
        <v>1.0002754518064361</v>
      </c>
      <c r="F1586" s="53">
        <f>N1586*General!$C$13/(N1586+O1586)+O1586*100/(N1586+O1586)</f>
        <v>21.243669328824208</v>
      </c>
      <c r="G1586" s="53">
        <f>N1586*General!$C$14/(N1586+O1586)</f>
        <v>3.9826210200341737E-2</v>
      </c>
      <c r="H1586" s="53">
        <f>(N1586+O1586)*60*(1/General!$C$19)*((F1586/100)-E1586*(C1586/100))*1000/Q1586*1000</f>
        <v>21.979477582390007</v>
      </c>
      <c r="I1586" s="53">
        <f>(N1586+O1586)*60*(1/General!$C$19)*((D1586/100)*E1586-(G1586/100))*1000/Q1586*1000</f>
        <v>7.4759114598335863</v>
      </c>
      <c r="J1586" s="53">
        <f t="shared" si="47"/>
        <v>0.34013144451728455</v>
      </c>
      <c r="K1586" s="53">
        <f>'Raw data'!H1586</f>
        <v>-401.676025390625</v>
      </c>
      <c r="L1586" s="53">
        <f>'Raw data'!G1586</f>
        <v>-179.87766265869141</v>
      </c>
      <c r="M1586" s="53">
        <f>'Raw data'!J1586</f>
        <v>-1250</v>
      </c>
      <c r="N1586" s="53">
        <f>'Raw data'!F1586</f>
        <v>3.9799084663391113</v>
      </c>
      <c r="O1586" s="53">
        <f>'Raw data'!N1586</f>
        <v>1.7367143183946609E-2</v>
      </c>
      <c r="P1586" s="53">
        <f t="shared" ref="P1586:P1649" si="48">75+120-12+82.8+80+82+252</f>
        <v>679.8</v>
      </c>
      <c r="Q1586" s="53">
        <f>2000*General!$C$25+((0-K1586)+(0-L1586)+(0-M1586)-P1586)</f>
        <v>3327.7536880493162</v>
      </c>
      <c r="R1586" s="53">
        <f>(N1586+O1586)*60*(1/General!$C$19)*((F1586/100)-E1586*(C1586/100))*1000</f>
        <v>73.142287586195621</v>
      </c>
      <c r="S1586" s="53">
        <f>(N1586+O1586)*60*(1/General!$C$19)*((D1586/100)*E1586-(G1586/100))*1000</f>
        <v>24.877991931991364</v>
      </c>
    </row>
    <row r="1587" spans="1:19" x14ac:dyDescent="0.2">
      <c r="A1587" s="53">
        <f>'Raw data'!B1587</f>
        <v>131.66669444444196</v>
      </c>
      <c r="B1587" s="53">
        <f>'Raw data'!C1587</f>
        <v>27233.16796875</v>
      </c>
      <c r="C1587" s="53">
        <f>'Raw data'!E1587</f>
        <v>20.510123902022727</v>
      </c>
      <c r="D1587" s="53">
        <f>'Raw data'!D1587</f>
        <v>0.26870098985094182</v>
      </c>
      <c r="E1587" s="53">
        <f>(1-F1587/100-G1587/100)/(1-C1587/100-D1587/100-General!$C$16)</f>
        <v>0.99969357453669616</v>
      </c>
      <c r="F1587" s="53">
        <f>N1587*General!$C$13/(N1587+O1587)+O1587*100/(N1587+O1587)</f>
        <v>21.241595302614385</v>
      </c>
      <c r="G1587" s="53">
        <f>N1587*General!$C$14/(N1587+O1587)</f>
        <v>3.9827259012584375E-2</v>
      </c>
      <c r="H1587" s="53">
        <f>(N1587+O1587)*60*(1/General!$C$19)*((F1587/100)-E1587*(C1587/100))*1000/Q1587*1000</f>
        <v>23.720729256980388</v>
      </c>
      <c r="I1587" s="53">
        <f>(N1587+O1587)*60*(1/General!$C$19)*((D1587/100)*E1587-(G1587/100))*1000/Q1587*1000</f>
        <v>7.3562221926393754</v>
      </c>
      <c r="J1587" s="53">
        <f t="shared" si="47"/>
        <v>0.31011787677120561</v>
      </c>
      <c r="K1587" s="53">
        <f>'Raw data'!H1587</f>
        <v>-401.676025390625</v>
      </c>
      <c r="L1587" s="53">
        <f>'Raw data'!G1587</f>
        <v>-179.87766265869141</v>
      </c>
      <c r="M1587" s="53">
        <f>'Raw data'!J1587</f>
        <v>-1250</v>
      </c>
      <c r="N1587" s="53">
        <f>'Raw data'!F1587</f>
        <v>3.9797415733337402</v>
      </c>
      <c r="O1587" s="53">
        <f>'Raw data'!N1587</f>
        <v>1.726115494966507E-2</v>
      </c>
      <c r="P1587" s="53">
        <f t="shared" si="48"/>
        <v>679.8</v>
      </c>
      <c r="Q1587" s="53">
        <f>2000*General!$C$25+((0-K1587)+(0-L1587)+(0-M1587)-P1587)</f>
        <v>3327.7536880493162</v>
      </c>
      <c r="R1587" s="53">
        <f>(N1587+O1587)*60*(1/General!$C$19)*((F1587/100)-E1587*(C1587/100))*1000</f>
        <v>78.936744268135797</v>
      </c>
      <c r="S1587" s="53">
        <f>(N1587+O1587)*60*(1/General!$C$19)*((D1587/100)*E1587-(G1587/100))*1000</f>
        <v>24.479695531665911</v>
      </c>
    </row>
    <row r="1588" spans="1:19" x14ac:dyDescent="0.2">
      <c r="A1588" s="53">
        <f>'Raw data'!B1588</f>
        <v>131.7500277777753</v>
      </c>
      <c r="B1588" s="53">
        <f>'Raw data'!C1588</f>
        <v>27232.697265625</v>
      </c>
      <c r="C1588" s="53">
        <f>'Raw data'!E1588</f>
        <v>20.482803266063538</v>
      </c>
      <c r="D1588" s="53">
        <f>'Raw data'!D1588</f>
        <v>0.26641233902488037</v>
      </c>
      <c r="E1588" s="53">
        <f>(1-F1588/100-G1588/100)/(1-C1588/100-D1588/100-General!$C$16)</f>
        <v>0.99933716119090998</v>
      </c>
      <c r="F1588" s="53">
        <f>N1588*General!$C$13/(N1588+O1588)+O1588*100/(N1588+O1588)</f>
        <v>21.240069821970792</v>
      </c>
      <c r="G1588" s="53">
        <f>N1588*General!$C$14/(N1588+O1588)</f>
        <v>3.9828030431367491E-2</v>
      </c>
      <c r="H1588" s="53">
        <f>(N1588+O1588)*60*(1/General!$C$19)*((F1588/100)-E1588*(C1588/100))*1000/Q1588*1000</f>
        <v>24.788787831824127</v>
      </c>
      <c r="I1588" s="53">
        <f>(N1588+O1588)*60*(1/General!$C$19)*((D1588/100)*E1588-(G1588/100))*1000/Q1588*1000</f>
        <v>7.2808216063900248</v>
      </c>
      <c r="J1588" s="53">
        <f t="shared" si="47"/>
        <v>0.29371430566858231</v>
      </c>
      <c r="K1588" s="53">
        <f>'Raw data'!H1588</f>
        <v>-401.676025390625</v>
      </c>
      <c r="L1588" s="53">
        <f>'Raw data'!G1588</f>
        <v>-179.87766265869141</v>
      </c>
      <c r="M1588" s="53">
        <f>'Raw data'!J1588</f>
        <v>-1250</v>
      </c>
      <c r="N1588" s="53">
        <f>'Raw data'!F1588</f>
        <v>3.980496883392334</v>
      </c>
      <c r="O1588" s="53">
        <f>'Raw data'!N1588</f>
        <v>1.7186999320983887E-2</v>
      </c>
      <c r="P1588" s="53">
        <f t="shared" si="48"/>
        <v>679.8</v>
      </c>
      <c r="Q1588" s="53">
        <f>2000*General!$C$25+((0-K1588)+(0-L1588)+(0-M1588)-P1588)</f>
        <v>3327.7536880493162</v>
      </c>
      <c r="R1588" s="53">
        <f>(N1588+O1588)*60*(1/General!$C$19)*((F1588/100)-E1588*(C1588/100))*1000</f>
        <v>82.490980129624745</v>
      </c>
      <c r="S1588" s="53">
        <f>(N1588+O1588)*60*(1/General!$C$19)*((D1588/100)*E1588-(G1588/100))*1000</f>
        <v>24.228780952693551</v>
      </c>
    </row>
    <row r="1589" spans="1:19" x14ac:dyDescent="0.2">
      <c r="A1589" s="53">
        <f>'Raw data'!B1589</f>
        <v>131.83336111110864</v>
      </c>
      <c r="B1589" s="53">
        <f>'Raw data'!C1589</f>
        <v>27233.548828125</v>
      </c>
      <c r="C1589" s="53">
        <f>'Raw data'!E1589</f>
        <v>20.531565658019598</v>
      </c>
      <c r="D1589" s="53">
        <f>'Raw data'!D1589</f>
        <v>0.2557674338013689</v>
      </c>
      <c r="E1589" s="53">
        <f>(1-F1589/100-G1589/100)/(1-C1589/100-D1589/100-General!$C$16)</f>
        <v>0.9998203360750203</v>
      </c>
      <c r="F1589" s="53">
        <f>N1589*General!$C$13/(N1589+O1589)+O1589*100/(N1589+O1589)</f>
        <v>21.240119681168736</v>
      </c>
      <c r="G1589" s="53">
        <f>N1589*General!$C$14/(N1589+O1589)</f>
        <v>3.9828005218119474E-2</v>
      </c>
      <c r="H1589" s="53">
        <f>(N1589+O1589)*60*(1/General!$C$19)*((F1589/100)-E1589*(C1589/100))*1000/Q1589*1000</f>
        <v>22.90095324072027</v>
      </c>
      <c r="I1589" s="53">
        <f>(N1589+O1589)*60*(1/General!$C$19)*((D1589/100)*E1589-(G1589/100))*1000/Q1589*1000</f>
        <v>6.941686703742147</v>
      </c>
      <c r="J1589" s="53">
        <f t="shared" si="47"/>
        <v>0.30311780609197997</v>
      </c>
      <c r="K1589" s="53">
        <f>'Raw data'!H1589</f>
        <v>-401.676025390625</v>
      </c>
      <c r="L1589" s="53">
        <f>'Raw data'!G1589</f>
        <v>-179.87766265869141</v>
      </c>
      <c r="M1589" s="53">
        <f>'Raw data'!J1589</f>
        <v>-1250</v>
      </c>
      <c r="N1589" s="53">
        <f>'Raw data'!F1589</f>
        <v>3.9799108505249023</v>
      </c>
      <c r="O1589" s="53">
        <f>'Raw data'!N1589</f>
        <v>1.7186999320983887E-2</v>
      </c>
      <c r="P1589" s="53">
        <f t="shared" si="48"/>
        <v>679.8</v>
      </c>
      <c r="Q1589" s="53">
        <f>2000*General!$C$25+((0-K1589)+(0-L1589)+(0-M1589)-P1589)</f>
        <v>3327.7536880493162</v>
      </c>
      <c r="R1589" s="53">
        <f>(N1589+O1589)*60*(1/General!$C$19)*((F1589/100)-E1589*(C1589/100))*1000</f>
        <v>76.20873160665181</v>
      </c>
      <c r="S1589" s="53">
        <f>(N1589+O1589)*60*(1/General!$C$19)*((D1589/100)*E1589-(G1589/100))*1000</f>
        <v>23.10022352966083</v>
      </c>
    </row>
    <row r="1590" spans="1:19" x14ac:dyDescent="0.2">
      <c r="A1590" s="53">
        <f>'Raw data'!B1590</f>
        <v>131.91669444444199</v>
      </c>
      <c r="B1590" s="53">
        <f>'Raw data'!C1590</f>
        <v>27232.662109375</v>
      </c>
      <c r="C1590" s="53">
        <f>'Raw data'!E1590</f>
        <v>20.562151523860134</v>
      </c>
      <c r="D1590" s="53">
        <f>'Raw data'!D1590</f>
        <v>0.24907651325754909</v>
      </c>
      <c r="E1590" s="53">
        <f>(1-F1590/100-G1590/100)/(1-C1590/100-D1590/100-General!$C$16)</f>
        <v>1.0001239837753471</v>
      </c>
      <c r="F1590" s="53">
        <f>N1590*General!$C$13/(N1590+O1590)+O1590*100/(N1590+O1590)</f>
        <v>21.240110126056674</v>
      </c>
      <c r="G1590" s="53">
        <f>N1590*General!$C$14/(N1590+O1590)</f>
        <v>3.982801005003455E-2</v>
      </c>
      <c r="H1590" s="53">
        <f>(N1590+O1590)*60*(1/General!$C$19)*((F1590/100)-E1590*(C1590/100))*1000/Q1590*1000</f>
        <v>21.71724251123668</v>
      </c>
      <c r="I1590" s="53">
        <f>(N1590+O1590)*60*(1/General!$C$19)*((D1590/100)*E1590-(G1590/100))*1000/Q1590*1000</f>
        <v>6.7292109047996744</v>
      </c>
      <c r="J1590" s="53">
        <f t="shared" si="47"/>
        <v>0.30985567810084202</v>
      </c>
      <c r="K1590" s="53">
        <f>'Raw data'!H1590</f>
        <v>-401.676025390625</v>
      </c>
      <c r="L1590" s="53">
        <f>'Raw data'!G1590</f>
        <v>-179.87766265869141</v>
      </c>
      <c r="M1590" s="53">
        <f>'Raw data'!J1590</f>
        <v>-1250</v>
      </c>
      <c r="N1590" s="53">
        <f>'Raw data'!F1590</f>
        <v>3.9800231456756592</v>
      </c>
      <c r="O1590" s="53">
        <f>'Raw data'!N1590</f>
        <v>1.7186999320983887E-2</v>
      </c>
      <c r="P1590" s="53">
        <f t="shared" si="48"/>
        <v>679.8</v>
      </c>
      <c r="Q1590" s="53">
        <f>2000*General!$C$25+((0-K1590)+(0-L1590)+(0-M1590)-P1590)</f>
        <v>3327.7536880493162</v>
      </c>
      <c r="R1590" s="53">
        <f>(N1590+O1590)*60*(1/General!$C$19)*((F1590/100)-E1590*(C1590/100))*1000</f>
        <v>72.269633861029249</v>
      </c>
      <c r="S1590" s="53">
        <f>(N1590+O1590)*60*(1/General!$C$19)*((D1590/100)*E1590-(G1590/100))*1000</f>
        <v>22.393156406108794</v>
      </c>
    </row>
    <row r="1591" spans="1:19" x14ac:dyDescent="0.2">
      <c r="A1591" s="53">
        <f>'Raw data'!B1591</f>
        <v>132.00002777777533</v>
      </c>
      <c r="B1591" s="53">
        <f>'Raw data'!C1591</f>
        <v>27232.400390625</v>
      </c>
      <c r="C1591" s="53">
        <f>'Raw data'!E1591</f>
        <v>20.571020286034763</v>
      </c>
      <c r="D1591" s="53">
        <f>'Raw data'!D1591</f>
        <v>0.24552749301537352</v>
      </c>
      <c r="E1591" s="53">
        <f>(1-F1591/100-G1591/100)/(1-C1591/100-D1591/100-General!$C$16)</f>
        <v>1.000191654689097</v>
      </c>
      <c r="F1591" s="53">
        <f>N1591*General!$C$13/(N1591+O1591)+O1591*100/(N1591+O1591)</f>
        <v>21.240104486560952</v>
      </c>
      <c r="G1591" s="53">
        <f>N1591*General!$C$14/(N1591+O1591)</f>
        <v>3.9828012901865516E-2</v>
      </c>
      <c r="H1591" s="53">
        <f>(N1591+O1591)*60*(1/General!$C$19)*((F1591/100)-E1591*(C1591/100))*1000/Q1591*1000</f>
        <v>21.387451949064236</v>
      </c>
      <c r="I1591" s="53">
        <f>(N1591+O1591)*60*(1/General!$C$19)*((D1591/100)*E1591-(G1591/100))*1000/Q1591*1000</f>
        <v>6.6157247048566603</v>
      </c>
      <c r="J1591" s="53">
        <f t="shared" si="47"/>
        <v>0.3093273906874221</v>
      </c>
      <c r="K1591" s="53">
        <f>'Raw data'!H1591</f>
        <v>-401.676025390625</v>
      </c>
      <c r="L1591" s="53">
        <f>'Raw data'!G1591</f>
        <v>-179.87766265869141</v>
      </c>
      <c r="M1591" s="53">
        <f>'Raw data'!J1591</f>
        <v>-1250</v>
      </c>
      <c r="N1591" s="53">
        <f>'Raw data'!F1591</f>
        <v>3.9800894260406494</v>
      </c>
      <c r="O1591" s="53">
        <f>'Raw data'!N1591</f>
        <v>1.7186999320983887E-2</v>
      </c>
      <c r="P1591" s="53">
        <f t="shared" si="48"/>
        <v>679.8</v>
      </c>
      <c r="Q1591" s="53">
        <f>2000*General!$C$25+((0-K1591)+(0-L1591)+(0-M1591)-P1591)</f>
        <v>3327.7536880493162</v>
      </c>
      <c r="R1591" s="53">
        <f>(N1591+O1591)*60*(1/General!$C$19)*((F1591/100)-E1591*(C1591/100))*1000</f>
        <v>71.17217210147605</v>
      </c>
      <c r="S1591" s="53">
        <f>(N1591+O1591)*60*(1/General!$C$19)*((D1591/100)*E1591-(G1591/100))*1000</f>
        <v>22.015502285705725</v>
      </c>
    </row>
    <row r="1592" spans="1:19" x14ac:dyDescent="0.2">
      <c r="A1592" s="53">
        <f>'Raw data'!B1592</f>
        <v>132.08336111110867</v>
      </c>
      <c r="B1592" s="53">
        <f>'Raw data'!C1592</f>
        <v>27233.685546875</v>
      </c>
      <c r="C1592" s="53">
        <f>'Raw data'!E1592</f>
        <v>20.583414149397729</v>
      </c>
      <c r="D1592" s="53">
        <f>'Raw data'!D1592</f>
        <v>0.24328688934385839</v>
      </c>
      <c r="E1592" s="53">
        <f>(1-F1592/100-G1592/100)/(1-C1592/100-D1592/100-General!$C$16)</f>
        <v>1.0003205117394012</v>
      </c>
      <c r="F1592" s="53">
        <f>N1592*General!$C$13/(N1592+O1592)+O1592*100/(N1592+O1592)</f>
        <v>21.240119315995351</v>
      </c>
      <c r="G1592" s="53">
        <f>N1592*General!$C$14/(N1592+O1592)</f>
        <v>3.9828005402783639E-2</v>
      </c>
      <c r="H1592" s="53">
        <f>(N1592+O1592)*60*(1/General!$C$19)*((F1592/100)-E1592*(C1592/100))*1000/Q1592*1000</f>
        <v>20.903135048876752</v>
      </c>
      <c r="I1592" s="53">
        <f>(N1592+O1592)*60*(1/General!$C$19)*((D1592/100)*E1592-(G1592/100))*1000/Q1592*1000</f>
        <v>6.5443878017840511</v>
      </c>
      <c r="J1592" s="53">
        <f t="shared" si="47"/>
        <v>0.31308163997800509</v>
      </c>
      <c r="K1592" s="53">
        <f>'Raw data'!H1592</f>
        <v>-401.676025390625</v>
      </c>
      <c r="L1592" s="53">
        <f>'Raw data'!G1592</f>
        <v>-179.87766265869141</v>
      </c>
      <c r="M1592" s="53">
        <f>'Raw data'!J1592</f>
        <v>-1250</v>
      </c>
      <c r="N1592" s="53">
        <f>'Raw data'!F1592</f>
        <v>3.9799151420593262</v>
      </c>
      <c r="O1592" s="53">
        <f>'Raw data'!N1592</f>
        <v>1.7186999320983887E-2</v>
      </c>
      <c r="P1592" s="53">
        <f t="shared" si="48"/>
        <v>679.8</v>
      </c>
      <c r="Q1592" s="53">
        <f>2000*General!$C$25+((0-K1592)+(0-L1592)+(0-M1592)-P1592)</f>
        <v>3327.7536880493162</v>
      </c>
      <c r="R1592" s="53">
        <f>(N1592+O1592)*60*(1/General!$C$19)*((F1592/100)-E1592*(C1592/100))*1000</f>
        <v>69.560484750692538</v>
      </c>
      <c r="S1592" s="53">
        <f>(N1592+O1592)*60*(1/General!$C$19)*((D1592/100)*E1592-(G1592/100))*1000</f>
        <v>21.778110643411832</v>
      </c>
    </row>
    <row r="1593" spans="1:19" x14ac:dyDescent="0.2">
      <c r="A1593" s="53">
        <f>'Raw data'!B1593</f>
        <v>132.16669444444202</v>
      </c>
      <c r="B1593" s="53">
        <f>'Raw data'!C1593</f>
        <v>27232.994140625</v>
      </c>
      <c r="C1593" s="53">
        <f>'Raw data'!E1593</f>
        <v>20.534661710981553</v>
      </c>
      <c r="D1593" s="53">
        <f>'Raw data'!D1593</f>
        <v>0.23973931797706213</v>
      </c>
      <c r="E1593" s="53">
        <f>(1-F1593/100-G1593/100)/(1-C1593/100-D1593/100-General!$C$16)</f>
        <v>0.99965611331139292</v>
      </c>
      <c r="F1593" s="53">
        <f>N1593*General!$C$13/(N1593+O1593)+O1593*100/(N1593+O1593)</f>
        <v>21.240122014239429</v>
      </c>
      <c r="G1593" s="53">
        <f>N1593*General!$C$14/(N1593+O1593)</f>
        <v>3.9828004038311292E-2</v>
      </c>
      <c r="H1593" s="53">
        <f>(N1593+O1593)*60*(1/General!$C$19)*((F1593/100)-E1593*(C1593/100))*1000/Q1593*1000</f>
        <v>22.909769921950502</v>
      </c>
      <c r="I1593" s="53">
        <f>(N1593+O1593)*60*(1/General!$C$19)*((D1593/100)*E1593-(G1593/100))*1000/Q1593*1000</f>
        <v>6.4251126215433212</v>
      </c>
      <c r="J1593" s="53">
        <f t="shared" si="47"/>
        <v>0.28045295275476501</v>
      </c>
      <c r="K1593" s="53">
        <f>'Raw data'!H1593</f>
        <v>-401.676025390625</v>
      </c>
      <c r="L1593" s="53">
        <f>'Raw data'!G1593</f>
        <v>-179.87766265869141</v>
      </c>
      <c r="M1593" s="53">
        <f>'Raw data'!J1593</f>
        <v>-1250</v>
      </c>
      <c r="N1593" s="53">
        <f>'Raw data'!F1593</f>
        <v>3.9798834323883057</v>
      </c>
      <c r="O1593" s="53">
        <f>'Raw data'!N1593</f>
        <v>1.7186999320983887E-2</v>
      </c>
      <c r="P1593" s="53">
        <f t="shared" si="48"/>
        <v>679.8</v>
      </c>
      <c r="Q1593" s="53">
        <f>2000*General!$C$25+((0-K1593)+(0-L1593)+(0-M1593)-P1593)</f>
        <v>3327.7536880493162</v>
      </c>
      <c r="R1593" s="53">
        <f>(N1593+O1593)*60*(1/General!$C$19)*((F1593/100)-E1593*(C1593/100))*1000</f>
        <v>76.238071350132074</v>
      </c>
      <c r="S1593" s="53">
        <f>(N1593+O1593)*60*(1/General!$C$19)*((D1593/100)*E1593-(G1593/100))*1000</f>
        <v>21.381192222472997</v>
      </c>
    </row>
    <row r="1594" spans="1:19" x14ac:dyDescent="0.2">
      <c r="A1594" s="53">
        <f>'Raw data'!B1594</f>
        <v>132.25002777777536</v>
      </c>
      <c r="B1594" s="53">
        <f>'Raw data'!C1594</f>
        <v>27233.486328125</v>
      </c>
      <c r="C1594" s="53">
        <f>'Raw data'!E1594</f>
        <v>20.519007572811947</v>
      </c>
      <c r="D1594" s="53">
        <f>'Raw data'!D1594</f>
        <v>0.23749488769183535</v>
      </c>
      <c r="E1594" s="53">
        <f>(1-F1594/100-G1594/100)/(1-C1594/100-D1594/100-General!$C$16)</f>
        <v>0.99942924796689581</v>
      </c>
      <c r="F1594" s="53">
        <f>N1594*General!$C$13/(N1594+O1594)+O1594*100/(N1594+O1594)</f>
        <v>21.240098644402906</v>
      </c>
      <c r="G1594" s="53">
        <f>N1594*General!$C$14/(N1594+O1594)</f>
        <v>3.9828015856180579E-2</v>
      </c>
      <c r="H1594" s="53">
        <f>(N1594+O1594)*60*(1/General!$C$19)*((F1594/100)-E1594*(C1594/100))*1000/Q1594*1000</f>
        <v>23.563467372239273</v>
      </c>
      <c r="I1594" s="53">
        <f>(N1594+O1594)*60*(1/General!$C$19)*((D1594/100)*E1594-(G1594/100))*1000/Q1594*1000</f>
        <v>6.3516757610592069</v>
      </c>
      <c r="J1594" s="53">
        <f t="shared" si="47"/>
        <v>0.26955607427038858</v>
      </c>
      <c r="K1594" s="53">
        <f>'Raw data'!H1594</f>
        <v>-401.676025390625</v>
      </c>
      <c r="L1594" s="53">
        <f>'Raw data'!G1594</f>
        <v>-179.87766265869141</v>
      </c>
      <c r="M1594" s="53">
        <f>'Raw data'!J1594</f>
        <v>-1250</v>
      </c>
      <c r="N1594" s="53">
        <f>'Raw data'!F1594</f>
        <v>3.9801580905914307</v>
      </c>
      <c r="O1594" s="53">
        <f>'Raw data'!N1594</f>
        <v>1.7186999320983887E-2</v>
      </c>
      <c r="P1594" s="53">
        <f t="shared" si="48"/>
        <v>679.8</v>
      </c>
      <c r="Q1594" s="53">
        <f>2000*General!$C$25+((0-K1594)+(0-L1594)+(0-M1594)-P1594)</f>
        <v>3327.7536880493162</v>
      </c>
      <c r="R1594" s="53">
        <f>(N1594+O1594)*60*(1/General!$C$19)*((F1594/100)-E1594*(C1594/100))*1000</f>
        <v>78.413415451198972</v>
      </c>
      <c r="S1594" s="53">
        <f>(N1594+O1594)*60*(1/General!$C$19)*((D1594/100)*E1594-(G1594/100))*1000</f>
        <v>21.136812439158223</v>
      </c>
    </row>
    <row r="1595" spans="1:19" x14ac:dyDescent="0.2">
      <c r="A1595" s="53">
        <f>'Raw data'!B1595</f>
        <v>132.3333611111087</v>
      </c>
      <c r="B1595" s="53">
        <f>'Raw data'!C1595</f>
        <v>27232.806640625</v>
      </c>
      <c r="C1595" s="53">
        <f>'Raw data'!E1595</f>
        <v>20.56776001122811</v>
      </c>
      <c r="D1595" s="53">
        <f>'Raw data'!D1595</f>
        <v>0.23394729807499554</v>
      </c>
      <c r="E1595" s="53">
        <f>(1-F1595/100-G1595/100)/(1-C1595/100-D1595/100-General!$C$16)</f>
        <v>1.0000030848331125</v>
      </c>
      <c r="F1595" s="53">
        <f>N1595*General!$C$13/(N1595+O1595)+O1595*100/(N1595+O1595)</f>
        <v>21.240105358844826</v>
      </c>
      <c r="G1595" s="53">
        <f>N1595*General!$C$14/(N1595+O1595)</f>
        <v>3.9828012460761147E-2</v>
      </c>
      <c r="H1595" s="53">
        <f>(N1595+O1595)*60*(1/General!$C$19)*((F1595/100)-E1595*(C1595/100))*1000/Q1595*1000</f>
        <v>21.61698873513765</v>
      </c>
      <c r="I1595" s="53">
        <f>(N1595+O1595)*60*(1/General!$C$19)*((D1595/100)*E1595-(G1595/100))*1000/Q1595*1000</f>
        <v>6.2418607643406281</v>
      </c>
      <c r="J1595" s="53">
        <f t="shared" si="47"/>
        <v>0.28874793065857063</v>
      </c>
      <c r="K1595" s="53">
        <f>'Raw data'!H1595</f>
        <v>-401.676025390625</v>
      </c>
      <c r="L1595" s="53">
        <f>'Raw data'!G1595</f>
        <v>-179.87766265869141</v>
      </c>
      <c r="M1595" s="53">
        <f>'Raw data'!J1595</f>
        <v>-1250</v>
      </c>
      <c r="N1595" s="53">
        <f>'Raw data'!F1595</f>
        <v>3.980079174041748</v>
      </c>
      <c r="O1595" s="53">
        <f>'Raw data'!N1595</f>
        <v>1.7186999320983887E-2</v>
      </c>
      <c r="P1595" s="53">
        <f t="shared" si="48"/>
        <v>679.8</v>
      </c>
      <c r="Q1595" s="53">
        <f>2000*General!$C$25+((0-K1595)+(0-L1595)+(0-M1595)-P1595)</f>
        <v>3327.7536880493162</v>
      </c>
      <c r="R1595" s="53">
        <f>(N1595+O1595)*60*(1/General!$C$19)*((F1595/100)-E1595*(C1595/100))*1000</f>
        <v>71.93601398787483</v>
      </c>
      <c r="S1595" s="53">
        <f>(N1595+O1595)*60*(1/General!$C$19)*((D1595/100)*E1595-(G1595/100))*1000</f>
        <v>20.771375178824851</v>
      </c>
    </row>
    <row r="1596" spans="1:19" x14ac:dyDescent="0.2">
      <c r="A1596" s="53">
        <f>'Raw data'!B1596</f>
        <v>132.41669444444204</v>
      </c>
      <c r="B1596" s="53">
        <f>'Raw data'!C1596</f>
        <v>27234</v>
      </c>
      <c r="C1596" s="53">
        <f>'Raw data'!E1596</f>
        <v>20.598262786865234</v>
      </c>
      <c r="D1596" s="53">
        <f>'Raw data'!D1596</f>
        <v>0.23749077261088491</v>
      </c>
      <c r="E1596" s="53">
        <f>(1-F1596/100-G1596/100)/(1-C1596/100-D1596/100-General!$C$16)</f>
        <v>1.0004356399193683</v>
      </c>
      <c r="F1596" s="53">
        <f>N1596*General!$C$13/(N1596+O1596)+O1596*100/(N1596+O1596)</f>
        <v>21.240115786026387</v>
      </c>
      <c r="G1596" s="53">
        <f>N1596*General!$C$14/(N1596+O1596)</f>
        <v>3.9828007187850123E-2</v>
      </c>
      <c r="H1596" s="53">
        <f>(N1596+O1596)*60*(1/General!$C$19)*((F1596/100)-E1596*(C1596/100))*1000/Q1596*1000</f>
        <v>20.349396877440373</v>
      </c>
      <c r="I1596" s="53">
        <f>(N1596+O1596)*60*(1/General!$C$19)*((D1596/100)*E1596-(G1596/100))*1000/Q1596*1000</f>
        <v>6.3589086884875252</v>
      </c>
      <c r="J1596" s="53">
        <f t="shared" si="47"/>
        <v>0.31248634673478215</v>
      </c>
      <c r="K1596" s="53">
        <f>'Raw data'!H1596</f>
        <v>-401.676025390625</v>
      </c>
      <c r="L1596" s="53">
        <f>'Raw data'!G1596</f>
        <v>-179.87766265869141</v>
      </c>
      <c r="M1596" s="53">
        <f>'Raw data'!J1596</f>
        <v>-1250</v>
      </c>
      <c r="N1596" s="53">
        <f>'Raw data'!F1596</f>
        <v>3.9799566268920898</v>
      </c>
      <c r="O1596" s="53">
        <f>'Raw data'!N1596</f>
        <v>1.7186999320983887E-2</v>
      </c>
      <c r="P1596" s="53">
        <f t="shared" si="48"/>
        <v>679.8</v>
      </c>
      <c r="Q1596" s="53">
        <f>2000*General!$C$25+((0-K1596)+(0-L1596)+(0-M1596)-P1596)</f>
        <v>3327.7536880493162</v>
      </c>
      <c r="R1596" s="53">
        <f>(N1596+O1596)*60*(1/General!$C$19)*((F1596/100)-E1596*(C1596/100))*1000</f>
        <v>67.717780508481439</v>
      </c>
      <c r="S1596" s="53">
        <f>(N1596+O1596)*60*(1/General!$C$19)*((D1596/100)*E1596-(G1596/100))*1000</f>
        <v>21.160881840083203</v>
      </c>
    </row>
    <row r="1597" spans="1:19" x14ac:dyDescent="0.2">
      <c r="A1597" s="53">
        <f>'Raw data'!B1597</f>
        <v>132.50002777777539</v>
      </c>
      <c r="B1597" s="53">
        <f>'Raw data'!C1597</f>
        <v>27233.078125</v>
      </c>
      <c r="C1597" s="53">
        <f>'Raw data'!E1597</f>
        <v>20.598262786865234</v>
      </c>
      <c r="D1597" s="53">
        <f>'Raw data'!D1597</f>
        <v>0.2340141489795787</v>
      </c>
      <c r="E1597" s="53">
        <f>(1-F1597/100-G1597/100)/(1-C1597/100-D1597/100-General!$C$16)</f>
        <v>1.000383992219245</v>
      </c>
      <c r="F1597" s="53">
        <f>N1597*General!$C$13/(N1597+O1597)+O1597*100/(N1597+O1597)</f>
        <v>21.240702063315041</v>
      </c>
      <c r="G1597" s="53">
        <f>N1597*General!$C$14/(N1597+O1597)</f>
        <v>3.982771071387356E-2</v>
      </c>
      <c r="H1597" s="53">
        <f>(N1597+O1597)*60*(1/General!$C$19)*((F1597/100)-E1597*(C1597/100))*1000/Q1597*1000</f>
        <v>20.40498980055224</v>
      </c>
      <c r="I1597" s="53">
        <f>(N1597+O1597)*60*(1/General!$C$19)*((D1597/100)*E1597-(G1597/100))*1000/Q1597*1000</f>
        <v>6.2474709267208342</v>
      </c>
      <c r="J1597" s="53">
        <f t="shared" si="47"/>
        <v>0.30617368534787276</v>
      </c>
      <c r="K1597" s="53">
        <f>'Raw data'!H1597</f>
        <v>-401.676025390625</v>
      </c>
      <c r="L1597" s="53">
        <f>'Raw data'!G1597</f>
        <v>-179.87766265869141</v>
      </c>
      <c r="M1597" s="53">
        <f>'Raw data'!J1597</f>
        <v>-1250</v>
      </c>
      <c r="N1597" s="53">
        <f>'Raw data'!F1597</f>
        <v>3.9804215431213379</v>
      </c>
      <c r="O1597" s="53">
        <f>'Raw data'!N1597</f>
        <v>1.7218764871358871E-2</v>
      </c>
      <c r="P1597" s="53">
        <f t="shared" si="48"/>
        <v>679.8</v>
      </c>
      <c r="Q1597" s="53">
        <f>2000*General!$C$25+((0-K1597)+(0-L1597)+(0-M1597)-P1597)</f>
        <v>3327.7536880493162</v>
      </c>
      <c r="R1597" s="53">
        <f>(N1597+O1597)*60*(1/General!$C$19)*((F1597/100)-E1597*(C1597/100))*1000</f>
        <v>67.902780063396406</v>
      </c>
      <c r="S1597" s="53">
        <f>(N1597+O1597)*60*(1/General!$C$19)*((D1597/100)*E1597-(G1597/100))*1000</f>
        <v>20.790044417376137</v>
      </c>
    </row>
    <row r="1598" spans="1:19" x14ac:dyDescent="0.2">
      <c r="A1598" s="53">
        <f>'Raw data'!B1598</f>
        <v>132.58336111110873</v>
      </c>
      <c r="B1598" s="53">
        <f>'Raw data'!C1598</f>
        <v>27233.400390625</v>
      </c>
      <c r="C1598" s="53">
        <f>'Raw data'!E1598</f>
        <v>20.609699440014843</v>
      </c>
      <c r="D1598" s="53">
        <f>'Raw data'!D1598</f>
        <v>0.23172768950462341</v>
      </c>
      <c r="E1598" s="53">
        <f>(1-F1598/100-G1598/100)/(1-C1598/100-D1598/100-General!$C$16)</f>
        <v>1.0004732826413214</v>
      </c>
      <c r="F1598" s="53">
        <f>N1598*General!$C$13/(N1598+O1598)+O1598*100/(N1598+O1598)</f>
        <v>21.242831467716684</v>
      </c>
      <c r="G1598" s="53">
        <f>N1598*General!$C$14/(N1598+O1598)</f>
        <v>3.9826633897488403E-2</v>
      </c>
      <c r="H1598" s="53">
        <f>(N1598+O1598)*60*(1/General!$C$19)*((F1598/100)-E1598*(C1598/100))*1000/Q1598*1000</f>
        <v>20.044634105491379</v>
      </c>
      <c r="I1598" s="53">
        <f>(N1598+O1598)*60*(1/General!$C$19)*((D1598/100)*E1598-(G1598/100))*1000/Q1598*1000</f>
        <v>6.1740804729630119</v>
      </c>
      <c r="J1598" s="53">
        <f t="shared" si="47"/>
        <v>0.30801662132967422</v>
      </c>
      <c r="K1598" s="53">
        <f>'Raw data'!H1598</f>
        <v>-401.676025390625</v>
      </c>
      <c r="L1598" s="53">
        <f>'Raw data'!G1598</f>
        <v>-179.87766265869141</v>
      </c>
      <c r="M1598" s="53">
        <f>'Raw data'!J1598</f>
        <v>-1250</v>
      </c>
      <c r="N1598" s="53">
        <f>'Raw data'!F1598</f>
        <v>3.9799690246582031</v>
      </c>
      <c r="O1598" s="53">
        <f>'Raw data'!N1598</f>
        <v>1.7324881628155708E-2</v>
      </c>
      <c r="P1598" s="53">
        <f t="shared" si="48"/>
        <v>679.8</v>
      </c>
      <c r="Q1598" s="53">
        <f>2000*General!$C$25+((0-K1598)+(0-L1598)+(0-M1598)-P1598)</f>
        <v>3327.7536880493162</v>
      </c>
      <c r="R1598" s="53">
        <f>(N1598+O1598)*60*(1/General!$C$19)*((F1598/100)-E1598*(C1598/100))*1000</f>
        <v>66.703605070148043</v>
      </c>
      <c r="S1598" s="53">
        <f>(N1598+O1598)*60*(1/General!$C$19)*((D1598/100)*E1598-(G1598/100))*1000</f>
        <v>20.54581906421593</v>
      </c>
    </row>
    <row r="1599" spans="1:19" x14ac:dyDescent="0.2">
      <c r="A1599" s="53">
        <f>'Raw data'!B1599</f>
        <v>132.66669444444207</v>
      </c>
      <c r="B1599" s="53">
        <f>'Raw data'!C1599</f>
        <v>27232.400390625</v>
      </c>
      <c r="C1599" s="53">
        <f>'Raw data'!E1599</f>
        <v>20.598262786865234</v>
      </c>
      <c r="D1599" s="53">
        <f>'Raw data'!D1599</f>
        <v>0.22481938552988542</v>
      </c>
      <c r="E1599" s="53">
        <f>(1-F1599/100-G1599/100)/(1-C1599/100-D1599/100-General!$C$16)</f>
        <v>1.0002137957170558</v>
      </c>
      <c r="F1599" s="53">
        <f>N1599*General!$C$13/(N1599+O1599)+O1599*100/(N1599+O1599)</f>
        <v>21.244900092780323</v>
      </c>
      <c r="G1599" s="53">
        <f>N1599*General!$C$14/(N1599+O1599)</f>
        <v>3.9825587816545979E-2</v>
      </c>
      <c r="H1599" s="53">
        <f>(N1599+O1599)*60*(1/General!$C$19)*((F1599/100)-E1599*(C1599/100))*1000/Q1599*1000</f>
        <v>20.652809364986521</v>
      </c>
      <c r="I1599" s="53">
        <f>(N1599+O1599)*60*(1/General!$C$19)*((D1599/100)*E1599-(G1599/100))*1000/Q1599*1000</f>
        <v>5.9505373199019731</v>
      </c>
      <c r="J1599" s="53">
        <f t="shared" si="47"/>
        <v>0.28812241544194667</v>
      </c>
      <c r="K1599" s="53">
        <f>'Raw data'!H1599</f>
        <v>-401.676025390625</v>
      </c>
      <c r="L1599" s="53">
        <f>'Raw data'!G1599</f>
        <v>-179.87766265869141</v>
      </c>
      <c r="M1599" s="53">
        <f>'Raw data'!J1599</f>
        <v>-1250</v>
      </c>
      <c r="N1599" s="53">
        <f>'Raw data'!F1599</f>
        <v>3.9802255630493164</v>
      </c>
      <c r="O1599" s="53">
        <f>'Raw data'!N1599</f>
        <v>1.7431000247597694E-2</v>
      </c>
      <c r="P1599" s="53">
        <f t="shared" si="48"/>
        <v>679.8</v>
      </c>
      <c r="Q1599" s="53">
        <f>2000*General!$C$25+((0-K1599)+(0-L1599)+(0-M1599)-P1599)</f>
        <v>3327.7536880493162</v>
      </c>
      <c r="R1599" s="53">
        <f>(N1599+O1599)*60*(1/General!$C$19)*((F1599/100)-E1599*(C1599/100))*1000</f>
        <v>68.72746253291335</v>
      </c>
      <c r="S1599" s="53">
        <f>(N1599+O1599)*60*(1/General!$C$19)*((D1599/100)*E1599-(G1599/100))*1000</f>
        <v>19.801922512178887</v>
      </c>
    </row>
    <row r="1600" spans="1:19" x14ac:dyDescent="0.2">
      <c r="A1600" s="53">
        <f>'Raw data'!B1600</f>
        <v>132.75002777777541</v>
      </c>
      <c r="B1600" s="53">
        <f>'Raw data'!C1600</f>
        <v>27231.611328125</v>
      </c>
      <c r="C1600" s="53">
        <f>'Raw data'!E1600</f>
        <v>20.529613230475864</v>
      </c>
      <c r="D1600" s="53">
        <f>'Raw data'!D1600</f>
        <v>0.22014132142066956</v>
      </c>
      <c r="E1600" s="53">
        <f>(1-F1600/100-G1600/100)/(1-C1600/100-D1600/100-General!$C$16)</f>
        <v>0.99926437651395428</v>
      </c>
      <c r="F1600" s="53">
        <f>N1600*General!$C$13/(N1600+O1600)+O1600*100/(N1600+O1600)</f>
        <v>21.246344963123228</v>
      </c>
      <c r="G1600" s="53">
        <f>N1600*General!$C$14/(N1600+O1600)</f>
        <v>3.9824857161505321E-2</v>
      </c>
      <c r="H1600" s="53">
        <f>(N1600+O1600)*60*(1/General!$C$19)*((F1600/100)-E1600*(C1600/100))*1000/Q1600*1000</f>
        <v>23.535470240951387</v>
      </c>
      <c r="I1600" s="53">
        <f>(N1600+O1600)*60*(1/General!$C$19)*((D1600/100)*E1600-(G1600/100))*1000/Q1600*1000</f>
        <v>5.793694453332038</v>
      </c>
      <c r="J1600" s="53">
        <f t="shared" si="47"/>
        <v>0.24616862947786322</v>
      </c>
      <c r="K1600" s="53">
        <f>'Raw data'!H1600</f>
        <v>-401.676025390625</v>
      </c>
      <c r="L1600" s="53">
        <f>'Raw data'!G1600</f>
        <v>-179.87766265869141</v>
      </c>
      <c r="M1600" s="53">
        <f>'Raw data'!J1600</f>
        <v>-1250</v>
      </c>
      <c r="N1600" s="53">
        <f>'Raw data'!F1600</f>
        <v>3.9803745746612549</v>
      </c>
      <c r="O1600" s="53">
        <f>'Raw data'!N1600</f>
        <v>1.7504999414086342E-2</v>
      </c>
      <c r="P1600" s="53">
        <f t="shared" si="48"/>
        <v>679.8</v>
      </c>
      <c r="Q1600" s="53">
        <f>2000*General!$C$25+((0-K1600)+(0-L1600)+(0-M1600)-P1600)</f>
        <v>3327.7536880493162</v>
      </c>
      <c r="R1600" s="53">
        <f>(N1600+O1600)*60*(1/General!$C$19)*((F1600/100)-E1600*(C1600/100))*1000</f>
        <v>78.320247894300906</v>
      </c>
      <c r="S1600" s="53">
        <f>(N1600+O1600)*60*(1/General!$C$19)*((D1600/100)*E1600-(G1600/100))*1000</f>
        <v>19.279988084506556</v>
      </c>
    </row>
    <row r="1601" spans="1:19" x14ac:dyDescent="0.2">
      <c r="A1601" s="53">
        <f>'Raw data'!B1601</f>
        <v>132.83336111110876</v>
      </c>
      <c r="B1601" s="53">
        <f>'Raw data'!C1601</f>
        <v>27231.755859375</v>
      </c>
      <c r="C1601" s="53">
        <f>'Raw data'!E1601</f>
        <v>20.574946927176146</v>
      </c>
      <c r="D1601" s="53">
        <f>'Raw data'!D1601</f>
        <v>0.22014132142066956</v>
      </c>
      <c r="E1601" s="53">
        <f>(1-F1601/100-G1601/100)/(1-C1601/100-D1601/100-General!$C$16)</f>
        <v>0.99983948537994749</v>
      </c>
      <c r="F1601" s="53">
        <f>N1601*General!$C$13/(N1601+O1601)+O1601*100/(N1601+O1601)</f>
        <v>21.24636904819884</v>
      </c>
      <c r="G1601" s="53">
        <f>N1601*General!$C$14/(N1601+O1601)</f>
        <v>3.9824844981947494E-2</v>
      </c>
      <c r="H1601" s="53">
        <f>(N1601+O1601)*60*(1/General!$C$19)*((F1601/100)-E1601*(C1601/100))*1000/Q1601*1000</f>
        <v>21.697356594513607</v>
      </c>
      <c r="I1601" s="53">
        <f>(N1601+O1601)*60*(1/General!$C$19)*((D1601/100)*E1601-(G1601/100))*1000/Q1601*1000</f>
        <v>5.7973632635926018</v>
      </c>
      <c r="J1601" s="53">
        <f t="shared" si="47"/>
        <v>0.26719214565789656</v>
      </c>
      <c r="K1601" s="53">
        <f>'Raw data'!H1601</f>
        <v>-401.676025390625</v>
      </c>
      <c r="L1601" s="53">
        <f>'Raw data'!G1601</f>
        <v>-179.87766265869141</v>
      </c>
      <c r="M1601" s="53">
        <f>'Raw data'!J1601</f>
        <v>-1250</v>
      </c>
      <c r="N1601" s="53">
        <f>'Raw data'!F1601</f>
        <v>3.9800965785980225</v>
      </c>
      <c r="O1601" s="53">
        <f>'Raw data'!N1601</f>
        <v>1.7504999414086342E-2</v>
      </c>
      <c r="P1601" s="53">
        <f t="shared" si="48"/>
        <v>679.8</v>
      </c>
      <c r="Q1601" s="53">
        <f>2000*General!$C$25+((0-K1601)+(0-L1601)+(0-M1601)-P1601)</f>
        <v>3327.7536880493162</v>
      </c>
      <c r="R1601" s="53">
        <f>(N1601+O1601)*60*(1/General!$C$19)*((F1601/100)-E1601*(C1601/100))*1000</f>
        <v>72.203458428313809</v>
      </c>
      <c r="S1601" s="53">
        <f>(N1601+O1601)*60*(1/General!$C$19)*((D1601/100)*E1601-(G1601/100))*1000</f>
        <v>19.292196981381899</v>
      </c>
    </row>
    <row r="1602" spans="1:19" x14ac:dyDescent="0.2">
      <c r="A1602" s="53">
        <f>'Raw data'!B1602</f>
        <v>132.9166944444421</v>
      </c>
      <c r="B1602" s="53">
        <f>'Raw data'!C1602</f>
        <v>27231.095703125</v>
      </c>
      <c r="C1602" s="53">
        <f>'Raw data'!E1602</f>
        <v>20.598262786865234</v>
      </c>
      <c r="D1602" s="53">
        <f>'Raw data'!D1602</f>
        <v>0.22014132142066956</v>
      </c>
      <c r="E1602" s="53">
        <f>(1-F1602/100-G1602/100)/(1-C1602/100-D1602/100-General!$C$16)</f>
        <v>1.0001354188641336</v>
      </c>
      <c r="F1602" s="53">
        <f>N1602*General!$C$13/(N1602+O1602)+O1602*100/(N1602+O1602)</f>
        <v>21.246390285503917</v>
      </c>
      <c r="G1602" s="53">
        <f>N1602*General!$C$14/(N1602+O1602)</f>
        <v>3.9824834242475897E-2</v>
      </c>
      <c r="H1602" s="53">
        <f>(N1602+O1602)*60*(1/General!$C$19)*((F1602/100)-E1602*(C1602/100))*1000/Q1602*1000</f>
        <v>20.751089299500851</v>
      </c>
      <c r="I1602" s="53">
        <f>(N1602+O1602)*60*(1/General!$C$19)*((D1602/100)*E1602-(G1602/100))*1000/Q1602*1000</f>
        <v>5.7991030029512984</v>
      </c>
      <c r="J1602" s="53">
        <f t="shared" ref="J1602:J1665" si="49">I1602/H1602</f>
        <v>0.27946017287346892</v>
      </c>
      <c r="K1602" s="53">
        <f>'Raw data'!H1602</f>
        <v>-401.676025390625</v>
      </c>
      <c r="L1602" s="53">
        <f>'Raw data'!G1602</f>
        <v>-179.87766265869141</v>
      </c>
      <c r="M1602" s="53">
        <f>'Raw data'!J1602</f>
        <v>-1250</v>
      </c>
      <c r="N1602" s="53">
        <f>'Raw data'!F1602</f>
        <v>3.9798514842987061</v>
      </c>
      <c r="O1602" s="53">
        <f>'Raw data'!N1602</f>
        <v>1.7504999414086342E-2</v>
      </c>
      <c r="P1602" s="53">
        <f t="shared" si="48"/>
        <v>679.8</v>
      </c>
      <c r="Q1602" s="53">
        <f>2000*General!$C$25+((0-K1602)+(0-L1602)+(0-M1602)-P1602)</f>
        <v>3327.7536880493162</v>
      </c>
      <c r="R1602" s="53">
        <f>(N1602+O1602)*60*(1/General!$C$19)*((F1602/100)-E1602*(C1602/100))*1000</f>
        <v>69.054513947454666</v>
      </c>
      <c r="S1602" s="53">
        <f>(N1602+O1602)*60*(1/General!$C$19)*((D1602/100)*E1602-(G1602/100))*1000</f>
        <v>19.297986405449048</v>
      </c>
    </row>
    <row r="1603" spans="1:19" x14ac:dyDescent="0.2">
      <c r="A1603" s="53">
        <f>'Raw data'!B1603</f>
        <v>133.00002777777544</v>
      </c>
      <c r="B1603" s="53">
        <f>'Raw data'!C1603</f>
        <v>27231.96484375</v>
      </c>
      <c r="C1603" s="53">
        <f>'Raw data'!E1603</f>
        <v>20.606894479670746</v>
      </c>
      <c r="D1603" s="53">
        <f>'Raw data'!D1603</f>
        <v>0.21668716054856943</v>
      </c>
      <c r="E1603" s="53">
        <f>(1-F1603/100-G1603/100)/(1-C1603/100-D1603/100-General!$C$16)</f>
        <v>1.0002014832192476</v>
      </c>
      <c r="F1603" s="53">
        <f>N1603*General!$C$13/(N1603+O1603)+O1603*100/(N1603+O1603)</f>
        <v>21.246369378720601</v>
      </c>
      <c r="G1603" s="53">
        <f>N1603*General!$C$14/(N1603+O1603)</f>
        <v>3.9824844814806269E-2</v>
      </c>
      <c r="H1603" s="53">
        <f>(N1603+O1603)*60*(1/General!$C$19)*((F1603/100)-E1603*(C1603/100))*1000/Q1603*1000</f>
        <v>20.43028149092671</v>
      </c>
      <c r="I1603" s="53">
        <f>(N1603+O1603)*60*(1/General!$C$19)*((D1603/100)*E1603-(G1603/100))*1000/Q1603*1000</f>
        <v>5.6888214502156549</v>
      </c>
      <c r="J1603" s="53">
        <f t="shared" si="49"/>
        <v>0.27845046837666515</v>
      </c>
      <c r="K1603" s="53">
        <f>'Raw data'!H1603</f>
        <v>-401.676025390625</v>
      </c>
      <c r="L1603" s="53">
        <f>'Raw data'!G1603</f>
        <v>-179.87766265869141</v>
      </c>
      <c r="M1603" s="53">
        <f>'Raw data'!J1603</f>
        <v>-1250</v>
      </c>
      <c r="N1603" s="53">
        <f>'Raw data'!F1603</f>
        <v>3.9800927639007568</v>
      </c>
      <c r="O1603" s="53">
        <f>'Raw data'!N1603</f>
        <v>1.7504999414086342E-2</v>
      </c>
      <c r="P1603" s="53">
        <f t="shared" si="48"/>
        <v>679.8</v>
      </c>
      <c r="Q1603" s="53">
        <f>2000*General!$C$25+((0-K1603)+(0-L1603)+(0-M1603)-P1603)</f>
        <v>3327.7536880493162</v>
      </c>
      <c r="R1603" s="53">
        <f>(N1603+O1603)*60*(1/General!$C$19)*((F1603/100)-E1603*(C1603/100))*1000</f>
        <v>67.98694457931704</v>
      </c>
      <c r="S1603" s="53">
        <f>(N1603+O1603)*60*(1/General!$C$19)*((D1603/100)*E1603-(G1603/100))*1000</f>
        <v>18.930996561609206</v>
      </c>
    </row>
    <row r="1604" spans="1:19" x14ac:dyDescent="0.2">
      <c r="A1604" s="53">
        <f>'Raw data'!B1604</f>
        <v>133.08336111110879</v>
      </c>
      <c r="B1604" s="53">
        <f>'Raw data'!C1604</f>
        <v>27232.291015625</v>
      </c>
      <c r="C1604" s="53">
        <f>'Raw data'!E1604</f>
        <v>20.612739562988281</v>
      </c>
      <c r="D1604" s="53">
        <f>'Raw data'!D1604</f>
        <v>0.21434812247753143</v>
      </c>
      <c r="E1604" s="53">
        <f>(1-F1604/100-G1604/100)/(1-C1604/100-D1604/100-General!$C$16)</f>
        <v>1.0002458595942345</v>
      </c>
      <c r="F1604" s="53">
        <f>N1604*General!$C$13/(N1604+O1604)+O1604*100/(N1604+O1604)</f>
        <v>21.24638396362143</v>
      </c>
      <c r="G1604" s="53">
        <f>N1604*General!$C$14/(N1604+O1604)</f>
        <v>3.9824837439382338E-2</v>
      </c>
      <c r="H1604" s="53">
        <f>(N1604+O1604)*60*(1/General!$C$19)*((F1604/100)-E1604*(C1604/100))*1000/Q1604*1000</f>
        <v>20.212484431864606</v>
      </c>
      <c r="I1604" s="53">
        <f>(N1604+O1604)*60*(1/General!$C$19)*((D1604/100)*E1604-(G1604/100))*1000/Q1604*1000</f>
        <v>5.613658844916217</v>
      </c>
      <c r="J1604" s="53">
        <f t="shared" si="49"/>
        <v>0.27773225324376194</v>
      </c>
      <c r="K1604" s="53">
        <f>'Raw data'!H1604</f>
        <v>-401.676025390625</v>
      </c>
      <c r="L1604" s="53">
        <f>'Raw data'!G1604</f>
        <v>-179.87766265869141</v>
      </c>
      <c r="M1604" s="53">
        <f>'Raw data'!J1604</f>
        <v>-1250</v>
      </c>
      <c r="N1604" s="53">
        <f>'Raw data'!F1604</f>
        <v>3.9799244403839111</v>
      </c>
      <c r="O1604" s="53">
        <f>'Raw data'!N1604</f>
        <v>1.7504999414086342E-2</v>
      </c>
      <c r="P1604" s="53">
        <f t="shared" si="48"/>
        <v>679.8</v>
      </c>
      <c r="Q1604" s="53">
        <f>2000*General!$C$25+((0-K1604)+(0-L1604)+(0-M1604)-P1604)</f>
        <v>3327.7536880493162</v>
      </c>
      <c r="R1604" s="53">
        <f>(N1604+O1604)*60*(1/General!$C$19)*((F1604/100)-E1604*(C1604/100))*1000</f>
        <v>67.26216961277683</v>
      </c>
      <c r="S1604" s="53">
        <f>(N1604+O1604)*60*(1/General!$C$19)*((D1604/100)*E1604-(G1604/100))*1000</f>
        <v>18.680873924620606</v>
      </c>
    </row>
    <row r="1605" spans="1:19" x14ac:dyDescent="0.2">
      <c r="A1605" s="53">
        <f>'Raw data'!B1605</f>
        <v>133.16669444444213</v>
      </c>
      <c r="B1605" s="53">
        <f>'Raw data'!C1605</f>
        <v>27231.82421875</v>
      </c>
      <c r="C1605" s="53">
        <f>'Raw data'!E1605</f>
        <v>20.617061657816883</v>
      </c>
      <c r="D1605" s="53">
        <f>'Raw data'!D1605</f>
        <v>0.21434812247753143</v>
      </c>
      <c r="E1605" s="53">
        <f>(1-F1605/100-G1605/100)/(1-C1605/100-D1605/100-General!$C$16)</f>
        <v>1.0003007267044568</v>
      </c>
      <c r="F1605" s="53">
        <f>N1605*General!$C$13/(N1605+O1605)+O1605*100/(N1605+O1605)</f>
        <v>21.246389624381223</v>
      </c>
      <c r="G1605" s="53">
        <f>N1605*General!$C$14/(N1605+O1605)</f>
        <v>3.9824834576798376E-2</v>
      </c>
      <c r="H1605" s="53">
        <f>(N1605+O1605)*60*(1/General!$C$19)*((F1605/100)-E1605*(C1605/100))*1000/Q1605*1000</f>
        <v>20.036948936738224</v>
      </c>
      <c r="I1605" s="53">
        <f>(N1605+O1605)*60*(1/General!$C$19)*((D1605/100)*E1605-(G1605/100))*1000/Q1605*1000</f>
        <v>5.6139453667998609</v>
      </c>
      <c r="J1605" s="53">
        <f t="shared" si="49"/>
        <v>0.28017965132937772</v>
      </c>
      <c r="K1605" s="53">
        <f>'Raw data'!H1605</f>
        <v>-401.676025390625</v>
      </c>
      <c r="L1605" s="53">
        <f>'Raw data'!G1605</f>
        <v>-179.87766265869141</v>
      </c>
      <c r="M1605" s="53">
        <f>'Raw data'!J1605</f>
        <v>-1250</v>
      </c>
      <c r="N1605" s="53">
        <f>'Raw data'!F1605</f>
        <v>3.9798591136932373</v>
      </c>
      <c r="O1605" s="53">
        <f>'Raw data'!N1605</f>
        <v>1.7504999414086342E-2</v>
      </c>
      <c r="P1605" s="53">
        <f t="shared" si="48"/>
        <v>679.8</v>
      </c>
      <c r="Q1605" s="53">
        <f>2000*General!$C$25+((0-K1605)+(0-L1605)+(0-M1605)-P1605)</f>
        <v>3327.7536880493162</v>
      </c>
      <c r="R1605" s="53">
        <f>(N1605+O1605)*60*(1/General!$C$19)*((F1605/100)-E1605*(C1605/100))*1000</f>
        <v>66.678030721486451</v>
      </c>
      <c r="S1605" s="53">
        <f>(N1605+O1605)*60*(1/General!$C$19)*((D1605/100)*E1605-(G1605/100))*1000</f>
        <v>18.681827398875608</v>
      </c>
    </row>
    <row r="1606" spans="1:19" x14ac:dyDescent="0.2">
      <c r="A1606" s="53">
        <f>'Raw data'!B1606</f>
        <v>133.25002777777547</v>
      </c>
      <c r="B1606" s="53">
        <f>'Raw data'!C1606</f>
        <v>27231.916015625</v>
      </c>
      <c r="C1606" s="53">
        <f>'Raw data'!E1606</f>
        <v>20.619976043701172</v>
      </c>
      <c r="D1606" s="53">
        <f>'Raw data'!D1606</f>
        <v>0.21434812247753143</v>
      </c>
      <c r="E1606" s="53">
        <f>(1-F1606/100-G1606/100)/(1-C1606/100-D1606/100-General!$C$16)</f>
        <v>1.0003376639161061</v>
      </c>
      <c r="F1606" s="53">
        <f>N1606*General!$C$13/(N1606+O1606)+O1606*100/(N1606+O1606)</f>
        <v>21.246398405122886</v>
      </c>
      <c r="G1606" s="53">
        <f>N1606*General!$C$14/(N1606+O1606)</f>
        <v>3.9824830136473893E-2</v>
      </c>
      <c r="H1606" s="53">
        <f>(N1606+O1606)*60*(1/General!$C$19)*((F1606/100)-E1606*(C1606/100))*1000/Q1606*1000</f>
        <v>19.918493821426409</v>
      </c>
      <c r="I1606" s="53">
        <f>(N1606+O1606)*60*(1/General!$C$19)*((D1606/100)*E1606-(G1606/100))*1000/Q1606*1000</f>
        <v>5.6140577851940998</v>
      </c>
      <c r="J1606" s="53">
        <f t="shared" si="49"/>
        <v>0.28185152128094315</v>
      </c>
      <c r="K1606" s="53">
        <f>'Raw data'!H1606</f>
        <v>-401.676025390625</v>
      </c>
      <c r="L1606" s="53">
        <f>'Raw data'!G1606</f>
        <v>-179.87766265869141</v>
      </c>
      <c r="M1606" s="53">
        <f>'Raw data'!J1606</f>
        <v>-1250</v>
      </c>
      <c r="N1606" s="53">
        <f>'Raw data'!F1606</f>
        <v>3.9797577857971191</v>
      </c>
      <c r="O1606" s="53">
        <f>'Raw data'!N1606</f>
        <v>1.7504999414086342E-2</v>
      </c>
      <c r="P1606" s="53">
        <f t="shared" si="48"/>
        <v>679.8</v>
      </c>
      <c r="Q1606" s="53">
        <f>2000*General!$C$25+((0-K1606)+(0-L1606)+(0-M1606)-P1606)</f>
        <v>3327.7536880493162</v>
      </c>
      <c r="R1606" s="53">
        <f>(N1606+O1606)*60*(1/General!$C$19)*((F1606/100)-E1606*(C1606/100))*1000</f>
        <v>66.283841274639244</v>
      </c>
      <c r="S1606" s="53">
        <f>(N1606+O1606)*60*(1/General!$C$19)*((D1606/100)*E1606-(G1606/100))*1000</f>
        <v>18.682201499601639</v>
      </c>
    </row>
    <row r="1607" spans="1:19" x14ac:dyDescent="0.2">
      <c r="A1607" s="53">
        <f>'Raw data'!B1607</f>
        <v>133.33336111110881</v>
      </c>
      <c r="B1607" s="53">
        <f>'Raw data'!C1607</f>
        <v>27232.28125</v>
      </c>
      <c r="C1607" s="53">
        <f>'Raw data'!E1607</f>
        <v>20.576813318137742</v>
      </c>
      <c r="D1607" s="53">
        <f>'Raw data'!D1607</f>
        <v>0.21434812247753143</v>
      </c>
      <c r="E1607" s="53">
        <f>(1-F1607/100-G1607/100)/(1-C1607/100-D1607/100-General!$C$16)</f>
        <v>0.99978907799435379</v>
      </c>
      <c r="F1607" s="53">
        <f>N1607*General!$C$13/(N1607+O1607)+O1607*100/(N1607+O1607)</f>
        <v>21.246411484088149</v>
      </c>
      <c r="G1607" s="53">
        <f>N1607*General!$C$14/(N1607+O1607)</f>
        <v>3.9824823522585005E-2</v>
      </c>
      <c r="H1607" s="53">
        <f>(N1607+O1607)*60*(1/General!$C$19)*((F1607/100)-E1607*(C1607/100))*1000/Q1607*1000</f>
        <v>21.669412165043671</v>
      </c>
      <c r="I1607" s="53">
        <f>(N1607+O1607)*60*(1/General!$C$19)*((D1607/100)*E1607-(G1607/100))*1000/Q1607*1000</f>
        <v>5.6100651692669903</v>
      </c>
      <c r="J1607" s="53">
        <f t="shared" si="49"/>
        <v>0.25889327899337061</v>
      </c>
      <c r="K1607" s="53">
        <f>'Raw data'!H1607</f>
        <v>-401.676025390625</v>
      </c>
      <c r="L1607" s="53">
        <f>'Raw data'!G1607</f>
        <v>-179.87766265869141</v>
      </c>
      <c r="M1607" s="53">
        <f>'Raw data'!J1607</f>
        <v>-1250</v>
      </c>
      <c r="N1607" s="53">
        <f>'Raw data'!F1607</f>
        <v>3.9796068668365479</v>
      </c>
      <c r="O1607" s="53">
        <f>'Raw data'!N1607</f>
        <v>1.7504999414086342E-2</v>
      </c>
      <c r="P1607" s="53">
        <f t="shared" si="48"/>
        <v>679.8</v>
      </c>
      <c r="Q1607" s="53">
        <f>2000*General!$C$25+((0-K1607)+(0-L1607)+(0-M1607)-P1607)</f>
        <v>3327.7536880493162</v>
      </c>
      <c r="R1607" s="53">
        <f>(N1607+O1607)*60*(1/General!$C$19)*((F1607/100)-E1607*(C1607/100))*1000</f>
        <v>72.110466250084798</v>
      </c>
      <c r="S1607" s="53">
        <f>(N1607+O1607)*60*(1/General!$C$19)*((D1607/100)*E1607-(G1607/100))*1000</f>
        <v>18.668915057225238</v>
      </c>
    </row>
    <row r="1608" spans="1:19" x14ac:dyDescent="0.2">
      <c r="A1608" s="53">
        <f>'Raw data'!B1608</f>
        <v>133.41669444444216</v>
      </c>
      <c r="B1608" s="53">
        <f>'Raw data'!C1608</f>
        <v>27232.41796875</v>
      </c>
      <c r="C1608" s="53">
        <f>'Raw data'!E1608</f>
        <v>20.619976043701172</v>
      </c>
      <c r="D1608" s="53">
        <f>'Raw data'!D1608</f>
        <v>0.2085549384355545</v>
      </c>
      <c r="E1608" s="53">
        <f>(1-F1608/100-G1608/100)/(1-C1608/100-D1608/100-General!$C$16)</f>
        <v>1.0002640989440039</v>
      </c>
      <c r="F1608" s="53">
        <f>N1608*General!$C$13/(N1608+O1608)+O1608*100/(N1608+O1608)</f>
        <v>21.246392310207884</v>
      </c>
      <c r="G1608" s="53">
        <f>N1608*General!$C$14/(N1608+O1608)</f>
        <v>3.9824833218605367E-2</v>
      </c>
      <c r="H1608" s="53">
        <f>(N1608+O1608)*60*(1/General!$C$19)*((F1608/100)-E1608*(C1608/100))*1000/Q1608*1000</f>
        <v>19.967424772864234</v>
      </c>
      <c r="I1608" s="53">
        <f>(N1608+O1608)*60*(1/General!$C$19)*((D1608/100)*E1608-(G1608/100))*1000/Q1608*1000</f>
        <v>5.4273193104667108</v>
      </c>
      <c r="J1608" s="53">
        <f t="shared" si="49"/>
        <v>0.27180867699286126</v>
      </c>
      <c r="K1608" s="53">
        <f>'Raw data'!H1608</f>
        <v>-401.676025390625</v>
      </c>
      <c r="L1608" s="53">
        <f>'Raw data'!G1608</f>
        <v>-179.87766265869141</v>
      </c>
      <c r="M1608" s="53">
        <f>'Raw data'!J1608</f>
        <v>-1250</v>
      </c>
      <c r="N1608" s="53">
        <f>'Raw data'!F1608</f>
        <v>3.9798281192779541</v>
      </c>
      <c r="O1608" s="53">
        <f>'Raw data'!N1608</f>
        <v>1.7504999414086342E-2</v>
      </c>
      <c r="P1608" s="53">
        <f t="shared" si="48"/>
        <v>679.8</v>
      </c>
      <c r="Q1608" s="53">
        <f>2000*General!$C$25+((0-K1608)+(0-L1608)+(0-M1608)-P1608)</f>
        <v>3327.7536880493162</v>
      </c>
      <c r="R1608" s="53">
        <f>(N1608+O1608)*60*(1/General!$C$19)*((F1608/100)-E1608*(C1608/100))*1000</f>
        <v>66.446671428746242</v>
      </c>
      <c r="S1608" s="53">
        <f>(N1608+O1608)*60*(1/General!$C$19)*((D1608/100)*E1608-(G1608/100))*1000</f>
        <v>18.060781851626867</v>
      </c>
    </row>
    <row r="1609" spans="1:19" x14ac:dyDescent="0.2">
      <c r="A1609" s="53">
        <f>'Raw data'!B1609</f>
        <v>133.5000277777755</v>
      </c>
      <c r="B1609" s="53">
        <f>'Raw data'!C1609</f>
        <v>27232.328125</v>
      </c>
      <c r="C1609" s="53">
        <f>'Raw data'!E1609</f>
        <v>20.619976043701172</v>
      </c>
      <c r="D1609" s="53">
        <f>'Raw data'!D1609</f>
        <v>0.2085549384355545</v>
      </c>
      <c r="E1609" s="53">
        <f>(1-F1609/100-G1609/100)/(1-C1609/100-D1609/100-General!$C$16)</f>
        <v>1.0002721040397422</v>
      </c>
      <c r="F1609" s="53">
        <f>N1609*General!$C$13/(N1609+O1609)+O1609*100/(N1609+O1609)</f>
        <v>21.245762046490579</v>
      </c>
      <c r="G1609" s="53">
        <f>N1609*General!$C$14/(N1609+O1609)</f>
        <v>3.9825151936035107E-2</v>
      </c>
      <c r="H1609" s="53">
        <f>(N1609+O1609)*60*(1/General!$C$19)*((F1609/100)-E1609*(C1609/100))*1000/Q1609*1000</f>
        <v>19.941713937532285</v>
      </c>
      <c r="I1609" s="53">
        <f>(N1609+O1609)*60*(1/General!$C$19)*((D1609/100)*E1609-(G1609/100))*1000/Q1609*1000</f>
        <v>5.4273254879951542</v>
      </c>
      <c r="J1609" s="53">
        <f t="shared" si="49"/>
        <v>0.27215942947513599</v>
      </c>
      <c r="K1609" s="53">
        <f>'Raw data'!H1609</f>
        <v>-401.676025390625</v>
      </c>
      <c r="L1609" s="53">
        <f>'Raw data'!G1609</f>
        <v>-179.87766265869141</v>
      </c>
      <c r="M1609" s="53">
        <f>'Raw data'!J1609</f>
        <v>-1250</v>
      </c>
      <c r="N1609" s="53">
        <f>'Raw data'!F1609</f>
        <v>3.979832649230957</v>
      </c>
      <c r="O1609" s="53">
        <f>'Raw data'!N1609</f>
        <v>1.7473028972744942E-2</v>
      </c>
      <c r="P1609" s="53">
        <f t="shared" si="48"/>
        <v>679.8</v>
      </c>
      <c r="Q1609" s="53">
        <f>2000*General!$C$25+((0-K1609)+(0-L1609)+(0-M1609)-P1609)</f>
        <v>3327.7536880493162</v>
      </c>
      <c r="R1609" s="53">
        <f>(N1609+O1609)*60*(1/General!$C$19)*((F1609/100)-E1609*(C1609/100))*1000</f>
        <v>66.361112101647507</v>
      </c>
      <c r="S1609" s="53">
        <f>(N1609+O1609)*60*(1/General!$C$19)*((D1609/100)*E1609-(G1609/100))*1000</f>
        <v>18.06080240891993</v>
      </c>
    </row>
    <row r="1610" spans="1:19" x14ac:dyDescent="0.2">
      <c r="A1610" s="53">
        <f>'Raw data'!B1610</f>
        <v>133.58336111110884</v>
      </c>
      <c r="B1610" s="53">
        <f>'Raw data'!C1610</f>
        <v>27232.15625</v>
      </c>
      <c r="C1610" s="53">
        <f>'Raw data'!E1610</f>
        <v>20.619976043701172</v>
      </c>
      <c r="D1610" s="53">
        <f>'Raw data'!D1610</f>
        <v>0.2085549384355545</v>
      </c>
      <c r="E1610" s="53">
        <f>(1-F1610/100-G1610/100)/(1-C1610/100-D1610/100-General!$C$16)</f>
        <v>1.0002986491286132</v>
      </c>
      <c r="F1610" s="53">
        <f>N1610*General!$C$13/(N1610+O1610)+O1610*100/(N1610+O1610)</f>
        <v>21.243672076934288</v>
      </c>
      <c r="G1610" s="53">
        <f>N1610*General!$C$14/(N1610+O1610)</f>
        <v>3.98262088106527E-2</v>
      </c>
      <c r="H1610" s="53">
        <f>(N1610+O1610)*60*(1/General!$C$19)*((F1610/100)-E1610*(C1610/100))*1000/Q1610*1000</f>
        <v>19.856500349274082</v>
      </c>
      <c r="I1610" s="53">
        <f>(N1610+O1610)*60*(1/General!$C$19)*((D1610/100)*E1610-(G1610/100))*1000/Q1610*1000</f>
        <v>5.4273573510366004</v>
      </c>
      <c r="J1610" s="53">
        <f t="shared" si="49"/>
        <v>0.27332899834159419</v>
      </c>
      <c r="K1610" s="53">
        <f>'Raw data'!H1610</f>
        <v>-401.676025390625</v>
      </c>
      <c r="L1610" s="53">
        <f>'Raw data'!G1610</f>
        <v>-179.87766265869141</v>
      </c>
      <c r="M1610" s="53">
        <f>'Raw data'!J1610</f>
        <v>-1250</v>
      </c>
      <c r="N1610" s="53">
        <f>'Raw data'!F1610</f>
        <v>3.979856014251709</v>
      </c>
      <c r="O1610" s="53">
        <f>'Raw data'!N1610</f>
        <v>1.7367053776979446E-2</v>
      </c>
      <c r="P1610" s="53">
        <f t="shared" si="48"/>
        <v>679.8</v>
      </c>
      <c r="Q1610" s="53">
        <f>2000*General!$C$25+((0-K1610)+(0-L1610)+(0-M1610)-P1610)</f>
        <v>3327.7536880493162</v>
      </c>
      <c r="R1610" s="53">
        <f>(N1610+O1610)*60*(1/General!$C$19)*((F1610/100)-E1610*(C1610/100))*1000</f>
        <v>66.07754226904936</v>
      </c>
      <c r="S1610" s="53">
        <f>(N1610+O1610)*60*(1/General!$C$19)*((D1610/100)*E1610-(G1610/100))*1000</f>
        <v>18.060908441273614</v>
      </c>
    </row>
    <row r="1611" spans="1:19" x14ac:dyDescent="0.2">
      <c r="A1611" s="53">
        <f>'Raw data'!B1611</f>
        <v>133.66669444444219</v>
      </c>
      <c r="B1611" s="53">
        <f>'Raw data'!C1611</f>
        <v>27230.025390625</v>
      </c>
      <c r="C1611" s="53">
        <f>'Raw data'!E1611</f>
        <v>20.619976043701172</v>
      </c>
      <c r="D1611" s="53">
        <f>'Raw data'!D1611</f>
        <v>0.20510663382944741</v>
      </c>
      <c r="E1611" s="53">
        <f>(1-F1611/100-G1611/100)/(1-C1611/100-D1611/100-General!$C$16)</f>
        <v>1.00028153037982</v>
      </c>
      <c r="F1611" s="53">
        <f>N1611*General!$C$13/(N1611+O1611)+O1611*100/(N1611+O1611)</f>
        <v>21.24156886365466</v>
      </c>
      <c r="G1611" s="53">
        <f>N1611*General!$C$14/(N1611+O1611)</f>
        <v>3.982727238247552E-2</v>
      </c>
      <c r="H1611" s="53">
        <f>(N1611+O1611)*60*(1/General!$C$19)*((F1611/100)-E1611*(C1611/100))*1000/Q1611*1000</f>
        <v>19.800574431172407</v>
      </c>
      <c r="I1611" s="53">
        <f>(N1611+O1611)*60*(1/General!$C$19)*((D1611/100)*E1611-(G1611/100))*1000/Q1611*1000</f>
        <v>5.3163936462770387</v>
      </c>
      <c r="J1611" s="53">
        <f t="shared" si="49"/>
        <v>0.26849694006388736</v>
      </c>
      <c r="K1611" s="53">
        <f>'Raw data'!H1611</f>
        <v>-401.676025390625</v>
      </c>
      <c r="L1611" s="53">
        <f>'Raw data'!G1611</f>
        <v>-179.87766265869141</v>
      </c>
      <c r="M1611" s="53">
        <f>'Raw data'!J1611</f>
        <v>-1250</v>
      </c>
      <c r="N1611" s="53">
        <f>'Raw data'!F1611</f>
        <v>3.9800329208374023</v>
      </c>
      <c r="O1611" s="53">
        <f>'Raw data'!N1611</f>
        <v>1.7261076718568802E-2</v>
      </c>
      <c r="P1611" s="53">
        <f t="shared" si="48"/>
        <v>679.8</v>
      </c>
      <c r="Q1611" s="53">
        <f>2000*General!$C$25+((0-K1611)+(0-L1611)+(0-M1611)-P1611)</f>
        <v>3327.7536880493162</v>
      </c>
      <c r="R1611" s="53">
        <f>(N1611+O1611)*60*(1/General!$C$19)*((F1611/100)-E1611*(C1611/100))*1000</f>
        <v>65.891434588828972</v>
      </c>
      <c r="S1611" s="53">
        <f>(N1611+O1611)*60*(1/General!$C$19)*((D1611/100)*E1611-(G1611/100))*1000</f>
        <v>17.691648563520367</v>
      </c>
    </row>
    <row r="1612" spans="1:19" x14ac:dyDescent="0.2">
      <c r="A1612" s="53">
        <f>'Raw data'!B1612</f>
        <v>133.75002777777553</v>
      </c>
      <c r="B1612" s="53">
        <f>'Raw data'!C1612</f>
        <v>27231.78125</v>
      </c>
      <c r="C1612" s="53">
        <f>'Raw data'!E1612</f>
        <v>20.619976043701172</v>
      </c>
      <c r="D1612" s="53">
        <f>'Raw data'!D1612</f>
        <v>0.20757984554878262</v>
      </c>
      <c r="E1612" s="53">
        <f>(1-F1612/100-G1612/100)/(1-C1612/100-D1612/100-General!$C$16)</f>
        <v>1.0003315291835977</v>
      </c>
      <c r="F1612" s="53">
        <f>N1612*General!$C$13/(N1612+O1612)+O1612*100/(N1612+O1612)</f>
        <v>21.240107428001217</v>
      </c>
      <c r="G1612" s="53">
        <f>N1612*General!$C$14/(N1612+O1612)</f>
        <v>3.9828011414411522E-2</v>
      </c>
      <c r="H1612" s="53">
        <f>(N1612+O1612)*60*(1/General!$C$19)*((F1612/100)-E1612*(C1612/100))*1000/Q1612*1000</f>
        <v>19.720174066437956</v>
      </c>
      <c r="I1612" s="53">
        <f>(N1612+O1612)*60*(1/General!$C$19)*((D1612/100)*E1612-(G1612/100))*1000/Q1612*1000</f>
        <v>5.3961814164012418</v>
      </c>
      <c r="J1612" s="53">
        <f t="shared" si="49"/>
        <v>0.27363761588621471</v>
      </c>
      <c r="K1612" s="53">
        <f>'Raw data'!H1612</f>
        <v>-401.676025390625</v>
      </c>
      <c r="L1612" s="53">
        <f>'Raw data'!G1612</f>
        <v>-179.87766265869141</v>
      </c>
      <c r="M1612" s="53">
        <f>'Raw data'!J1612</f>
        <v>-1250</v>
      </c>
      <c r="N1612" s="53">
        <f>'Raw data'!F1612</f>
        <v>3.9800548553466797</v>
      </c>
      <c r="O1612" s="53">
        <f>'Raw data'!N1612</f>
        <v>1.7186999320983887E-2</v>
      </c>
      <c r="P1612" s="53">
        <f t="shared" si="48"/>
        <v>679.8</v>
      </c>
      <c r="Q1612" s="53">
        <f>2000*General!$C$25+((0-K1612)+(0-L1612)+(0-M1612)-P1612)</f>
        <v>3327.7536880493162</v>
      </c>
      <c r="R1612" s="53">
        <f>(N1612+O1612)*60*(1/General!$C$19)*((F1612/100)-E1612*(C1612/100))*1000</f>
        <v>65.623881978563389</v>
      </c>
      <c r="S1612" s="53">
        <f>(N1612+O1612)*60*(1/General!$C$19)*((D1612/100)*E1612-(G1612/100))*1000</f>
        <v>17.957162609812414</v>
      </c>
    </row>
    <row r="1613" spans="1:19" x14ac:dyDescent="0.2">
      <c r="A1613" s="53">
        <f>'Raw data'!B1613</f>
        <v>133.83336111110887</v>
      </c>
      <c r="B1613" s="53">
        <f>'Raw data'!C1613</f>
        <v>27230.203125</v>
      </c>
      <c r="C1613" s="53">
        <f>'Raw data'!E1613</f>
        <v>20.57689599704803</v>
      </c>
      <c r="D1613" s="53">
        <f>'Raw data'!D1613</f>
        <v>0.20620998773036792</v>
      </c>
      <c r="E1613" s="53">
        <f>(1-F1613/100-G1613/100)/(1-C1613/100-D1613/100-General!$C$16)</f>
        <v>0.99976699374988498</v>
      </c>
      <c r="F1613" s="53">
        <f>N1613*General!$C$13/(N1613+O1613)+O1613*100/(N1613+O1613)</f>
        <v>21.240093410973422</v>
      </c>
      <c r="G1613" s="53">
        <f>N1613*General!$C$14/(N1613+O1613)</f>
        <v>3.982801850266831E-2</v>
      </c>
      <c r="H1613" s="53">
        <f>(N1613+O1613)*60*(1/General!$C$19)*((F1613/100)-E1613*(C1613/100))*1000/Q1613*1000</f>
        <v>21.479801795590102</v>
      </c>
      <c r="I1613" s="53">
        <f>(N1613+O1613)*60*(1/General!$C$19)*((D1613/100)*E1613-(G1613/100))*1000/Q1613*1000</f>
        <v>5.3485967989129186</v>
      </c>
      <c r="J1613" s="53">
        <f t="shared" si="49"/>
        <v>0.24900587304353103</v>
      </c>
      <c r="K1613" s="53">
        <f>'Raw data'!H1613</f>
        <v>-401.676025390625</v>
      </c>
      <c r="L1613" s="53">
        <f>'Raw data'!G1613</f>
        <v>-179.87766265869141</v>
      </c>
      <c r="M1613" s="53">
        <f>'Raw data'!J1613</f>
        <v>-1250</v>
      </c>
      <c r="N1613" s="53">
        <f>'Raw data'!F1613</f>
        <v>3.9802196025848389</v>
      </c>
      <c r="O1613" s="53">
        <f>'Raw data'!N1613</f>
        <v>1.7186999320983887E-2</v>
      </c>
      <c r="P1613" s="53">
        <f t="shared" si="48"/>
        <v>679.8</v>
      </c>
      <c r="Q1613" s="53">
        <f>2000*General!$C$25+((0-K1613)+(0-L1613)+(0-M1613)-P1613)</f>
        <v>3327.7536880493162</v>
      </c>
      <c r="R1613" s="53">
        <f>(N1613+O1613)*60*(1/General!$C$19)*((F1613/100)-E1613*(C1613/100))*1000</f>
        <v>71.479489643843294</v>
      </c>
      <c r="S1613" s="53">
        <f>(N1613+O1613)*60*(1/General!$C$19)*((D1613/100)*E1613-(G1613/100))*1000</f>
        <v>17.798812723471229</v>
      </c>
    </row>
    <row r="1614" spans="1:19" x14ac:dyDescent="0.2">
      <c r="A1614" s="53">
        <f>'Raw data'!B1614</f>
        <v>133.91669444444221</v>
      </c>
      <c r="B1614" s="53">
        <f>'Raw data'!C1614</f>
        <v>27232.0234375</v>
      </c>
      <c r="C1614" s="53">
        <f>'Raw data'!E1614</f>
        <v>20.547599792480469</v>
      </c>
      <c r="D1614" s="53">
        <f>'Raw data'!D1614</f>
        <v>0.2085549384355545</v>
      </c>
      <c r="E1614" s="53">
        <f>(1-F1614/100-G1614/100)/(1-C1614/100-D1614/100-General!$C$16)</f>
        <v>0.99942428584597198</v>
      </c>
      <c r="F1614" s="53">
        <f>N1614*General!$C$13/(N1614+O1614)+O1614*100/(N1614+O1614)</f>
        <v>21.240141978518242</v>
      </c>
      <c r="G1614" s="53">
        <f>N1614*General!$C$14/(N1614+O1614)</f>
        <v>3.9827993942595077E-2</v>
      </c>
      <c r="H1614" s="53">
        <f>(N1614+O1614)*60*(1/General!$C$19)*((F1614/100)-E1614*(C1614/100))*1000/Q1614*1000</f>
        <v>22.646387612309923</v>
      </c>
      <c r="I1614" s="53">
        <f>(N1614+O1614)*60*(1/General!$C$19)*((D1614/100)*E1614-(G1614/100))*1000/Q1614*1000</f>
        <v>5.4209113107149323</v>
      </c>
      <c r="J1614" s="53">
        <f t="shared" si="49"/>
        <v>0.23937200950178392</v>
      </c>
      <c r="K1614" s="53">
        <f>'Raw data'!H1614</f>
        <v>-401.676025390625</v>
      </c>
      <c r="L1614" s="53">
        <f>'Raw data'!G1614</f>
        <v>-179.87766265869141</v>
      </c>
      <c r="M1614" s="53">
        <f>'Raw data'!J1614</f>
        <v>-1250</v>
      </c>
      <c r="N1614" s="53">
        <f>'Raw data'!F1614</f>
        <v>3.9796488285064697</v>
      </c>
      <c r="O1614" s="53">
        <f>'Raw data'!N1614</f>
        <v>1.7186999320983887E-2</v>
      </c>
      <c r="P1614" s="53">
        <f t="shared" si="48"/>
        <v>679.8</v>
      </c>
      <c r="Q1614" s="53">
        <f>2000*General!$C$25+((0-K1614)+(0-L1614)+(0-M1614)-P1614)</f>
        <v>3327.7536880493162</v>
      </c>
      <c r="R1614" s="53">
        <f>(N1614+O1614)*60*(1/General!$C$19)*((F1614/100)-E1614*(C1614/100))*1000</f>
        <v>75.361599897858696</v>
      </c>
      <c r="S1614" s="53">
        <f>(N1614+O1614)*60*(1/General!$C$19)*((D1614/100)*E1614-(G1614/100))*1000</f>
        <v>18.03945760681987</v>
      </c>
    </row>
    <row r="1615" spans="1:19" x14ac:dyDescent="0.2">
      <c r="A1615" s="53">
        <f>'Raw data'!B1615</f>
        <v>134.00002777777556</v>
      </c>
      <c r="B1615" s="53">
        <f>'Raw data'!C1615</f>
        <v>27231.865234375</v>
      </c>
      <c r="C1615" s="53">
        <f>'Raw data'!E1615</f>
        <v>20.594916700390677</v>
      </c>
      <c r="D1615" s="53">
        <f>'Raw data'!D1615</f>
        <v>0.20511190002742621</v>
      </c>
      <c r="E1615" s="53">
        <f>(1-F1615/100-G1615/100)/(1-C1615/100-D1615/100-General!$C$16)</f>
        <v>0.99998126090441131</v>
      </c>
      <c r="F1615" s="53">
        <f>N1615*General!$C$13/(N1615+O1615)+O1615*100/(N1615+O1615)</f>
        <v>21.240144677121904</v>
      </c>
      <c r="G1615" s="53">
        <f>N1615*General!$C$14/(N1615+O1615)</f>
        <v>3.9827992577940882E-2</v>
      </c>
      <c r="H1615" s="53">
        <f>(N1615+O1615)*60*(1/General!$C$19)*((F1615/100)-E1615*(C1615/100))*1000/Q1615*1000</f>
        <v>20.757089134896862</v>
      </c>
      <c r="I1615" s="53">
        <f>(N1615+O1615)*60*(1/General!$C$19)*((D1615/100)*E1615-(G1615/100))*1000/Q1615*1000</f>
        <v>5.3139081747442587</v>
      </c>
      <c r="J1615" s="53">
        <f t="shared" si="49"/>
        <v>0.25600449755792132</v>
      </c>
      <c r="K1615" s="53">
        <f>'Raw data'!H1615</f>
        <v>-401.676025390625</v>
      </c>
      <c r="L1615" s="53">
        <f>'Raw data'!G1615</f>
        <v>-179.87766265869141</v>
      </c>
      <c r="M1615" s="53">
        <f>'Raw data'!J1615</f>
        <v>-1250</v>
      </c>
      <c r="N1615" s="53">
        <f>'Raw data'!F1615</f>
        <v>3.9796171188354492</v>
      </c>
      <c r="O1615" s="53">
        <f>'Raw data'!N1615</f>
        <v>1.7186999320983887E-2</v>
      </c>
      <c r="P1615" s="53">
        <f t="shared" si="48"/>
        <v>679.8</v>
      </c>
      <c r="Q1615" s="53">
        <f>2000*General!$C$25+((0-K1615)+(0-L1615)+(0-M1615)-P1615)</f>
        <v>3327.7536880493162</v>
      </c>
      <c r="R1615" s="53">
        <f>(N1615+O1615)*60*(1/General!$C$19)*((F1615/100)-E1615*(C1615/100))*1000</f>
        <v>69.074479921821435</v>
      </c>
      <c r="S1615" s="53">
        <f>(N1615+O1615)*60*(1/General!$C$19)*((D1615/100)*E1615-(G1615/100))*1000</f>
        <v>17.683377526460617</v>
      </c>
    </row>
    <row r="1616" spans="1:19" x14ac:dyDescent="0.2">
      <c r="A1616" s="53">
        <f>'Raw data'!B1616</f>
        <v>134.0833611111089</v>
      </c>
      <c r="B1616" s="53">
        <f>'Raw data'!C1616</f>
        <v>27231.48046875</v>
      </c>
      <c r="C1616" s="53">
        <f>'Raw data'!E1616</f>
        <v>20.627214431762695</v>
      </c>
      <c r="D1616" s="53">
        <f>'Raw data'!D1616</f>
        <v>0.20276173949241638</v>
      </c>
      <c r="E1616" s="53">
        <f>(1-F1616/100-G1616/100)/(1-C1616/100-D1616/100-General!$C$16)</f>
        <v>1.0003622294688734</v>
      </c>
      <c r="F1616" s="53">
        <f>N1616*General!$C$13/(N1616+O1616)+O1616*100/(N1616+O1616)</f>
        <v>21.240112661862103</v>
      </c>
      <c r="G1616" s="53">
        <f>N1616*General!$C$14/(N1616+O1616)</f>
        <v>3.9828008767705633E-2</v>
      </c>
      <c r="H1616" s="53">
        <f>(N1616+O1616)*60*(1/General!$C$19)*((F1616/100)-E1616*(C1616/100))*1000/Q1616*1000</f>
        <v>19.466857036454773</v>
      </c>
      <c r="I1616" s="53">
        <f>(N1616+O1616)*60*(1/General!$C$19)*((D1616/100)*E1616-(G1616/100))*1000/Q1616*1000</f>
        <v>5.2413260701119784</v>
      </c>
      <c r="J1616" s="53">
        <f t="shared" si="49"/>
        <v>0.26924356922623743</v>
      </c>
      <c r="K1616" s="53">
        <f>'Raw data'!H1616</f>
        <v>-401.676025390625</v>
      </c>
      <c r="L1616" s="53">
        <f>'Raw data'!G1616</f>
        <v>-179.87766265869141</v>
      </c>
      <c r="M1616" s="53">
        <f>'Raw data'!J1616</f>
        <v>-1250</v>
      </c>
      <c r="N1616" s="53">
        <f>'Raw data'!F1616</f>
        <v>3.9799933433532715</v>
      </c>
      <c r="O1616" s="53">
        <f>'Raw data'!N1616</f>
        <v>1.7186999320983887E-2</v>
      </c>
      <c r="P1616" s="53">
        <f t="shared" si="48"/>
        <v>679.8</v>
      </c>
      <c r="Q1616" s="53">
        <f>2000*General!$C$25+((0-K1616)+(0-L1616)+(0-M1616)-P1616)</f>
        <v>3327.7536880493162</v>
      </c>
      <c r="R1616" s="53">
        <f>(N1616+O1616)*60*(1/General!$C$19)*((F1616/100)-E1616*(C1616/100))*1000</f>
        <v>64.780905297791151</v>
      </c>
      <c r="S1616" s="53">
        <f>(N1616+O1616)*60*(1/General!$C$19)*((D1616/100)*E1616-(G1616/100))*1000</f>
        <v>17.441842160084164</v>
      </c>
    </row>
    <row r="1617" spans="1:19" x14ac:dyDescent="0.2">
      <c r="A1617" s="53">
        <f>'Raw data'!B1617</f>
        <v>134.16669444444224</v>
      </c>
      <c r="B1617" s="53">
        <f>'Raw data'!C1617</f>
        <v>27230.89453125</v>
      </c>
      <c r="C1617" s="53">
        <f>'Raw data'!E1617</f>
        <v>20.631521755248755</v>
      </c>
      <c r="D1617" s="53">
        <f>'Raw data'!D1617</f>
        <v>0.19586525188603246</v>
      </c>
      <c r="E1617" s="53">
        <f>(1-F1617/100-G1617/100)/(1-C1617/100-D1617/100-General!$C$16)</f>
        <v>1.0003293710784411</v>
      </c>
      <c r="F1617" s="53">
        <f>N1617*General!$C$13/(N1617+O1617)+O1617*100/(N1617+O1617)</f>
        <v>21.240108320586252</v>
      </c>
      <c r="G1617" s="53">
        <f>N1617*General!$C$14/(N1617+O1617)</f>
        <v>3.9828010963041088E-2</v>
      </c>
      <c r="H1617" s="53">
        <f>(N1617+O1617)*60*(1/General!$C$19)*((F1617/100)-E1617*(C1617/100))*1000/Q1617*1000</f>
        <v>19.350214534298026</v>
      </c>
      <c r="I1617" s="53">
        <f>(N1617+O1617)*60*(1/General!$C$19)*((D1617/100)*E1617-(G1617/100))*1000/Q1617*1000</f>
        <v>5.0193534274801905</v>
      </c>
      <c r="J1617" s="53">
        <f t="shared" si="49"/>
        <v>0.25939523402096892</v>
      </c>
      <c r="K1617" s="53">
        <f>'Raw data'!H1617</f>
        <v>-401.676025390625</v>
      </c>
      <c r="L1617" s="53">
        <f>'Raw data'!G1617</f>
        <v>-179.87766265869141</v>
      </c>
      <c r="M1617" s="53">
        <f>'Raw data'!J1617</f>
        <v>-1250</v>
      </c>
      <c r="N1617" s="53">
        <f>'Raw data'!F1617</f>
        <v>3.9800443649291992</v>
      </c>
      <c r="O1617" s="53">
        <f>'Raw data'!N1617</f>
        <v>1.7186999320983887E-2</v>
      </c>
      <c r="P1617" s="53">
        <f t="shared" si="48"/>
        <v>679.8</v>
      </c>
      <c r="Q1617" s="53">
        <f>2000*General!$C$25+((0-K1617)+(0-L1617)+(0-M1617)-P1617)</f>
        <v>3327.7536880493162</v>
      </c>
      <c r="R1617" s="53">
        <f>(N1617+O1617)*60*(1/General!$C$19)*((F1617/100)-E1617*(C1617/100))*1000</f>
        <v>64.392747781055746</v>
      </c>
      <c r="S1617" s="53">
        <f>(N1617+O1617)*60*(1/General!$C$19)*((D1617/100)*E1617-(G1617/100))*1000</f>
        <v>16.70317187992018</v>
      </c>
    </row>
    <row r="1618" spans="1:19" x14ac:dyDescent="0.2">
      <c r="A1618" s="53">
        <f>'Raw data'!B1618</f>
        <v>134.25002777777559</v>
      </c>
      <c r="B1618" s="53">
        <f>'Raw data'!C1618</f>
        <v>27231.80078125</v>
      </c>
      <c r="C1618" s="53">
        <f>'Raw data'!E1618</f>
        <v>20.633654899602902</v>
      </c>
      <c r="D1618" s="53">
        <f>'Raw data'!D1618</f>
        <v>0.20276173949241638</v>
      </c>
      <c r="E1618" s="53">
        <f>(1-F1618/100-G1618/100)/(1-C1618/100-D1618/100-General!$C$16)</f>
        <v>1.000436218937109</v>
      </c>
      <c r="F1618" s="53">
        <f>N1618*General!$C$13/(N1618+O1618)+O1618*100/(N1618+O1618)</f>
        <v>21.240733907009332</v>
      </c>
      <c r="G1618" s="53">
        <f>N1618*General!$C$14/(N1618+O1618)</f>
        <v>3.9827694610867589E-2</v>
      </c>
      <c r="H1618" s="53">
        <f>(N1618+O1618)*60*(1/General!$C$19)*((F1618/100)-E1618*(C1618/100))*1000/Q1618*1000</f>
        <v>19.231072768228245</v>
      </c>
      <c r="I1618" s="53">
        <f>(N1618+O1618)*60*(1/General!$C$19)*((D1618/100)*E1618-(G1618/100))*1000/Q1618*1000</f>
        <v>5.2419522184985237</v>
      </c>
      <c r="J1618" s="53">
        <f t="shared" si="49"/>
        <v>0.27257721301740279</v>
      </c>
      <c r="K1618" s="53">
        <f>'Raw data'!H1618</f>
        <v>-401.676025390625</v>
      </c>
      <c r="L1618" s="53">
        <f>'Raw data'!G1618</f>
        <v>-179.87766265869141</v>
      </c>
      <c r="M1618" s="53">
        <f>'Raw data'!J1618</f>
        <v>-1250</v>
      </c>
      <c r="N1618" s="53">
        <f>'Raw data'!F1618</f>
        <v>3.9800634384155273</v>
      </c>
      <c r="O1618" s="53">
        <f>'Raw data'!N1618</f>
        <v>1.7218831926584244E-2</v>
      </c>
      <c r="P1618" s="53">
        <f t="shared" si="48"/>
        <v>679.8</v>
      </c>
      <c r="Q1618" s="53">
        <f>2000*General!$C$25+((0-K1618)+(0-L1618)+(0-M1618)-P1618)</f>
        <v>3327.7536880493162</v>
      </c>
      <c r="R1618" s="53">
        <f>(N1618+O1618)*60*(1/General!$C$19)*((F1618/100)-E1618*(C1618/100))*1000</f>
        <v>63.996273329616315</v>
      </c>
      <c r="S1618" s="53">
        <f>(N1618+O1618)*60*(1/General!$C$19)*((D1618/100)*E1618-(G1618/100))*1000</f>
        <v>17.443925827686755</v>
      </c>
    </row>
    <row r="1619" spans="1:19" x14ac:dyDescent="0.2">
      <c r="A1619" s="53">
        <f>'Raw data'!B1619</f>
        <v>134.33336111110893</v>
      </c>
      <c r="B1619" s="53">
        <f>'Raw data'!C1619</f>
        <v>27231.80078125</v>
      </c>
      <c r="C1619" s="53">
        <f>'Raw data'!E1619</f>
        <v>20.588444881171178</v>
      </c>
      <c r="D1619" s="53">
        <f>'Raw data'!D1619</f>
        <v>0.20276173949241638</v>
      </c>
      <c r="E1619" s="53">
        <f>(1-F1619/100-G1619/100)/(1-C1619/100-D1619/100-General!$C$16)</f>
        <v>0.99983520295966577</v>
      </c>
      <c r="F1619" s="53">
        <f>N1619*General!$C$13/(N1619+O1619)+O1619*100/(N1619+O1619)</f>
        <v>21.242823406670077</v>
      </c>
      <c r="G1619" s="53">
        <f>N1619*General!$C$14/(N1619+O1619)</f>
        <v>3.982663797387101E-2</v>
      </c>
      <c r="H1619" s="53">
        <f>(N1619+O1619)*60*(1/General!$C$19)*((F1619/100)-E1619*(C1619/100))*1000/Q1619*1000</f>
        <v>21.150979033450248</v>
      </c>
      <c r="I1619" s="53">
        <f>(N1619+O1619)*60*(1/General!$C$19)*((D1619/100)*E1619-(G1619/100))*1000/Q1619*1000</f>
        <v>5.2381875449671691</v>
      </c>
      <c r="J1619" s="53">
        <f t="shared" si="49"/>
        <v>0.24765697780149948</v>
      </c>
      <c r="K1619" s="53">
        <f>'Raw data'!H1619</f>
        <v>-401.676025390625</v>
      </c>
      <c r="L1619" s="53">
        <f>'Raw data'!G1619</f>
        <v>-179.87766265869141</v>
      </c>
      <c r="M1619" s="53">
        <f>'Raw data'!J1619</f>
        <v>-1250</v>
      </c>
      <c r="N1619" s="53">
        <f>'Raw data'!F1619</f>
        <v>3.9800488948822021</v>
      </c>
      <c r="O1619" s="53">
        <f>'Raw data'!N1619</f>
        <v>1.7324820160865784E-2</v>
      </c>
      <c r="P1619" s="53">
        <f t="shared" si="48"/>
        <v>679.8</v>
      </c>
      <c r="Q1619" s="53">
        <f>2000*General!$C$25+((0-K1619)+(0-L1619)+(0-M1619)-P1619)</f>
        <v>3327.7536880493162</v>
      </c>
      <c r="R1619" s="53">
        <f>(N1619+O1619)*60*(1/General!$C$19)*((F1619/100)-E1619*(C1619/100))*1000</f>
        <v>70.385248484417829</v>
      </c>
      <c r="S1619" s="53">
        <f>(N1619+O1619)*60*(1/General!$C$19)*((D1619/100)*E1619-(G1619/100))*1000</f>
        <v>17.43139792145849</v>
      </c>
    </row>
    <row r="1620" spans="1:19" x14ac:dyDescent="0.2">
      <c r="A1620" s="53">
        <f>'Raw data'!B1620</f>
        <v>134.41669444444227</v>
      </c>
      <c r="B1620" s="53">
        <f>'Raw data'!C1620</f>
        <v>27231.767578125</v>
      </c>
      <c r="C1620" s="53">
        <f>'Raw data'!E1620</f>
        <v>20.562074661254883</v>
      </c>
      <c r="D1620" s="53">
        <f>'Raw data'!D1620</f>
        <v>0.20276173949241638</v>
      </c>
      <c r="E1620" s="53">
        <f>(1-F1620/100-G1620/100)/(1-C1620/100-D1620/100-General!$C$16)</f>
        <v>0.99947365409928068</v>
      </c>
      <c r="F1620" s="53">
        <f>N1620*General!$C$13/(N1620+O1620)+O1620*100/(N1620+O1620)</f>
        <v>21.244932992498715</v>
      </c>
      <c r="G1620" s="53">
        <f>N1620*General!$C$14/(N1620+O1620)</f>
        <v>3.9825571179520243E-2</v>
      </c>
      <c r="H1620" s="53">
        <f>(N1620+O1620)*60*(1/General!$C$19)*((F1620/100)-E1620*(C1620/100))*1000/Q1620*1000</f>
        <v>22.304877603327551</v>
      </c>
      <c r="I1620" s="53">
        <f>(N1620+O1620)*60*(1/General!$C$19)*((D1620/100)*E1620-(G1620/100))*1000/Q1620*1000</f>
        <v>5.2356780061906454</v>
      </c>
      <c r="J1620" s="53">
        <f t="shared" si="49"/>
        <v>0.23473242486699686</v>
      </c>
      <c r="K1620" s="53">
        <f>'Raw data'!H1620</f>
        <v>-401.676025390625</v>
      </c>
      <c r="L1620" s="53">
        <f>'Raw data'!G1620</f>
        <v>-179.87766265869141</v>
      </c>
      <c r="M1620" s="53">
        <f>'Raw data'!J1620</f>
        <v>-1250</v>
      </c>
      <c r="N1620" s="53">
        <f>'Raw data'!F1620</f>
        <v>3.9798004627227783</v>
      </c>
      <c r="O1620" s="53">
        <f>'Raw data'!N1620</f>
        <v>1.7430808395147324E-2</v>
      </c>
      <c r="P1620" s="53">
        <f t="shared" si="48"/>
        <v>679.8</v>
      </c>
      <c r="Q1620" s="53">
        <f>2000*General!$C$25+((0-K1620)+(0-L1620)+(0-M1620)-P1620)</f>
        <v>3327.7536880493162</v>
      </c>
      <c r="R1620" s="53">
        <f>(N1620+O1620)*60*(1/General!$C$19)*((F1620/100)-E1620*(C1620/100))*1000</f>
        <v>74.225138705961854</v>
      </c>
      <c r="S1620" s="53">
        <f>(N1620+O1620)*60*(1/General!$C$19)*((D1620/100)*E1620-(G1620/100))*1000</f>
        <v>17.423046794539612</v>
      </c>
    </row>
    <row r="1621" spans="1:19" x14ac:dyDescent="0.2">
      <c r="A1621" s="53">
        <f>'Raw data'!B1621</f>
        <v>134.50002777777561</v>
      </c>
      <c r="B1621" s="53">
        <f>'Raw data'!C1621</f>
        <v>27230.599609375</v>
      </c>
      <c r="C1621" s="53">
        <f>'Raw data'!E1621</f>
        <v>20.600815402676723</v>
      </c>
      <c r="D1621" s="53">
        <f>'Raw data'!D1621</f>
        <v>0.1958709404653165</v>
      </c>
      <c r="E1621" s="53">
        <f>(1-F1621/100-G1621/100)/(1-C1621/100-D1621/100-General!$C$16)</f>
        <v>0.99985981989877237</v>
      </c>
      <c r="F1621" s="53">
        <f>N1621*General!$C$13/(N1621+O1621)+O1621*100/(N1621+O1621)</f>
        <v>21.246366052874123</v>
      </c>
      <c r="G1621" s="53">
        <f>N1621*General!$C$14/(N1621+O1621)</f>
        <v>3.982484649665026E-2</v>
      </c>
      <c r="H1621" s="53">
        <f>(N1621+O1621)*60*(1/General!$C$19)*((F1621/100)-E1621*(C1621/100))*1000/Q1621*1000</f>
        <v>20.852241611974577</v>
      </c>
      <c r="I1621" s="53">
        <f>(N1621+O1621)*60*(1/General!$C$19)*((D1621/100)*E1621-(G1621/100))*1000/Q1621*1000</f>
        <v>5.0171888887012299</v>
      </c>
      <c r="J1621" s="53">
        <f t="shared" si="49"/>
        <v>0.24060669265505089</v>
      </c>
      <c r="K1621" s="53">
        <f>'Raw data'!H1621</f>
        <v>-401.676025390625</v>
      </c>
      <c r="L1621" s="53">
        <f>'Raw data'!G1621</f>
        <v>-179.87766265869141</v>
      </c>
      <c r="M1621" s="53">
        <f>'Raw data'!J1621</f>
        <v>-1250</v>
      </c>
      <c r="N1621" s="53">
        <f>'Raw data'!F1621</f>
        <v>3.9801311492919922</v>
      </c>
      <c r="O1621" s="53">
        <f>'Raw data'!N1621</f>
        <v>1.7504999414086342E-2</v>
      </c>
      <c r="P1621" s="53">
        <f t="shared" si="48"/>
        <v>679.8</v>
      </c>
      <c r="Q1621" s="53">
        <f>2000*General!$C$25+((0-K1621)+(0-L1621)+(0-M1621)-P1621)</f>
        <v>3327.7536880493162</v>
      </c>
      <c r="R1621" s="53">
        <f>(N1621+O1621)*60*(1/General!$C$19)*((F1621/100)-E1621*(C1621/100))*1000</f>
        <v>69.391123928343816</v>
      </c>
      <c r="S1621" s="53">
        <f>(N1621+O1621)*60*(1/General!$C$19)*((D1621/100)*E1621-(G1621/100))*1000</f>
        <v>16.69596882801557</v>
      </c>
    </row>
    <row r="1622" spans="1:19" x14ac:dyDescent="0.2">
      <c r="A1622" s="53">
        <f>'Raw data'!B1622</f>
        <v>134.58336111110896</v>
      </c>
      <c r="B1622" s="53">
        <f>'Raw data'!C1622</f>
        <v>27230.08984375</v>
      </c>
      <c r="C1622" s="53">
        <f>'Raw data'!E1622</f>
        <v>20.627214431762695</v>
      </c>
      <c r="D1622" s="53">
        <f>'Raw data'!D1622</f>
        <v>0.19117535650730133</v>
      </c>
      <c r="E1622" s="53">
        <f>(1-F1622/100-G1622/100)/(1-C1622/100-D1622/100-General!$C$16)</f>
        <v>1.0001353675482423</v>
      </c>
      <c r="F1622" s="53">
        <f>N1622*General!$C$13/(N1622+O1622)+O1622*100/(N1622+O1622)</f>
        <v>21.246379997067883</v>
      </c>
      <c r="G1622" s="53">
        <f>N1622*General!$C$14/(N1622+O1622)</f>
        <v>3.9824839445224844E-2</v>
      </c>
      <c r="H1622" s="53">
        <f>(N1622+O1622)*60*(1/General!$C$19)*((F1622/100)-E1622*(C1622/100))*1000/Q1622*1000</f>
        <v>19.820304117178512</v>
      </c>
      <c r="I1622" s="53">
        <f>(N1622+O1622)*60*(1/General!$C$19)*((D1622/100)*E1622-(G1622/100))*1000/Q1622*1000</f>
        <v>4.8677094820810805</v>
      </c>
      <c r="J1622" s="53">
        <f t="shared" si="49"/>
        <v>0.24559206828023258</v>
      </c>
      <c r="K1622" s="53">
        <f>'Raw data'!H1622</f>
        <v>-401.676025390625</v>
      </c>
      <c r="L1622" s="53">
        <f>'Raw data'!G1622</f>
        <v>-179.87766265869141</v>
      </c>
      <c r="M1622" s="53">
        <f>'Raw data'!J1622</f>
        <v>-1250</v>
      </c>
      <c r="N1622" s="53">
        <f>'Raw data'!F1622</f>
        <v>3.9799702167510986</v>
      </c>
      <c r="O1622" s="53">
        <f>'Raw data'!N1622</f>
        <v>1.7504999414086342E-2</v>
      </c>
      <c r="P1622" s="53">
        <f t="shared" si="48"/>
        <v>679.8</v>
      </c>
      <c r="Q1622" s="53">
        <f>2000*General!$C$25+((0-K1622)+(0-L1622)+(0-M1622)-P1622)</f>
        <v>3327.7536880493162</v>
      </c>
      <c r="R1622" s="53">
        <f>(N1622+O1622)*60*(1/General!$C$19)*((F1622/100)-E1622*(C1622/100))*1000</f>
        <v>65.957090124199851</v>
      </c>
      <c r="S1622" s="53">
        <f>(N1622+O1622)*60*(1/General!$C$19)*((D1622/100)*E1622-(G1622/100))*1000</f>
        <v>16.198538181347942</v>
      </c>
    </row>
    <row r="1623" spans="1:19" x14ac:dyDescent="0.2">
      <c r="A1623" s="53">
        <f>'Raw data'!B1623</f>
        <v>134.6666944444423</v>
      </c>
      <c r="B1623" s="53">
        <f>'Raw data'!C1623</f>
        <v>27230.8828125</v>
      </c>
      <c r="C1623" s="53">
        <f>'Raw data'!E1623</f>
        <v>20.631518280010528</v>
      </c>
      <c r="D1623" s="53">
        <f>'Raw data'!D1623</f>
        <v>0.18772989038778756</v>
      </c>
      <c r="E1623" s="53">
        <f>(1-F1623/100-G1623/100)/(1-C1623/100-D1623/100-General!$C$16)</f>
        <v>1.0001467035938771</v>
      </c>
      <c r="F1623" s="53">
        <f>N1623*General!$C$13/(N1623+O1623)+O1623*100/(N1623+O1623)</f>
        <v>21.246346305685083</v>
      </c>
      <c r="G1623" s="53">
        <f>N1623*General!$C$14/(N1623+O1623)</f>
        <v>3.982485648258656E-2</v>
      </c>
      <c r="H1623" s="53">
        <f>(N1623+O1623)*60*(1/General!$C$19)*((F1623/100)-E1623*(C1623/100))*1000/Q1623*1000</f>
        <v>19.675199055691287</v>
      </c>
      <c r="I1623" s="53">
        <f>(N1623+O1623)*60*(1/General!$C$19)*((D1623/100)*E1623-(G1623/100))*1000/Q1623*1000</f>
        <v>4.7574315616833314</v>
      </c>
      <c r="J1623" s="53">
        <f t="shared" si="49"/>
        <v>0.24179839544277379</v>
      </c>
      <c r="K1623" s="53">
        <f>'Raw data'!H1623</f>
        <v>-401.676025390625</v>
      </c>
      <c r="L1623" s="53">
        <f>'Raw data'!G1623</f>
        <v>-179.87766265869141</v>
      </c>
      <c r="M1623" s="53">
        <f>'Raw data'!J1623</f>
        <v>-1250</v>
      </c>
      <c r="N1623" s="53">
        <f>'Raw data'!F1623</f>
        <v>3.9803590774536133</v>
      </c>
      <c r="O1623" s="53">
        <f>'Raw data'!N1623</f>
        <v>1.7504999414086342E-2</v>
      </c>
      <c r="P1623" s="53">
        <f t="shared" si="48"/>
        <v>679.8</v>
      </c>
      <c r="Q1623" s="53">
        <f>2000*General!$C$25+((0-K1623)+(0-L1623)+(0-M1623)-P1623)</f>
        <v>3327.7536880493162</v>
      </c>
      <c r="R1623" s="53">
        <f>(N1623+O1623)*60*(1/General!$C$19)*((F1623/100)-E1623*(C1623/100))*1000</f>
        <v>65.4742162206811</v>
      </c>
      <c r="S1623" s="53">
        <f>(N1623+O1623)*60*(1/General!$C$19)*((D1623/100)*E1623-(G1623/100))*1000</f>
        <v>15.831560425033922</v>
      </c>
    </row>
    <row r="1624" spans="1:19" x14ac:dyDescent="0.2">
      <c r="A1624" s="53">
        <f>'Raw data'!B1624</f>
        <v>134.75002777777564</v>
      </c>
      <c r="B1624" s="53">
        <f>'Raw data'!C1624</f>
        <v>27230.400390625</v>
      </c>
      <c r="C1624" s="53">
        <f>'Raw data'!E1624</f>
        <v>20.636622428882919</v>
      </c>
      <c r="D1624" s="53">
        <f>'Raw data'!D1624</f>
        <v>0.19117535650730133</v>
      </c>
      <c r="E1624" s="53">
        <f>(1-F1624/100-G1624/100)/(1-C1624/100-D1624/100-General!$C$16)</f>
        <v>1.0002628715055781</v>
      </c>
      <c r="F1624" s="53">
        <f>N1624*General!$C$13/(N1624+O1624)+O1624*100/(N1624+O1624)</f>
        <v>21.245755189352032</v>
      </c>
      <c r="G1624" s="53">
        <f>N1624*General!$C$14/(N1624+O1624)</f>
        <v>3.982515540361465E-2</v>
      </c>
      <c r="H1624" s="53">
        <f>(N1624+O1624)*60*(1/General!$C$19)*((F1624/100)-E1624*(C1624/100))*1000/Q1624*1000</f>
        <v>19.412787707149327</v>
      </c>
      <c r="I1624" s="53">
        <f>(N1624+O1624)*60*(1/General!$C$19)*((D1624/100)*E1624-(G1624/100))*1000/Q1624*1000</f>
        <v>4.8684214878178818</v>
      </c>
      <c r="J1624" s="53">
        <f t="shared" si="49"/>
        <v>0.25078425423799094</v>
      </c>
      <c r="K1624" s="53">
        <f>'Raw data'!H1624</f>
        <v>-401.676025390625</v>
      </c>
      <c r="L1624" s="53">
        <f>'Raw data'!G1624</f>
        <v>-179.87766265869141</v>
      </c>
      <c r="M1624" s="53">
        <f>'Raw data'!J1624</f>
        <v>-1250</v>
      </c>
      <c r="N1624" s="53">
        <f>'Raw data'!F1624</f>
        <v>3.9799513816833496</v>
      </c>
      <c r="O1624" s="53">
        <f>'Raw data'!N1624</f>
        <v>1.747320219874382E-2</v>
      </c>
      <c r="P1624" s="53">
        <f t="shared" si="48"/>
        <v>679.8</v>
      </c>
      <c r="Q1624" s="53">
        <f>2000*General!$C$25+((0-K1624)+(0-L1624)+(0-M1624)-P1624)</f>
        <v>3327.7536880493162</v>
      </c>
      <c r="R1624" s="53">
        <f>(N1624+O1624)*60*(1/General!$C$19)*((F1624/100)-E1624*(C1624/100))*1000</f>
        <v>64.6009758877846</v>
      </c>
      <c r="S1624" s="53">
        <f>(N1624+O1624)*60*(1/General!$C$19)*((D1624/100)*E1624-(G1624/100))*1000</f>
        <v>16.200907561064497</v>
      </c>
    </row>
    <row r="1625" spans="1:19" x14ac:dyDescent="0.2">
      <c r="A1625" s="53">
        <f>'Raw data'!B1625</f>
        <v>134.83336111110899</v>
      </c>
      <c r="B1625" s="53">
        <f>'Raw data'!C1625</f>
        <v>27231.19921875</v>
      </c>
      <c r="C1625" s="53">
        <f>'Raw data'!E1625</f>
        <v>20.597258999884268</v>
      </c>
      <c r="D1625" s="53">
        <f>'Raw data'!D1625</f>
        <v>0.18772899427897399</v>
      </c>
      <c r="E1625" s="53">
        <f>(1-F1625/100-G1625/100)/(1-C1625/100-D1625/100-General!$C$16)</f>
        <v>0.99974588466700776</v>
      </c>
      <c r="F1625" s="53">
        <f>N1625*General!$C$13/(N1625+O1625)+O1625*100/(N1625+O1625)</f>
        <v>21.243638830932113</v>
      </c>
      <c r="G1625" s="53">
        <f>N1625*General!$C$14/(N1625+O1625)</f>
        <v>3.9826225622790333E-2</v>
      </c>
      <c r="H1625" s="53">
        <f>(N1625+O1625)*60*(1/General!$C$19)*((F1625/100)-E1625*(C1625/100))*1000/Q1625*1000</f>
        <v>20.954411181766453</v>
      </c>
      <c r="I1625" s="53">
        <f>(N1625+O1625)*60*(1/General!$C$19)*((D1625/100)*E1625-(G1625/100))*1000/Q1625*1000</f>
        <v>4.7546802695198744</v>
      </c>
      <c r="J1625" s="53">
        <f t="shared" si="49"/>
        <v>0.2269059353792377</v>
      </c>
      <c r="K1625" s="53">
        <f>'Raw data'!H1625</f>
        <v>-401.676025390625</v>
      </c>
      <c r="L1625" s="53">
        <f>'Raw data'!G1625</f>
        <v>-179.87766265869141</v>
      </c>
      <c r="M1625" s="53">
        <f>'Raw data'!J1625</f>
        <v>-1250</v>
      </c>
      <c r="N1625" s="53">
        <f>'Raw data'!F1625</f>
        <v>3.9802794456481934</v>
      </c>
      <c r="O1625" s="53">
        <f>'Raw data'!N1625</f>
        <v>1.736721396446228E-2</v>
      </c>
      <c r="P1625" s="53">
        <f t="shared" si="48"/>
        <v>679.8</v>
      </c>
      <c r="Q1625" s="53">
        <f>2000*General!$C$25+((0-K1625)+(0-L1625)+(0-M1625)-P1625)</f>
        <v>3327.7536880493162</v>
      </c>
      <c r="R1625" s="53">
        <f>(N1625+O1625)*60*(1/General!$C$19)*((F1625/100)-E1625*(C1625/100))*1000</f>
        <v>69.731119091025136</v>
      </c>
      <c r="S1625" s="53">
        <f>(N1625+O1625)*60*(1/General!$C$19)*((D1625/100)*E1625-(G1625/100))*1000</f>
        <v>15.822404802390077</v>
      </c>
    </row>
    <row r="1626" spans="1:19" x14ac:dyDescent="0.2">
      <c r="A1626" s="53">
        <f>'Raw data'!B1626</f>
        <v>134.91669444444233</v>
      </c>
      <c r="B1626" s="53">
        <f>'Raw data'!C1626</f>
        <v>27230.837890625</v>
      </c>
      <c r="C1626" s="53">
        <f>'Raw data'!E1626</f>
        <v>20.562074661254883</v>
      </c>
      <c r="D1626" s="53">
        <f>'Raw data'!D1626</f>
        <v>0.18538215756416321</v>
      </c>
      <c r="E1626" s="53">
        <f>(1-F1626/100-G1626/100)/(1-C1626/100-D1626/100-General!$C$16)</f>
        <v>0.99929541199718552</v>
      </c>
      <c r="F1626" s="53">
        <f>N1626*General!$C$13/(N1626+O1626)+O1626*100/(N1626+O1626)</f>
        <v>21.241601730250036</v>
      </c>
      <c r="G1626" s="53">
        <f>N1626*General!$C$14/(N1626+O1626)</f>
        <v>3.9827255762199726E-2</v>
      </c>
      <c r="H1626" s="53">
        <f>(N1626+O1626)*60*(1/General!$C$19)*((F1626/100)-E1626*(C1626/100))*1000/Q1626*1000</f>
        <v>22.314005339484158</v>
      </c>
      <c r="I1626" s="53">
        <f>(N1626+O1626)*60*(1/General!$C$19)*((D1626/100)*E1626-(G1626/100))*1000/Q1626*1000</f>
        <v>4.6756898601958614</v>
      </c>
      <c r="J1626" s="53">
        <f t="shared" si="49"/>
        <v>0.2095405907213945</v>
      </c>
      <c r="K1626" s="53">
        <f>'Raw data'!H1626</f>
        <v>-401.676025390625</v>
      </c>
      <c r="L1626" s="53">
        <f>'Raw data'!G1626</f>
        <v>-179.87766265869141</v>
      </c>
      <c r="M1626" s="53">
        <f>'Raw data'!J1626</f>
        <v>-1250</v>
      </c>
      <c r="N1626" s="53">
        <f>'Raw data'!F1626</f>
        <v>3.9796826839447021</v>
      </c>
      <c r="O1626" s="53">
        <f>'Raw data'!N1626</f>
        <v>1.726122573018074E-2</v>
      </c>
      <c r="P1626" s="53">
        <f t="shared" si="48"/>
        <v>679.8</v>
      </c>
      <c r="Q1626" s="53">
        <f>2000*General!$C$25+((0-K1626)+(0-L1626)+(0-M1626)-P1626)</f>
        <v>3327.7536880493162</v>
      </c>
      <c r="R1626" s="53">
        <f>(N1626+O1626)*60*(1/General!$C$19)*((F1626/100)-E1626*(C1626/100))*1000</f>
        <v>74.255513563620539</v>
      </c>
      <c r="S1626" s="53">
        <f>(N1626+O1626)*60*(1/General!$C$19)*((D1626/100)*E1626-(G1626/100))*1000</f>
        <v>15.559544176441571</v>
      </c>
    </row>
    <row r="1627" spans="1:19" x14ac:dyDescent="0.2">
      <c r="A1627" s="53">
        <f>'Raw data'!B1627</f>
        <v>135.00002777777567</v>
      </c>
      <c r="B1627" s="53">
        <f>'Raw data'!C1627</f>
        <v>27230.7578125</v>
      </c>
      <c r="C1627" s="53">
        <f>'Raw data'!E1627</f>
        <v>20.618033763538953</v>
      </c>
      <c r="D1627" s="53">
        <f>'Raw data'!D1627</f>
        <v>0.18538215756416321</v>
      </c>
      <c r="E1627" s="53">
        <f>(1-F1627/100-G1627/100)/(1-C1627/100-D1627/100-General!$C$16)</f>
        <v>1.0000169978550917</v>
      </c>
      <c r="F1627" s="53">
        <f>N1627*General!$C$13/(N1627+O1627)+O1627*100/(N1627+O1627)</f>
        <v>21.240719079400709</v>
      </c>
      <c r="G1627" s="53">
        <f>N1627*General!$C$14/(N1627+O1627)</f>
        <v>3.982770210902619E-2</v>
      </c>
      <c r="H1627" s="53">
        <f>(N1627+O1627)*60*(1/General!$C$19)*((F1627/100)-E1627*(C1627/100))*1000/Q1627*1000</f>
        <v>20.011828159711555</v>
      </c>
      <c r="I1627" s="53">
        <f>(N1627+O1627)*60*(1/General!$C$19)*((D1627/100)*E1627-(G1627/100))*1000/Q1627*1000</f>
        <v>4.6805570879812128</v>
      </c>
      <c r="J1627" s="53">
        <f t="shared" si="49"/>
        <v>0.23388953026312001</v>
      </c>
      <c r="K1627" s="53">
        <f>'Raw data'!H1627</f>
        <v>-401.676025390625</v>
      </c>
      <c r="L1627" s="53">
        <f>'Raw data'!G1627</f>
        <v>-179.87766265869141</v>
      </c>
      <c r="M1627" s="53">
        <f>'Raw data'!J1627</f>
        <v>-1250</v>
      </c>
      <c r="N1627" s="53">
        <f>'Raw data'!F1627</f>
        <v>3.9802210330963135</v>
      </c>
      <c r="O1627" s="53">
        <f>'Raw data'!N1627</f>
        <v>1.7218761146068573E-2</v>
      </c>
      <c r="P1627" s="53">
        <f t="shared" si="48"/>
        <v>679.8</v>
      </c>
      <c r="Q1627" s="53">
        <f>2000*General!$C$25+((0-K1627)+(0-L1627)+(0-M1627)-P1627)</f>
        <v>3327.7536880493162</v>
      </c>
      <c r="R1627" s="53">
        <f>(N1627+O1627)*60*(1/General!$C$19)*((F1627/100)-E1627*(C1627/100))*1000</f>
        <v>66.594434963089284</v>
      </c>
      <c r="S1627" s="53">
        <f>(N1627+O1627)*60*(1/General!$C$19)*((D1627/100)*E1627-(G1627/100))*1000</f>
        <v>15.57574111165485</v>
      </c>
    </row>
    <row r="1628" spans="1:19" x14ac:dyDescent="0.2">
      <c r="A1628" s="53">
        <f>'Raw data'!B1628</f>
        <v>135.08336111110901</v>
      </c>
      <c r="B1628" s="53">
        <f>'Raw data'!C1628</f>
        <v>27231.462890625</v>
      </c>
      <c r="C1628" s="53">
        <f>'Raw data'!E1628</f>
        <v>20.656164169311523</v>
      </c>
      <c r="D1628" s="53">
        <f>'Raw data'!D1628</f>
        <v>0.18538215756416321</v>
      </c>
      <c r="E1628" s="53">
        <f>(1-F1628/100-G1628/100)/(1-C1628/100-D1628/100-General!$C$16)</f>
        <v>1.0004747295953473</v>
      </c>
      <c r="F1628" s="53">
        <f>N1628*General!$C$13/(N1628+O1628)+O1628*100/(N1628+O1628)</f>
        <v>21.242836877902072</v>
      </c>
      <c r="G1628" s="53">
        <f>N1628*General!$C$14/(N1628+O1628)</f>
        <v>3.9826631161617158E-2</v>
      </c>
      <c r="H1628" s="53">
        <f>(N1628+O1628)*60*(1/General!$C$19)*((F1628/100)-E1628*(C1628/100))*1000/Q1628*1000</f>
        <v>18.548638142176817</v>
      </c>
      <c r="I1628" s="53">
        <f>(N1628+O1628)*60*(1/General!$C$19)*((D1628/100)*E1628-(G1628/100))*1000/Q1628*1000</f>
        <v>4.6830395659739539</v>
      </c>
      <c r="J1628" s="53">
        <f t="shared" si="49"/>
        <v>0.2524734985974752</v>
      </c>
      <c r="K1628" s="53">
        <f>'Raw data'!H1628</f>
        <v>-401.676025390625</v>
      </c>
      <c r="L1628" s="53">
        <f>'Raw data'!G1628</f>
        <v>-179.87766265869141</v>
      </c>
      <c r="M1628" s="53">
        <f>'Raw data'!J1628</f>
        <v>-1250</v>
      </c>
      <c r="N1628" s="53">
        <f>'Raw data'!F1628</f>
        <v>3.9798755645751953</v>
      </c>
      <c r="O1628" s="53">
        <f>'Raw data'!N1628</f>
        <v>1.7324749380350113E-2</v>
      </c>
      <c r="P1628" s="53">
        <f t="shared" si="48"/>
        <v>679.8</v>
      </c>
      <c r="Q1628" s="53">
        <f>2000*General!$C$25+((0-K1628)+(0-L1628)+(0-M1628)-P1628)</f>
        <v>3327.7536880493162</v>
      </c>
      <c r="R1628" s="53">
        <f>(N1628+O1628)*60*(1/General!$C$19)*((F1628/100)-E1628*(C1628/100))*1000</f>
        <v>61.725298985921128</v>
      </c>
      <c r="S1628" s="53">
        <f>(N1628+O1628)*60*(1/General!$C$19)*((D1628/100)*E1628-(G1628/100))*1000</f>
        <v>15.584002186950695</v>
      </c>
    </row>
    <row r="1629" spans="1:19" x14ac:dyDescent="0.2">
      <c r="A1629" s="53">
        <f>'Raw data'!B1629</f>
        <v>135.16669444444236</v>
      </c>
      <c r="B1629" s="53">
        <f>'Raw data'!C1629</f>
        <v>27230.615234375</v>
      </c>
      <c r="C1629" s="53">
        <f>'Raw data'!E1629</f>
        <v>20.656164169311523</v>
      </c>
      <c r="D1629" s="53">
        <f>'Raw data'!D1629</f>
        <v>0.18538215756416321</v>
      </c>
      <c r="E1629" s="53">
        <f>(1-F1629/100-G1629/100)/(1-C1629/100-D1629/100-General!$C$16)</f>
        <v>1.00044833851121</v>
      </c>
      <c r="F1629" s="53">
        <f>N1629*General!$C$13/(N1629+O1629)+O1629*100/(N1629+O1629)</f>
        <v>21.244914378569419</v>
      </c>
      <c r="G1629" s="53">
        <f>N1629*General!$C$14/(N1629+O1629)</f>
        <v>3.9825580592379561E-2</v>
      </c>
      <c r="H1629" s="53">
        <f>(N1629+O1629)*60*(1/General!$C$19)*((F1629/100)-E1629*(C1629/100))*1000/Q1629*1000</f>
        <v>18.634041007460734</v>
      </c>
      <c r="I1629" s="53">
        <f>(N1629+O1629)*60*(1/General!$C$19)*((D1629/100)*E1629-(G1629/100))*1000/Q1629*1000</f>
        <v>4.6831860090800781</v>
      </c>
      <c r="J1629" s="53">
        <f t="shared" si="49"/>
        <v>0.25132423005858012</v>
      </c>
      <c r="K1629" s="53">
        <f>'Raw data'!H1629</f>
        <v>-401.676025390625</v>
      </c>
      <c r="L1629" s="53">
        <f>'Raw data'!G1629</f>
        <v>-179.87766265869141</v>
      </c>
      <c r="M1629" s="53">
        <f>'Raw data'!J1629</f>
        <v>-1250</v>
      </c>
      <c r="N1629" s="53">
        <f>'Raw data'!F1629</f>
        <v>3.9800000190734863</v>
      </c>
      <c r="O1629" s="53">
        <f>'Raw data'!N1629</f>
        <v>1.7430737614631653E-2</v>
      </c>
      <c r="P1629" s="53">
        <f t="shared" si="48"/>
        <v>679.8</v>
      </c>
      <c r="Q1629" s="53">
        <f>2000*General!$C$25+((0-K1629)+(0-L1629)+(0-M1629)-P1629)</f>
        <v>3327.7536880493162</v>
      </c>
      <c r="R1629" s="53">
        <f>(N1629+O1629)*60*(1/General!$C$19)*((F1629/100)-E1629*(C1629/100))*1000</f>
        <v>62.009498685839652</v>
      </c>
      <c r="S1629" s="53">
        <f>(N1629+O1629)*60*(1/General!$C$19)*((D1629/100)*E1629-(G1629/100))*1000</f>
        <v>15.584489513537191</v>
      </c>
    </row>
    <row r="1630" spans="1:19" x14ac:dyDescent="0.2">
      <c r="A1630" s="53">
        <f>'Raw data'!B1630</f>
        <v>135.2500277777757</v>
      </c>
      <c r="B1630" s="53">
        <f>'Raw data'!C1630</f>
        <v>27231.54296875</v>
      </c>
      <c r="C1630" s="53">
        <f>'Raw data'!E1630</f>
        <v>20.663402557373047</v>
      </c>
      <c r="D1630" s="53">
        <f>'Raw data'!D1630</f>
        <v>0.18538215756416321</v>
      </c>
      <c r="E1630" s="53">
        <f>(1-F1630/100-G1630/100)/(1-C1630/100-D1630/100-General!$C$16)</f>
        <v>1.0005454612778435</v>
      </c>
      <c r="F1630" s="53">
        <f>N1630*General!$C$13/(N1630+O1630)+O1630*100/(N1630+O1630)</f>
        <v>21.244514895077032</v>
      </c>
      <c r="G1630" s="53">
        <f>N1630*General!$C$14/(N1630+O1630)</f>
        <v>3.9825782606787846E-2</v>
      </c>
      <c r="H1630" s="53">
        <f>(N1630+O1630)*60*(1/General!$C$19)*((F1630/100)-E1630*(C1630/100))*1000/Q1630*1000</f>
        <v>18.322819101996746</v>
      </c>
      <c r="I1630" s="53">
        <f>(N1630+O1630)*60*(1/General!$C$19)*((D1630/100)*E1630-(G1630/100))*1000/Q1630*1000</f>
        <v>4.6835077323824779</v>
      </c>
      <c r="J1630" s="53">
        <f t="shared" si="49"/>
        <v>0.25561065174038028</v>
      </c>
      <c r="K1630" s="53">
        <f>'Raw data'!H1630</f>
        <v>-401.676025390625</v>
      </c>
      <c r="L1630" s="53">
        <f>'Raw data'!G1630</f>
        <v>-179.87766265869141</v>
      </c>
      <c r="M1630" s="53">
        <f>'Raw data'!J1630</f>
        <v>-1250</v>
      </c>
      <c r="N1630" s="53">
        <f>'Raw data'!F1630</f>
        <v>3.9798071384429932</v>
      </c>
      <c r="O1630" s="53">
        <f>'Raw data'!N1630</f>
        <v>1.7409617081284523E-2</v>
      </c>
      <c r="P1630" s="53">
        <f t="shared" si="48"/>
        <v>679.8</v>
      </c>
      <c r="Q1630" s="53">
        <f>2000*General!$C$25+((0-K1630)+(0-L1630)+(0-M1630)-P1630)</f>
        <v>3327.7536880493162</v>
      </c>
      <c r="R1630" s="53">
        <f>(N1630+O1630)*60*(1/General!$C$19)*((F1630/100)-E1630*(C1630/100))*1000</f>
        <v>60.973828842130125</v>
      </c>
      <c r="S1630" s="53">
        <f>(N1630+O1630)*60*(1/General!$C$19)*((D1630/100)*E1630-(G1630/100))*1000</f>
        <v>15.585560129443278</v>
      </c>
    </row>
    <row r="1631" spans="1:19" x14ac:dyDescent="0.2">
      <c r="A1631" s="53">
        <f>'Raw data'!B1631</f>
        <v>135.33336111110904</v>
      </c>
      <c r="B1631" s="53">
        <f>'Raw data'!C1631</f>
        <v>27231.275390625</v>
      </c>
      <c r="C1631" s="53">
        <f>'Raw data'!E1631</f>
        <v>20.611730741892352</v>
      </c>
      <c r="D1631" s="53">
        <f>'Raw data'!D1631</f>
        <v>0.18538215756416321</v>
      </c>
      <c r="E1631" s="53">
        <f>(1-F1631/100-G1631/100)/(1-C1631/100-D1631/100-General!$C$16)</f>
        <v>0.99996856917872667</v>
      </c>
      <c r="F1631" s="53">
        <f>N1631*General!$C$13/(N1631+O1631)+O1631*100/(N1631+O1631)</f>
        <v>21.238227209876325</v>
      </c>
      <c r="G1631" s="53">
        <f>N1631*General!$C$14/(N1631+O1631)</f>
        <v>3.9828962220037255E-2</v>
      </c>
      <c r="H1631" s="53">
        <f>(N1631+O1631)*60*(1/General!$C$19)*((F1631/100)-E1631*(C1631/100))*1000/Q1631*1000</f>
        <v>20.164280198589086</v>
      </c>
      <c r="I1631" s="53">
        <f>(N1631+O1631)*60*(1/General!$C$19)*((D1631/100)*E1631-(G1631/100))*1000/Q1631*1000</f>
        <v>4.6797170426470416</v>
      </c>
      <c r="J1631" s="53">
        <f t="shared" si="49"/>
        <v>0.23207954841722969</v>
      </c>
      <c r="K1631" s="53">
        <f>'Raw data'!H1631</f>
        <v>-401.676025390625</v>
      </c>
      <c r="L1631" s="53">
        <f>'Raw data'!G1631</f>
        <v>-179.87766265869141</v>
      </c>
      <c r="M1631" s="53">
        <f>'Raw data'!J1631</f>
        <v>-1250</v>
      </c>
      <c r="N1631" s="53">
        <f>'Raw data'!F1631</f>
        <v>3.9799125194549561</v>
      </c>
      <c r="O1631" s="53">
        <f>'Raw data'!N1631</f>
        <v>1.7090965062379837E-2</v>
      </c>
      <c r="P1631" s="53">
        <f t="shared" si="48"/>
        <v>679.8</v>
      </c>
      <c r="Q1631" s="53">
        <f>2000*General!$C$25+((0-K1631)+(0-L1631)+(0-M1631)-P1631)</f>
        <v>3327.7536880493162</v>
      </c>
      <c r="R1631" s="53">
        <f>(N1631+O1631)*60*(1/General!$C$19)*((F1631/100)-E1631*(C1631/100))*1000</f>
        <v>67.101757797714626</v>
      </c>
      <c r="S1631" s="53">
        <f>(N1631+O1631)*60*(1/General!$C$19)*((D1631/100)*E1631-(G1631/100))*1000</f>
        <v>15.572945647695931</v>
      </c>
    </row>
    <row r="1632" spans="1:19" x14ac:dyDescent="0.2">
      <c r="A1632" s="53">
        <f>'Raw data'!B1632</f>
        <v>135.41669444444238</v>
      </c>
      <c r="B1632" s="53">
        <f>'Raw data'!C1632</f>
        <v>27230.400390625</v>
      </c>
      <c r="C1632" s="53">
        <f>'Raw data'!E1632</f>
        <v>20.57655143737793</v>
      </c>
      <c r="D1632" s="53">
        <f>'Raw data'!D1632</f>
        <v>0.18538215756416321</v>
      </c>
      <c r="E1632" s="53">
        <f>(1-F1632/100-G1632/100)/(1-C1632/100-D1632/100-General!$C$16)</f>
        <v>0.99960166860918109</v>
      </c>
      <c r="F1632" s="53">
        <f>N1632*General!$C$13/(N1632+O1632)+O1632*100/(N1632+O1632)</f>
        <v>21.231942774288342</v>
      </c>
      <c r="G1632" s="53">
        <f>N1632*General!$C$14/(N1632+O1632)</f>
        <v>3.9832140189993252E-2</v>
      </c>
      <c r="H1632" s="53">
        <f>(N1632+O1632)*60*(1/General!$C$19)*((F1632/100)-E1632*(C1632/100))*1000/Q1632*1000</f>
        <v>21.334634664477569</v>
      </c>
      <c r="I1632" s="53">
        <f>(N1632+O1632)*60*(1/General!$C$19)*((D1632/100)*E1632-(G1632/100))*1000/Q1632*1000</f>
        <v>4.6771231296246771</v>
      </c>
      <c r="J1632" s="53">
        <f t="shared" si="49"/>
        <v>0.21922677389044515</v>
      </c>
      <c r="K1632" s="53">
        <f>'Raw data'!H1632</f>
        <v>-401.676025390625</v>
      </c>
      <c r="L1632" s="53">
        <f>'Raw data'!G1632</f>
        <v>-179.87766265869141</v>
      </c>
      <c r="M1632" s="53">
        <f>'Raw data'!J1632</f>
        <v>-1250</v>
      </c>
      <c r="N1632" s="53">
        <f>'Raw data'!F1632</f>
        <v>3.9799706935882568</v>
      </c>
      <c r="O1632" s="53">
        <f>'Raw data'!N1632</f>
        <v>1.6772313043475151E-2</v>
      </c>
      <c r="P1632" s="53">
        <f t="shared" si="48"/>
        <v>679.8</v>
      </c>
      <c r="Q1632" s="53">
        <f>2000*General!$C$25+((0-K1632)+(0-L1632)+(0-M1632)-P1632)</f>
        <v>3327.7536880493162</v>
      </c>
      <c r="R1632" s="53">
        <f>(N1632+O1632)*60*(1/General!$C$19)*((F1632/100)-E1632*(C1632/100))*1000</f>
        <v>70.996409187900014</v>
      </c>
      <c r="S1632" s="53">
        <f>(N1632+O1632)*60*(1/General!$C$19)*((D1632/100)*E1632-(G1632/100))*1000</f>
        <v>15.564313744069281</v>
      </c>
    </row>
    <row r="1633" spans="1:19" x14ac:dyDescent="0.2">
      <c r="A1633" s="53">
        <f>'Raw data'!B1633</f>
        <v>135.50002777777573</v>
      </c>
      <c r="B1633" s="53">
        <f>'Raw data'!C1633</f>
        <v>27229.244140625</v>
      </c>
      <c r="C1633" s="53">
        <f>'Raw data'!E1633</f>
        <v>20.611009781580748</v>
      </c>
      <c r="D1633" s="53">
        <f>'Raw data'!D1633</f>
        <v>0.18538215756416321</v>
      </c>
      <c r="E1633" s="53">
        <f>(1-F1633/100-G1633/100)/(1-C1633/100-D1633/100-General!$C$16)</f>
        <v>1.0000708306172281</v>
      </c>
      <c r="F1633" s="53">
        <f>N1633*General!$C$13/(N1633+O1633)+O1633*100/(N1633+O1633)</f>
        <v>21.229451288361243</v>
      </c>
      <c r="G1633" s="53">
        <f>N1633*General!$C$14/(N1633+O1633)</f>
        <v>3.9833400107023388E-2</v>
      </c>
      <c r="H1633" s="53">
        <f>(N1633+O1633)*60*(1/General!$C$19)*((F1633/100)-E1633*(C1633/100))*1000/Q1633*1000</f>
        <v>19.83600282661174</v>
      </c>
      <c r="I1633" s="53">
        <f>(N1633+O1633)*60*(1/General!$C$19)*((D1633/100)*E1633-(G1633/100))*1000/Q1633*1000</f>
        <v>4.6798250540988251</v>
      </c>
      <c r="J1633" s="53">
        <f t="shared" si="49"/>
        <v>0.23592581101170387</v>
      </c>
      <c r="K1633" s="53">
        <f>'Raw data'!H1633</f>
        <v>-401.676025390625</v>
      </c>
      <c r="L1633" s="53">
        <f>'Raw data'!G1633</f>
        <v>-179.87766265869141</v>
      </c>
      <c r="M1633" s="53">
        <f>'Raw data'!J1633</f>
        <v>-1250</v>
      </c>
      <c r="N1633" s="53">
        <f>'Raw data'!F1633</f>
        <v>3.980050802230835</v>
      </c>
      <c r="O1633" s="53">
        <f>'Raw data'!N1633</f>
        <v>1.6646232455968857E-2</v>
      </c>
      <c r="P1633" s="53">
        <f t="shared" si="48"/>
        <v>679.8</v>
      </c>
      <c r="Q1633" s="53">
        <f>2000*General!$C$25+((0-K1633)+(0-L1633)+(0-M1633)-P1633)</f>
        <v>3327.7536880493162</v>
      </c>
      <c r="R1633" s="53">
        <f>(N1633+O1633)*60*(1/General!$C$19)*((F1633/100)-E1633*(C1633/100))*1000</f>
        <v>66.009331562413877</v>
      </c>
      <c r="S1633" s="53">
        <f>(N1633+O1633)*60*(1/General!$C$19)*((D1633/100)*E1633-(G1633/100))*1000</f>
        <v>15.573305083202955</v>
      </c>
    </row>
    <row r="1634" spans="1:19" x14ac:dyDescent="0.2">
      <c r="A1634" s="53">
        <f>'Raw data'!B1634</f>
        <v>135.58336111110907</v>
      </c>
      <c r="B1634" s="53">
        <f>'Raw data'!C1634</f>
        <v>27229.400390625</v>
      </c>
      <c r="C1634" s="53">
        <f>'Raw data'!E1634</f>
        <v>20.647177748639365</v>
      </c>
      <c r="D1634" s="53">
        <f>'Raw data'!D1634</f>
        <v>0.18538215756416321</v>
      </c>
      <c r="E1634" s="53">
        <f>(1-F1634/100-G1634/100)/(1-C1634/100-D1634/100-General!$C$16)</f>
        <v>1.0004509133176525</v>
      </c>
      <c r="F1634" s="53">
        <f>N1634*General!$C$13/(N1634+O1634)+O1634*100/(N1634+O1634)</f>
        <v>21.235716668888195</v>
      </c>
      <c r="G1634" s="53">
        <f>N1634*General!$C$14/(N1634+O1634)</f>
        <v>3.9830231773002177E-2</v>
      </c>
      <c r="H1634" s="53">
        <f>(N1634+O1634)*60*(1/General!$C$19)*((F1634/100)-E1634*(C1634/100))*1000/Q1634*1000</f>
        <v>18.624143377439722</v>
      </c>
      <c r="I1634" s="53">
        <f>(N1634+O1634)*60*(1/General!$C$19)*((D1634/100)*E1634-(G1634/100))*1000/Q1634*1000</f>
        <v>4.682668743539061</v>
      </c>
      <c r="J1634" s="53">
        <f t="shared" si="49"/>
        <v>0.2514300200894819</v>
      </c>
      <c r="K1634" s="53">
        <f>'Raw data'!H1634</f>
        <v>-401.676025390625</v>
      </c>
      <c r="L1634" s="53">
        <f>'Raw data'!G1634</f>
        <v>-179.87766265869141</v>
      </c>
      <c r="M1634" s="53">
        <f>'Raw data'!J1634</f>
        <v>-1250</v>
      </c>
      <c r="N1634" s="53">
        <f>'Raw data'!F1634</f>
        <v>3.9801392555236816</v>
      </c>
      <c r="O1634" s="53">
        <f>'Raw data'!N1634</f>
        <v>1.6964530572295189E-2</v>
      </c>
      <c r="P1634" s="53">
        <f t="shared" si="48"/>
        <v>679.8</v>
      </c>
      <c r="Q1634" s="53">
        <f>2000*General!$C$25+((0-K1634)+(0-L1634)+(0-M1634)-P1634)</f>
        <v>3327.7536880493162</v>
      </c>
      <c r="R1634" s="53">
        <f>(N1634+O1634)*60*(1/General!$C$19)*((F1634/100)-E1634*(C1634/100))*1000</f>
        <v>61.97656181103428</v>
      </c>
      <c r="S1634" s="53">
        <f>(N1634+O1634)*60*(1/General!$C$19)*((D1634/100)*E1634-(G1634/100))*1000</f>
        <v>15.582768181225369</v>
      </c>
    </row>
    <row r="1635" spans="1:19" x14ac:dyDescent="0.2">
      <c r="A1635" s="53">
        <f>'Raw data'!B1635</f>
        <v>135.66669444444241</v>
      </c>
      <c r="B1635" s="53">
        <f>'Raw data'!C1635</f>
        <v>27229.400390625</v>
      </c>
      <c r="C1635" s="53">
        <f>'Raw data'!E1635</f>
        <v>20.634450912475586</v>
      </c>
      <c r="D1635" s="53">
        <f>'Raw data'!D1635</f>
        <v>0.18193692387737168</v>
      </c>
      <c r="E1635" s="53">
        <f>(1-F1635/100-G1635/100)/(1-C1635/100-D1635/100-General!$C$16)</f>
        <v>1.0001652504062171</v>
      </c>
      <c r="F1635" s="53">
        <f>N1635*General!$C$13/(N1635+O1635)+O1635*100/(N1635+O1635)</f>
        <v>21.242023636569897</v>
      </c>
      <c r="G1635" s="53">
        <f>N1635*General!$C$14/(N1635+O1635)</f>
        <v>3.9827042408814212E-2</v>
      </c>
      <c r="H1635" s="53">
        <f>(N1635+O1635)*60*(1/General!$C$19)*((F1635/100)-E1635*(C1635/100))*1000/Q1635*1000</f>
        <v>19.425396143693206</v>
      </c>
      <c r="I1635" s="53">
        <f>(N1635+O1635)*60*(1/General!$C$19)*((D1635/100)*E1635-(G1635/100))*1000/Q1635*1000</f>
        <v>4.5701662510067891</v>
      </c>
      <c r="J1635" s="53">
        <f t="shared" si="49"/>
        <v>0.23526759594504193</v>
      </c>
      <c r="K1635" s="53">
        <f>'Raw data'!H1635</f>
        <v>-401.676025390625</v>
      </c>
      <c r="L1635" s="53">
        <f>'Raw data'!G1635</f>
        <v>-179.87766265869141</v>
      </c>
      <c r="M1635" s="53">
        <f>'Raw data'!J1635</f>
        <v>-1250</v>
      </c>
      <c r="N1635" s="53">
        <f>'Raw data'!F1635</f>
        <v>3.9797263145446777</v>
      </c>
      <c r="O1635" s="53">
        <f>'Raw data'!N1635</f>
        <v>1.7282826825976372E-2</v>
      </c>
      <c r="P1635" s="53">
        <f t="shared" si="48"/>
        <v>679.8</v>
      </c>
      <c r="Q1635" s="53">
        <f>2000*General!$C$25+((0-K1635)+(0-L1635)+(0-M1635)-P1635)</f>
        <v>3327.7536880493162</v>
      </c>
      <c r="R1635" s="53">
        <f>(N1635+O1635)*60*(1/General!$C$19)*((F1635/100)-E1635*(C1635/100))*1000</f>
        <v>64.642933658994025</v>
      </c>
      <c r="S1635" s="53">
        <f>(N1635+O1635)*60*(1/General!$C$19)*((D1635/100)*E1635-(G1635/100))*1000</f>
        <v>15.208387596786359</v>
      </c>
    </row>
    <row r="1636" spans="1:19" x14ac:dyDescent="0.2">
      <c r="A1636" s="53">
        <f>'Raw data'!B1636</f>
        <v>135.75002777777576</v>
      </c>
      <c r="B1636" s="53">
        <f>'Raw data'!C1636</f>
        <v>27230.0546875</v>
      </c>
      <c r="C1636" s="53">
        <f>'Raw data'!E1636</f>
        <v>20.64677767235316</v>
      </c>
      <c r="D1636" s="53">
        <f>'Raw data'!D1636</f>
        <v>0.18044934738563512</v>
      </c>
      <c r="E1636" s="53">
        <f>(1-F1636/100-G1636/100)/(1-C1636/100-D1636/100-General!$C$16)</f>
        <v>1.0002476253580002</v>
      </c>
      <c r="F1636" s="53">
        <f>N1636*General!$C$13/(N1636+O1636)+O1636*100/(N1636+O1636)</f>
        <v>21.246384376809313</v>
      </c>
      <c r="G1636" s="53">
        <f>N1636*General!$C$14/(N1636+O1636)</f>
        <v>3.9824837230437768E-2</v>
      </c>
      <c r="H1636" s="53">
        <f>(N1636+O1636)*60*(1/General!$C$19)*((F1636/100)-E1636*(C1636/100))*1000/Q1636*1000</f>
        <v>19.116505319711436</v>
      </c>
      <c r="I1636" s="53">
        <f>(N1636+O1636)*60*(1/General!$C$19)*((D1636/100)*E1636-(G1636/100))*1000/Q1636*1000</f>
        <v>4.5233479563603076</v>
      </c>
      <c r="J1636" s="53">
        <f t="shared" si="49"/>
        <v>0.23662002446107067</v>
      </c>
      <c r="K1636" s="53">
        <f>'Raw data'!H1636</f>
        <v>-401.676025390625</v>
      </c>
      <c r="L1636" s="53">
        <f>'Raw data'!G1636</f>
        <v>-179.87766265869141</v>
      </c>
      <c r="M1636" s="53">
        <f>'Raw data'!J1636</f>
        <v>-1250</v>
      </c>
      <c r="N1636" s="53">
        <f>'Raw data'!F1636</f>
        <v>3.9799196720123291</v>
      </c>
      <c r="O1636" s="53">
        <f>'Raw data'!N1636</f>
        <v>1.7504999414086342E-2</v>
      </c>
      <c r="P1636" s="53">
        <f t="shared" si="48"/>
        <v>679.8</v>
      </c>
      <c r="Q1636" s="53">
        <f>2000*General!$C$25+((0-K1636)+(0-L1636)+(0-M1636)-P1636)</f>
        <v>3327.7536880493162</v>
      </c>
      <c r="R1636" s="53">
        <f>(N1636+O1636)*60*(1/General!$C$19)*((F1636/100)-E1636*(C1636/100))*1000</f>
        <v>63.615021080284109</v>
      </c>
      <c r="S1636" s="53">
        <f>(N1636+O1636)*60*(1/General!$C$19)*((D1636/100)*E1636-(G1636/100))*1000</f>
        <v>15.05258784410835</v>
      </c>
    </row>
    <row r="1637" spans="1:19" x14ac:dyDescent="0.2">
      <c r="A1637" s="53">
        <f>'Raw data'!B1637</f>
        <v>135.8333611111091</v>
      </c>
      <c r="B1637" s="53">
        <f>'Raw data'!C1637</f>
        <v>27229.841796875</v>
      </c>
      <c r="C1637" s="53">
        <f>'Raw data'!E1637</f>
        <v>20.643065436800992</v>
      </c>
      <c r="D1637" s="53">
        <f>'Raw data'!D1637</f>
        <v>0.1819348759023498</v>
      </c>
      <c r="E1637" s="53">
        <f>(1-F1637/100-G1637/100)/(1-C1637/100-D1637/100-General!$C$16)</f>
        <v>1.0002193893533373</v>
      </c>
      <c r="F1637" s="53">
        <f>N1637*General!$C$13/(N1637+O1637)+O1637*100/(N1637+O1637)</f>
        <v>21.246379191372792</v>
      </c>
      <c r="G1637" s="53">
        <f>N1637*General!$C$14/(N1637+O1637)</f>
        <v>3.9824839852655981E-2</v>
      </c>
      <c r="H1637" s="53">
        <f>(N1637+O1637)*60*(1/General!$C$19)*((F1637/100)-E1637*(C1637/100))*1000/Q1637*1000</f>
        <v>19.25476972013972</v>
      </c>
      <c r="I1637" s="53">
        <f>(N1637+O1637)*60*(1/General!$C$19)*((D1637/100)*E1637-(G1637/100))*1000/Q1637*1000</f>
        <v>4.5710314838202066</v>
      </c>
      <c r="J1637" s="53">
        <f t="shared" si="49"/>
        <v>0.23739735921323901</v>
      </c>
      <c r="K1637" s="53">
        <f>'Raw data'!H1637</f>
        <v>-401.676025390625</v>
      </c>
      <c r="L1637" s="53">
        <f>'Raw data'!G1637</f>
        <v>-179.87766265869141</v>
      </c>
      <c r="M1637" s="53">
        <f>'Raw data'!J1637</f>
        <v>-1250</v>
      </c>
      <c r="N1637" s="53">
        <f>'Raw data'!F1637</f>
        <v>3.9799795150756836</v>
      </c>
      <c r="O1637" s="53">
        <f>'Raw data'!N1637</f>
        <v>1.7504999414086342E-2</v>
      </c>
      <c r="P1637" s="53">
        <f t="shared" si="48"/>
        <v>679.8</v>
      </c>
      <c r="Q1637" s="53">
        <f>2000*General!$C$25+((0-K1637)+(0-L1637)+(0-M1637)-P1637)</f>
        <v>3327.7536880493162</v>
      </c>
      <c r="R1637" s="53">
        <f>(N1637+O1637)*60*(1/General!$C$19)*((F1637/100)-E1637*(C1637/100))*1000</f>
        <v>64.07513094873525</v>
      </c>
      <c r="S1637" s="53">
        <f>(N1637+O1637)*60*(1/General!$C$19)*((D1637/100)*E1637-(G1637/100))*1000</f>
        <v>15.211266878472232</v>
      </c>
    </row>
    <row r="1638" spans="1:19" x14ac:dyDescent="0.2">
      <c r="A1638" s="53">
        <f>'Raw data'!B1638</f>
        <v>135.91669444444244</v>
      </c>
      <c r="B1638" s="53">
        <f>'Raw data'!C1638</f>
        <v>27229.8046875</v>
      </c>
      <c r="C1638" s="53">
        <f>'Raw data'!E1638</f>
        <v>20.57655143737793</v>
      </c>
      <c r="D1638" s="53">
        <f>'Raw data'!D1638</f>
        <v>0.17958897352218628</v>
      </c>
      <c r="E1638" s="53">
        <f>(1-F1638/100-G1638/100)/(1-C1638/100-D1638/100-General!$C$16)</f>
        <v>0.99934512945001819</v>
      </c>
      <c r="F1638" s="53">
        <f>N1638*General!$C$13/(N1638+O1638)+O1638*100/(N1638+O1638)</f>
        <v>21.246365598415586</v>
      </c>
      <c r="G1638" s="53">
        <f>N1638*General!$C$14/(N1638+O1638)</f>
        <v>3.9824846726464934E-2</v>
      </c>
      <c r="H1638" s="53">
        <f>(N1638+O1638)*60*(1/General!$C$19)*((F1638/100)-E1638*(C1638/100))*1000/Q1638*1000</f>
        <v>21.972985043073404</v>
      </c>
      <c r="I1638" s="53">
        <f>(N1638+O1638)*60*(1/General!$C$19)*((D1638/100)*E1638-(G1638/100))*1000/Q1638*1000</f>
        <v>4.4907063581591924</v>
      </c>
      <c r="J1638" s="53">
        <f t="shared" si="49"/>
        <v>0.20437397783487812</v>
      </c>
      <c r="K1638" s="53">
        <f>'Raw data'!H1638</f>
        <v>-401.676025390625</v>
      </c>
      <c r="L1638" s="53">
        <f>'Raw data'!G1638</f>
        <v>-179.87766265869141</v>
      </c>
      <c r="M1638" s="53">
        <f>'Raw data'!J1638</f>
        <v>-1250</v>
      </c>
      <c r="N1638" s="53">
        <f>'Raw data'!F1638</f>
        <v>3.9801363945007324</v>
      </c>
      <c r="O1638" s="53">
        <f>'Raw data'!N1638</f>
        <v>1.7504999414086342E-2</v>
      </c>
      <c r="P1638" s="53">
        <f t="shared" si="48"/>
        <v>679.8</v>
      </c>
      <c r="Q1638" s="53">
        <f>2000*General!$C$25+((0-K1638)+(0-L1638)+(0-M1638)-P1638)</f>
        <v>3327.7536880493162</v>
      </c>
      <c r="R1638" s="53">
        <f>(N1638+O1638)*60*(1/General!$C$19)*((F1638/100)-E1638*(C1638/100))*1000</f>
        <v>73.12068201453998</v>
      </c>
      <c r="S1638" s="53">
        <f>(N1638+O1638)*60*(1/General!$C$19)*((D1638/100)*E1638-(G1638/100))*1000</f>
        <v>14.943964645310766</v>
      </c>
    </row>
    <row r="1639" spans="1:19" x14ac:dyDescent="0.2">
      <c r="A1639" s="53">
        <f>'Raw data'!B1639</f>
        <v>136.00002777777578</v>
      </c>
      <c r="B1639" s="53">
        <f>'Raw data'!C1639</f>
        <v>27229</v>
      </c>
      <c r="C1639" s="53">
        <f>'Raw data'!E1639</f>
        <v>20.623907146736332</v>
      </c>
      <c r="D1639" s="53">
        <f>'Raw data'!D1639</f>
        <v>0.17958897352218628</v>
      </c>
      <c r="E1639" s="53">
        <f>(1-F1639/100-G1639/100)/(1-C1639/100-D1639/100-General!$C$16)</f>
        <v>0.99995390071546275</v>
      </c>
      <c r="F1639" s="53">
        <f>N1639*General!$C$13/(N1639+O1639)+O1639*100/(N1639+O1639)</f>
        <v>21.245768716309623</v>
      </c>
      <c r="G1639" s="53">
        <f>N1639*General!$C$14/(N1639+O1639)</f>
        <v>3.9825148563180972E-2</v>
      </c>
      <c r="H1639" s="53">
        <f>(N1639+O1639)*60*(1/General!$C$19)*((F1639/100)-E1639*(C1639/100))*1000/Q1639*1000</f>
        <v>20.026080569863989</v>
      </c>
      <c r="I1639" s="53">
        <f>(N1639+O1639)*60*(1/General!$C$19)*((D1639/100)*E1639-(G1639/100))*1000/Q1639*1000</f>
        <v>4.4937387217426235</v>
      </c>
      <c r="J1639" s="53">
        <f t="shared" si="49"/>
        <v>0.22439431950079003</v>
      </c>
      <c r="K1639" s="53">
        <f>'Raw data'!H1639</f>
        <v>-401.676025390625</v>
      </c>
      <c r="L1639" s="53">
        <f>'Raw data'!G1639</f>
        <v>-179.87766265869141</v>
      </c>
      <c r="M1639" s="53">
        <f>'Raw data'!J1639</f>
        <v>-1250</v>
      </c>
      <c r="N1639" s="53">
        <f>'Raw data'!F1639</f>
        <v>3.9797470569610596</v>
      </c>
      <c r="O1639" s="53">
        <f>'Raw data'!N1639</f>
        <v>1.7472991719841957E-2</v>
      </c>
      <c r="P1639" s="53">
        <f t="shared" si="48"/>
        <v>679.8</v>
      </c>
      <c r="Q1639" s="53">
        <f>2000*General!$C$25+((0-K1639)+(0-L1639)+(0-M1639)-P1639)</f>
        <v>3327.7536880493162</v>
      </c>
      <c r="R1639" s="53">
        <f>(N1639+O1639)*60*(1/General!$C$19)*((F1639/100)-E1639*(C1639/100))*1000</f>
        <v>66.64186347353764</v>
      </c>
      <c r="S1639" s="53">
        <f>(N1639+O1639)*60*(1/General!$C$19)*((D1639/100)*E1639-(G1639/100))*1000</f>
        <v>14.954055604409035</v>
      </c>
    </row>
    <row r="1640" spans="1:19" x14ac:dyDescent="0.2">
      <c r="A1640" s="53">
        <f>'Raw data'!B1640</f>
        <v>136.08336111110913</v>
      </c>
      <c r="B1640" s="53">
        <f>'Raw data'!C1640</f>
        <v>27228.80078125</v>
      </c>
      <c r="C1640" s="53">
        <f>'Raw data'!E1640</f>
        <v>20.656164169311523</v>
      </c>
      <c r="D1640" s="53">
        <f>'Raw data'!D1640</f>
        <v>0.17958897352218628</v>
      </c>
      <c r="E1640" s="53">
        <f>(1-F1640/100-G1640/100)/(1-C1640/100-D1640/100-General!$C$16)</f>
        <v>1.0003909051037168</v>
      </c>
      <c r="F1640" s="53">
        <f>N1640*General!$C$13/(N1640+O1640)+O1640*100/(N1640+O1640)</f>
        <v>21.243637143685639</v>
      </c>
      <c r="G1640" s="53">
        <f>N1640*General!$C$14/(N1640+O1640)</f>
        <v>3.9826226476012319E-2</v>
      </c>
      <c r="H1640" s="53">
        <f>(N1640+O1640)*60*(1/General!$C$19)*((F1640/100)-E1640*(C1640/100))*1000/Q1640*1000</f>
        <v>18.631990588584451</v>
      </c>
      <c r="I1640" s="53">
        <f>(N1640+O1640)*60*(1/General!$C$19)*((D1640/100)*E1640-(G1640/100))*1000/Q1640*1000</f>
        <v>4.496675017413807</v>
      </c>
      <c r="J1640" s="53">
        <f t="shared" si="49"/>
        <v>0.24134163207278853</v>
      </c>
      <c r="K1640" s="53">
        <f>'Raw data'!H1640</f>
        <v>-401.676025390625</v>
      </c>
      <c r="L1640" s="53">
        <f>'Raw data'!G1640</f>
        <v>-179.87766265869141</v>
      </c>
      <c r="M1640" s="53">
        <f>'Raw data'!J1640</f>
        <v>-1250</v>
      </c>
      <c r="N1640" s="53">
        <f>'Raw data'!F1640</f>
        <v>3.9802508354187012</v>
      </c>
      <c r="O1640" s="53">
        <f>'Raw data'!N1640</f>
        <v>1.7367003485560417E-2</v>
      </c>
      <c r="P1640" s="53">
        <f t="shared" si="48"/>
        <v>679.8</v>
      </c>
      <c r="Q1640" s="53">
        <f>2000*General!$C$25+((0-K1640)+(0-L1640)+(0-M1640)-P1640)</f>
        <v>3327.7536880493162</v>
      </c>
      <c r="R1640" s="53">
        <f>(N1640+O1640)*60*(1/General!$C$19)*((F1640/100)-E1640*(C1640/100))*1000</f>
        <v>62.002675396862053</v>
      </c>
      <c r="S1640" s="53">
        <f>(N1640+O1640)*60*(1/General!$C$19)*((D1640/100)*E1640-(G1640/100))*1000</f>
        <v>14.96382687315802</v>
      </c>
    </row>
    <row r="1641" spans="1:19" x14ac:dyDescent="0.2">
      <c r="A1641" s="53">
        <f>'Raw data'!B1641</f>
        <v>136.16669444444247</v>
      </c>
      <c r="B1641" s="53">
        <f>'Raw data'!C1641</f>
        <v>27229.80078125</v>
      </c>
      <c r="C1641" s="53">
        <f>'Raw data'!E1641</f>
        <v>20.656164169311523</v>
      </c>
      <c r="D1641" s="53">
        <f>'Raw data'!D1641</f>
        <v>0.17958897352218628</v>
      </c>
      <c r="E1641" s="53">
        <f>(1-F1641/100-G1641/100)/(1-C1641/100-D1641/100-General!$C$16)</f>
        <v>1.0004171940574118</v>
      </c>
      <c r="F1641" s="53">
        <f>N1641*General!$C$13/(N1641+O1641)+O1641*100/(N1641+O1641)</f>
        <v>21.241567530331746</v>
      </c>
      <c r="G1641" s="53">
        <f>N1641*General!$C$14/(N1641+O1641)</f>
        <v>3.9827273056722248E-2</v>
      </c>
      <c r="H1641" s="53">
        <f>(N1641+O1641)*60*(1/General!$C$19)*((F1641/100)-E1641*(C1641/100))*1000/Q1641*1000</f>
        <v>18.546478407816782</v>
      </c>
      <c r="I1641" s="53">
        <f>(N1641+O1641)*60*(1/General!$C$19)*((D1641/100)*E1641-(G1641/100))*1000/Q1641*1000</f>
        <v>4.4964304452627806</v>
      </c>
      <c r="J1641" s="53">
        <f t="shared" si="49"/>
        <v>0.24244119807497636</v>
      </c>
      <c r="K1641" s="53">
        <f>'Raw data'!H1641</f>
        <v>-401.676025390625</v>
      </c>
      <c r="L1641" s="53">
        <f>'Raw data'!G1641</f>
        <v>-179.87766265869141</v>
      </c>
      <c r="M1641" s="53">
        <f>'Raw data'!J1641</f>
        <v>-1250</v>
      </c>
      <c r="N1641" s="53">
        <f>'Raw data'!F1641</f>
        <v>3.980034351348877</v>
      </c>
      <c r="O1641" s="53">
        <f>'Raw data'!N1641</f>
        <v>1.7261015251278877E-2</v>
      </c>
      <c r="P1641" s="53">
        <f t="shared" si="48"/>
        <v>679.8</v>
      </c>
      <c r="Q1641" s="53">
        <f>2000*General!$C$25+((0-K1641)+(0-L1641)+(0-M1641)-P1641)</f>
        <v>3327.7536880493162</v>
      </c>
      <c r="R1641" s="53">
        <f>(N1641+O1641)*60*(1/General!$C$19)*((F1641/100)-E1641*(C1641/100))*1000</f>
        <v>61.718111921939311</v>
      </c>
      <c r="S1641" s="53">
        <f>(N1641+O1641)*60*(1/General!$C$19)*((D1641/100)*E1641-(G1641/100))*1000</f>
        <v>14.963012997280448</v>
      </c>
    </row>
    <row r="1642" spans="1:19" x14ac:dyDescent="0.2">
      <c r="A1642" s="53">
        <f>'Raw data'!B1642</f>
        <v>136.25002777777581</v>
      </c>
      <c r="B1642" s="53">
        <f>'Raw data'!C1642</f>
        <v>27229.599609375</v>
      </c>
      <c r="C1642" s="53">
        <f>'Raw data'!E1642</f>
        <v>20.656164169311523</v>
      </c>
      <c r="D1642" s="53">
        <f>'Raw data'!D1642</f>
        <v>0.17958897352218628</v>
      </c>
      <c r="E1642" s="53">
        <f>(1-F1642/100-G1642/100)/(1-C1642/100-D1642/100-General!$C$16)</f>
        <v>1.0004198054782976</v>
      </c>
      <c r="F1642" s="53">
        <f>N1642*General!$C$13/(N1642+O1642)+O1642*100/(N1642+O1642)</f>
        <v>21.241361944685391</v>
      </c>
      <c r="G1642" s="53">
        <f>N1642*General!$C$14/(N1642+O1642)</f>
        <v>3.982737701912243E-2</v>
      </c>
      <c r="H1642" s="53">
        <f>(N1642+O1642)*60*(1/General!$C$19)*((F1642/100)-E1642*(C1642/100))*1000/Q1642*1000</f>
        <v>18.538476943951807</v>
      </c>
      <c r="I1642" s="53">
        <f>(N1642+O1642)*60*(1/General!$C$19)*((D1642/100)*E1642-(G1642/100))*1000/Q1642*1000</f>
        <v>4.4965255267267832</v>
      </c>
      <c r="J1642" s="53">
        <f t="shared" si="49"/>
        <v>0.242550967931256</v>
      </c>
      <c r="K1642" s="53">
        <f>'Raw data'!H1642</f>
        <v>-401.676025390625</v>
      </c>
      <c r="L1642" s="53">
        <f>'Raw data'!G1642</f>
        <v>-179.87766265869141</v>
      </c>
      <c r="M1642" s="53">
        <f>'Raw data'!J1642</f>
        <v>-1250</v>
      </c>
      <c r="N1642" s="53">
        <f>'Raw data'!F1642</f>
        <v>3.9801185131072998</v>
      </c>
      <c r="O1642" s="53">
        <f>'Raw data'!N1642</f>
        <v>1.7250945791602135E-2</v>
      </c>
      <c r="P1642" s="53">
        <f t="shared" si="48"/>
        <v>679.8</v>
      </c>
      <c r="Q1642" s="53">
        <f>2000*General!$C$25+((0-K1642)+(0-L1642)+(0-M1642)-P1642)</f>
        <v>3327.7536880493162</v>
      </c>
      <c r="R1642" s="53">
        <f>(N1642+O1642)*60*(1/General!$C$19)*((F1642/100)-E1642*(C1642/100))*1000</f>
        <v>61.691485021052841</v>
      </c>
      <c r="S1642" s="53">
        <f>(N1642+O1642)*60*(1/General!$C$19)*((D1642/100)*E1642-(G1642/100))*1000</f>
        <v>14.963329404972946</v>
      </c>
    </row>
    <row r="1643" spans="1:19" x14ac:dyDescent="0.2">
      <c r="A1643" s="53">
        <f>'Raw data'!B1643</f>
        <v>136.33336111110916</v>
      </c>
      <c r="B1643" s="53">
        <f>'Raw data'!C1643</f>
        <v>27228.998046875</v>
      </c>
      <c r="C1643" s="53">
        <f>'Raw data'!E1643</f>
        <v>20.651859723664522</v>
      </c>
      <c r="D1643" s="53">
        <f>'Raw data'!D1643</f>
        <v>0.17614302915193686</v>
      </c>
      <c r="E1643" s="53">
        <f>(1-F1643/100-G1643/100)/(1-C1643/100-D1643/100-General!$C$16)</f>
        <v>1.0002677656357299</v>
      </c>
      <c r="F1643" s="53">
        <f>N1643*General!$C$13/(N1643+O1643)+O1643*100/(N1643+O1643)</f>
        <v>21.245574983160228</v>
      </c>
      <c r="G1643" s="53">
        <f>N1643*General!$C$14/(N1643+O1643)</f>
        <v>3.98252465319038E-2</v>
      </c>
      <c r="H1643" s="53">
        <f>(N1643+O1643)*60*(1/General!$C$19)*((F1643/100)-E1643*(C1643/100))*1000/Q1643*1000</f>
        <v>18.912374496317931</v>
      </c>
      <c r="I1643" s="53">
        <f>(N1643+O1643)*60*(1/General!$C$19)*((D1643/100)*E1643-(G1643/100))*1000/Q1643*1000</f>
        <v>4.3846463266126783</v>
      </c>
      <c r="J1643" s="53">
        <f t="shared" si="49"/>
        <v>0.23184007526216921</v>
      </c>
      <c r="K1643" s="53">
        <f>'Raw data'!H1643</f>
        <v>-401.676025390625</v>
      </c>
      <c r="L1643" s="53">
        <f>'Raw data'!G1643</f>
        <v>-179.87766265869141</v>
      </c>
      <c r="M1643" s="53">
        <f>'Raw data'!J1643</f>
        <v>-1250</v>
      </c>
      <c r="N1643" s="53">
        <f>'Raw data'!F1643</f>
        <v>3.9796931743621826</v>
      </c>
      <c r="O1643" s="53">
        <f>'Raw data'!N1643</f>
        <v>1.7462922260165215E-2</v>
      </c>
      <c r="P1643" s="53">
        <f t="shared" si="48"/>
        <v>679.8</v>
      </c>
      <c r="Q1643" s="53">
        <f>2000*General!$C$25+((0-K1643)+(0-L1643)+(0-M1643)-P1643)</f>
        <v>3327.7536880493162</v>
      </c>
      <c r="R1643" s="53">
        <f>(N1643+O1643)*60*(1/General!$C$19)*((F1643/100)-E1643*(C1643/100))*1000</f>
        <v>62.935723979891819</v>
      </c>
      <c r="S1643" s="53">
        <f>(N1643+O1643)*60*(1/General!$C$19)*((D1643/100)*E1643-(G1643/100))*1000</f>
        <v>14.591022984177227</v>
      </c>
    </row>
    <row r="1644" spans="1:19" x14ac:dyDescent="0.2">
      <c r="A1644" s="53">
        <f>'Raw data'!B1644</f>
        <v>136.4166944444425</v>
      </c>
      <c r="B1644" s="53">
        <f>'Raw data'!C1644</f>
        <v>27227.599609375</v>
      </c>
      <c r="C1644" s="53">
        <f>'Raw data'!E1644</f>
        <v>20.650002413451993</v>
      </c>
      <c r="D1644" s="53">
        <f>'Raw data'!D1644</f>
        <v>0.17958897352218628</v>
      </c>
      <c r="E1644" s="53">
        <f>(1-F1644/100-G1644/100)/(1-C1644/100-D1644/100-General!$C$16)</f>
        <v>1.0002352525726128</v>
      </c>
      <c r="F1644" s="53">
        <f>N1644*General!$C$13/(N1644+O1644)+O1644*100/(N1644+O1644)</f>
        <v>21.249724657146782</v>
      </c>
      <c r="G1644" s="53">
        <f>N1644*General!$C$14/(N1644+O1644)</f>
        <v>3.9823148087409971E-2</v>
      </c>
      <c r="H1644" s="53">
        <f>(N1644+O1644)*60*(1/General!$C$19)*((F1644/100)-E1644*(C1644/100))*1000/Q1644*1000</f>
        <v>19.129594473544699</v>
      </c>
      <c r="I1644" s="53">
        <f>(N1644+O1644)*60*(1/General!$C$19)*((D1644/100)*E1644-(G1644/100))*1000/Q1644*1000</f>
        <v>4.4959360727716309</v>
      </c>
      <c r="J1644" s="53">
        <f t="shared" si="49"/>
        <v>0.23502516370586382</v>
      </c>
      <c r="K1644" s="53">
        <f>'Raw data'!H1644</f>
        <v>-401.676025390625</v>
      </c>
      <c r="L1644" s="53">
        <f>'Raw data'!G1644</f>
        <v>-179.87766265869141</v>
      </c>
      <c r="M1644" s="53">
        <f>'Raw data'!J1644</f>
        <v>-1250</v>
      </c>
      <c r="N1644" s="53">
        <f>'Raw data'!F1644</f>
        <v>3.9799971580505371</v>
      </c>
      <c r="O1644" s="53">
        <f>'Raw data'!N1644</f>
        <v>1.7674898728728294E-2</v>
      </c>
      <c r="P1644" s="53">
        <f t="shared" si="48"/>
        <v>679.8</v>
      </c>
      <c r="Q1644" s="53">
        <f>2000*General!$C$25+((0-K1644)+(0-L1644)+(0-M1644)-P1644)</f>
        <v>3327.7536880493162</v>
      </c>
      <c r="R1644" s="53">
        <f>(N1644+O1644)*60*(1/General!$C$19)*((F1644/100)-E1644*(C1644/100))*1000</f>
        <v>63.658578560226189</v>
      </c>
      <c r="S1644" s="53">
        <f>(N1644+O1644)*60*(1/General!$C$19)*((D1644/100)*E1644-(G1644/100))*1000</f>
        <v>14.961367847399753</v>
      </c>
    </row>
    <row r="1645" spans="1:19" x14ac:dyDescent="0.2">
      <c r="A1645" s="53">
        <f>'Raw data'!B1645</f>
        <v>136.50002777777584</v>
      </c>
      <c r="B1645" s="53">
        <f>'Raw data'!C1645</f>
        <v>27227.123046875</v>
      </c>
      <c r="C1645" s="53">
        <f>'Raw data'!E1645</f>
        <v>20.608799632592667</v>
      </c>
      <c r="D1645" s="53">
        <f>'Raw data'!D1645</f>
        <v>0.17958897352218628</v>
      </c>
      <c r="E1645" s="53">
        <f>(1-F1645/100-G1645/100)/(1-C1645/100-D1645/100-General!$C$16)</f>
        <v>0.99969091309349023</v>
      </c>
      <c r="F1645" s="53">
        <f>N1645*General!$C$13/(N1645+O1645)+O1645*100/(N1645+O1645)</f>
        <v>21.251370573324046</v>
      </c>
      <c r="G1645" s="53">
        <f>N1645*General!$C$14/(N1645+O1645)</f>
        <v>3.9822315765702131E-2</v>
      </c>
      <c r="H1645" s="53">
        <f>(N1645+O1645)*60*(1/General!$C$19)*((F1645/100)-E1645*(C1645/100))*1000/Q1645*1000</f>
        <v>20.869808048163453</v>
      </c>
      <c r="I1645" s="53">
        <f>(N1645+O1645)*60*(1/General!$C$19)*((D1645/100)*E1645-(G1645/100))*1000/Q1645*1000</f>
        <v>4.4930826303034062</v>
      </c>
      <c r="J1645" s="53">
        <f t="shared" si="49"/>
        <v>0.21529103765277796</v>
      </c>
      <c r="K1645" s="53">
        <f>'Raw data'!H1645</f>
        <v>-401.676025390625</v>
      </c>
      <c r="L1645" s="53">
        <f>'Raw data'!G1645</f>
        <v>-179.87766265869141</v>
      </c>
      <c r="M1645" s="53">
        <f>'Raw data'!J1645</f>
        <v>-1250</v>
      </c>
      <c r="N1645" s="53">
        <f>'Raw data'!F1645</f>
        <v>3.9801473617553711</v>
      </c>
      <c r="O1645" s="53">
        <f>'Raw data'!N1645</f>
        <v>1.775912381708622E-2</v>
      </c>
      <c r="P1645" s="53">
        <f t="shared" si="48"/>
        <v>679.8</v>
      </c>
      <c r="Q1645" s="53">
        <f>2000*General!$C$25+((0-K1645)+(0-L1645)+(0-M1645)-P1645)</f>
        <v>3327.7536880493162</v>
      </c>
      <c r="R1645" s="53">
        <f>(N1645+O1645)*60*(1/General!$C$19)*((F1645/100)-E1645*(C1645/100))*1000</f>
        <v>69.449580701157231</v>
      </c>
      <c r="S1645" s="53">
        <f>(N1645+O1645)*60*(1/General!$C$19)*((D1645/100)*E1645-(G1645/100))*1000</f>
        <v>14.951872293702484</v>
      </c>
    </row>
    <row r="1646" spans="1:19" x14ac:dyDescent="0.2">
      <c r="A1646" s="53">
        <f>'Raw data'!B1646</f>
        <v>136.58336111110918</v>
      </c>
      <c r="B1646" s="53">
        <f>'Raw data'!C1646</f>
        <v>27227.400390625</v>
      </c>
      <c r="C1646" s="53">
        <f>'Raw data'!E1646</f>
        <v>20.648927688598633</v>
      </c>
      <c r="D1646" s="53">
        <f>'Raw data'!D1646</f>
        <v>0.1784418054186116</v>
      </c>
      <c r="E1646" s="53">
        <f>(1-F1646/100-G1646/100)/(1-C1646/100-D1646/100-General!$C$16)</f>
        <v>1.0002387837331859</v>
      </c>
      <c r="F1646" s="53">
        <f>N1646*General!$C$13/(N1646+O1646)+O1646*100/(N1646+O1646)</f>
        <v>21.247223094750439</v>
      </c>
      <c r="G1646" s="53">
        <f>N1646*General!$C$14/(N1646+O1646)</f>
        <v>3.9824413099999782E-2</v>
      </c>
      <c r="H1646" s="53">
        <f>(N1646+O1646)*60*(1/General!$C$19)*((F1646/100)-E1646*(C1646/100))*1000/Q1646*1000</f>
        <v>19.079934325187114</v>
      </c>
      <c r="I1646" s="53">
        <f>(N1646+O1646)*60*(1/General!$C$19)*((D1646/100)*E1646-(G1646/100))*1000/Q1646*1000</f>
        <v>4.4586800839712124</v>
      </c>
      <c r="J1646" s="53">
        <f t="shared" si="49"/>
        <v>0.23368424691511547</v>
      </c>
      <c r="K1646" s="53">
        <f>'Raw data'!H1646</f>
        <v>-401.676025390625</v>
      </c>
      <c r="L1646" s="53">
        <f>'Raw data'!G1646</f>
        <v>-179.87766265869141</v>
      </c>
      <c r="M1646" s="53">
        <f>'Raw data'!J1646</f>
        <v>-1250</v>
      </c>
      <c r="N1646" s="53">
        <f>'Raw data'!F1646</f>
        <v>3.9798233509063721</v>
      </c>
      <c r="O1646" s="53">
        <f>'Raw data'!N1646</f>
        <v>1.754714734852314E-2</v>
      </c>
      <c r="P1646" s="53">
        <f t="shared" si="48"/>
        <v>679.8</v>
      </c>
      <c r="Q1646" s="53">
        <f>2000*General!$C$25+((0-K1646)+(0-L1646)+(0-M1646)-P1646)</f>
        <v>3327.7536880493162</v>
      </c>
      <c r="R1646" s="53">
        <f>(N1646+O1646)*60*(1/General!$C$19)*((F1646/100)-E1646*(C1646/100))*1000</f>
        <v>63.49332181838016</v>
      </c>
      <c r="S1646" s="53">
        <f>(N1646+O1646)*60*(1/General!$C$19)*((D1646/100)*E1646-(G1646/100))*1000</f>
        <v>14.837389093267236</v>
      </c>
    </row>
    <row r="1647" spans="1:19" x14ac:dyDescent="0.2">
      <c r="A1647" s="53">
        <f>'Raw data'!B1647</f>
        <v>136.66669444444253</v>
      </c>
      <c r="B1647" s="53">
        <f>'Raw data'!C1647</f>
        <v>27227.80078125</v>
      </c>
      <c r="C1647" s="53">
        <f>'Raw data'!E1647</f>
        <v>20.65323153684648</v>
      </c>
      <c r="D1647" s="53">
        <f>'Raw data'!D1647</f>
        <v>0.17724124069857158</v>
      </c>
      <c r="E1647" s="53">
        <f>(1-F1647/100-G1647/100)/(1-C1647/100-D1647/100-General!$C$16)</f>
        <v>1.0003318305299531</v>
      </c>
      <c r="F1647" s="53">
        <f>N1647*General!$C$13/(N1647+O1647)+O1647*100/(N1647+O1647)</f>
        <v>21.243003034342578</v>
      </c>
      <c r="G1647" s="53">
        <f>N1647*General!$C$14/(N1647+O1647)</f>
        <v>3.9826547138132704E-2</v>
      </c>
      <c r="H1647" s="53">
        <f>(N1647+O1647)*60*(1/General!$C$19)*((F1647/100)-E1647*(C1647/100))*1000/Q1647*1000</f>
        <v>18.745408844151125</v>
      </c>
      <c r="I1647" s="53">
        <f>(N1647+O1647)*60*(1/General!$C$19)*((D1647/100)*E1647-(G1647/100))*1000/Q1647*1000</f>
        <v>4.4208560279052307</v>
      </c>
      <c r="J1647" s="53">
        <f t="shared" si="49"/>
        <v>0.23583673552602244</v>
      </c>
      <c r="K1647" s="53">
        <f>'Raw data'!H1647</f>
        <v>-401.676025390625</v>
      </c>
      <c r="L1647" s="53">
        <f>'Raw data'!G1647</f>
        <v>-179.87766265869141</v>
      </c>
      <c r="M1647" s="53">
        <f>'Raw data'!J1647</f>
        <v>-1250</v>
      </c>
      <c r="N1647" s="53">
        <f>'Raw data'!F1647</f>
        <v>3.9803321361541748</v>
      </c>
      <c r="O1647" s="53">
        <f>'Raw data'!N1647</f>
        <v>1.733517087996006E-2</v>
      </c>
      <c r="P1647" s="53">
        <f t="shared" si="48"/>
        <v>679.8</v>
      </c>
      <c r="Q1647" s="53">
        <f>2000*General!$C$25+((0-K1647)+(0-L1647)+(0-M1647)-P1647)</f>
        <v>3327.7536880493162</v>
      </c>
      <c r="R1647" s="53">
        <f>(N1647+O1647)*60*(1/General!$C$19)*((F1647/100)-E1647*(C1647/100))*1000</f>
        <v>62.380103415116182</v>
      </c>
      <c r="S1647" s="53">
        <f>(N1647+O1647)*60*(1/General!$C$19)*((D1647/100)*E1647-(G1647/100))*1000</f>
        <v>14.711519951196683</v>
      </c>
    </row>
    <row r="1648" spans="1:19" x14ac:dyDescent="0.2">
      <c r="A1648" s="53">
        <f>'Raw data'!B1648</f>
        <v>136.75002777777587</v>
      </c>
      <c r="B1648" s="53">
        <f>'Raw data'!C1648</f>
        <v>27228.576171875</v>
      </c>
      <c r="C1648" s="53">
        <f>'Raw data'!E1648</f>
        <v>20.656164169311523</v>
      </c>
      <c r="D1648" s="53">
        <f>'Raw data'!D1648</f>
        <v>0.17958897352218628</v>
      </c>
      <c r="E1648" s="53">
        <f>(1-F1648/100-G1648/100)/(1-C1648/100-D1648/100-General!$C$16)</f>
        <v>1.0004352552658711</v>
      </c>
      <c r="F1648" s="53">
        <f>N1648*General!$C$13/(N1648+O1648)+O1648*100/(N1648+O1648)</f>
        <v>21.240145651064569</v>
      </c>
      <c r="G1648" s="53">
        <f>N1648*General!$C$14/(N1648+O1648)</f>
        <v>3.9827992085428789E-2</v>
      </c>
      <c r="H1648" s="53">
        <f>(N1648+O1648)*60*(1/General!$C$19)*((F1648/100)-E1648*(C1648/100))*1000/Q1648*1000</f>
        <v>18.486436739242055</v>
      </c>
      <c r="I1648" s="53">
        <f>(N1648+O1648)*60*(1/General!$C$19)*((D1648/100)*E1648-(G1648/100))*1000/Q1648*1000</f>
        <v>4.4959461493073327</v>
      </c>
      <c r="J1648" s="53">
        <f t="shared" si="49"/>
        <v>0.24320241984565744</v>
      </c>
      <c r="K1648" s="53">
        <f>'Raw data'!H1648</f>
        <v>-401.676025390625</v>
      </c>
      <c r="L1648" s="53">
        <f>'Raw data'!G1648</f>
        <v>-179.87766265869141</v>
      </c>
      <c r="M1648" s="53">
        <f>'Raw data'!J1648</f>
        <v>-1250</v>
      </c>
      <c r="N1648" s="53">
        <f>'Raw data'!F1648</f>
        <v>3.9796056747436523</v>
      </c>
      <c r="O1648" s="53">
        <f>'Raw data'!N1648</f>
        <v>1.7186999320983887E-2</v>
      </c>
      <c r="P1648" s="53">
        <f t="shared" si="48"/>
        <v>679.8</v>
      </c>
      <c r="Q1648" s="53">
        <f>2000*General!$C$25+((0-K1648)+(0-L1648)+(0-M1648)-P1648)</f>
        <v>3327.7536880493162</v>
      </c>
      <c r="R1648" s="53">
        <f>(N1648+O1648)*60*(1/General!$C$19)*((F1648/100)-E1648*(C1648/100))*1000</f>
        <v>61.518308037903125</v>
      </c>
      <c r="S1648" s="53">
        <f>(N1648+O1648)*60*(1/General!$C$19)*((D1648/100)*E1648-(G1648/100))*1000</f>
        <v>14.961401379628597</v>
      </c>
    </row>
    <row r="1649" spans="1:19" x14ac:dyDescent="0.2">
      <c r="A1649" s="53">
        <f>'Raw data'!B1649</f>
        <v>136.83336111110921</v>
      </c>
      <c r="B1649" s="53">
        <f>'Raw data'!C1649</f>
        <v>27228.76953125</v>
      </c>
      <c r="C1649" s="53">
        <f>'Raw data'!E1649</f>
        <v>20.656164169311523</v>
      </c>
      <c r="D1649" s="53">
        <f>'Raw data'!D1649</f>
        <v>0.17614238680926098</v>
      </c>
      <c r="E1649" s="53">
        <f>(1-F1649/100-G1649/100)/(1-C1649/100-D1649/100-General!$C$16)</f>
        <v>1.0003920126749364</v>
      </c>
      <c r="F1649" s="53">
        <f>N1649*General!$C$13/(N1649+O1649)+O1649*100/(N1649+O1649)</f>
        <v>21.240100267204454</v>
      </c>
      <c r="G1649" s="53">
        <f>N1649*General!$C$14/(N1649+O1649)</f>
        <v>3.9828015035547684E-2</v>
      </c>
      <c r="H1649" s="53">
        <f>(N1649+O1649)*60*(1/General!$C$19)*((F1649/100)-E1649*(C1649/100))*1000/Q1649*1000</f>
        <v>18.516166093908783</v>
      </c>
      <c r="I1649" s="53">
        <f>(N1649+O1649)*60*(1/General!$C$19)*((D1649/100)*E1649-(G1649/100))*1000/Q1649*1000</f>
        <v>4.3854267574574504</v>
      </c>
      <c r="J1649" s="53">
        <f t="shared" si="49"/>
        <v>0.23684313130568174</v>
      </c>
      <c r="K1649" s="53">
        <f>'Raw data'!H1649</f>
        <v>-401.676025390625</v>
      </c>
      <c r="L1649" s="53">
        <f>'Raw data'!G1649</f>
        <v>-179.87766265869141</v>
      </c>
      <c r="M1649" s="53">
        <f>'Raw data'!J1649</f>
        <v>-1250</v>
      </c>
      <c r="N1649" s="53">
        <f>'Raw data'!F1649</f>
        <v>3.9801390171051025</v>
      </c>
      <c r="O1649" s="53">
        <f>'Raw data'!N1649</f>
        <v>1.7186999320983887E-2</v>
      </c>
      <c r="P1649" s="53">
        <f t="shared" si="48"/>
        <v>679.8</v>
      </c>
      <c r="Q1649" s="53">
        <f>2000*General!$C$25+((0-K1649)+(0-L1649)+(0-M1649)-P1649)</f>
        <v>3327.7536880493162</v>
      </c>
      <c r="R1649" s="53">
        <f>(N1649+O1649)*60*(1/General!$C$19)*((F1649/100)-E1649*(C1649/100))*1000</f>
        <v>61.617240007538655</v>
      </c>
      <c r="S1649" s="53">
        <f>(N1649+O1649)*60*(1/General!$C$19)*((D1649/100)*E1649-(G1649/100))*1000</f>
        <v>14.593620065799184</v>
      </c>
    </row>
    <row r="1650" spans="1:19" x14ac:dyDescent="0.2">
      <c r="A1650" s="53">
        <f>'Raw data'!B1650</f>
        <v>136.91669444444256</v>
      </c>
      <c r="B1650" s="53">
        <f>'Raw data'!C1650</f>
        <v>27228.400390625</v>
      </c>
      <c r="C1650" s="53">
        <f>'Raw data'!E1650</f>
        <v>20.656968434646235</v>
      </c>
      <c r="D1650" s="53">
        <f>'Raw data'!D1650</f>
        <v>0.17379577457904816</v>
      </c>
      <c r="E1650" s="53">
        <f>(1-F1650/100-G1650/100)/(1-C1650/100-D1650/100-General!$C$16)</f>
        <v>1.0003721320204719</v>
      </c>
      <c r="F1650" s="53">
        <f>N1650*General!$C$13/(N1650+O1650)+O1650*100/(N1650+O1650)</f>
        <v>21.240121750499394</v>
      </c>
      <c r="G1650" s="53">
        <f>N1650*General!$C$14/(N1650+O1650)</f>
        <v>3.9828004171681725E-2</v>
      </c>
      <c r="H1650" s="53">
        <f>(N1650+O1650)*60*(1/General!$C$19)*((F1650/100)-E1650*(C1650/100))*1000/Q1650*1000</f>
        <v>18.503021984712035</v>
      </c>
      <c r="I1650" s="53">
        <f>(N1650+O1650)*60*(1/General!$C$19)*((D1650/100)*E1650-(G1650/100))*1000/Q1650*1000</f>
        <v>4.3095585784533812</v>
      </c>
      <c r="J1650" s="53">
        <f t="shared" si="49"/>
        <v>0.23291106620389457</v>
      </c>
      <c r="K1650" s="53">
        <f>'Raw data'!H1650</f>
        <v>-401.676025390625</v>
      </c>
      <c r="L1650" s="53">
        <f>'Raw data'!G1650</f>
        <v>-179.87766265869141</v>
      </c>
      <c r="M1650" s="53">
        <f>'Raw data'!J1650</f>
        <v>-1250</v>
      </c>
      <c r="N1650" s="53">
        <f>'Raw data'!F1650</f>
        <v>3.979886531829834</v>
      </c>
      <c r="O1650" s="53">
        <f>'Raw data'!N1650</f>
        <v>1.7186999320983887E-2</v>
      </c>
      <c r="P1650" s="53">
        <f t="shared" ref="P1650:P1713" si="50">75+120-12+82.8+80+82+252</f>
        <v>679.8</v>
      </c>
      <c r="Q1650" s="53">
        <f>2000*General!$C$25+((0-K1650)+(0-L1650)+(0-M1650)-P1650)</f>
        <v>3327.7536880493162</v>
      </c>
      <c r="R1650" s="53">
        <f>(N1650+O1650)*60*(1/General!$C$19)*((F1650/100)-E1650*(C1650/100))*1000</f>
        <v>61.573499649683058</v>
      </c>
      <c r="S1650" s="53">
        <f>(N1650+O1650)*60*(1/General!$C$19)*((D1650/100)*E1650-(G1650/100))*1000</f>
        <v>14.341149453312807</v>
      </c>
    </row>
    <row r="1651" spans="1:19" x14ac:dyDescent="0.2">
      <c r="A1651" s="53">
        <f>'Raw data'!B1651</f>
        <v>137.0000277777759</v>
      </c>
      <c r="B1651" s="53">
        <f>'Raw data'!C1651</f>
        <v>27227.486328125</v>
      </c>
      <c r="C1651" s="53">
        <f>'Raw data'!E1651</f>
        <v>20.616045713474346</v>
      </c>
      <c r="D1651" s="53">
        <f>'Raw data'!D1651</f>
        <v>0.17724171894930119</v>
      </c>
      <c r="E1651" s="53">
        <f>(1-F1651/100-G1651/100)/(1-C1651/100-D1651/100-General!$C$16)</f>
        <v>0.99990410604243318</v>
      </c>
      <c r="F1651" s="53">
        <f>N1651*General!$C$13/(N1651+O1651)+O1651*100/(N1651+O1651)</f>
        <v>21.239477564873521</v>
      </c>
      <c r="G1651" s="53">
        <f>N1651*General!$C$14/(N1651+O1651)</f>
        <v>3.9828329929267499E-2</v>
      </c>
      <c r="H1651" s="53">
        <f>(N1651+O1651)*60*(1/General!$C$19)*((F1651/100)-E1651*(C1651/100))*1000/Q1651*1000</f>
        <v>20.109517671832329</v>
      </c>
      <c r="I1651" s="53">
        <f>(N1651+O1651)*60*(1/General!$C$19)*((D1651/100)*E1651-(G1651/100))*1000/Q1651*1000</f>
        <v>4.4178706159024435</v>
      </c>
      <c r="J1651" s="53">
        <f t="shared" si="49"/>
        <v>0.21969053102107039</v>
      </c>
      <c r="K1651" s="53">
        <f>'Raw data'!H1651</f>
        <v>-401.676025390625</v>
      </c>
      <c r="L1651" s="53">
        <f>'Raw data'!G1651</f>
        <v>-179.87766265869141</v>
      </c>
      <c r="M1651" s="53">
        <f>'Raw data'!J1651</f>
        <v>-1250</v>
      </c>
      <c r="N1651" s="53">
        <f>'Raw data'!F1651</f>
        <v>3.9800548553466797</v>
      </c>
      <c r="O1651" s="53">
        <f>'Raw data'!N1651</f>
        <v>1.7155032604932785E-2</v>
      </c>
      <c r="P1651" s="53">
        <f t="shared" si="50"/>
        <v>679.8</v>
      </c>
      <c r="Q1651" s="53">
        <f>2000*General!$C$25+((0-K1651)+(0-L1651)+(0-M1651)-P1651)</f>
        <v>3327.7536880493162</v>
      </c>
      <c r="R1651" s="53">
        <f>(N1651+O1651)*60*(1/General!$C$19)*((F1651/100)-E1651*(C1651/100))*1000</f>
        <v>66.919521597332931</v>
      </c>
      <c r="S1651" s="53">
        <f>(N1651+O1651)*60*(1/General!$C$19)*((D1651/100)*E1651-(G1651/100))*1000</f>
        <v>14.701585235394059</v>
      </c>
    </row>
    <row r="1652" spans="1:19" x14ac:dyDescent="0.2">
      <c r="A1652" s="53">
        <f>'Raw data'!B1652</f>
        <v>137.08336111110924</v>
      </c>
      <c r="B1652" s="53">
        <f>'Raw data'!C1652</f>
        <v>27227.19921875</v>
      </c>
      <c r="C1652" s="53">
        <f>'Raw data'!E1652</f>
        <v>20.58378791809082</v>
      </c>
      <c r="D1652" s="53">
        <f>'Raw data'!D1652</f>
        <v>0.17958897352218628</v>
      </c>
      <c r="E1652" s="53">
        <f>(1-F1652/100-G1652/100)/(1-C1652/100-D1652/100-General!$C$16)</f>
        <v>0.99955096901520391</v>
      </c>
      <c r="F1652" s="53">
        <f>N1652*General!$C$13/(N1652+O1652)+O1652*100/(N1652+O1652)</f>
        <v>21.237381252668364</v>
      </c>
      <c r="G1652" s="53">
        <f>N1652*General!$C$14/(N1652+O1652)</f>
        <v>3.9829390011292862E-2</v>
      </c>
      <c r="H1652" s="53">
        <f>(N1652+O1652)*60*(1/General!$C$19)*((F1652/100)-E1652*(C1652/100))*1000/Q1652*1000</f>
        <v>21.312477759720217</v>
      </c>
      <c r="I1652" s="53">
        <f>(N1652+O1652)*60*(1/General!$C$19)*((D1652/100)*E1652-(G1652/100))*1000/Q1652*1000</f>
        <v>4.4911621233299632</v>
      </c>
      <c r="J1652" s="53">
        <f t="shared" si="49"/>
        <v>0.21072923448713651</v>
      </c>
      <c r="K1652" s="53">
        <f>'Raw data'!H1652</f>
        <v>-401.676025390625</v>
      </c>
      <c r="L1652" s="53">
        <f>'Raw data'!G1652</f>
        <v>-179.87766265869141</v>
      </c>
      <c r="M1652" s="53">
        <f>'Raw data'!J1652</f>
        <v>-1250</v>
      </c>
      <c r="N1652" s="53">
        <f>'Raw data'!F1652</f>
        <v>3.9800703525543213</v>
      </c>
      <c r="O1652" s="53">
        <f>'Raw data'!N1652</f>
        <v>1.7048710957169533E-2</v>
      </c>
      <c r="P1652" s="53">
        <f t="shared" si="50"/>
        <v>679.8</v>
      </c>
      <c r="Q1652" s="53">
        <f>2000*General!$C$25+((0-K1652)+(0-L1652)+(0-M1652)-P1652)</f>
        <v>3327.7536880493162</v>
      </c>
      <c r="R1652" s="53">
        <f>(N1652+O1652)*60*(1/General!$C$19)*((F1652/100)-E1652*(C1652/100))*1000</f>
        <v>70.922676466377979</v>
      </c>
      <c r="S1652" s="53">
        <f>(N1652+O1652)*60*(1/General!$C$19)*((D1652/100)*E1652-(G1652/100))*1000</f>
        <v>14.945481319538684</v>
      </c>
    </row>
    <row r="1653" spans="1:19" x14ac:dyDescent="0.2">
      <c r="A1653" s="53">
        <f>'Raw data'!B1653</f>
        <v>137.16669444444258</v>
      </c>
      <c r="B1653" s="53">
        <f>'Raw data'!C1653</f>
        <v>27227.19921875</v>
      </c>
      <c r="C1653" s="53">
        <f>'Raw data'!E1653</f>
        <v>20.631160172326858</v>
      </c>
      <c r="D1653" s="53">
        <f>'Raw data'!D1653</f>
        <v>0.17614190781104946</v>
      </c>
      <c r="E1653" s="53">
        <f>(1-F1653/100-G1653/100)/(1-C1653/100-D1653/100-General!$C$16)</f>
        <v>1.0001349882724608</v>
      </c>
      <c r="F1653" s="53">
        <f>N1653*General!$C$13/(N1653+O1653)+O1653*100/(N1653+O1653)</f>
        <v>21.235315046997108</v>
      </c>
      <c r="G1653" s="53">
        <f>N1653*General!$C$14/(N1653+O1653)</f>
        <v>3.9830434868775168E-2</v>
      </c>
      <c r="H1653" s="53">
        <f>(N1653+O1653)*60*(1/General!$C$19)*((F1653/100)-E1653*(C1653/100))*1000/Q1653*1000</f>
        <v>19.333946003633816</v>
      </c>
      <c r="I1653" s="53">
        <f>(N1653+O1653)*60*(1/General!$C$19)*((D1653/100)*E1653-(G1653/100))*1000/Q1653*1000</f>
        <v>4.3831563879754842</v>
      </c>
      <c r="J1653" s="53">
        <f t="shared" si="49"/>
        <v>0.22670780125028123</v>
      </c>
      <c r="K1653" s="53">
        <f>'Raw data'!H1653</f>
        <v>-401.676025390625</v>
      </c>
      <c r="L1653" s="53">
        <f>'Raw data'!G1653</f>
        <v>-179.87766265869141</v>
      </c>
      <c r="M1653" s="53">
        <f>'Raw data'!J1653</f>
        <v>-1250</v>
      </c>
      <c r="N1653" s="53">
        <f>'Raw data'!F1653</f>
        <v>3.9797258377075195</v>
      </c>
      <c r="O1653" s="53">
        <f>'Raw data'!N1653</f>
        <v>1.6942389309406281E-2</v>
      </c>
      <c r="P1653" s="53">
        <f t="shared" si="50"/>
        <v>679.8</v>
      </c>
      <c r="Q1653" s="53">
        <f>2000*General!$C$25+((0-K1653)+(0-L1653)+(0-M1653)-P1653)</f>
        <v>3327.7536880493162</v>
      </c>
      <c r="R1653" s="53">
        <f>(N1653+O1653)*60*(1/General!$C$19)*((F1653/100)-E1653*(C1653/100))*1000</f>
        <v>64.338610118138774</v>
      </c>
      <c r="S1653" s="53">
        <f>(N1653+O1653)*60*(1/General!$C$19)*((D1653/100)*E1653-(G1653/100))*1000</f>
        <v>14.586064835382338</v>
      </c>
    </row>
    <row r="1654" spans="1:19" x14ac:dyDescent="0.2">
      <c r="A1654" s="53">
        <f>'Raw data'!B1654</f>
        <v>137.25002777777593</v>
      </c>
      <c r="B1654" s="53">
        <f>'Raw data'!C1654</f>
        <v>27228.060546875</v>
      </c>
      <c r="C1654" s="53">
        <f>'Raw data'!E1654</f>
        <v>20.663402557373047</v>
      </c>
      <c r="D1654" s="53">
        <f>'Raw data'!D1654</f>
        <v>0.17379577457904816</v>
      </c>
      <c r="E1654" s="53">
        <f>(1-F1654/100-G1654/100)/(1-C1654/100-D1654/100-General!$C$16)</f>
        <v>1.000541762407567</v>
      </c>
      <c r="F1654" s="53">
        <f>N1654*General!$C$13/(N1654+O1654)+O1654*100/(N1654+O1654)</f>
        <v>21.233207517291763</v>
      </c>
      <c r="G1654" s="53">
        <f>N1654*General!$C$14/(N1654+O1654)</f>
        <v>3.9831500623366996E-2</v>
      </c>
      <c r="H1654" s="53">
        <f>(N1654+O1654)*60*(1/General!$C$19)*((F1654/100)-E1654*(C1654/100))*1000/Q1654*1000</f>
        <v>17.959514924067008</v>
      </c>
      <c r="I1654" s="53">
        <f>(N1654+O1654)*60*(1/General!$C$19)*((D1654/100)*E1654-(G1654/100))*1000/Q1654*1000</f>
        <v>4.3100249876897481</v>
      </c>
      <c r="J1654" s="53">
        <f t="shared" si="49"/>
        <v>0.23998560127668106</v>
      </c>
      <c r="K1654" s="53">
        <f>'Raw data'!H1654</f>
        <v>-401.676025390625</v>
      </c>
      <c r="L1654" s="53">
        <f>'Raw data'!G1654</f>
        <v>-179.87766265869141</v>
      </c>
      <c r="M1654" s="53">
        <f>'Raw data'!J1654</f>
        <v>-1250</v>
      </c>
      <c r="N1654" s="53">
        <f>'Raw data'!F1654</f>
        <v>3.9798951148986816</v>
      </c>
      <c r="O1654" s="53">
        <f>'Raw data'!N1654</f>
        <v>1.6836168244481087E-2</v>
      </c>
      <c r="P1654" s="53">
        <f t="shared" si="50"/>
        <v>679.8</v>
      </c>
      <c r="Q1654" s="53">
        <f>2000*General!$C$25+((0-K1654)+(0-L1654)+(0-M1654)-P1654)</f>
        <v>3327.7536880493162</v>
      </c>
      <c r="R1654" s="53">
        <f>(N1654+O1654)*60*(1/General!$C$19)*((F1654/100)-E1654*(C1654/100))*1000</f>
        <v>59.764842024140727</v>
      </c>
      <c r="S1654" s="53">
        <f>(N1654+O1654)*60*(1/General!$C$19)*((D1654/100)*E1654-(G1654/100))*1000</f>
        <v>14.342701548369266</v>
      </c>
    </row>
    <row r="1655" spans="1:19" x14ac:dyDescent="0.2">
      <c r="A1655" s="53">
        <f>'Raw data'!B1655</f>
        <v>137.33336111110927</v>
      </c>
      <c r="B1655" s="53">
        <f>'Raw data'!C1655</f>
        <v>27227.408203125</v>
      </c>
      <c r="C1655" s="53">
        <f>'Raw data'!E1655</f>
        <v>20.659096099928227</v>
      </c>
      <c r="D1655" s="53">
        <f>'Raw data'!D1655</f>
        <v>0.17379577457904816</v>
      </c>
      <c r="E1655" s="53">
        <f>(1-F1655/100-G1655/100)/(1-C1655/100-D1655/100-General!$C$16)</f>
        <v>1.0005135540987622</v>
      </c>
      <c r="F1655" s="53">
        <f>N1655*General!$C$13/(N1655+O1655)+O1655*100/(N1655+O1655)</f>
        <v>21.231117343226863</v>
      </c>
      <c r="G1655" s="53">
        <f>N1655*General!$C$14/(N1655+O1655)</f>
        <v>3.9832557601402349E-2</v>
      </c>
      <c r="H1655" s="53">
        <f>(N1655+O1655)*60*(1/General!$C$19)*((F1655/100)-E1655*(C1655/100))*1000/Q1655*1000</f>
        <v>18.049173577241238</v>
      </c>
      <c r="I1655" s="53">
        <f>(N1655+O1655)*60*(1/General!$C$19)*((D1655/100)*E1655-(G1655/100))*1000/Q1655*1000</f>
        <v>4.3097363230315215</v>
      </c>
      <c r="J1655" s="53">
        <f t="shared" si="49"/>
        <v>0.2387774877662987</v>
      </c>
      <c r="K1655" s="53">
        <f>'Raw data'!H1655</f>
        <v>-401.676025390625</v>
      </c>
      <c r="L1655" s="53">
        <f>'Raw data'!G1655</f>
        <v>-179.87766265869141</v>
      </c>
      <c r="M1655" s="53">
        <f>'Raw data'!J1655</f>
        <v>-1250</v>
      </c>
      <c r="N1655" s="53">
        <f>'Raw data'!F1655</f>
        <v>3.9799110889434814</v>
      </c>
      <c r="O1655" s="53">
        <f>'Raw data'!N1655</f>
        <v>1.6730180010199547E-2</v>
      </c>
      <c r="P1655" s="53">
        <f t="shared" si="50"/>
        <v>679.8</v>
      </c>
      <c r="Q1655" s="53">
        <f>2000*General!$C$25+((0-K1655)+(0-L1655)+(0-M1655)-P1655)</f>
        <v>3327.7536880493162</v>
      </c>
      <c r="R1655" s="53">
        <f>(N1655+O1655)*60*(1/General!$C$19)*((F1655/100)-E1655*(C1655/100))*1000</f>
        <v>60.063203937906799</v>
      </c>
      <c r="S1655" s="53">
        <f>(N1655+O1655)*60*(1/General!$C$19)*((D1655/100)*E1655-(G1655/100))*1000</f>
        <v>14.341740943488244</v>
      </c>
    </row>
    <row r="1656" spans="1:19" x14ac:dyDescent="0.2">
      <c r="A1656" s="53">
        <f>'Raw data'!B1656</f>
        <v>137.41669444444261</v>
      </c>
      <c r="B1656" s="53">
        <f>'Raw data'!C1656</f>
        <v>27228.34375</v>
      </c>
      <c r="C1656" s="53">
        <f>'Raw data'!E1656</f>
        <v>20.663402557373047</v>
      </c>
      <c r="D1656" s="53">
        <f>'Raw data'!D1656</f>
        <v>0.17379577457904816</v>
      </c>
      <c r="E1656" s="53">
        <f>(1-F1656/100-G1656/100)/(1-C1656/100-D1656/100-General!$C$16)</f>
        <v>1.000594700508554</v>
      </c>
      <c r="F1656" s="53">
        <f>N1656*General!$C$13/(N1656+O1656)+O1656*100/(N1656+O1656)</f>
        <v>21.229040010675316</v>
      </c>
      <c r="G1656" s="53">
        <f>N1656*General!$C$14/(N1656+O1656)</f>
        <v>3.9833608085625631E-2</v>
      </c>
      <c r="H1656" s="53">
        <f>(N1656+O1656)*60*(1/General!$C$19)*((F1656/100)-E1656*(C1656/100))*1000/Q1656*1000</f>
        <v>17.788858764781544</v>
      </c>
      <c r="I1656" s="53">
        <f>(N1656+O1656)*60*(1/General!$C$19)*((D1656/100)*E1656-(G1656/100))*1000/Q1656*1000</f>
        <v>4.3098894351809536</v>
      </c>
      <c r="J1656" s="53">
        <f t="shared" si="49"/>
        <v>0.24228026610193176</v>
      </c>
      <c r="K1656" s="53">
        <f>'Raw data'!H1656</f>
        <v>-401.676025390625</v>
      </c>
      <c r="L1656" s="53">
        <f>'Raw data'!G1656</f>
        <v>-179.87766265869141</v>
      </c>
      <c r="M1656" s="53">
        <f>'Raw data'!J1656</f>
        <v>-1250</v>
      </c>
      <c r="N1656" s="53">
        <f>'Raw data'!F1656</f>
        <v>3.9797699451446533</v>
      </c>
      <c r="O1656" s="53">
        <f>'Raw data'!N1656</f>
        <v>1.6624191775918007E-2</v>
      </c>
      <c r="P1656" s="53">
        <f t="shared" si="50"/>
        <v>679.8</v>
      </c>
      <c r="Q1656" s="53">
        <f>2000*General!$C$25+((0-K1656)+(0-L1656)+(0-M1656)-P1656)</f>
        <v>3327.7536880493162</v>
      </c>
      <c r="R1656" s="53">
        <f>(N1656+O1656)*60*(1/General!$C$19)*((F1656/100)-E1656*(C1656/100))*1000</f>
        <v>59.196940360690185</v>
      </c>
      <c r="S1656" s="53">
        <f>(N1656+O1656)*60*(1/General!$C$19)*((D1656/100)*E1656-(G1656/100))*1000</f>
        <v>14.342250463008202</v>
      </c>
    </row>
    <row r="1657" spans="1:19" x14ac:dyDescent="0.2">
      <c r="A1657" s="53">
        <f>'Raw data'!B1657</f>
        <v>137.50002777777595</v>
      </c>
      <c r="B1657" s="53">
        <f>'Raw data'!C1657</f>
        <v>27228.18359375</v>
      </c>
      <c r="C1657" s="53">
        <f>'Raw data'!E1657</f>
        <v>20.616030303136981</v>
      </c>
      <c r="D1657" s="53">
        <f>'Raw data'!D1657</f>
        <v>0.17379577457904816</v>
      </c>
      <c r="E1657" s="53">
        <f>(1-F1657/100-G1657/100)/(1-C1657/100-D1657/100-General!$C$16)</f>
        <v>0.99998739945384407</v>
      </c>
      <c r="F1657" s="53">
        <f>N1657*General!$C$13/(N1657+O1657)+O1657*100/(N1657+O1657)</f>
        <v>21.229453640803193</v>
      </c>
      <c r="G1657" s="53">
        <f>N1657*General!$C$14/(N1657+O1657)</f>
        <v>3.9833398917419369E-2</v>
      </c>
      <c r="H1657" s="53">
        <f>(N1657+O1657)*60*(1/General!$C$19)*((F1657/100)-E1657*(C1657/100))*1000/Q1657*1000</f>
        <v>19.728933898890833</v>
      </c>
      <c r="I1657" s="53">
        <f>(N1657+O1657)*60*(1/General!$C$19)*((D1657/100)*E1657-(G1657/100))*1000/Q1657*1000</f>
        <v>4.3066064595421807</v>
      </c>
      <c r="J1657" s="53">
        <f t="shared" si="49"/>
        <v>0.21828885846610796</v>
      </c>
      <c r="K1657" s="53">
        <f>'Raw data'!H1657</f>
        <v>-401.676025390625</v>
      </c>
      <c r="L1657" s="53">
        <f>'Raw data'!G1657</f>
        <v>-179.87766265869141</v>
      </c>
      <c r="M1657" s="53">
        <f>'Raw data'!J1657</f>
        <v>-1250</v>
      </c>
      <c r="N1657" s="53">
        <f>'Raw data'!F1657</f>
        <v>3.9798445701599121</v>
      </c>
      <c r="O1657" s="53">
        <f>'Raw data'!N1657</f>
        <v>1.6645489260554314E-2</v>
      </c>
      <c r="P1657" s="53">
        <f t="shared" si="50"/>
        <v>679.8</v>
      </c>
      <c r="Q1657" s="53">
        <f>2000*General!$C$25+((0-K1657)+(0-L1657)+(0-M1657)-P1657)</f>
        <v>3327.7536880493162</v>
      </c>
      <c r="R1657" s="53">
        <f>(N1657+O1657)*60*(1/General!$C$19)*((F1657/100)-E1657*(C1657/100))*1000</f>
        <v>65.653032543315149</v>
      </c>
      <c r="S1657" s="53">
        <f>(N1657+O1657)*60*(1/General!$C$19)*((D1657/100)*E1657-(G1657/100))*1000</f>
        <v>14.3313255287185</v>
      </c>
    </row>
    <row r="1658" spans="1:19" x14ac:dyDescent="0.2">
      <c r="A1658" s="53">
        <f>'Raw data'!B1658</f>
        <v>137.5833611111093</v>
      </c>
      <c r="B1658" s="53">
        <f>'Raw data'!C1658</f>
        <v>27226.685546875</v>
      </c>
      <c r="C1658" s="53">
        <f>'Raw data'!E1658</f>
        <v>20.577355490785255</v>
      </c>
      <c r="D1658" s="53">
        <f>'Raw data'!D1658</f>
        <v>0.17379577457904816</v>
      </c>
      <c r="E1658" s="53">
        <f>(1-F1658/100-G1658/100)/(1-C1658/100-D1658/100-General!$C$16)</f>
        <v>0.99941679551078744</v>
      </c>
      <c r="F1658" s="53">
        <f>N1658*General!$C$13/(N1658+O1658)+O1658*100/(N1658+O1658)</f>
        <v>21.235729178575646</v>
      </c>
      <c r="G1658" s="53">
        <f>N1658*General!$C$14/(N1658+O1658)</f>
        <v>3.983022544699083E-2</v>
      </c>
      <c r="H1658" s="53">
        <f>(N1658+O1658)*60*(1/General!$C$19)*((F1658/100)-E1658*(C1658/100))*1000/Q1658*1000</f>
        <v>21.553033675203391</v>
      </c>
      <c r="I1658" s="53">
        <f>(N1658+O1658)*60*(1/General!$C$19)*((D1658/100)*E1658-(G1658/100))*1000/Q1658*1000</f>
        <v>4.3038323137544117</v>
      </c>
      <c r="J1658" s="53">
        <f t="shared" si="49"/>
        <v>0.19968568595083389</v>
      </c>
      <c r="K1658" s="53">
        <f>'Raw data'!H1658</f>
        <v>-401.676025390625</v>
      </c>
      <c r="L1658" s="53">
        <f>'Raw data'!G1658</f>
        <v>-179.87766265869141</v>
      </c>
      <c r="M1658" s="53">
        <f>'Raw data'!J1658</f>
        <v>-1250</v>
      </c>
      <c r="N1658" s="53">
        <f>'Raw data'!F1658</f>
        <v>3.9798159599304199</v>
      </c>
      <c r="O1658" s="53">
        <f>'Raw data'!N1658</f>
        <v>1.6963787376880646E-2</v>
      </c>
      <c r="P1658" s="53">
        <f t="shared" si="50"/>
        <v>679.8</v>
      </c>
      <c r="Q1658" s="53">
        <f>2000*General!$C$25+((0-K1658)+(0-L1658)+(0-M1658)-P1658)</f>
        <v>3327.7536880493162</v>
      </c>
      <c r="R1658" s="53">
        <f>(N1658+O1658)*60*(1/General!$C$19)*((F1658/100)-E1658*(C1658/100))*1000</f>
        <v>71.723187301309196</v>
      </c>
      <c r="S1658" s="53">
        <f>(N1658+O1658)*60*(1/General!$C$19)*((D1658/100)*E1658-(G1658/100))*1000</f>
        <v>14.322093854842066</v>
      </c>
    </row>
    <row r="1659" spans="1:19" x14ac:dyDescent="0.2">
      <c r="A1659" s="53">
        <f>'Raw data'!B1659</f>
        <v>137.66669444444264</v>
      </c>
      <c r="B1659" s="53">
        <f>'Raw data'!C1659</f>
        <v>27227.056640625</v>
      </c>
      <c r="C1659" s="53">
        <f>'Raw data'!E1659</f>
        <v>20.631154410898265</v>
      </c>
      <c r="D1659" s="53">
        <f>'Raw data'!D1659</f>
        <v>0.17379577457904816</v>
      </c>
      <c r="E1659" s="53">
        <f>(1-F1659/100-G1659/100)/(1-C1659/100-D1659/100-General!$C$16)</f>
        <v>1.0000205077786963</v>
      </c>
      <c r="F1659" s="53">
        <f>N1659*General!$C$13/(N1659+O1659)+O1659*100/(N1659+O1659)</f>
        <v>21.241977717147943</v>
      </c>
      <c r="G1659" s="53">
        <f>N1659*General!$C$14/(N1659+O1659)</f>
        <v>3.9827065629760842E-2</v>
      </c>
      <c r="H1659" s="53">
        <f>(N1659+O1659)*60*(1/General!$C$19)*((F1659/100)-E1659*(C1659/100))*1000/Q1659*1000</f>
        <v>19.627735890312707</v>
      </c>
      <c r="I1659" s="53">
        <f>(N1659+O1659)*60*(1/General!$C$19)*((D1659/100)*E1659-(G1659/100))*1000/Q1659*1000</f>
        <v>4.3079480687062173</v>
      </c>
      <c r="J1659" s="53">
        <f t="shared" si="49"/>
        <v>0.21948267965193125</v>
      </c>
      <c r="K1659" s="53">
        <f>'Raw data'!H1659</f>
        <v>-401.676025390625</v>
      </c>
      <c r="L1659" s="53">
        <f>'Raw data'!G1659</f>
        <v>-179.87766265869141</v>
      </c>
      <c r="M1659" s="53">
        <f>'Raw data'!J1659</f>
        <v>-1250</v>
      </c>
      <c r="N1659" s="53">
        <f>'Raw data'!F1659</f>
        <v>3.9800922870635986</v>
      </c>
      <c r="O1659" s="53">
        <f>'Raw data'!N1659</f>
        <v>1.7282085493206978E-2</v>
      </c>
      <c r="P1659" s="53">
        <f t="shared" si="50"/>
        <v>679.8</v>
      </c>
      <c r="Q1659" s="53">
        <f>2000*General!$C$25+((0-K1659)+(0-L1659)+(0-M1659)-P1659)</f>
        <v>3327.7536880493162</v>
      </c>
      <c r="R1659" s="53">
        <f>(N1659+O1659)*60*(1/General!$C$19)*((F1659/100)-E1659*(C1659/100))*1000</f>
        <v>65.316270497046034</v>
      </c>
      <c r="S1659" s="53">
        <f>(N1659+O1659)*60*(1/General!$C$19)*((D1659/100)*E1659-(G1659/100))*1000</f>
        <v>14.335790073562045</v>
      </c>
    </row>
    <row r="1660" spans="1:19" x14ac:dyDescent="0.2">
      <c r="A1660" s="53">
        <f>'Raw data'!B1660</f>
        <v>137.75002777777598</v>
      </c>
      <c r="B1660" s="53">
        <f>'Raw data'!C1660</f>
        <v>27227.19921875</v>
      </c>
      <c r="C1660" s="53">
        <f>'Raw data'!E1660</f>
        <v>20.663402557373047</v>
      </c>
      <c r="D1660" s="53">
        <f>'Raw data'!D1660</f>
        <v>0.17379577457904816</v>
      </c>
      <c r="E1660" s="53">
        <f>(1-F1660/100-G1660/100)/(1-C1660/100-D1660/100-General!$C$16)</f>
        <v>1.0003744273857824</v>
      </c>
      <c r="F1660" s="53">
        <f>N1660*General!$C$13/(N1660+O1660)+O1660*100/(N1660+O1660)</f>
        <v>21.246380823425717</v>
      </c>
      <c r="G1660" s="53">
        <f>N1660*General!$C$14/(N1660+O1660)</f>
        <v>3.9824839027344773E-2</v>
      </c>
      <c r="H1660" s="53">
        <f>(N1660+O1660)*60*(1/General!$C$19)*((F1660/100)-E1660*(C1660/100))*1000/Q1660*1000</f>
        <v>18.491338612694712</v>
      </c>
      <c r="I1660" s="53">
        <f>(N1660+O1660)*60*(1/General!$C$19)*((D1660/100)*E1660-(G1660/100))*1000/Q1660*1000</f>
        <v>4.3086355954372078</v>
      </c>
      <c r="J1660" s="53">
        <f t="shared" si="49"/>
        <v>0.23300831192822538</v>
      </c>
      <c r="K1660" s="53">
        <f>'Raw data'!H1660</f>
        <v>-401.676025390625</v>
      </c>
      <c r="L1660" s="53">
        <f>'Raw data'!G1660</f>
        <v>-179.87766265869141</v>
      </c>
      <c r="M1660" s="53">
        <f>'Raw data'!J1660</f>
        <v>-1251.1279296875</v>
      </c>
      <c r="N1660" s="53">
        <f>'Raw data'!F1660</f>
        <v>3.9799606800079346</v>
      </c>
      <c r="O1660" s="53">
        <f>'Raw data'!N1660</f>
        <v>1.7504999414086342E-2</v>
      </c>
      <c r="P1660" s="53">
        <f t="shared" si="50"/>
        <v>679.8</v>
      </c>
      <c r="Q1660" s="53">
        <f>2000*General!$C$25+((0-K1660)+(0-L1660)+(0-M1660)-P1660)</f>
        <v>3328.8816177368162</v>
      </c>
      <c r="R1660" s="53">
        <f>(N1660+O1660)*60*(1/General!$C$19)*((F1660/100)-E1660*(C1660/100))*1000</f>
        <v>61.555477195146423</v>
      </c>
      <c r="S1660" s="53">
        <f>(N1660+O1660)*60*(1/General!$C$19)*((D1660/100)*E1660-(G1660/100))*1000</f>
        <v>14.342937831177444</v>
      </c>
    </row>
    <row r="1661" spans="1:19" x14ac:dyDescent="0.2">
      <c r="A1661" s="53">
        <f>'Raw data'!B1661</f>
        <v>137.83336111110933</v>
      </c>
      <c r="B1661" s="53">
        <f>'Raw data'!C1661</f>
        <v>27228.19921875</v>
      </c>
      <c r="C1661" s="53">
        <f>'Raw data'!E1661</f>
        <v>20.663402557373047</v>
      </c>
      <c r="D1661" s="53">
        <f>'Raw data'!D1661</f>
        <v>0.16690165202324811</v>
      </c>
      <c r="E1661" s="53">
        <f>(1-F1661/100-G1661/100)/(1-C1661/100-D1661/100-General!$C$16)</f>
        <v>1.0002868060377341</v>
      </c>
      <c r="F1661" s="53">
        <f>N1661*General!$C$13/(N1661+O1661)+O1661*100/(N1661+O1661)</f>
        <v>21.246379150055198</v>
      </c>
      <c r="G1661" s="53">
        <f>N1661*General!$C$14/(N1661+O1661)</f>
        <v>3.9824839873549837E-2</v>
      </c>
      <c r="H1661" s="53">
        <f>(N1661+O1661)*60*(1/General!$C$19)*((F1661/100)-E1661*(C1661/100))*1000/Q1661*1000</f>
        <v>18.544917763591879</v>
      </c>
      <c r="I1661" s="53">
        <f>(N1661+O1661)*60*(1/General!$C$19)*((D1661/100)*E1661-(G1661/100))*1000/Q1661*1000</f>
        <v>4.0854621139080249</v>
      </c>
      <c r="J1661" s="53">
        <f t="shared" si="49"/>
        <v>0.22030090216570097</v>
      </c>
      <c r="K1661" s="53">
        <f>'Raw data'!H1661</f>
        <v>-401.676025390625</v>
      </c>
      <c r="L1661" s="53">
        <f>'Raw data'!G1661</f>
        <v>-179.87766265869141</v>
      </c>
      <c r="M1661" s="53">
        <f>'Raw data'!J1661</f>
        <v>-1251.9639892578125</v>
      </c>
      <c r="N1661" s="53">
        <f>'Raw data'!F1661</f>
        <v>3.9799799919128418</v>
      </c>
      <c r="O1661" s="53">
        <f>'Raw data'!N1661</f>
        <v>1.7504999414086342E-2</v>
      </c>
      <c r="P1661" s="53">
        <f t="shared" si="50"/>
        <v>679.8</v>
      </c>
      <c r="Q1661" s="53">
        <f>2000*General!$C$25+((0-K1661)+(0-L1661)+(0-M1661)-P1661)</f>
        <v>3329.7176773071287</v>
      </c>
      <c r="R1661" s="53">
        <f>(N1661+O1661)*60*(1/General!$C$19)*((F1661/100)-E1661*(C1661/100))*1000</f>
        <v>61.749340501638862</v>
      </c>
      <c r="S1661" s="53">
        <f>(N1661+O1661)*60*(1/General!$C$19)*((D1661/100)*E1661-(G1661/100))*1000</f>
        <v>13.603435420648102</v>
      </c>
    </row>
    <row r="1662" spans="1:19" x14ac:dyDescent="0.2">
      <c r="A1662" s="53">
        <f>'Raw data'!B1662</f>
        <v>137.91669444444267</v>
      </c>
      <c r="B1662" s="53">
        <f>'Raw data'!C1662</f>
        <v>27230.220703125</v>
      </c>
      <c r="C1662" s="53">
        <f>'Raw data'!E1662</f>
        <v>20.663402557373047</v>
      </c>
      <c r="D1662" s="53">
        <f>'Raw data'!D1662</f>
        <v>0.17379577457904816</v>
      </c>
      <c r="E1662" s="53">
        <f>(1-F1662/100-G1662/100)/(1-C1662/100-D1662/100-General!$C$16)</f>
        <v>1.0003740717744058</v>
      </c>
      <c r="F1662" s="53">
        <f>N1662*General!$C$13/(N1662+O1662)+O1662*100/(N1662+O1662)</f>
        <v>21.246408818626474</v>
      </c>
      <c r="G1662" s="53">
        <f>N1662*General!$C$14/(N1662+O1662)</f>
        <v>3.9824824870479662E-2</v>
      </c>
      <c r="H1662" s="53">
        <f>(N1662+O1662)*60*(1/General!$C$19)*((F1662/100)-E1662*(C1662/100))*1000/Q1662*1000</f>
        <v>18.445831252496639</v>
      </c>
      <c r="I1662" s="53">
        <f>(N1662+O1662)*60*(1/General!$C$19)*((D1662/100)*E1662-(G1662/100))*1000/Q1662*1000</f>
        <v>4.2977664157842783</v>
      </c>
      <c r="J1662" s="53">
        <f t="shared" si="49"/>
        <v>0.23299391374420042</v>
      </c>
      <c r="K1662" s="53">
        <f>'Raw data'!H1662</f>
        <v>-401.676025390625</v>
      </c>
      <c r="L1662" s="53">
        <f>'Raw data'!G1662</f>
        <v>-179.87766265869141</v>
      </c>
      <c r="M1662" s="53">
        <f>'Raw data'!J1662</f>
        <v>-1259.27587890625</v>
      </c>
      <c r="N1662" s="53">
        <f>'Raw data'!F1662</f>
        <v>3.979637622833252</v>
      </c>
      <c r="O1662" s="53">
        <f>'Raw data'!N1662</f>
        <v>1.7504999414086342E-2</v>
      </c>
      <c r="P1662" s="53">
        <f t="shared" si="50"/>
        <v>679.8</v>
      </c>
      <c r="Q1662" s="53">
        <f>2000*General!$C$25+((0-K1662)+(0-L1662)+(0-M1662)-P1662)</f>
        <v>3337.0295669555662</v>
      </c>
      <c r="R1662" s="53">
        <f>(N1662+O1662)*60*(1/General!$C$19)*((F1662/100)-E1662*(C1662/100))*1000</f>
        <v>61.554284276654307</v>
      </c>
      <c r="S1662" s="53">
        <f>(N1662+O1662)*60*(1/General!$C$19)*((D1662/100)*E1662-(G1662/100))*1000</f>
        <v>14.341773601340787</v>
      </c>
    </row>
    <row r="1663" spans="1:19" x14ac:dyDescent="0.2">
      <c r="A1663" s="53">
        <f>'Raw data'!B1663</f>
        <v>138.00002777777601</v>
      </c>
      <c r="B1663" s="53">
        <f>'Raw data'!C1663</f>
        <v>27231.64453125</v>
      </c>
      <c r="C1663" s="53">
        <f>'Raw data'!E1663</f>
        <v>20.44384065862819</v>
      </c>
      <c r="D1663" s="53">
        <f>'Raw data'!D1663</f>
        <v>0.25305240645902333</v>
      </c>
      <c r="E1663" s="53">
        <f>(1-F1663/100-G1663/100)/(1-C1663/100-D1663/100-General!$C$16)</f>
        <v>0.99860161256162672</v>
      </c>
      <c r="F1663" s="53">
        <f>N1663*General!$C$13/(N1663+O1663)+O1663*100/(N1663+O1663)</f>
        <v>21.245764197423416</v>
      </c>
      <c r="G1663" s="53">
        <f>N1663*General!$C$14/(N1663+O1663)</f>
        <v>3.9825150848332026E-2</v>
      </c>
      <c r="H1663" s="53">
        <f>(N1663+O1663)*60*(1/General!$C$19)*((F1663/100)-E1663*(C1663/100))*1000/Q1663*1000</f>
        <v>26.626408723587478</v>
      </c>
      <c r="I1663" s="53">
        <f>(N1663+O1663)*60*(1/General!$C$19)*((D1663/100)*E1663-(G1663/100))*1000/Q1663*1000</f>
        <v>6.82477104038019</v>
      </c>
      <c r="J1663" s="53">
        <f t="shared" si="49"/>
        <v>0.2563158671238433</v>
      </c>
      <c r="K1663" s="53">
        <f>'Raw data'!H1663</f>
        <v>-401.676025390625</v>
      </c>
      <c r="L1663" s="53">
        <f>'Raw data'!G1663</f>
        <v>-179.87766265869141</v>
      </c>
      <c r="M1663" s="53">
        <f>'Raw data'!J1663</f>
        <v>-1259.8519287109375</v>
      </c>
      <c r="N1663" s="53">
        <f>'Raw data'!F1663</f>
        <v>3.9798552989959717</v>
      </c>
      <c r="O1663" s="53">
        <f>'Raw data'!N1663</f>
        <v>1.7473237589001656E-2</v>
      </c>
      <c r="P1663" s="53">
        <f t="shared" si="50"/>
        <v>679.8</v>
      </c>
      <c r="Q1663" s="53">
        <f>2000*General!$C$25+((0-K1663)+(0-L1663)+(0-M1663)-P1663)</f>
        <v>3337.6056167602537</v>
      </c>
      <c r="R1663" s="53">
        <f>(N1663+O1663)*60*(1/General!$C$19)*((F1663/100)-E1663*(C1663/100))*1000</f>
        <v>88.868451309999784</v>
      </c>
      <c r="S1663" s="53">
        <f>(N1663+O1663)*60*(1/General!$C$19)*((D1663/100)*E1663-(G1663/100))*1000</f>
        <v>22.778394157475642</v>
      </c>
    </row>
    <row r="1664" spans="1:19" x14ac:dyDescent="0.2">
      <c r="A1664" s="53">
        <f>'Raw data'!B1664</f>
        <v>138.08336111110935</v>
      </c>
      <c r="B1664" s="53">
        <f>'Raw data'!C1664</f>
        <v>27232.716796875</v>
      </c>
      <c r="C1664" s="53">
        <f>'Raw data'!E1664</f>
        <v>20.293197441105661</v>
      </c>
      <c r="D1664" s="53">
        <f>'Raw data'!D1664</f>
        <v>0.30877716093521029</v>
      </c>
      <c r="E1664" s="53">
        <f>(1-F1664/100-G1664/100)/(1-C1664/100-D1664/100-General!$C$16)</f>
        <v>0.99742725734298709</v>
      </c>
      <c r="F1664" s="53">
        <f>N1664*General!$C$13/(N1664+O1664)+O1664*100/(N1664+O1664)</f>
        <v>21.243656994600844</v>
      </c>
      <c r="G1664" s="53">
        <f>N1664*General!$C$14/(N1664+O1664)</f>
        <v>3.9826216437622831E-2</v>
      </c>
      <c r="H1664" s="53">
        <f>(N1664+O1664)*60*(1/General!$C$19)*((F1664/100)-E1664*(C1664/100))*1000/Q1664*1000</f>
        <v>32.135910827491458</v>
      </c>
      <c r="I1664" s="53">
        <f>(N1664+O1664)*60*(1/General!$C$19)*((D1664/100)*E1664-(G1664/100))*1000/Q1664*1000</f>
        <v>8.5945182344950499</v>
      </c>
      <c r="J1664" s="53">
        <f t="shared" si="49"/>
        <v>0.26744280816035426</v>
      </c>
      <c r="K1664" s="53">
        <f>'Raw data'!H1664</f>
        <v>-401.676025390625</v>
      </c>
      <c r="L1664" s="53">
        <f>'Raw data'!G1664</f>
        <v>-179.87766265869141</v>
      </c>
      <c r="M1664" s="53">
        <f>'Raw data'!J1664</f>
        <v>-1260.9520263671875</v>
      </c>
      <c r="N1664" s="53">
        <f>'Raw data'!F1664</f>
        <v>3.9800493717193604</v>
      </c>
      <c r="O1664" s="53">
        <f>'Raw data'!N1664</f>
        <v>1.7367132008075714E-2</v>
      </c>
      <c r="P1664" s="53">
        <f t="shared" si="50"/>
        <v>679.8</v>
      </c>
      <c r="Q1664" s="53">
        <f>2000*General!$C$25+((0-K1664)+(0-L1664)+(0-M1664)-P1664)</f>
        <v>3338.7057144165037</v>
      </c>
      <c r="R1664" s="53">
        <f>(N1664+O1664)*60*(1/General!$C$19)*((F1664/100)-E1664*(C1664/100))*1000</f>
        <v>107.29234911772494</v>
      </c>
      <c r="S1664" s="53">
        <f>(N1664+O1664)*60*(1/General!$C$19)*((D1664/100)*E1664-(G1664/100))*1000</f>
        <v>28.694567142165468</v>
      </c>
    </row>
    <row r="1665" spans="1:19" x14ac:dyDescent="0.2">
      <c r="A1665" s="53">
        <f>'Raw data'!B1665</f>
        <v>138.1666944444427</v>
      </c>
      <c r="B1665" s="53">
        <f>'Raw data'!C1665</f>
        <v>27234.599609375</v>
      </c>
      <c r="C1665" s="53">
        <f>'Raw data'!E1665</f>
        <v>20.041524486772918</v>
      </c>
      <c r="D1665" s="53">
        <f>'Raw data'!D1665</f>
        <v>0.53583480154404461</v>
      </c>
      <c r="E1665" s="53">
        <f>(1-F1665/100-G1665/100)/(1-C1665/100-D1665/100-General!$C$16)</f>
        <v>0.99714277377247262</v>
      </c>
      <c r="F1665" s="53">
        <f>N1665*General!$C$13/(N1665+O1665)+O1665*100/(N1665+O1665)</f>
        <v>21.241562270333986</v>
      </c>
      <c r="G1665" s="53">
        <f>N1665*General!$C$14/(N1665+O1665)</f>
        <v>3.9827275716645266E-2</v>
      </c>
      <c r="H1665" s="53">
        <f>(N1665+O1665)*60*(1/General!$C$19)*((F1665/100)-E1665*(C1665/100))*1000/Q1665*1000</f>
        <v>40.296106363430845</v>
      </c>
      <c r="I1665" s="53">
        <f>(N1665+O1665)*60*(1/General!$C$19)*((D1665/100)*E1665-(G1665/100))*1000/Q1665*1000</f>
        <v>15.847819554792649</v>
      </c>
      <c r="J1665" s="53">
        <f t="shared" si="49"/>
        <v>0.3932841404541933</v>
      </c>
      <c r="K1665" s="53">
        <f>'Raw data'!H1665</f>
        <v>-401.676025390625</v>
      </c>
      <c r="L1665" s="53">
        <f>'Raw data'!G1665</f>
        <v>-179.87766265869141</v>
      </c>
      <c r="M1665" s="53">
        <f>'Raw data'!J1665</f>
        <v>-1260.9759521484375</v>
      </c>
      <c r="N1665" s="53">
        <f>'Raw data'!F1665</f>
        <v>3.9800984859466553</v>
      </c>
      <c r="O1665" s="53">
        <f>'Raw data'!N1665</f>
        <v>1.7261026427149773E-2</v>
      </c>
      <c r="P1665" s="53">
        <f t="shared" si="50"/>
        <v>679.8</v>
      </c>
      <c r="Q1665" s="53">
        <f>2000*General!$C$25+((0-K1665)+(0-L1665)+(0-M1665)-P1665)</f>
        <v>3338.7296401977537</v>
      </c>
      <c r="R1665" s="53">
        <f>(N1665+O1665)*60*(1/General!$C$19)*((F1665/100)-E1665*(C1665/100))*1000</f>
        <v>134.53780470014789</v>
      </c>
      <c r="S1665" s="53">
        <f>(N1665+O1665)*60*(1/General!$C$19)*((D1665/100)*E1665-(G1665/100))*1000</f>
        <v>52.911584880091787</v>
      </c>
    </row>
    <row r="1666" spans="1:19" x14ac:dyDescent="0.2">
      <c r="A1666" s="53">
        <f>'Raw data'!B1666</f>
        <v>138.25002777777604</v>
      </c>
      <c r="B1666" s="53">
        <f>'Raw data'!C1666</f>
        <v>27236.203125</v>
      </c>
      <c r="C1666" s="53">
        <f>'Raw data'!E1666</f>
        <v>19.830215888452791</v>
      </c>
      <c r="D1666" s="53">
        <f>'Raw data'!D1666</f>
        <v>0.74152863025665283</v>
      </c>
      <c r="E1666" s="53">
        <f>(1-F1666/100-G1666/100)/(1-C1666/100-D1666/100-General!$C$16)</f>
        <v>0.99709051439996099</v>
      </c>
      <c r="F1666" s="53">
        <f>N1666*General!$C$13/(N1666+O1666)+O1666*100/(N1666+O1666)</f>
        <v>21.240088664513873</v>
      </c>
      <c r="G1666" s="53">
        <f>N1666*General!$C$14/(N1666+O1666)</f>
        <v>3.9828020902900697E-2</v>
      </c>
      <c r="H1666" s="53">
        <f>(N1666+O1666)*60*(1/General!$C$19)*((F1666/100)-E1666*(C1666/100))*1000/Q1666*1000</f>
        <v>47.021172210050644</v>
      </c>
      <c r="I1666" s="53">
        <f>(N1666+O1666)*60*(1/General!$C$19)*((D1666/100)*E1666-(G1666/100))*1000/Q1666*1000</f>
        <v>22.413494490751983</v>
      </c>
      <c r="J1666" s="53">
        <f t="shared" ref="J1666:J1729" si="51">I1666/H1666</f>
        <v>0.47666813559278221</v>
      </c>
      <c r="K1666" s="53">
        <f>'Raw data'!H1666</f>
        <v>-401.676025390625</v>
      </c>
      <c r="L1666" s="53">
        <f>'Raw data'!G1666</f>
        <v>-179.87766265869141</v>
      </c>
      <c r="M1666" s="53">
        <f>'Raw data'!J1666</f>
        <v>-1262.052001953125</v>
      </c>
      <c r="N1666" s="53">
        <f>'Raw data'!F1666</f>
        <v>3.9802753925323486</v>
      </c>
      <c r="O1666" s="53">
        <f>'Raw data'!N1666</f>
        <v>1.7186999320983887E-2</v>
      </c>
      <c r="P1666" s="53">
        <f t="shared" si="50"/>
        <v>679.8</v>
      </c>
      <c r="Q1666" s="53">
        <f>2000*General!$C$25+((0-K1666)+(0-L1666)+(0-M1666)-P1666)</f>
        <v>3339.8056900024412</v>
      </c>
      <c r="R1666" s="53">
        <f>(N1666+O1666)*60*(1/General!$C$19)*((F1666/100)-E1666*(C1666/100))*1000</f>
        <v>157.04157849771181</v>
      </c>
      <c r="S1666" s="53">
        <f>(N1666+O1666)*60*(1/General!$C$19)*((D1666/100)*E1666-(G1666/100))*1000</f>
        <v>74.856716433051844</v>
      </c>
    </row>
    <row r="1667" spans="1:19" x14ac:dyDescent="0.2">
      <c r="A1667" s="53">
        <f>'Raw data'!B1667</f>
        <v>138.33336111110938</v>
      </c>
      <c r="B1667" s="53">
        <f>'Raw data'!C1667</f>
        <v>27237.759765625</v>
      </c>
      <c r="C1667" s="53">
        <f>'Raw data'!E1667</f>
        <v>19.716257862408131</v>
      </c>
      <c r="D1667" s="53">
        <f>'Raw data'!D1667</f>
        <v>0.82763965475171197</v>
      </c>
      <c r="E1667" s="53">
        <f>(1-F1667/100-G1667/100)/(1-C1667/100-D1667/100-General!$C$16)</f>
        <v>0.99673859684012478</v>
      </c>
      <c r="F1667" s="53">
        <f>N1667*General!$C$13/(N1667+O1667)+O1667*100/(N1667+O1667)</f>
        <v>21.240116313488357</v>
      </c>
      <c r="G1667" s="53">
        <f>N1667*General!$C$14/(N1667+O1667)</f>
        <v>3.9828006921118403E-2</v>
      </c>
      <c r="H1667" s="53">
        <f>(N1667+O1667)*60*(1/General!$C$19)*((F1667/100)-E1667*(C1667/100))*1000/Q1667*1000</f>
        <v>50.86391136746731</v>
      </c>
      <c r="I1667" s="53">
        <f>(N1667+O1667)*60*(1/General!$C$19)*((D1667/100)*E1667-(G1667/100))*1000/Q1667*1000</f>
        <v>25.144732578701841</v>
      </c>
      <c r="J1667" s="53">
        <f t="shared" si="51"/>
        <v>0.49435310621401557</v>
      </c>
      <c r="K1667" s="53">
        <f>'Raw data'!H1667</f>
        <v>-401.676025390625</v>
      </c>
      <c r="L1667" s="53">
        <f>'Raw data'!G1667</f>
        <v>-179.87766265869141</v>
      </c>
      <c r="M1667" s="53">
        <f>'Raw data'!J1667</f>
        <v>-1263.1639404296875</v>
      </c>
      <c r="N1667" s="53">
        <f>'Raw data'!F1667</f>
        <v>3.9799504280090332</v>
      </c>
      <c r="O1667" s="53">
        <f>'Raw data'!N1667</f>
        <v>1.7186999320983887E-2</v>
      </c>
      <c r="P1667" s="53">
        <f t="shared" si="50"/>
        <v>679.8</v>
      </c>
      <c r="Q1667" s="53">
        <f>2000*General!$C$25+((0-K1667)+(0-L1667)+(0-M1667)-P1667)</f>
        <v>3340.9176284790037</v>
      </c>
      <c r="R1667" s="53">
        <f>(N1667+O1667)*60*(1/General!$C$19)*((F1667/100)-E1667*(C1667/100))*1000</f>
        <v>169.93213814096512</v>
      </c>
      <c r="S1667" s="53">
        <f>(N1667+O1667)*60*(1/General!$C$19)*((D1667/100)*E1667-(G1667/100))*1000</f>
        <v>84.006480335575304</v>
      </c>
    </row>
    <row r="1668" spans="1:19" x14ac:dyDescent="0.2">
      <c r="A1668" s="53">
        <f>'Raw data'!B1668</f>
        <v>138.41669444444273</v>
      </c>
      <c r="B1668" s="53">
        <f>'Raw data'!C1668</f>
        <v>27240</v>
      </c>
      <c r="C1668" s="53">
        <f>'Raw data'!E1668</f>
        <v>19.606710433959961</v>
      </c>
      <c r="D1668" s="53">
        <f>'Raw data'!D1668</f>
        <v>0.91761872024108404</v>
      </c>
      <c r="E1668" s="53">
        <f>(1-F1668/100-G1668/100)/(1-C1668/100-D1668/100-General!$C$16)</f>
        <v>0.99649141869149793</v>
      </c>
      <c r="F1668" s="53">
        <f>N1668*General!$C$13/(N1668+O1668)+O1668*100/(N1668+O1668)</f>
        <v>21.240138164023698</v>
      </c>
      <c r="G1668" s="53">
        <f>N1668*General!$C$14/(N1668+O1668)</f>
        <v>3.9827995871543016E-2</v>
      </c>
      <c r="H1668" s="53">
        <f>(N1668+O1668)*60*(1/General!$C$19)*((F1668/100)-E1668*(C1668/100))*1000/Q1668*1000</f>
        <v>54.477669273819785</v>
      </c>
      <c r="I1668" s="53">
        <f>(N1668+O1668)*60*(1/General!$C$19)*((D1668/100)*E1668-(G1668/100))*1000/Q1668*1000</f>
        <v>27.989692660299774</v>
      </c>
      <c r="J1668" s="53">
        <f t="shared" si="51"/>
        <v>0.51378285880065577</v>
      </c>
      <c r="K1668" s="53">
        <f>'Raw data'!H1668</f>
        <v>-401.676025390625</v>
      </c>
      <c r="L1668" s="53">
        <f>'Raw data'!G1668</f>
        <v>-179.87766265869141</v>
      </c>
      <c r="M1668" s="53">
        <f>'Raw data'!J1668</f>
        <v>-1265.3519287109375</v>
      </c>
      <c r="N1668" s="53">
        <f>'Raw data'!F1668</f>
        <v>3.9796936511993408</v>
      </c>
      <c r="O1668" s="53">
        <f>'Raw data'!N1668</f>
        <v>1.7186999320983887E-2</v>
      </c>
      <c r="P1668" s="53">
        <f t="shared" si="50"/>
        <v>679.8</v>
      </c>
      <c r="Q1668" s="53">
        <f>2000*General!$C$25+((0-K1668)+(0-L1668)+(0-M1668)-P1668)</f>
        <v>3343.1056167602537</v>
      </c>
      <c r="R1668" s="53">
        <f>(N1668+O1668)*60*(1/General!$C$19)*((F1668/100)-E1668*(C1668/100))*1000</f>
        <v>182.12460213731441</v>
      </c>
      <c r="S1668" s="53">
        <f>(N1668+O1668)*60*(1/General!$C$19)*((D1668/100)*E1668-(G1668/100))*1000</f>
        <v>93.572498744041425</v>
      </c>
    </row>
    <row r="1669" spans="1:19" x14ac:dyDescent="0.2">
      <c r="A1669" s="53">
        <f>'Raw data'!B1669</f>
        <v>138.50002777777607</v>
      </c>
      <c r="B1669" s="53">
        <f>'Raw data'!C1669</f>
        <v>27242.111328125</v>
      </c>
      <c r="C1669" s="53">
        <f>'Raw data'!E1669</f>
        <v>19.550751331675617</v>
      </c>
      <c r="D1669" s="53">
        <f>'Raw data'!D1669</f>
        <v>0.95447445152529098</v>
      </c>
      <c r="E1669" s="53">
        <f>(1-F1669/100-G1669/100)/(1-C1669/100-D1669/100-General!$C$16)</f>
        <v>0.9962506703745182</v>
      </c>
      <c r="F1669" s="53">
        <f>N1669*General!$C$13/(N1669+O1669)+O1669*100/(N1669+O1669)</f>
        <v>21.240124854542604</v>
      </c>
      <c r="G1669" s="53">
        <f>N1669*General!$C$14/(N1669+O1669)</f>
        <v>3.9828002602001214E-2</v>
      </c>
      <c r="H1669" s="53">
        <f>(N1669+O1669)*60*(1/General!$C$19)*((F1669/100)-E1669*(C1669/100))*1000/Q1669*1000</f>
        <v>56.365616479553793</v>
      </c>
      <c r="I1669" s="53">
        <f>(N1669+O1669)*60*(1/General!$C$19)*((D1669/100)*E1669-(G1669/100))*1000/Q1669*1000</f>
        <v>29.133491628887175</v>
      </c>
      <c r="J1669" s="53">
        <f t="shared" si="51"/>
        <v>0.51686637082121034</v>
      </c>
      <c r="K1669" s="53">
        <f>'Raw data'!H1669</f>
        <v>-401.676025390625</v>
      </c>
      <c r="L1669" s="53">
        <f>'Raw data'!G1669</f>
        <v>-179.87766265869141</v>
      </c>
      <c r="M1669" s="53">
        <f>'Raw data'!J1669</f>
        <v>-1268.263916015625</v>
      </c>
      <c r="N1669" s="53">
        <f>'Raw data'!F1669</f>
        <v>3.9798500537872314</v>
      </c>
      <c r="O1669" s="53">
        <f>'Raw data'!N1669</f>
        <v>1.7186999320983887E-2</v>
      </c>
      <c r="P1669" s="53">
        <f t="shared" si="50"/>
        <v>679.8</v>
      </c>
      <c r="Q1669" s="53">
        <f>2000*General!$C$25+((0-K1669)+(0-L1669)+(0-M1669)-P1669)</f>
        <v>3346.0176040649412</v>
      </c>
      <c r="R1669" s="53">
        <f>(N1669+O1669)*60*(1/General!$C$19)*((F1669/100)-E1669*(C1669/100))*1000</f>
        <v>188.60034500455995</v>
      </c>
      <c r="S1669" s="53">
        <f>(N1669+O1669)*60*(1/General!$C$19)*((D1669/100)*E1669-(G1669/100))*1000</f>
        <v>97.481175858135089</v>
      </c>
    </row>
    <row r="1670" spans="1:19" x14ac:dyDescent="0.2">
      <c r="A1670" s="53">
        <f>'Raw data'!B1670</f>
        <v>138.58336111110941</v>
      </c>
      <c r="B1670" s="53">
        <f>'Raw data'!C1670</f>
        <v>27243.181640625</v>
      </c>
      <c r="C1670" s="53">
        <f>'Raw data'!E1670</f>
        <v>19.440244674682617</v>
      </c>
      <c r="D1670" s="53">
        <f>'Raw data'!D1670</f>
        <v>0.97325628995895386</v>
      </c>
      <c r="E1670" s="53">
        <f>(1-F1670/100-G1670/100)/(1-C1670/100-D1670/100-General!$C$16)</f>
        <v>0.99509529785502482</v>
      </c>
      <c r="F1670" s="53">
        <f>N1670*General!$C$13/(N1670+O1670)+O1670*100/(N1670+O1670)</f>
        <v>21.240143195928127</v>
      </c>
      <c r="G1670" s="53">
        <f>N1670*General!$C$14/(N1670+O1670)</f>
        <v>3.9827993326964288E-2</v>
      </c>
      <c r="H1670" s="53">
        <f>(N1670+O1670)*60*(1/General!$C$19)*((F1670/100)-E1670*(C1670/100))*1000/Q1670*1000</f>
        <v>60.590324337532884</v>
      </c>
      <c r="I1670" s="53">
        <f>(N1670+O1670)*60*(1/General!$C$19)*((D1670/100)*E1670-(G1670/100))*1000/Q1670*1000</f>
        <v>29.688736868867718</v>
      </c>
      <c r="J1670" s="53">
        <f t="shared" si="51"/>
        <v>0.48999138383018903</v>
      </c>
      <c r="K1670" s="53">
        <f>'Raw data'!H1670</f>
        <v>-401.676025390625</v>
      </c>
      <c r="L1670" s="53">
        <f>'Raw data'!G1670</f>
        <v>-179.87766265869141</v>
      </c>
      <c r="M1670" s="53">
        <f>'Raw data'!J1670</f>
        <v>-1268.887939453125</v>
      </c>
      <c r="N1670" s="53">
        <f>'Raw data'!F1670</f>
        <v>3.9796345233917236</v>
      </c>
      <c r="O1670" s="53">
        <f>'Raw data'!N1670</f>
        <v>1.7186999320983887E-2</v>
      </c>
      <c r="P1670" s="53">
        <f t="shared" si="50"/>
        <v>679.8</v>
      </c>
      <c r="Q1670" s="53">
        <f>2000*General!$C$25+((0-K1670)+(0-L1670)+(0-M1670)-P1670)</f>
        <v>3346.6416275024412</v>
      </c>
      <c r="R1670" s="53">
        <f>(N1670+O1670)*60*(1/General!$C$19)*((F1670/100)-E1670*(C1670/100))*1000</f>
        <v>202.77410165186183</v>
      </c>
      <c r="S1670" s="53">
        <f>(N1670+O1670)*60*(1/General!$C$19)*((D1670/100)*E1670-(G1670/100))*1000</f>
        <v>99.357562673319194</v>
      </c>
    </row>
    <row r="1671" spans="1:19" x14ac:dyDescent="0.2">
      <c r="A1671" s="53">
        <f>'Raw data'!B1671</f>
        <v>138.66669444444275</v>
      </c>
      <c r="B1671" s="53">
        <f>'Raw data'!C1671</f>
        <v>27243.400390625</v>
      </c>
      <c r="C1671" s="53">
        <f>'Raw data'!E1671</f>
        <v>19.440244674682617</v>
      </c>
      <c r="D1671" s="53">
        <f>'Raw data'!D1671</f>
        <v>1.0008233908872157</v>
      </c>
      <c r="E1671" s="53">
        <f>(1-F1671/100-G1671/100)/(1-C1671/100-D1671/100-General!$C$16)</f>
        <v>0.99544269806262276</v>
      </c>
      <c r="F1671" s="53">
        <f>N1671*General!$C$13/(N1671+O1671)+O1671*100/(N1671+O1671)</f>
        <v>21.240102498581866</v>
      </c>
      <c r="G1671" s="53">
        <f>N1671*General!$C$14/(N1671+O1671)</f>
        <v>3.9828013907164665E-2</v>
      </c>
      <c r="H1671" s="53">
        <f>(N1671+O1671)*60*(1/General!$C$19)*((F1671/100)-E1671*(C1671/100))*1000/Q1671*1000</f>
        <v>60.387989288454371</v>
      </c>
      <c r="I1671" s="53">
        <f>(N1671+O1671)*60*(1/General!$C$19)*((D1671/100)*E1671-(G1671/100))*1000/Q1671*1000</f>
        <v>30.58437198856798</v>
      </c>
      <c r="J1671" s="53">
        <f t="shared" si="51"/>
        <v>0.50646448654675491</v>
      </c>
      <c r="K1671" s="53">
        <f>'Raw data'!H1671</f>
        <v>-401.676025390625</v>
      </c>
      <c r="L1671" s="53">
        <f>'Raw data'!G1671</f>
        <v>-179.87766265869141</v>
      </c>
      <c r="M1671" s="53">
        <f>'Raw data'!J1671</f>
        <v>-1268.4639892578125</v>
      </c>
      <c r="N1671" s="53">
        <f>'Raw data'!F1671</f>
        <v>3.9801127910614014</v>
      </c>
      <c r="O1671" s="53">
        <f>'Raw data'!N1671</f>
        <v>1.7186999320983887E-2</v>
      </c>
      <c r="P1671" s="53">
        <f t="shared" si="50"/>
        <v>679.8</v>
      </c>
      <c r="Q1671" s="53">
        <f>2000*General!$C$25+((0-K1671)+(0-L1671)+(0-M1671)-P1671)</f>
        <v>3346.2176773071287</v>
      </c>
      <c r="R1671" s="53">
        <f>(N1671+O1671)*60*(1/General!$C$19)*((F1671/100)-E1671*(C1671/100))*1000</f>
        <v>202.07135725405954</v>
      </c>
      <c r="S1671" s="53">
        <f>(N1671+O1671)*60*(1/General!$C$19)*((D1671/100)*E1671-(G1671/100))*1000</f>
        <v>102.34196619748316</v>
      </c>
    </row>
    <row r="1672" spans="1:19" x14ac:dyDescent="0.2">
      <c r="A1672" s="53">
        <f>'Raw data'!B1672</f>
        <v>138.7500277777761</v>
      </c>
      <c r="B1672" s="53">
        <f>'Raw data'!C1672</f>
        <v>27245.37109375</v>
      </c>
      <c r="C1672" s="53">
        <f>'Raw data'!E1672</f>
        <v>19.41853141784668</v>
      </c>
      <c r="D1672" s="53">
        <f>'Raw data'!D1672</f>
        <v>1.0427746772766113</v>
      </c>
      <c r="E1672" s="53">
        <f>(1-F1672/100-G1672/100)/(1-C1672/100-D1672/100-General!$C$16)</f>
        <v>0.99568933580987762</v>
      </c>
      <c r="F1672" s="53">
        <f>N1672*General!$C$13/(N1672+O1672)+O1672*100/(N1672+O1672)</f>
        <v>21.240749388656454</v>
      </c>
      <c r="G1672" s="53">
        <f>N1672*General!$C$14/(N1672+O1672)</f>
        <v>3.9827686781968921E-2</v>
      </c>
      <c r="H1672" s="53">
        <f>(N1672+O1672)*60*(1/General!$C$19)*((F1672/100)-E1672*(C1672/100))*1000/Q1672*1000</f>
        <v>60.91697169858513</v>
      </c>
      <c r="I1672" s="53">
        <f>(N1672+O1672)*60*(1/General!$C$19)*((D1672/100)*E1672-(G1672/100))*1000/Q1672*1000</f>
        <v>31.912418824222215</v>
      </c>
      <c r="J1672" s="53">
        <f t="shared" si="51"/>
        <v>0.52386745326283868</v>
      </c>
      <c r="K1672" s="53">
        <f>'Raw data'!H1672</f>
        <v>-401.676025390625</v>
      </c>
      <c r="L1672" s="53">
        <f>'Raw data'!G1672</f>
        <v>-179.87766265869141</v>
      </c>
      <c r="M1672" s="53">
        <f>'Raw data'!J1672</f>
        <v>-1269.9639892578125</v>
      </c>
      <c r="N1672" s="53">
        <f>'Raw data'!F1672</f>
        <v>3.9799222946166992</v>
      </c>
      <c r="O1672" s="53">
        <f>'Raw data'!N1672</f>
        <v>1.7219007015228271E-2</v>
      </c>
      <c r="P1672" s="53">
        <f t="shared" si="50"/>
        <v>679.8</v>
      </c>
      <c r="Q1672" s="53">
        <f>2000*General!$C$25+((0-K1672)+(0-L1672)+(0-M1672)-P1672)</f>
        <v>3347.7176773071287</v>
      </c>
      <c r="R1672" s="53">
        <f>(N1672+O1672)*60*(1/General!$C$19)*((F1672/100)-E1672*(C1672/100))*1000</f>
        <v>203.93282300337151</v>
      </c>
      <c r="S1672" s="53">
        <f>(N1672+O1672)*60*(1/General!$C$19)*((D1672/100)*E1672-(G1672/100))*1000</f>
        <v>106.83376862347748</v>
      </c>
    </row>
    <row r="1673" spans="1:19" x14ac:dyDescent="0.2">
      <c r="A1673" s="53">
        <f>'Raw data'!B1673</f>
        <v>138.83336111110944</v>
      </c>
      <c r="B1673" s="53">
        <f>'Raw data'!C1673</f>
        <v>27247.1484375</v>
      </c>
      <c r="C1673" s="53">
        <f>'Raw data'!E1673</f>
        <v>19.379783216795587</v>
      </c>
      <c r="D1673" s="53">
        <f>'Raw data'!D1673</f>
        <v>1.0531131377741787</v>
      </c>
      <c r="E1673" s="53">
        <f>(1-F1673/100-G1673/100)/(1-C1673/100-D1673/100-General!$C$16)</f>
        <v>0.99530519945335338</v>
      </c>
      <c r="F1673" s="53">
        <f>N1673*General!$C$13/(N1673+O1673)+O1673*100/(N1673+O1673)</f>
        <v>21.242843992165909</v>
      </c>
      <c r="G1673" s="53">
        <f>N1673*General!$C$14/(N1673+O1673)</f>
        <v>3.9826627564012181E-2</v>
      </c>
      <c r="H1673" s="53">
        <f>(N1673+O1673)*60*(1/General!$C$19)*((F1673/100)-E1673*(C1673/100))*1000/Q1673*1000</f>
        <v>62.411205872293031</v>
      </c>
      <c r="I1673" s="53">
        <f>(N1673+O1673)*60*(1/General!$C$19)*((D1673/100)*E1673-(G1673/100))*1000/Q1673*1000</f>
        <v>32.205943312878929</v>
      </c>
      <c r="J1673" s="53">
        <f t="shared" si="51"/>
        <v>0.51602821741306082</v>
      </c>
      <c r="K1673" s="53">
        <f>'Raw data'!H1673</f>
        <v>-401.676025390625</v>
      </c>
      <c r="L1673" s="53">
        <f>'Raw data'!G1673</f>
        <v>-179.87766265869141</v>
      </c>
      <c r="M1673" s="53">
        <f>'Raw data'!J1673</f>
        <v>-1272.33984375</v>
      </c>
      <c r="N1673" s="53">
        <f>'Raw data'!F1673</f>
        <v>3.979849100112915</v>
      </c>
      <c r="O1673" s="53">
        <f>'Raw data'!N1673</f>
        <v>1.7324995249509811E-2</v>
      </c>
      <c r="P1673" s="53">
        <f t="shared" si="50"/>
        <v>679.8</v>
      </c>
      <c r="Q1673" s="53">
        <f>2000*General!$C$25+((0-K1673)+(0-L1673)+(0-M1673)-P1673)</f>
        <v>3350.0935317993162</v>
      </c>
      <c r="R1673" s="53">
        <f>(N1673+O1673)*60*(1/General!$C$19)*((F1673/100)-E1673*(C1673/100))*1000</f>
        <v>209.08337710456439</v>
      </c>
      <c r="S1673" s="53">
        <f>(N1673+O1673)*60*(1/General!$C$19)*((D1673/100)*E1673-(G1673/100))*1000</f>
        <v>107.89292237797116</v>
      </c>
    </row>
    <row r="1674" spans="1:19" x14ac:dyDescent="0.2">
      <c r="A1674" s="53">
        <f>'Raw data'!B1674</f>
        <v>138.91669444444278</v>
      </c>
      <c r="B1674" s="53">
        <f>'Raw data'!C1674</f>
        <v>27248.7109375</v>
      </c>
      <c r="C1674" s="53">
        <f>'Raw data'!E1674</f>
        <v>19.331680297851563</v>
      </c>
      <c r="D1674" s="53">
        <f>'Raw data'!D1674</f>
        <v>1.083327054977417</v>
      </c>
      <c r="E1674" s="53">
        <f>(1-F1674/100-G1674/100)/(1-C1674/100-D1674/100-General!$C$16)</f>
        <v>0.99505414174802387</v>
      </c>
      <c r="F1674" s="53">
        <f>N1674*General!$C$13/(N1674+O1674)+O1674*100/(N1674+O1674)</f>
        <v>21.24490031791025</v>
      </c>
      <c r="G1674" s="53">
        <f>N1674*General!$C$14/(N1674+O1674)</f>
        <v>3.9825587702700248E-2</v>
      </c>
      <c r="H1674" s="53">
        <f>(N1674+O1674)*60*(1/General!$C$19)*((F1674/100)-E1674*(C1674/100))*1000/Q1674*1000</f>
        <v>64.139758703118133</v>
      </c>
      <c r="I1674" s="53">
        <f>(N1674+O1674)*60*(1/General!$C$19)*((D1674/100)*E1674-(G1674/100))*1000/Q1674*1000</f>
        <v>33.146764012932586</v>
      </c>
      <c r="J1674" s="53">
        <f t="shared" si="51"/>
        <v>0.51678965875687288</v>
      </c>
      <c r="K1674" s="53">
        <f>'Raw data'!H1674</f>
        <v>-401.676025390625</v>
      </c>
      <c r="L1674" s="53">
        <f>'Raw data'!G1674</f>
        <v>-179.87766265869141</v>
      </c>
      <c r="M1674" s="53">
        <f>'Raw data'!J1674</f>
        <v>-1273.8519287109375</v>
      </c>
      <c r="N1674" s="53">
        <f>'Raw data'!F1674</f>
        <v>3.9802191257476807</v>
      </c>
      <c r="O1674" s="53">
        <f>'Raw data'!N1674</f>
        <v>1.7430983483791351E-2</v>
      </c>
      <c r="P1674" s="53">
        <f t="shared" si="50"/>
        <v>679.8</v>
      </c>
      <c r="Q1674" s="53">
        <f>2000*General!$C$25+((0-K1674)+(0-L1674)+(0-M1674)-P1674)</f>
        <v>3351.6056167602537</v>
      </c>
      <c r="R1674" s="53">
        <f>(N1674+O1674)*60*(1/General!$C$19)*((F1674/100)-E1674*(C1674/100))*1000</f>
        <v>214.97117552701812</v>
      </c>
      <c r="S1674" s="53">
        <f>(N1674+O1674)*60*(1/General!$C$19)*((D1674/100)*E1674-(G1674/100))*1000</f>
        <v>111.09488044317152</v>
      </c>
    </row>
    <row r="1675" spans="1:19" x14ac:dyDescent="0.2">
      <c r="A1675" s="53">
        <f>'Raw data'!B1675</f>
        <v>139.00002777777613</v>
      </c>
      <c r="B1675" s="53">
        <f>'Raw data'!C1675</f>
        <v>27249.80078125</v>
      </c>
      <c r="C1675" s="53">
        <f>'Raw data'!E1675</f>
        <v>19.305826538385535</v>
      </c>
      <c r="D1675" s="53">
        <f>'Raw data'!D1675</f>
        <v>1.083327054977417</v>
      </c>
      <c r="E1675" s="53">
        <f>(1-F1675/100-G1675/100)/(1-C1675/100-D1675/100-General!$C$16)</f>
        <v>0.99470267928316647</v>
      </c>
      <c r="F1675" s="53">
        <f>N1675*General!$C$13/(N1675+O1675)+O1675*100/(N1675+O1675)</f>
        <v>21.246987543409467</v>
      </c>
      <c r="G1675" s="53">
        <f>N1675*General!$C$14/(N1675+O1675)</f>
        <v>3.9824532215722137E-2</v>
      </c>
      <c r="H1675" s="53">
        <f>(N1675+O1675)*60*(1/General!$C$19)*((F1675/100)-E1675*(C1675/100))*1000/Q1675*1000</f>
        <v>65.201567931174665</v>
      </c>
      <c r="I1675" s="53">
        <f>(N1675+O1675)*60*(1/General!$C$19)*((D1675/100)*E1675-(G1675/100))*1000/Q1675*1000</f>
        <v>33.112864683380046</v>
      </c>
      <c r="J1675" s="53">
        <f t="shared" si="51"/>
        <v>0.50785380987054263</v>
      </c>
      <c r="K1675" s="53">
        <f>'Raw data'!H1675</f>
        <v>-401.676025390625</v>
      </c>
      <c r="L1675" s="53">
        <f>'Raw data'!G1675</f>
        <v>-179.87766265869141</v>
      </c>
      <c r="M1675" s="53">
        <f>'Raw data'!J1675</f>
        <v>-1276.1519775390625</v>
      </c>
      <c r="N1675" s="53">
        <f>'Raw data'!F1675</f>
        <v>3.9802274703979492</v>
      </c>
      <c r="O1675" s="53">
        <f>'Raw data'!N1675</f>
        <v>1.7536971718072891E-2</v>
      </c>
      <c r="P1675" s="53">
        <f t="shared" si="50"/>
        <v>679.8</v>
      </c>
      <c r="Q1675" s="53">
        <f>2000*General!$C$25+((0-K1675)+(0-L1675)+(0-M1675)-P1675)</f>
        <v>3353.9056655883787</v>
      </c>
      <c r="R1675" s="53">
        <f>(N1675+O1675)*60*(1/General!$C$19)*((F1675/100)-E1675*(C1675/100))*1000</f>
        <v>218.67990808961227</v>
      </c>
      <c r="S1675" s="53">
        <f>(N1675+O1675)*60*(1/General!$C$19)*((D1675/100)*E1675-(G1675/100))*1000</f>
        <v>111.05742446544967</v>
      </c>
    </row>
    <row r="1676" spans="1:19" x14ac:dyDescent="0.2">
      <c r="A1676" s="53">
        <f>'Raw data'!B1676</f>
        <v>139.08336111110947</v>
      </c>
      <c r="B1676" s="53">
        <f>'Raw data'!C1676</f>
        <v>27251.638671875</v>
      </c>
      <c r="C1676" s="53">
        <f>'Raw data'!E1676</f>
        <v>19.268906772781929</v>
      </c>
      <c r="D1676" s="53">
        <f>'Raw data'!D1676</f>
        <v>1.1007065773010254</v>
      </c>
      <c r="E1676" s="53">
        <f>(1-F1676/100-G1676/100)/(1-C1676/100-D1676/100-General!$C$16)</f>
        <v>0.99443016613827706</v>
      </c>
      <c r="F1676" s="53">
        <f>N1676*General!$C$13/(N1676+O1676)+O1676*100/(N1676+O1676)</f>
        <v>21.24912182837965</v>
      </c>
      <c r="G1676" s="53">
        <f>N1676*General!$C$14/(N1676+O1676)</f>
        <v>3.9823452931287154E-2</v>
      </c>
      <c r="H1676" s="53">
        <f>(N1676+O1676)*60*(1/General!$C$19)*((F1676/100)-E1676*(C1676/100))*1000/Q1676*1000</f>
        <v>66.575869352793973</v>
      </c>
      <c r="I1676" s="53">
        <f>(N1676+O1676)*60*(1/General!$C$19)*((D1676/100)*E1676-(G1676/100))*1000/Q1676*1000</f>
        <v>33.638190099152617</v>
      </c>
      <c r="J1676" s="53">
        <f t="shared" si="51"/>
        <v>0.50526099660673718</v>
      </c>
      <c r="K1676" s="53">
        <f>'Raw data'!H1676</f>
        <v>-401.676025390625</v>
      </c>
      <c r="L1676" s="53">
        <f>'Raw data'!G1676</f>
        <v>-179.87766265869141</v>
      </c>
      <c r="M1676" s="53">
        <f>'Raw data'!J1676</f>
        <v>-1277.4639892578125</v>
      </c>
      <c r="N1676" s="53">
        <f>'Raw data'!F1676</f>
        <v>3.9796955585479736</v>
      </c>
      <c r="O1676" s="53">
        <f>'Raw data'!N1676</f>
        <v>1.7642959952354431E-2</v>
      </c>
      <c r="P1676" s="53">
        <f t="shared" si="50"/>
        <v>679.8</v>
      </c>
      <c r="Q1676" s="53">
        <f>2000*General!$C$25+((0-K1676)+(0-L1676)+(0-M1676)-P1676)</f>
        <v>3355.2176773071287</v>
      </c>
      <c r="R1676" s="53">
        <f>(N1676+O1676)*60*(1/General!$C$19)*((F1676/100)-E1676*(C1676/100))*1000</f>
        <v>223.37653373458426</v>
      </c>
      <c r="S1676" s="53">
        <f>(N1676+O1676)*60*(1/General!$C$19)*((D1676/100)*E1676-(G1676/100))*1000</f>
        <v>112.8634500532945</v>
      </c>
    </row>
    <row r="1677" spans="1:19" x14ac:dyDescent="0.2">
      <c r="A1677" s="53">
        <f>'Raw data'!B1677</f>
        <v>139.16669444444281</v>
      </c>
      <c r="B1677" s="53">
        <f>'Raw data'!C1677</f>
        <v>27253.283203125</v>
      </c>
      <c r="C1677" s="53">
        <f>'Raw data'!E1677</f>
        <v>19.199836942797859</v>
      </c>
      <c r="D1677" s="53">
        <f>'Raw data'!D1677</f>
        <v>1.0903739580675988</v>
      </c>
      <c r="E1677" s="53">
        <f>(1-F1677/100-G1677/100)/(1-C1677/100-D1677/100-General!$C$16)</f>
        <v>0.99340765725502644</v>
      </c>
      <c r="F1677" s="53">
        <f>N1677*General!$C$13/(N1677+O1677)+O1677*100/(N1677+O1677)</f>
        <v>21.251177405831207</v>
      </c>
      <c r="G1677" s="53">
        <f>N1677*General!$C$14/(N1677+O1677)</f>
        <v>3.9822413448378662E-2</v>
      </c>
      <c r="H1677" s="53">
        <f>(N1677+O1677)*60*(1/General!$C$19)*((F1677/100)-E1677*(C1677/100))*1000/Q1677*1000</f>
        <v>69.460331174111772</v>
      </c>
      <c r="I1677" s="53">
        <f>(N1677+O1677)*60*(1/General!$C$19)*((D1677/100)*E1677-(G1677/100))*1000/Q1677*1000</f>
        <v>33.276072135276856</v>
      </c>
      <c r="J1677" s="53">
        <f t="shared" si="51"/>
        <v>0.4790658433785156</v>
      </c>
      <c r="K1677" s="53">
        <f>'Raw data'!H1677</f>
        <v>-401.676025390625</v>
      </c>
      <c r="L1677" s="53">
        <f>'Raw data'!G1677</f>
        <v>-179.87766265869141</v>
      </c>
      <c r="M1677" s="53">
        <f>'Raw data'!J1677</f>
        <v>-1277.751953125</v>
      </c>
      <c r="N1677" s="53">
        <f>'Raw data'!F1677</f>
        <v>3.9800646305084229</v>
      </c>
      <c r="O1677" s="53">
        <f>'Raw data'!N1677</f>
        <v>1.7748948186635971E-2</v>
      </c>
      <c r="P1677" s="53">
        <f t="shared" si="50"/>
        <v>679.8</v>
      </c>
      <c r="Q1677" s="53">
        <f>2000*General!$C$25+((0-K1677)+(0-L1677)+(0-M1677)-P1677)</f>
        <v>3355.5056411743162</v>
      </c>
      <c r="R1677" s="53">
        <f>(N1677+O1677)*60*(1/General!$C$19)*((F1677/100)-E1677*(C1677/100))*1000</f>
        <v>233.07453309256826</v>
      </c>
      <c r="S1677" s="53">
        <f>(N1677+O1677)*60*(1/General!$C$19)*((D1677/100)*E1677-(G1677/100))*1000</f>
        <v>111.65804776604496</v>
      </c>
    </row>
    <row r="1678" spans="1:19" x14ac:dyDescent="0.2">
      <c r="A1678" s="53">
        <f>'Raw data'!B1678</f>
        <v>139.25002777777615</v>
      </c>
      <c r="B1678" s="53">
        <f>'Raw data'!C1678</f>
        <v>27254.390625</v>
      </c>
      <c r="C1678" s="53">
        <f>'Raw data'!E1678</f>
        <v>19.257942369673003</v>
      </c>
      <c r="D1678" s="53">
        <f>'Raw data'!D1678</f>
        <v>1.1064997911453247</v>
      </c>
      <c r="E1678" s="53">
        <f>(1-F1678/100-G1678/100)/(1-C1678/100-D1678/100-General!$C$16)</f>
        <v>0.99432887033819517</v>
      </c>
      <c r="F1678" s="53">
        <f>N1678*General!$C$13/(N1678+O1678)+O1678*100/(N1678+O1678)</f>
        <v>21.251999177480187</v>
      </c>
      <c r="G1678" s="53">
        <f>N1678*General!$C$14/(N1678+O1678)</f>
        <v>3.9821997887494215E-2</v>
      </c>
      <c r="H1678" s="53">
        <f>(N1678+O1678)*60*(1/General!$C$19)*((F1678/100)-E1678*(C1678/100))*1000/Q1678*1000</f>
        <v>67.052007951422837</v>
      </c>
      <c r="I1678" s="53">
        <f>(N1678+O1678)*60*(1/General!$C$19)*((D1678/100)*E1678-(G1678/100))*1000/Q1678*1000</f>
        <v>33.805499301159813</v>
      </c>
      <c r="J1678" s="53">
        <f t="shared" si="51"/>
        <v>0.50416833640016989</v>
      </c>
      <c r="K1678" s="53">
        <f>'Raw data'!H1678</f>
        <v>-401.676025390625</v>
      </c>
      <c r="L1678" s="53">
        <f>'Raw data'!G1678</f>
        <v>-179.87766265869141</v>
      </c>
      <c r="M1678" s="53">
        <f>'Raw data'!J1678</f>
        <v>-1279.251953125</v>
      </c>
      <c r="N1678" s="53">
        <f>'Raw data'!F1678</f>
        <v>3.9801530838012695</v>
      </c>
      <c r="O1678" s="53">
        <f>'Raw data'!N1678</f>
        <v>1.7791062593460083E-2</v>
      </c>
      <c r="P1678" s="53">
        <f t="shared" si="50"/>
        <v>679.8</v>
      </c>
      <c r="Q1678" s="53">
        <f>2000*General!$C$25+((0-K1678)+(0-L1678)+(0-M1678)-P1678)</f>
        <v>3357.0056411743162</v>
      </c>
      <c r="R1678" s="53">
        <f>(N1678+O1678)*60*(1/General!$C$19)*((F1678/100)-E1678*(C1678/100))*1000</f>
        <v>225.09396894499156</v>
      </c>
      <c r="S1678" s="53">
        <f>(N1678+O1678)*60*(1/General!$C$19)*((D1678/100)*E1678-(G1678/100))*1000</f>
        <v>113.4852518567079</v>
      </c>
    </row>
    <row r="1679" spans="1:19" x14ac:dyDescent="0.2">
      <c r="A1679" s="53">
        <f>'Raw data'!B1679</f>
        <v>139.3333611111095</v>
      </c>
      <c r="B1679" s="53">
        <f>'Raw data'!C1679</f>
        <v>27255.982421875</v>
      </c>
      <c r="C1679" s="53">
        <f>'Raw data'!E1679</f>
        <v>19.221938367431818</v>
      </c>
      <c r="D1679" s="53">
        <f>'Raw data'!D1679</f>
        <v>1.1237247029313313</v>
      </c>
      <c r="E1679" s="53">
        <f>(1-F1679/100-G1679/100)/(1-C1679/100-D1679/100-General!$C$16)</f>
        <v>0.99411927625720709</v>
      </c>
      <c r="F1679" s="53">
        <f>N1679*General!$C$13/(N1679+O1679)+O1679*100/(N1679+O1679)</f>
        <v>21.249920327726656</v>
      </c>
      <c r="G1679" s="53">
        <f>N1679*General!$C$14/(N1679+O1679)</f>
        <v>3.9823049138949858E-2</v>
      </c>
      <c r="H1679" s="53">
        <f>(N1679+O1679)*60*(1/General!$C$19)*((F1679/100)-E1679*(C1679/100))*1000/Q1679*1000</f>
        <v>68.223231056930416</v>
      </c>
      <c r="I1679" s="53">
        <f>(N1679+O1679)*60*(1/General!$C$19)*((D1679/100)*E1679-(G1679/100))*1000/Q1679*1000</f>
        <v>34.327751514344932</v>
      </c>
      <c r="J1679" s="53">
        <f t="shared" si="51"/>
        <v>0.50316807020909582</v>
      </c>
      <c r="K1679" s="53">
        <f>'Raw data'!H1679</f>
        <v>-401.676025390625</v>
      </c>
      <c r="L1679" s="53">
        <f>'Raw data'!G1679</f>
        <v>-179.87766265869141</v>
      </c>
      <c r="M1679" s="53">
        <f>'Raw data'!J1679</f>
        <v>-1280.6639404296875</v>
      </c>
      <c r="N1679" s="53">
        <f>'Raw data'!F1679</f>
        <v>3.9800517559051514</v>
      </c>
      <c r="O1679" s="53">
        <f>'Raw data'!N1679</f>
        <v>1.7685074359178543E-2</v>
      </c>
      <c r="P1679" s="53">
        <f t="shared" si="50"/>
        <v>679.8</v>
      </c>
      <c r="Q1679" s="53">
        <f>2000*General!$C$25+((0-K1679)+(0-L1679)+(0-M1679)-P1679)</f>
        <v>3358.4176284790037</v>
      </c>
      <c r="R1679" s="53">
        <f>(N1679+O1679)*60*(1/General!$C$19)*((F1679/100)-E1679*(C1679/100))*1000</f>
        <v>229.12210185339137</v>
      </c>
      <c r="S1679" s="53">
        <f>(N1679+O1679)*60*(1/General!$C$19)*((D1679/100)*E1679-(G1679/100))*1000</f>
        <v>115.28692583182283</v>
      </c>
    </row>
    <row r="1680" spans="1:19" x14ac:dyDescent="0.2">
      <c r="A1680" s="53">
        <f>'Raw data'!B1680</f>
        <v>139.41669444444284</v>
      </c>
      <c r="B1680" s="53">
        <f>'Raw data'!C1680</f>
        <v>27258.0546875</v>
      </c>
      <c r="C1680" s="53">
        <f>'Raw data'!E1680</f>
        <v>19.179689407348633</v>
      </c>
      <c r="D1680" s="53">
        <f>'Raw data'!D1680</f>
        <v>1.1488876236481351</v>
      </c>
      <c r="E1680" s="53">
        <f>(1-F1680/100-G1680/100)/(1-C1680/100-D1680/100-General!$C$16)</f>
        <v>0.99393115020366585</v>
      </c>
      <c r="F1680" s="53">
        <f>N1680*General!$C$13/(N1680+O1680)+O1680*100/(N1680+O1680)</f>
        <v>21.247831968494708</v>
      </c>
      <c r="G1680" s="53">
        <f>N1680*General!$C$14/(N1680+O1680)</f>
        <v>3.9824105199244147E-2</v>
      </c>
      <c r="H1680" s="53">
        <f>(N1680+O1680)*60*(1/General!$C$19)*((F1680/100)-E1680*(C1680/100))*1000/Q1680*1000</f>
        <v>69.569137817778525</v>
      </c>
      <c r="I1680" s="53">
        <f>(N1680+O1680)*60*(1/General!$C$19)*((D1680/100)*E1680-(G1680/100))*1000/Q1680*1000</f>
        <v>35.097313125554123</v>
      </c>
      <c r="J1680" s="53">
        <f t="shared" si="51"/>
        <v>0.50449544476868502</v>
      </c>
      <c r="K1680" s="53">
        <f>'Raw data'!H1680</f>
        <v>-401.676025390625</v>
      </c>
      <c r="L1680" s="53">
        <f>'Raw data'!G1680</f>
        <v>-179.87766265869141</v>
      </c>
      <c r="M1680" s="53">
        <f>'Raw data'!J1680</f>
        <v>-1282.552001953125</v>
      </c>
      <c r="N1680" s="53">
        <f>'Raw data'!F1680</f>
        <v>3.9800572395324707</v>
      </c>
      <c r="O1680" s="53">
        <f>'Raw data'!N1680</f>
        <v>1.7579086124897003E-2</v>
      </c>
      <c r="P1680" s="53">
        <f t="shared" si="50"/>
        <v>679.8</v>
      </c>
      <c r="Q1680" s="53">
        <f>2000*General!$C$25+((0-K1680)+(0-L1680)+(0-M1680)-P1680)</f>
        <v>3360.3056900024412</v>
      </c>
      <c r="R1680" s="53">
        <f>(N1680+O1680)*60*(1/General!$C$19)*((F1680/100)-E1680*(C1680/100))*1000</f>
        <v>233.7735696576452</v>
      </c>
      <c r="S1680" s="53">
        <f>(N1680+O1680)*60*(1/General!$C$19)*((D1680/100)*E1680-(G1680/100))*1000</f>
        <v>117.93770099959688</v>
      </c>
    </row>
    <row r="1681" spans="1:19" x14ac:dyDescent="0.2">
      <c r="A1681" s="53">
        <f>'Raw data'!B1681</f>
        <v>139.50002777777618</v>
      </c>
      <c r="B1681" s="53">
        <f>'Raw data'!C1681</f>
        <v>27259.400390625</v>
      </c>
      <c r="C1681" s="53">
        <f>'Raw data'!E1681</f>
        <v>19.171074821297879</v>
      </c>
      <c r="D1681" s="53">
        <f>'Raw data'!D1681</f>
        <v>1.1586384773254395</v>
      </c>
      <c r="E1681" s="53">
        <f>(1-F1681/100-G1681/100)/(1-C1681/100-D1681/100-General!$C$16)</f>
        <v>0.99395549063426336</v>
      </c>
      <c r="F1681" s="53">
        <f>N1681*General!$C$13/(N1681+O1681)+O1681*100/(N1681+O1681)</f>
        <v>21.247033373497903</v>
      </c>
      <c r="G1681" s="53">
        <f>N1681*General!$C$14/(N1681+O1681)</f>
        <v>3.9824509039950495E-2</v>
      </c>
      <c r="H1681" s="53">
        <f>(N1681+O1681)*60*(1/General!$C$19)*((F1681/100)-E1681*(C1681/100))*1000/Q1681*1000</f>
        <v>69.750427768212333</v>
      </c>
      <c r="I1681" s="53">
        <f>(N1681+O1681)*60*(1/General!$C$19)*((D1681/100)*E1681-(G1681/100))*1000/Q1681*1000</f>
        <v>35.380923349202639</v>
      </c>
      <c r="J1681" s="53">
        <f t="shared" si="51"/>
        <v>0.50725027044675619</v>
      </c>
      <c r="K1681" s="53">
        <f>'Raw data'!H1681</f>
        <v>-401.676025390625</v>
      </c>
      <c r="L1681" s="53">
        <f>'Raw data'!G1681</f>
        <v>-179.87766265869141</v>
      </c>
      <c r="M1681" s="53">
        <f>'Raw data'!J1681</f>
        <v>-1284.6639404296875</v>
      </c>
      <c r="N1681" s="53">
        <f>'Raw data'!F1681</f>
        <v>3.9796838760375977</v>
      </c>
      <c r="O1681" s="53">
        <f>'Raw data'!N1681</f>
        <v>1.753690280020237E-2</v>
      </c>
      <c r="P1681" s="53">
        <f t="shared" si="50"/>
        <v>679.8</v>
      </c>
      <c r="Q1681" s="53">
        <f>2000*General!$C$25+((0-K1681)+(0-L1681)+(0-M1681)-P1681)</f>
        <v>3362.4176284790037</v>
      </c>
      <c r="R1681" s="53">
        <f>(N1681+O1681)*60*(1/General!$C$19)*((F1681/100)-E1681*(C1681/100))*1000</f>
        <v>234.53006792178854</v>
      </c>
      <c r="S1681" s="53">
        <f>(N1681+O1681)*60*(1/General!$C$19)*((D1681/100)*E1681-(G1681/100))*1000</f>
        <v>118.96544038122336</v>
      </c>
    </row>
    <row r="1682" spans="1:19" x14ac:dyDescent="0.2">
      <c r="A1682" s="53">
        <f>'Raw data'!B1682</f>
        <v>139.58336111110953</v>
      </c>
      <c r="B1682" s="53">
        <f>'Raw data'!C1682</f>
        <v>27261.80078125</v>
      </c>
      <c r="C1682" s="53">
        <f>'Raw data'!E1682</f>
        <v>19.143501281738281</v>
      </c>
      <c r="D1682" s="53">
        <f>'Raw data'!D1682</f>
        <v>1.1709132076457376</v>
      </c>
      <c r="E1682" s="53">
        <f>(1-F1682/100-G1682/100)/(1-C1682/100-D1682/100-General!$C$16)</f>
        <v>0.99373709805622801</v>
      </c>
      <c r="F1682" s="53">
        <f>N1682*General!$C$13/(N1682+O1682)+O1682*100/(N1682+O1682)</f>
        <v>21.249126342841375</v>
      </c>
      <c r="G1682" s="53">
        <f>N1682*General!$C$14/(N1682+O1682)</f>
        <v>3.9823450648373511E-2</v>
      </c>
      <c r="H1682" s="53">
        <f>(N1682+O1682)*60*(1/General!$C$19)*((F1682/100)-E1682*(C1682/100))*1000/Q1682*1000</f>
        <v>70.787345331419857</v>
      </c>
      <c r="I1682" s="53">
        <f>(N1682+O1682)*60*(1/General!$C$19)*((D1682/100)*E1682-(G1682/100))*1000/Q1682*1000</f>
        <v>35.743454793734671</v>
      </c>
      <c r="J1682" s="53">
        <f t="shared" si="51"/>
        <v>0.50494130873798271</v>
      </c>
      <c r="K1682" s="53">
        <f>'Raw data'!H1682</f>
        <v>-401.676025390625</v>
      </c>
      <c r="L1682" s="53">
        <f>'Raw data'!G1682</f>
        <v>-179.87766265869141</v>
      </c>
      <c r="M1682" s="53">
        <f>'Raw data'!J1682</f>
        <v>-1286.3638916015625</v>
      </c>
      <c r="N1682" s="53">
        <f>'Raw data'!F1682</f>
        <v>3.979628324508667</v>
      </c>
      <c r="O1682" s="53">
        <f>'Raw data'!N1682</f>
        <v>1.764289103448391E-2</v>
      </c>
      <c r="P1682" s="53">
        <f t="shared" si="50"/>
        <v>679.8</v>
      </c>
      <c r="Q1682" s="53">
        <f>2000*General!$C$25+((0-K1682)+(0-L1682)+(0-M1682)-P1682)</f>
        <v>3364.1175796508787</v>
      </c>
      <c r="R1682" s="53">
        <f>(N1682+O1682)*60*(1/General!$C$19)*((F1682/100)-E1682*(C1682/100))*1000</f>
        <v>238.13695284624708</v>
      </c>
      <c r="S1682" s="53">
        <f>(N1682+O1682)*60*(1/General!$C$19)*((D1682/100)*E1682-(G1682/100))*1000</f>
        <v>120.24518462905927</v>
      </c>
    </row>
    <row r="1683" spans="1:19" x14ac:dyDescent="0.2">
      <c r="A1683" s="53">
        <f>'Raw data'!B1683</f>
        <v>139.66669444444287</v>
      </c>
      <c r="B1683" s="53">
        <f>'Raw data'!C1683</f>
        <v>27261.283203125</v>
      </c>
      <c r="C1683" s="53">
        <f>'Raw data'!E1683</f>
        <v>19.096175845215068</v>
      </c>
      <c r="D1683" s="53">
        <f>'Raw data'!D1683</f>
        <v>1.1691306181434402</v>
      </c>
      <c r="E1683" s="53">
        <f>(1-F1683/100-G1683/100)/(1-C1683/100-D1683/100-General!$C$16)</f>
        <v>0.99309535679847782</v>
      </c>
      <c r="F1683" s="53">
        <f>N1683*General!$C$13/(N1683+O1683)+O1683*100/(N1683+O1683)</f>
        <v>21.25118890786711</v>
      </c>
      <c r="G1683" s="53">
        <f>N1683*General!$C$14/(N1683+O1683)</f>
        <v>3.9822407631925606E-2</v>
      </c>
      <c r="H1683" s="53">
        <f>(N1683+O1683)*60*(1/General!$C$19)*((F1683/100)-E1683*(C1683/100))*1000/Q1683*1000</f>
        <v>72.7328280105245</v>
      </c>
      <c r="I1683" s="53">
        <f>(N1683+O1683)*60*(1/General!$C$19)*((D1683/100)*E1683-(G1683/100))*1000/Q1683*1000</f>
        <v>35.660450859424792</v>
      </c>
      <c r="J1683" s="53">
        <f t="shared" si="51"/>
        <v>0.49029374815818649</v>
      </c>
      <c r="K1683" s="53">
        <f>'Raw data'!H1683</f>
        <v>-401.676025390625</v>
      </c>
      <c r="L1683" s="53">
        <f>'Raw data'!G1683</f>
        <v>-179.87766265869141</v>
      </c>
      <c r="M1683" s="53">
        <f>'Raw data'!J1683</f>
        <v>-1286.9639892578125</v>
      </c>
      <c r="N1683" s="53">
        <f>'Raw data'!F1683</f>
        <v>3.9799182415008545</v>
      </c>
      <c r="O1683" s="53">
        <f>'Raw data'!N1683</f>
        <v>1.774887926876545E-2</v>
      </c>
      <c r="P1683" s="53">
        <f t="shared" si="50"/>
        <v>679.8</v>
      </c>
      <c r="Q1683" s="53">
        <f>2000*General!$C$25+((0-K1683)+(0-L1683)+(0-M1683)-P1683)</f>
        <v>3364.7176773071287</v>
      </c>
      <c r="R1683" s="53">
        <f>(N1683+O1683)*60*(1/General!$C$19)*((F1683/100)-E1683*(C1683/100))*1000</f>
        <v>244.72543212755087</v>
      </c>
      <c r="S1683" s="53">
        <f>(N1683+O1683)*60*(1/General!$C$19)*((D1683/100)*E1683-(G1683/100))*1000</f>
        <v>119.98734938744879</v>
      </c>
    </row>
    <row r="1684" spans="1:19" x14ac:dyDescent="0.2">
      <c r="A1684" s="53">
        <f>'Raw data'!B1684</f>
        <v>139.75002777777621</v>
      </c>
      <c r="B1684" s="53">
        <f>'Raw data'!C1684</f>
        <v>27263.10546875</v>
      </c>
      <c r="C1684" s="53">
        <f>'Raw data'!E1684</f>
        <v>19.063888549804688</v>
      </c>
      <c r="D1684" s="53">
        <f>'Raw data'!D1684</f>
        <v>1.1644316911697388</v>
      </c>
      <c r="E1684" s="53">
        <f>(1-F1684/100-G1684/100)/(1-C1684/100-D1684/100-General!$C$16)</f>
        <v>0.9926299282874067</v>
      </c>
      <c r="F1684" s="53">
        <f>N1684*General!$C$13/(N1684+O1684)+O1684*100/(N1684+O1684)</f>
        <v>21.251363471495257</v>
      </c>
      <c r="G1684" s="53">
        <f>N1684*General!$C$14/(N1684+O1684)</f>
        <v>3.9822319357018833E-2</v>
      </c>
      <c r="H1684" s="53">
        <f>(N1684+O1684)*60*(1/General!$C$19)*((F1684/100)-E1684*(C1684/100))*1000/Q1684*1000</f>
        <v>74.047421639133518</v>
      </c>
      <c r="I1684" s="53">
        <f>(N1684+O1684)*60*(1/General!$C$19)*((D1684/100)*E1684-(G1684/100))*1000/Q1684*1000</f>
        <v>35.498180693242155</v>
      </c>
      <c r="J1684" s="53">
        <f t="shared" si="51"/>
        <v>0.4793979305078413</v>
      </c>
      <c r="K1684" s="53">
        <f>'Raw data'!H1684</f>
        <v>-401.676025390625</v>
      </c>
      <c r="L1684" s="53">
        <f>'Raw data'!G1684</f>
        <v>-179.87766265869141</v>
      </c>
      <c r="M1684" s="53">
        <f>'Raw data'!J1684</f>
        <v>-1286.93994140625</v>
      </c>
      <c r="N1684" s="53">
        <f>'Raw data'!F1684</f>
        <v>3.980259895324707</v>
      </c>
      <c r="O1684" s="53">
        <f>'Raw data'!N1684</f>
        <v>1.7759265378117561E-2</v>
      </c>
      <c r="P1684" s="53">
        <f t="shared" si="50"/>
        <v>679.8</v>
      </c>
      <c r="Q1684" s="53">
        <f>2000*General!$C$25+((0-K1684)+(0-L1684)+(0-M1684)-P1684)</f>
        <v>3364.6936294555662</v>
      </c>
      <c r="R1684" s="53">
        <f>(N1684+O1684)*60*(1/General!$C$19)*((F1684/100)-E1684*(C1684/100))*1000</f>
        <v>249.14688786680279</v>
      </c>
      <c r="S1684" s="53">
        <f>(N1684+O1684)*60*(1/General!$C$19)*((D1684/100)*E1684-(G1684/100))*1000</f>
        <v>119.44050243581445</v>
      </c>
    </row>
    <row r="1685" spans="1:19" x14ac:dyDescent="0.2">
      <c r="A1685" s="53">
        <f>'Raw data'!B1685</f>
        <v>139.83336111110955</v>
      </c>
      <c r="B1685" s="53">
        <f>'Raw data'!C1685</f>
        <v>27264.763671875</v>
      </c>
      <c r="C1685" s="53">
        <f>'Raw data'!E1685</f>
        <v>19.072494431443427</v>
      </c>
      <c r="D1685" s="53">
        <f>'Raw data'!D1685</f>
        <v>1.1885416826384994</v>
      </c>
      <c r="E1685" s="53">
        <f>(1-F1685/100-G1685/100)/(1-C1685/100-D1685/100-General!$C$16)</f>
        <v>0.99309198697947687</v>
      </c>
      <c r="F1685" s="53">
        <f>N1685*General!$C$13/(N1685+O1685)+O1685*100/(N1685+O1685)</f>
        <v>21.247213126841924</v>
      </c>
      <c r="G1685" s="53">
        <f>N1685*General!$C$14/(N1685+O1685)</f>
        <v>3.9824418140661483E-2</v>
      </c>
      <c r="H1685" s="53">
        <f>(N1685+O1685)*60*(1/General!$C$19)*((F1685/100)-E1685*(C1685/100))*1000/Q1685*1000</f>
        <v>73.330207347695222</v>
      </c>
      <c r="I1685" s="53">
        <f>(N1685+O1685)*60*(1/General!$C$19)*((D1685/100)*E1685-(G1685/100))*1000/Q1685*1000</f>
        <v>36.260405481023724</v>
      </c>
      <c r="J1685" s="53">
        <f t="shared" si="51"/>
        <v>0.49448115302736007</v>
      </c>
      <c r="K1685" s="53">
        <f>'Raw data'!H1685</f>
        <v>-401.676025390625</v>
      </c>
      <c r="L1685" s="53">
        <f>'Raw data'!G1685</f>
        <v>-179.87766265869141</v>
      </c>
      <c r="M1685" s="53">
        <f>'Raw data'!J1685</f>
        <v>-1288.0399169921875</v>
      </c>
      <c r="N1685" s="53">
        <f>'Raw data'!F1685</f>
        <v>3.9799702167510986</v>
      </c>
      <c r="O1685" s="53">
        <f>'Raw data'!N1685</f>
        <v>1.7547288909554482E-2</v>
      </c>
      <c r="P1685" s="53">
        <f t="shared" si="50"/>
        <v>679.8</v>
      </c>
      <c r="Q1685" s="53">
        <f>2000*General!$C$25+((0-K1685)+(0-L1685)+(0-M1685)-P1685)</f>
        <v>3365.7936050415037</v>
      </c>
      <c r="R1685" s="53">
        <f>(N1685+O1685)*60*(1/General!$C$19)*((F1685/100)-E1685*(C1685/100))*1000</f>
        <v>246.81434294724008</v>
      </c>
      <c r="S1685" s="53">
        <f>(N1685+O1685)*60*(1/General!$C$19)*((D1685/100)*E1685-(G1685/100))*1000</f>
        <v>122.04504088424153</v>
      </c>
    </row>
    <row r="1686" spans="1:19" x14ac:dyDescent="0.2">
      <c r="A1686" s="53">
        <f>'Raw data'!B1686</f>
        <v>139.9166944444429</v>
      </c>
      <c r="B1686" s="53">
        <f>'Raw data'!C1686</f>
        <v>27267.93359375</v>
      </c>
      <c r="C1686" s="53">
        <f>'Raw data'!E1686</f>
        <v>19.070039558414649</v>
      </c>
      <c r="D1686" s="53">
        <f>'Raw data'!D1686</f>
        <v>1.2281568050384521</v>
      </c>
      <c r="E1686" s="53">
        <f>(1-F1686/100-G1686/100)/(1-C1686/100-D1686/100-General!$C$16)</f>
        <v>0.99361063248522552</v>
      </c>
      <c r="F1686" s="53">
        <f>N1686*General!$C$13/(N1686+O1686)+O1686*100/(N1686+O1686)</f>
        <v>21.243025728693631</v>
      </c>
      <c r="G1686" s="53">
        <f>N1686*General!$C$14/(N1686+O1686)</f>
        <v>3.9826535661848989E-2</v>
      </c>
      <c r="H1686" s="53">
        <f>(N1686+O1686)*60*(1/General!$C$19)*((F1686/100)-E1686*(C1686/100))*1000/Q1686*1000</f>
        <v>72.919377446661727</v>
      </c>
      <c r="I1686" s="53">
        <f>(N1686+O1686)*60*(1/General!$C$19)*((D1686/100)*E1686-(G1686/100))*1000/Q1686*1000</f>
        <v>37.510417842160606</v>
      </c>
      <c r="J1686" s="53">
        <f t="shared" si="51"/>
        <v>0.51440946365180251</v>
      </c>
      <c r="K1686" s="53">
        <f>'Raw data'!H1686</f>
        <v>-401.676025390625</v>
      </c>
      <c r="L1686" s="53">
        <f>'Raw data'!G1686</f>
        <v>-179.87766265869141</v>
      </c>
      <c r="M1686" s="53">
        <f>'Raw data'!J1686</f>
        <v>-1289.8519287109375</v>
      </c>
      <c r="N1686" s="53">
        <f>'Raw data'!F1686</f>
        <v>3.980100154876709</v>
      </c>
      <c r="O1686" s="53">
        <f>'Raw data'!N1686</f>
        <v>1.7335312440991402E-2</v>
      </c>
      <c r="P1686" s="53">
        <f t="shared" si="50"/>
        <v>679.8</v>
      </c>
      <c r="Q1686" s="53">
        <f>2000*General!$C$25+((0-K1686)+(0-L1686)+(0-M1686)-P1686)</f>
        <v>3367.6056167602537</v>
      </c>
      <c r="R1686" s="53">
        <f>(N1686+O1686)*60*(1/General!$C$19)*((F1686/100)-E1686*(C1686/100))*1000</f>
        <v>245.56370506003898</v>
      </c>
      <c r="S1686" s="53">
        <f>(N1686+O1686)*60*(1/General!$C$19)*((D1686/100)*E1686-(G1686/100))*1000</f>
        <v>126.32029381228411</v>
      </c>
    </row>
    <row r="1687" spans="1:19" x14ac:dyDescent="0.2">
      <c r="A1687" s="53">
        <f>'Raw data'!B1687</f>
        <v>140.00002777777624</v>
      </c>
      <c r="B1687" s="53">
        <f>'Raw data'!C1687</f>
        <v>27269.6875</v>
      </c>
      <c r="C1687" s="53">
        <f>'Raw data'!E1687</f>
        <v>19.050963464308353</v>
      </c>
      <c r="D1687" s="53">
        <f>'Raw data'!D1687</f>
        <v>1.2316052874472354</v>
      </c>
      <c r="E1687" s="53">
        <f>(1-F1687/100-G1687/100)/(1-C1687/100-D1687/100-General!$C$16)</f>
        <v>0.99345119953191086</v>
      </c>
      <c r="F1687" s="53">
        <f>N1687*General!$C$13/(N1687+O1687)+O1687*100/(N1687+O1687)</f>
        <v>21.240129804898665</v>
      </c>
      <c r="G1687" s="53">
        <f>N1687*General!$C$14/(N1687+O1687)</f>
        <v>3.9828000098660603E-2</v>
      </c>
      <c r="H1687" s="53">
        <f>(N1687+O1687)*60*(1/General!$C$19)*((F1687/100)-E1687*(C1687/100))*1000/Q1687*1000</f>
        <v>73.472197429787087</v>
      </c>
      <c r="I1687" s="53">
        <f>(N1687+O1687)*60*(1/General!$C$19)*((D1687/100)*E1687-(G1687/100))*1000/Q1687*1000</f>
        <v>37.585408770946998</v>
      </c>
      <c r="J1687" s="53">
        <f t="shared" si="51"/>
        <v>0.51155961146888373</v>
      </c>
      <c r="K1687" s="53">
        <f>'Raw data'!H1687</f>
        <v>-401.676025390625</v>
      </c>
      <c r="L1687" s="53">
        <f>'Raw data'!G1687</f>
        <v>-179.87766265869141</v>
      </c>
      <c r="M1687" s="53">
        <f>'Raw data'!J1687</f>
        <v>-1291.93994140625</v>
      </c>
      <c r="N1687" s="53">
        <f>'Raw data'!F1687</f>
        <v>3.9797918796539307</v>
      </c>
      <c r="O1687" s="53">
        <f>'Raw data'!N1687</f>
        <v>1.7186999320983887E-2</v>
      </c>
      <c r="P1687" s="53">
        <f t="shared" si="50"/>
        <v>679.8</v>
      </c>
      <c r="Q1687" s="53">
        <f>2000*General!$C$25+((0-K1687)+(0-L1687)+(0-M1687)-P1687)</f>
        <v>3369.6936294555662</v>
      </c>
      <c r="R1687" s="53">
        <f>(N1687+O1687)*60*(1/General!$C$19)*((F1687/100)-E1687*(C1687/100))*1000</f>
        <v>247.57879562125518</v>
      </c>
      <c r="S1687" s="53">
        <f>(N1687+O1687)*60*(1/General!$C$19)*((D1687/100)*E1687-(G1687/100))*1000</f>
        <v>126.65131249594344</v>
      </c>
    </row>
    <row r="1688" spans="1:19" x14ac:dyDescent="0.2">
      <c r="A1688" s="53">
        <f>'Raw data'!B1688</f>
        <v>140.08336111110958</v>
      </c>
      <c r="B1688" s="53">
        <f>'Raw data'!C1688</f>
        <v>27272.083984375</v>
      </c>
      <c r="C1688" s="53">
        <f>'Raw data'!E1688</f>
        <v>19.020462036132813</v>
      </c>
      <c r="D1688" s="53">
        <f>'Raw data'!D1688</f>
        <v>1.2571227550506592</v>
      </c>
      <c r="E1688" s="53">
        <f>(1-F1688/100-G1688/100)/(1-C1688/100-D1688/100-General!$C$16)</f>
        <v>0.99338874591931325</v>
      </c>
      <c r="F1688" s="53">
        <f>N1688*General!$C$13/(N1688+O1688)+O1688*100/(N1688+O1688)</f>
        <v>21.240127552874558</v>
      </c>
      <c r="G1688" s="53">
        <f>N1688*General!$C$14/(N1688+O1688)</f>
        <v>3.9828001237484416E-2</v>
      </c>
      <c r="H1688" s="53">
        <f>(N1688+O1688)*60*(1/General!$C$19)*((F1688/100)-E1688*(C1688/100))*1000/Q1688*1000</f>
        <v>74.426363301486205</v>
      </c>
      <c r="I1688" s="53">
        <f>(N1688+O1688)*60*(1/General!$C$19)*((D1688/100)*E1688-(G1688/100))*1000/Q1688*1000</f>
        <v>38.364326465409547</v>
      </c>
      <c r="J1688" s="53">
        <f t="shared" si="51"/>
        <v>0.51546689591702055</v>
      </c>
      <c r="K1688" s="53">
        <f>'Raw data'!H1688</f>
        <v>-401.676025390625</v>
      </c>
      <c r="L1688" s="53">
        <f>'Raw data'!G1688</f>
        <v>-179.87766265869141</v>
      </c>
      <c r="M1688" s="53">
        <f>'Raw data'!J1688</f>
        <v>-1294.0279541015625</v>
      </c>
      <c r="N1688" s="53">
        <f>'Raw data'!F1688</f>
        <v>3.9798183441162109</v>
      </c>
      <c r="O1688" s="53">
        <f>'Raw data'!N1688</f>
        <v>1.7186999320983887E-2</v>
      </c>
      <c r="P1688" s="53">
        <f t="shared" si="50"/>
        <v>679.8</v>
      </c>
      <c r="Q1688" s="53">
        <f>2000*General!$C$25+((0-K1688)+(0-L1688)+(0-M1688)-P1688)</f>
        <v>3371.7816421508787</v>
      </c>
      <c r="R1688" s="53">
        <f>(N1688+O1688)*60*(1/General!$C$19)*((F1688/100)-E1688*(C1688/100))*1000</f>
        <v>250.94944547200305</v>
      </c>
      <c r="S1688" s="53">
        <f>(N1688+O1688)*60*(1/General!$C$19)*((D1688/100)*E1688-(G1688/100))*1000</f>
        <v>129.35613168955103</v>
      </c>
    </row>
    <row r="1689" spans="1:19" x14ac:dyDescent="0.2">
      <c r="A1689" s="53">
        <f>'Raw data'!B1689</f>
        <v>140.16669444444292</v>
      </c>
      <c r="B1689" s="53">
        <f>'Raw data'!C1689</f>
        <v>27272.416015625</v>
      </c>
      <c r="C1689" s="53">
        <f>'Raw data'!E1689</f>
        <v>18.968808848598915</v>
      </c>
      <c r="D1689" s="53">
        <f>'Raw data'!D1689</f>
        <v>1.2605681678575451</v>
      </c>
      <c r="E1689" s="53">
        <f>(1-F1689/100-G1689/100)/(1-C1689/100-D1689/100-General!$C$16)</f>
        <v>0.99278536388137173</v>
      </c>
      <c r="F1689" s="53">
        <f>N1689*General!$C$13/(N1689+O1689)+O1689*100/(N1689+O1689)</f>
        <v>21.240081930448159</v>
      </c>
      <c r="G1689" s="53">
        <f>N1689*General!$C$14/(N1689+O1689)</f>
        <v>3.9828024308243663E-2</v>
      </c>
      <c r="H1689" s="53">
        <f>(N1689+O1689)*60*(1/General!$C$19)*((F1689/100)-E1689*(C1689/100))*1000/Q1689*1000</f>
        <v>76.383033702463024</v>
      </c>
      <c r="I1689" s="53">
        <f>(N1689+O1689)*60*(1/General!$C$19)*((D1689/100)*E1689-(G1689/100))*1000/Q1689*1000</f>
        <v>38.432026282365022</v>
      </c>
      <c r="J1689" s="53">
        <f t="shared" si="51"/>
        <v>0.5031487284476075</v>
      </c>
      <c r="K1689" s="53">
        <f>'Raw data'!H1689</f>
        <v>-401.676025390625</v>
      </c>
      <c r="L1689" s="53">
        <f>'Raw data'!G1689</f>
        <v>-179.87766265869141</v>
      </c>
      <c r="M1689" s="53">
        <f>'Raw data'!J1689</f>
        <v>-1295.9520263671875</v>
      </c>
      <c r="N1689" s="53">
        <f>'Raw data'!F1689</f>
        <v>3.9803545475006104</v>
      </c>
      <c r="O1689" s="53">
        <f>'Raw data'!N1689</f>
        <v>1.7186999320983887E-2</v>
      </c>
      <c r="P1689" s="53">
        <f t="shared" si="50"/>
        <v>679.8</v>
      </c>
      <c r="Q1689" s="53">
        <f>2000*General!$C$25+((0-K1689)+(0-L1689)+(0-M1689)-P1689)</f>
        <v>3373.7057144165037</v>
      </c>
      <c r="R1689" s="53">
        <f>(N1689+O1689)*60*(1/General!$C$19)*((F1689/100)-E1689*(C1689/100))*1000</f>
        <v>257.69387728646791</v>
      </c>
      <c r="S1689" s="53">
        <f>(N1689+O1689)*60*(1/General!$C$19)*((D1689/100)*E1689-(G1689/100))*1000</f>
        <v>129.65834668542013</v>
      </c>
    </row>
    <row r="1690" spans="1:19" x14ac:dyDescent="0.2">
      <c r="A1690" s="53">
        <f>'Raw data'!B1690</f>
        <v>140.25002777777627</v>
      </c>
      <c r="B1690" s="53">
        <f>'Raw data'!C1690</f>
        <v>27273.216796875</v>
      </c>
      <c r="C1690" s="53">
        <f>'Raw data'!E1690</f>
        <v>18.932235984806205</v>
      </c>
      <c r="D1690" s="53">
        <f>'Raw data'!D1690</f>
        <v>1.2629159688949585</v>
      </c>
      <c r="E1690" s="53">
        <f>(1-F1690/100-G1690/100)/(1-C1690/100-D1690/100-General!$C$16)</f>
        <v>0.99234891912715395</v>
      </c>
      <c r="F1690" s="53">
        <f>N1690*General!$C$13/(N1690+O1690)+O1690*100/(N1690+O1690)</f>
        <v>21.240725696661979</v>
      </c>
      <c r="G1690" s="53">
        <f>N1690*General!$C$14/(N1690+O1690)</f>
        <v>3.9827698762749948E-2</v>
      </c>
      <c r="H1690" s="53">
        <f>(N1690+O1690)*60*(1/General!$C$19)*((F1690/100)-E1690*(C1690/100))*1000/Q1690*1000</f>
        <v>77.786108034907272</v>
      </c>
      <c r="I1690" s="53">
        <f>(N1690+O1690)*60*(1/General!$C$19)*((D1690/100)*E1690-(G1690/100))*1000/Q1690*1000</f>
        <v>38.473096330498066</v>
      </c>
      <c r="J1690" s="53">
        <f t="shared" si="51"/>
        <v>0.49460112226251107</v>
      </c>
      <c r="K1690" s="53">
        <f>'Raw data'!H1690</f>
        <v>-401.676025390625</v>
      </c>
      <c r="L1690" s="53">
        <f>'Raw data'!G1690</f>
        <v>-179.87766265869141</v>
      </c>
      <c r="M1690" s="53">
        <f>'Raw data'!J1690</f>
        <v>-1297.1639404296875</v>
      </c>
      <c r="N1690" s="53">
        <f>'Raw data'!F1690</f>
        <v>3.9801597595214844</v>
      </c>
      <c r="O1690" s="53">
        <f>'Raw data'!N1690</f>
        <v>1.7218831926584244E-2</v>
      </c>
      <c r="P1690" s="53">
        <f t="shared" si="50"/>
        <v>679.8</v>
      </c>
      <c r="Q1690" s="53">
        <f>2000*General!$C$25+((0-K1690)+(0-L1690)+(0-M1690)-P1690)</f>
        <v>3374.9176284790037</v>
      </c>
      <c r="R1690" s="53">
        <f>(N1690+O1690)*60*(1/General!$C$19)*((F1690/100)-E1690*(C1690/100))*1000</f>
        <v>262.52170725778086</v>
      </c>
      <c r="S1690" s="53">
        <f>(N1690+O1690)*60*(1/General!$C$19)*((D1690/100)*E1690-(G1690/100))*1000</f>
        <v>129.84353102796879</v>
      </c>
    </row>
    <row r="1691" spans="1:19" x14ac:dyDescent="0.2">
      <c r="A1691" s="53">
        <f>'Raw data'!B1691</f>
        <v>140.33336111110961</v>
      </c>
      <c r="B1691" s="53">
        <f>'Raw data'!C1691</f>
        <v>27274</v>
      </c>
      <c r="C1691" s="53">
        <f>'Raw data'!E1691</f>
        <v>18.909152130257876</v>
      </c>
      <c r="D1691" s="53">
        <f>'Raw data'!D1691</f>
        <v>1.3042699527120591</v>
      </c>
      <c r="E1691" s="53">
        <f>(1-F1691/100-G1691/100)/(1-C1691/100-D1691/100-General!$C$16)</f>
        <v>0.99255056407017794</v>
      </c>
      <c r="F1691" s="53">
        <f>N1691*General!$C$13/(N1691+O1691)+O1691*100/(N1691+O1691)</f>
        <v>21.242865042413591</v>
      </c>
      <c r="G1691" s="53">
        <f>N1691*General!$C$14/(N1691+O1691)</f>
        <v>3.9826616919133452E-2</v>
      </c>
      <c r="H1691" s="53">
        <f>(N1691+O1691)*60*(1/General!$C$19)*((F1691/100)-E1691*(C1691/100))*1000/Q1691*1000</f>
        <v>78.47529983052101</v>
      </c>
      <c r="I1691" s="53">
        <f>(N1691+O1691)*60*(1/General!$C$19)*((D1691/100)*E1691-(G1691/100))*1000/Q1691*1000</f>
        <v>39.790703807113893</v>
      </c>
      <c r="J1691" s="53">
        <f t="shared" si="51"/>
        <v>0.50704749001339011</v>
      </c>
      <c r="K1691" s="53">
        <f>'Raw data'!H1691</f>
        <v>-401.676025390625</v>
      </c>
      <c r="L1691" s="53">
        <f>'Raw data'!G1691</f>
        <v>-179.87766265869141</v>
      </c>
      <c r="M1691" s="53">
        <f>'Raw data'!J1691</f>
        <v>-1296.06396484375</v>
      </c>
      <c r="N1691" s="53">
        <f>'Raw data'!F1691</f>
        <v>3.9795634746551514</v>
      </c>
      <c r="O1691" s="53">
        <f>'Raw data'!N1691</f>
        <v>1.7324820160865784E-2</v>
      </c>
      <c r="P1691" s="53">
        <f t="shared" si="50"/>
        <v>679.8</v>
      </c>
      <c r="Q1691" s="53">
        <f>2000*General!$C$25+((0-K1691)+(0-L1691)+(0-M1691)-P1691)</f>
        <v>3373.8176528930662</v>
      </c>
      <c r="R1691" s="53">
        <f>(N1691+O1691)*60*(1/General!$C$19)*((F1691/100)-E1691*(C1691/100))*1000</f>
        <v>264.76135188428805</v>
      </c>
      <c r="S1691" s="53">
        <f>(N1691+O1691)*60*(1/General!$C$19)*((D1691/100)*E1691-(G1691/100))*1000</f>
        <v>134.24657892548018</v>
      </c>
    </row>
    <row r="1692" spans="1:19" x14ac:dyDescent="0.2">
      <c r="A1692" s="53">
        <f>'Raw data'!B1692</f>
        <v>140.41669444444295</v>
      </c>
      <c r="B1692" s="53">
        <f>'Raw data'!C1692</f>
        <v>27276.19921875</v>
      </c>
      <c r="C1692" s="53">
        <f>'Raw data'!E1692</f>
        <v>18.88294792175293</v>
      </c>
      <c r="D1692" s="53">
        <f>'Raw data'!D1692</f>
        <v>1.3623179834637353</v>
      </c>
      <c r="E1692" s="53">
        <f>(1-F1692/100-G1692/100)/(1-C1692/100-D1692/100-General!$C$16)</f>
        <v>0.99292323391838222</v>
      </c>
      <c r="F1692" s="53">
        <f>N1692*General!$C$13/(N1692+O1692)+O1692*100/(N1692+O1692)</f>
        <v>21.244928816057868</v>
      </c>
      <c r="G1692" s="53">
        <f>N1692*General!$C$14/(N1692+O1692)</f>
        <v>3.9825573291500445E-2</v>
      </c>
      <c r="H1692" s="53">
        <f>(N1692+O1692)*60*(1/General!$C$19)*((F1692/100)-E1692*(C1692/100))*1000/Q1692*1000</f>
        <v>79.119661237714638</v>
      </c>
      <c r="I1692" s="53">
        <f>(N1692+O1692)*60*(1/General!$C$19)*((D1692/100)*E1692-(G1692/100))*1000/Q1692*1000</f>
        <v>41.622019638713027</v>
      </c>
      <c r="J1692" s="53">
        <f t="shared" si="51"/>
        <v>0.52606417908767167</v>
      </c>
      <c r="K1692" s="53">
        <f>'Raw data'!H1692</f>
        <v>-401.676025390625</v>
      </c>
      <c r="L1692" s="53">
        <f>'Raw data'!G1692</f>
        <v>-179.87766265869141</v>
      </c>
      <c r="M1692" s="53">
        <f>'Raw data'!J1692</f>
        <v>-1297.3638916015625</v>
      </c>
      <c r="N1692" s="53">
        <f>'Raw data'!F1692</f>
        <v>3.9798488616943359</v>
      </c>
      <c r="O1692" s="53">
        <f>'Raw data'!N1692</f>
        <v>1.7430808395147324E-2</v>
      </c>
      <c r="P1692" s="53">
        <f t="shared" si="50"/>
        <v>679.8</v>
      </c>
      <c r="Q1692" s="53">
        <f>2000*General!$C$25+((0-K1692)+(0-L1692)+(0-M1692)-P1692)</f>
        <v>3375.1175796508787</v>
      </c>
      <c r="R1692" s="53">
        <f>(N1692+O1692)*60*(1/General!$C$19)*((F1692/100)-E1692*(C1692/100))*1000</f>
        <v>267.03815953943285</v>
      </c>
      <c r="S1692" s="53">
        <f>(N1692+O1692)*60*(1/General!$C$19)*((D1692/100)*E1692-(G1692/100))*1000</f>
        <v>140.47921018319445</v>
      </c>
    </row>
    <row r="1693" spans="1:19" x14ac:dyDescent="0.2">
      <c r="A1693" s="53">
        <f>'Raw data'!B1693</f>
        <v>140.5000277777763</v>
      </c>
      <c r="B1693" s="53">
        <f>'Raw data'!C1693</f>
        <v>27277.49609375</v>
      </c>
      <c r="C1693" s="53">
        <f>'Raw data'!E1693</f>
        <v>18.844173800636831</v>
      </c>
      <c r="D1693" s="53">
        <f>'Raw data'!D1693</f>
        <v>1.3844358015475977</v>
      </c>
      <c r="E1693" s="53">
        <f>(1-F1693/100-G1693/100)/(1-C1693/100-D1693/100-General!$C$16)</f>
        <v>0.99269629045616958</v>
      </c>
      <c r="F1693" s="53">
        <f>N1693*General!$C$13/(N1693+O1693)+O1693*100/(N1693+O1693)</f>
        <v>21.246386132868828</v>
      </c>
      <c r="G1693" s="53">
        <f>N1693*General!$C$14/(N1693+O1693)</f>
        <v>3.9824836342417791E-2</v>
      </c>
      <c r="H1693" s="53">
        <f>(N1693+O1693)*60*(1/General!$C$19)*((F1693/100)-E1693*(C1693/100))*1000/Q1693*1000</f>
        <v>80.49171992353206</v>
      </c>
      <c r="I1693" s="53">
        <f>(N1693+O1693)*60*(1/General!$C$19)*((D1693/100)*E1693-(G1693/100))*1000/Q1693*1000</f>
        <v>42.292410888167339</v>
      </c>
      <c r="J1693" s="53">
        <f t="shared" si="51"/>
        <v>0.52542560810410754</v>
      </c>
      <c r="K1693" s="53">
        <f>'Raw data'!H1693</f>
        <v>-401.676025390625</v>
      </c>
      <c r="L1693" s="53">
        <f>'Raw data'!G1693</f>
        <v>-179.87766265869141</v>
      </c>
      <c r="M1693" s="53">
        <f>'Raw data'!J1693</f>
        <v>-1298.7398681640625</v>
      </c>
      <c r="N1693" s="53">
        <f>'Raw data'!F1693</f>
        <v>3.9798994064331055</v>
      </c>
      <c r="O1693" s="53">
        <f>'Raw data'!N1693</f>
        <v>1.7504999414086342E-2</v>
      </c>
      <c r="P1693" s="53">
        <f t="shared" si="50"/>
        <v>679.8</v>
      </c>
      <c r="Q1693" s="53">
        <f>2000*General!$C$25+((0-K1693)+(0-L1693)+(0-M1693)-P1693)</f>
        <v>3376.4935562133787</v>
      </c>
      <c r="R1693" s="53">
        <f>(N1693+O1693)*60*(1/General!$C$19)*((F1693/100)-E1693*(C1693/100))*1000</f>
        <v>271.77977365033803</v>
      </c>
      <c r="S1693" s="53">
        <f>(N1693+O1693)*60*(1/General!$C$19)*((D1693/100)*E1693-(G1693/100))*1000</f>
        <v>142.80005284062557</v>
      </c>
    </row>
    <row r="1694" spans="1:19" x14ac:dyDescent="0.2">
      <c r="A1694" s="53">
        <f>'Raw data'!B1694</f>
        <v>140.58336111110964</v>
      </c>
      <c r="B1694" s="53">
        <f>'Raw data'!C1694</f>
        <v>27280.19921875</v>
      </c>
      <c r="C1694" s="53">
        <f>'Raw data'!E1694</f>
        <v>18.801596298225427</v>
      </c>
      <c r="D1694" s="53">
        <f>'Raw data'!D1694</f>
        <v>1.4193321466445923</v>
      </c>
      <c r="E1694" s="53">
        <f>(1-F1694/100-G1694/100)/(1-C1694/100-D1694/100-General!$C$16)</f>
        <v>0.99260027984035559</v>
      </c>
      <c r="F1694" s="53">
        <f>N1694*General!$C$13/(N1694+O1694)+O1694*100/(N1694+O1694)</f>
        <v>21.246374770445936</v>
      </c>
      <c r="G1694" s="53">
        <f>N1694*General!$C$14/(N1694+O1694)</f>
        <v>3.9824842088270071E-2</v>
      </c>
      <c r="H1694" s="53">
        <f>(N1694+O1694)*60*(1/General!$C$19)*((F1694/100)-E1694*(C1694/100))*1000/Q1694*1000</f>
        <v>81.849243529137681</v>
      </c>
      <c r="I1694" s="53">
        <f>(N1694+O1694)*60*(1/General!$C$19)*((D1694/100)*E1694-(G1694/100))*1000/Q1694*1000</f>
        <v>43.365368879138281</v>
      </c>
      <c r="J1694" s="53">
        <f t="shared" si="51"/>
        <v>0.52982003265186628</v>
      </c>
      <c r="K1694" s="53">
        <f>'Raw data'!H1694</f>
        <v>-401.676025390625</v>
      </c>
      <c r="L1694" s="53">
        <f>'Raw data'!G1694</f>
        <v>-179.87766265869141</v>
      </c>
      <c r="M1694" s="53">
        <f>'Raw data'!J1694</f>
        <v>-1300.4520263671875</v>
      </c>
      <c r="N1694" s="53">
        <f>'Raw data'!F1694</f>
        <v>3.9800305366516113</v>
      </c>
      <c r="O1694" s="53">
        <f>'Raw data'!N1694</f>
        <v>1.7504999414086342E-2</v>
      </c>
      <c r="P1694" s="53">
        <f t="shared" si="50"/>
        <v>679.8</v>
      </c>
      <c r="Q1694" s="53">
        <f>2000*General!$C$25+((0-K1694)+(0-L1694)+(0-M1694)-P1694)</f>
        <v>3378.2057144165037</v>
      </c>
      <c r="R1694" s="53">
        <f>(N1694+O1694)*60*(1/General!$C$19)*((F1694/100)-E1694*(C1694/100))*1000</f>
        <v>276.50358221080097</v>
      </c>
      <c r="S1694" s="53">
        <f>(N1694+O1694)*60*(1/General!$C$19)*((D1694/100)*E1694-(G1694/100))*1000</f>
        <v>146.49713695528453</v>
      </c>
    </row>
    <row r="1695" spans="1:19" x14ac:dyDescent="0.2">
      <c r="A1695" s="53">
        <f>'Raw data'!B1695</f>
        <v>140.66669444444298</v>
      </c>
      <c r="B1695" s="53">
        <f>'Raw data'!C1695</f>
        <v>27281.953125</v>
      </c>
      <c r="C1695" s="53">
        <f>'Raw data'!E1695</f>
        <v>18.758737825773512</v>
      </c>
      <c r="D1695" s="53">
        <f>'Raw data'!D1695</f>
        <v>1.4399974559847946</v>
      </c>
      <c r="E1695" s="53">
        <f>(1-F1695/100-G1695/100)/(1-C1695/100-D1695/100-General!$C$16)</f>
        <v>0.99232298810633979</v>
      </c>
      <c r="F1695" s="53">
        <f>N1695*General!$C$13/(N1695+O1695)+O1695*100/(N1695+O1695)</f>
        <v>21.246341369239644</v>
      </c>
      <c r="G1695" s="53">
        <f>N1695*General!$C$14/(N1695+O1695)</f>
        <v>3.9824858978892722E-2</v>
      </c>
      <c r="H1695" s="53">
        <f>(N1695+O1695)*60*(1/General!$C$19)*((F1695/100)-E1695*(C1695/100))*1000/Q1695*1000</f>
        <v>83.306613333681952</v>
      </c>
      <c r="I1695" s="53">
        <f>(N1695+O1695)*60*(1/General!$C$19)*((D1695/100)*E1695-(G1695/100))*1000/Q1695*1000</f>
        <v>43.974027528075183</v>
      </c>
      <c r="J1695" s="53">
        <f t="shared" si="51"/>
        <v>0.52785758258997562</v>
      </c>
      <c r="K1695" s="53">
        <f>'Raw data'!H1695</f>
        <v>-401.676025390625</v>
      </c>
      <c r="L1695" s="53">
        <f>'Raw data'!G1695</f>
        <v>-179.87766265869141</v>
      </c>
      <c r="M1695" s="53">
        <f>'Raw data'!J1695</f>
        <v>-1302.9639892578125</v>
      </c>
      <c r="N1695" s="53">
        <f>'Raw data'!F1695</f>
        <v>3.9804160594940186</v>
      </c>
      <c r="O1695" s="53">
        <f>'Raw data'!N1695</f>
        <v>1.7504999414086342E-2</v>
      </c>
      <c r="P1695" s="53">
        <f t="shared" si="50"/>
        <v>679.8</v>
      </c>
      <c r="Q1695" s="53">
        <f>2000*General!$C$25+((0-K1695)+(0-L1695)+(0-M1695)-P1695)</f>
        <v>3380.7176773071287</v>
      </c>
      <c r="R1695" s="53">
        <f>(N1695+O1695)*60*(1/General!$C$19)*((F1695/100)-E1695*(C1695/100))*1000</f>
        <v>281.63614033376831</v>
      </c>
      <c r="S1695" s="53">
        <f>(N1695+O1695)*60*(1/General!$C$19)*((D1695/100)*E1695-(G1695/100))*1000</f>
        <v>148.66377220655406</v>
      </c>
    </row>
    <row r="1696" spans="1:19" x14ac:dyDescent="0.2">
      <c r="A1696" s="53">
        <f>'Raw data'!B1696</f>
        <v>140.75002777777632</v>
      </c>
      <c r="B1696" s="53">
        <f>'Raw data'!C1696</f>
        <v>27283.80078125</v>
      </c>
      <c r="C1696" s="53">
        <f>'Raw data'!E1696</f>
        <v>18.644105911254883</v>
      </c>
      <c r="D1696" s="53">
        <f>'Raw data'!D1696</f>
        <v>1.4598845243453979</v>
      </c>
      <c r="E1696" s="53">
        <f>(1-F1696/100-G1696/100)/(1-C1696/100-D1696/100-General!$C$16)</f>
        <v>0.99113843636448185</v>
      </c>
      <c r="F1696" s="53">
        <f>N1696*General!$C$13/(N1696+O1696)+O1696*100/(N1696+O1696)</f>
        <v>21.246398095206779</v>
      </c>
      <c r="G1696" s="53">
        <f>N1696*General!$C$14/(N1696+O1696)</f>
        <v>3.9824830293195057E-2</v>
      </c>
      <c r="H1696" s="53">
        <f>(N1696+O1696)*60*(1/General!$C$19)*((F1696/100)-E1696*(C1696/100))*1000/Q1696*1000</f>
        <v>87.555275627725194</v>
      </c>
      <c r="I1696" s="53">
        <f>(N1696+O1696)*60*(1/General!$C$19)*((D1696/100)*E1696-(G1696/100))*1000/Q1696*1000</f>
        <v>44.516952614361621</v>
      </c>
      <c r="J1696" s="53">
        <f t="shared" si="51"/>
        <v>0.50844397776374439</v>
      </c>
      <c r="K1696" s="53">
        <f>'Raw data'!H1696</f>
        <v>-401.676025390625</v>
      </c>
      <c r="L1696" s="53">
        <f>'Raw data'!G1696</f>
        <v>-179.87766265869141</v>
      </c>
      <c r="M1696" s="53">
        <f>'Raw data'!J1696</f>
        <v>-1304.4639892578125</v>
      </c>
      <c r="N1696" s="53">
        <f>'Raw data'!F1696</f>
        <v>3.9797613620758057</v>
      </c>
      <c r="O1696" s="53">
        <f>'Raw data'!N1696</f>
        <v>1.7504999414086342E-2</v>
      </c>
      <c r="P1696" s="53">
        <f t="shared" si="50"/>
        <v>679.8</v>
      </c>
      <c r="Q1696" s="53">
        <f>2000*General!$C$25+((0-K1696)+(0-L1696)+(0-M1696)-P1696)</f>
        <v>3382.2176773071287</v>
      </c>
      <c r="R1696" s="53">
        <f>(N1696+O1696)*60*(1/General!$C$19)*((F1696/100)-E1696*(C1696/100))*1000</f>
        <v>296.13100096959016</v>
      </c>
      <c r="S1696" s="53">
        <f>(N1696+O1696)*60*(1/General!$C$19)*((D1696/100)*E1696-(G1696/100))*1000</f>
        <v>150.56602407213768</v>
      </c>
    </row>
    <row r="1697" spans="1:19" x14ac:dyDescent="0.2">
      <c r="A1697" s="53">
        <f>'Raw data'!B1697</f>
        <v>140.83336111110967</v>
      </c>
      <c r="B1697" s="53">
        <f>'Raw data'!C1697</f>
        <v>27285.724609375</v>
      </c>
      <c r="C1697" s="53">
        <f>'Raw data'!E1697</f>
        <v>18.652712350760428</v>
      </c>
      <c r="D1697" s="53">
        <f>'Raw data'!D1697</f>
        <v>1.4943295615178813</v>
      </c>
      <c r="E1697" s="53">
        <f>(1-F1697/100-G1697/100)/(1-C1697/100-D1697/100-General!$C$16)</f>
        <v>0.99167644612465744</v>
      </c>
      <c r="F1697" s="53">
        <f>N1697*General!$C$13/(N1697+O1697)+O1697*100/(N1697+O1697)</f>
        <v>21.24636380125034</v>
      </c>
      <c r="G1697" s="53">
        <f>N1697*General!$C$14/(N1697+O1697)</f>
        <v>3.9824847635271637E-2</v>
      </c>
      <c r="H1697" s="53">
        <f>(N1697+O1697)*60*(1/General!$C$19)*((F1697/100)-E1697*(C1697/100))*1000/Q1697*1000</f>
        <v>86.975446744733105</v>
      </c>
      <c r="I1697" s="53">
        <f>(N1697+O1697)*60*(1/General!$C$19)*((D1697/100)*E1697-(G1697/100))*1000/Q1697*1000</f>
        <v>45.626980295264957</v>
      </c>
      <c r="J1697" s="53">
        <f t="shared" si="51"/>
        <v>0.52459610157768977</v>
      </c>
      <c r="K1697" s="53">
        <f>'Raw data'!H1697</f>
        <v>-401.676025390625</v>
      </c>
      <c r="L1697" s="53">
        <f>'Raw data'!G1697</f>
        <v>-179.87766265869141</v>
      </c>
      <c r="M1697" s="53">
        <f>'Raw data'!J1697</f>
        <v>-1304.4639892578125</v>
      </c>
      <c r="N1697" s="53">
        <f>'Raw data'!F1697</f>
        <v>3.9801571369171143</v>
      </c>
      <c r="O1697" s="53">
        <f>'Raw data'!N1697</f>
        <v>1.7504999414086342E-2</v>
      </c>
      <c r="P1697" s="53">
        <f t="shared" si="50"/>
        <v>679.8</v>
      </c>
      <c r="Q1697" s="53">
        <f>2000*General!$C$25+((0-K1697)+(0-L1697)+(0-M1697)-P1697)</f>
        <v>3382.2176773071287</v>
      </c>
      <c r="R1697" s="53">
        <f>(N1697+O1697)*60*(1/General!$C$19)*((F1697/100)-E1697*(C1697/100))*1000</f>
        <v>294.16989347172108</v>
      </c>
      <c r="S1697" s="53">
        <f>(N1697+O1697)*60*(1/General!$C$19)*((D1697/100)*E1697-(G1697/100))*1000</f>
        <v>154.32037931678917</v>
      </c>
    </row>
    <row r="1698" spans="1:19" x14ac:dyDescent="0.2">
      <c r="A1698" s="53">
        <f>'Raw data'!B1698</f>
        <v>140.91669444444301</v>
      </c>
      <c r="B1698" s="53">
        <f>'Raw data'!C1698</f>
        <v>27288.14453125</v>
      </c>
      <c r="C1698" s="53">
        <f>'Raw data'!E1698</f>
        <v>18.606904678348489</v>
      </c>
      <c r="D1698" s="53">
        <f>'Raw data'!D1698</f>
        <v>1.5418002104729092</v>
      </c>
      <c r="E1698" s="53">
        <f>(1-F1698/100-G1698/100)/(1-C1698/100-D1698/100-General!$C$16)</f>
        <v>0.99169737457844065</v>
      </c>
      <c r="F1698" s="53">
        <f>N1698*General!$C$13/(N1698+O1698)+O1698*100/(N1698+O1698)</f>
        <v>21.24635177931421</v>
      </c>
      <c r="G1698" s="53">
        <f>N1698*General!$C$14/(N1698+O1698)</f>
        <v>3.9824853714632506E-2</v>
      </c>
      <c r="H1698" s="53">
        <f>(N1698+O1698)*60*(1/General!$C$19)*((F1698/100)-E1698*(C1698/100))*1000/Q1698*1000</f>
        <v>88.33780870255417</v>
      </c>
      <c r="I1698" s="53">
        <f>(N1698+O1698)*60*(1/General!$C$19)*((D1698/100)*E1698-(G1698/100))*1000/Q1698*1000</f>
        <v>47.084303056253759</v>
      </c>
      <c r="J1698" s="53">
        <f t="shared" si="51"/>
        <v>0.53300284156689048</v>
      </c>
      <c r="K1698" s="53">
        <f>'Raw data'!H1698</f>
        <v>-401.676025390625</v>
      </c>
      <c r="L1698" s="53">
        <f>'Raw data'!G1698</f>
        <v>-179.87766265869141</v>
      </c>
      <c r="M1698" s="53">
        <f>'Raw data'!J1698</f>
        <v>-1306.9639892578125</v>
      </c>
      <c r="N1698" s="53">
        <f>'Raw data'!F1698</f>
        <v>3.9802958965301514</v>
      </c>
      <c r="O1698" s="53">
        <f>'Raw data'!N1698</f>
        <v>1.7504999414086342E-2</v>
      </c>
      <c r="P1698" s="53">
        <f t="shared" si="50"/>
        <v>679.8</v>
      </c>
      <c r="Q1698" s="53">
        <f>2000*General!$C$25+((0-K1698)+(0-L1698)+(0-M1698)-P1698)</f>
        <v>3384.7176773071287</v>
      </c>
      <c r="R1698" s="53">
        <f>(N1698+O1698)*60*(1/General!$C$19)*((F1698/100)-E1698*(C1698/100))*1000</f>
        <v>298.99854269011064</v>
      </c>
      <c r="S1698" s="53">
        <f>(N1698+O1698)*60*(1/General!$C$19)*((D1698/100)*E1698-(G1698/100))*1000</f>
        <v>159.36707287818817</v>
      </c>
    </row>
    <row r="1699" spans="1:19" x14ac:dyDescent="0.2">
      <c r="A1699" s="53">
        <f>'Raw data'!B1699</f>
        <v>141.00002777777635</v>
      </c>
      <c r="B1699" s="53">
        <f>'Raw data'!C1699</f>
        <v>27289.52734375</v>
      </c>
      <c r="C1699" s="53">
        <f>'Raw data'!E1699</f>
        <v>18.553315633460766</v>
      </c>
      <c r="D1699" s="53">
        <f>'Raw data'!D1699</f>
        <v>1.5812482592419734</v>
      </c>
      <c r="E1699" s="53">
        <f>(1-F1699/100-G1699/100)/(1-C1699/100-D1699/100-General!$C$16)</f>
        <v>0.99152040644514716</v>
      </c>
      <c r="F1699" s="53">
        <f>N1699*General!$C$13/(N1699+O1699)+O1699*100/(N1699+O1699)</f>
        <v>21.246377166822185</v>
      </c>
      <c r="G1699" s="53">
        <f>N1699*General!$C$14/(N1699+O1699)</f>
        <v>3.9824840876448962E-2</v>
      </c>
      <c r="H1699" s="53">
        <f>(N1699+O1699)*60*(1/General!$C$19)*((F1699/100)-E1699*(C1699/100))*1000/Q1699*1000</f>
        <v>90.046944061168176</v>
      </c>
      <c r="I1699" s="53">
        <f>(N1699+O1699)*60*(1/General!$C$19)*((D1699/100)*E1699-(G1699/100))*1000/Q1699*1000</f>
        <v>48.271736808213348</v>
      </c>
      <c r="J1699" s="53">
        <f t="shared" si="51"/>
        <v>0.5360730151533265</v>
      </c>
      <c r="K1699" s="53">
        <f>'Raw data'!H1699</f>
        <v>-401.676025390625</v>
      </c>
      <c r="L1699" s="53">
        <f>'Raw data'!G1699</f>
        <v>-179.87766265869141</v>
      </c>
      <c r="M1699" s="53">
        <f>'Raw data'!J1699</f>
        <v>-1309.56396484375</v>
      </c>
      <c r="N1699" s="53">
        <f>'Raw data'!F1699</f>
        <v>3.9800028800964355</v>
      </c>
      <c r="O1699" s="53">
        <f>'Raw data'!N1699</f>
        <v>1.7504999414086342E-2</v>
      </c>
      <c r="P1699" s="53">
        <f t="shared" si="50"/>
        <v>679.8</v>
      </c>
      <c r="Q1699" s="53">
        <f>2000*General!$C$25+((0-K1699)+(0-L1699)+(0-M1699)-P1699)</f>
        <v>3387.3176528930662</v>
      </c>
      <c r="R1699" s="53">
        <f>(N1699+O1699)*60*(1/General!$C$19)*((F1699/100)-E1699*(C1699/100))*1000</f>
        <v>305.01760320746939</v>
      </c>
      <c r="S1699" s="53">
        <f>(N1699+O1699)*60*(1/General!$C$19)*((D1699/100)*E1699-(G1699/100))*1000</f>
        <v>163.51170622626907</v>
      </c>
    </row>
    <row r="1700" spans="1:19" x14ac:dyDescent="0.2">
      <c r="A1700" s="53">
        <f>'Raw data'!B1700</f>
        <v>141.0833611111097</v>
      </c>
      <c r="B1700" s="53">
        <f>'Raw data'!C1700</f>
        <v>27290.599609375</v>
      </c>
      <c r="C1700" s="53">
        <f>'Raw data'!E1700</f>
        <v>18.484878540039063</v>
      </c>
      <c r="D1700" s="53">
        <f>'Raw data'!D1700</f>
        <v>1.6394734382629395</v>
      </c>
      <c r="E1700" s="53">
        <f>(1-F1700/100-G1700/100)/(1-C1700/100-D1700/100-General!$C$16)</f>
        <v>0.99139309455333535</v>
      </c>
      <c r="F1700" s="53">
        <f>N1700*General!$C$13/(N1700+O1700)+O1700*100/(N1700+O1700)</f>
        <v>21.246360041723584</v>
      </c>
      <c r="G1700" s="53">
        <f>N1700*General!$C$14/(N1700+O1700)</f>
        <v>3.9824849536422964E-2</v>
      </c>
      <c r="H1700" s="53">
        <f>(N1700+O1700)*60*(1/General!$C$19)*((F1700/100)-E1700*(C1700/100))*1000/Q1700*1000</f>
        <v>92.239029442623135</v>
      </c>
      <c r="I1700" s="53">
        <f>(N1700+O1700)*60*(1/General!$C$19)*((D1700/100)*E1700-(G1700/100))*1000/Q1700*1000</f>
        <v>50.075160525860824</v>
      </c>
      <c r="J1700" s="53">
        <f t="shared" si="51"/>
        <v>0.54288472925671716</v>
      </c>
      <c r="K1700" s="53">
        <f>'Raw data'!H1700</f>
        <v>-401.676025390625</v>
      </c>
      <c r="L1700" s="53">
        <f>'Raw data'!G1700</f>
        <v>-179.87766265869141</v>
      </c>
      <c r="M1700" s="53">
        <f>'Raw data'!J1700</f>
        <v>-1310.6639404296875</v>
      </c>
      <c r="N1700" s="53">
        <f>'Raw data'!F1700</f>
        <v>3.9802005290985107</v>
      </c>
      <c r="O1700" s="53">
        <f>'Raw data'!N1700</f>
        <v>1.7504999414086342E-2</v>
      </c>
      <c r="P1700" s="53">
        <f t="shared" si="50"/>
        <v>679.8</v>
      </c>
      <c r="Q1700" s="53">
        <f>2000*General!$C$25+((0-K1700)+(0-L1700)+(0-M1700)-P1700)</f>
        <v>3388.4176284790037</v>
      </c>
      <c r="R1700" s="53">
        <f>(N1700+O1700)*60*(1/General!$C$19)*((F1700/100)-E1700*(C1700/100))*1000</f>
        <v>312.5443533971781</v>
      </c>
      <c r="S1700" s="53">
        <f>(N1700+O1700)*60*(1/General!$C$19)*((D1700/100)*E1700-(G1700/100))*1000</f>
        <v>169.67555667474275</v>
      </c>
    </row>
    <row r="1701" spans="1:19" x14ac:dyDescent="0.2">
      <c r="A1701" s="53">
        <f>'Raw data'!B1701</f>
        <v>141.16669444444304</v>
      </c>
      <c r="B1701" s="53">
        <f>'Raw data'!C1701</f>
        <v>27292.16796875</v>
      </c>
      <c r="C1701" s="53">
        <f>'Raw data'!E1701</f>
        <v>18.44611706450992</v>
      </c>
      <c r="D1701" s="53">
        <f>'Raw data'!D1701</f>
        <v>1.6636048714979703</v>
      </c>
      <c r="E1701" s="53">
        <f>(1-F1701/100-G1701/100)/(1-C1701/100-D1701/100-General!$C$16)</f>
        <v>0.99121049642222026</v>
      </c>
      <c r="F1701" s="53">
        <f>N1701*General!$C$13/(N1701+O1701)+O1701*100/(N1701+O1701)</f>
        <v>21.246356364902734</v>
      </c>
      <c r="G1701" s="53">
        <f>N1701*General!$C$14/(N1701+O1701)</f>
        <v>3.9824851395750829E-2</v>
      </c>
      <c r="H1701" s="53">
        <f>(N1701+O1701)*60*(1/General!$C$19)*((F1701/100)-E1701*(C1701/100))*1000/Q1701*1000</f>
        <v>93.526808151851299</v>
      </c>
      <c r="I1701" s="53">
        <f>(N1701+O1701)*60*(1/General!$C$19)*((D1701/100)*E1701-(G1701/100))*1000/Q1701*1000</f>
        <v>50.803684952456877</v>
      </c>
      <c r="J1701" s="53">
        <f t="shared" si="51"/>
        <v>0.54319917418727015</v>
      </c>
      <c r="K1701" s="53">
        <f>'Raw data'!H1701</f>
        <v>-401.676025390625</v>
      </c>
      <c r="L1701" s="53">
        <f>'Raw data'!G1701</f>
        <v>-179.87766265869141</v>
      </c>
      <c r="M1701" s="53">
        <f>'Raw data'!J1701</f>
        <v>-1311.8638916015625</v>
      </c>
      <c r="N1701" s="53">
        <f>'Raw data'!F1701</f>
        <v>3.9802429676055908</v>
      </c>
      <c r="O1701" s="53">
        <f>'Raw data'!N1701</f>
        <v>1.7504999414086342E-2</v>
      </c>
      <c r="P1701" s="53">
        <f t="shared" si="50"/>
        <v>679.8</v>
      </c>
      <c r="Q1701" s="53">
        <f>2000*General!$C$25+((0-K1701)+(0-L1701)+(0-M1701)-P1701)</f>
        <v>3389.6175796508787</v>
      </c>
      <c r="R1701" s="53">
        <f>(N1701+O1701)*60*(1/General!$C$19)*((F1701/100)-E1701*(C1701/100))*1000</f>
        <v>317.02011308015028</v>
      </c>
      <c r="S1701" s="53">
        <f>(N1701+O1701)*60*(1/General!$C$19)*((D1701/100)*E1701-(G1701/100))*1000</f>
        <v>172.20506362589265</v>
      </c>
    </row>
    <row r="1702" spans="1:19" x14ac:dyDescent="0.2">
      <c r="A1702" s="53">
        <f>'Raw data'!B1702</f>
        <v>141.25002777777638</v>
      </c>
      <c r="B1702" s="53">
        <f>'Raw data'!C1702</f>
        <v>27293.80078125</v>
      </c>
      <c r="C1702" s="53">
        <f>'Raw data'!E1702</f>
        <v>18.383552551269531</v>
      </c>
      <c r="D1702" s="53">
        <f>'Raw data'!D1702</f>
        <v>1.7089917659759521</v>
      </c>
      <c r="E1702" s="53">
        <f>(1-F1702/100-G1702/100)/(1-C1702/100-D1702/100-General!$C$16)</f>
        <v>0.99099550170971096</v>
      </c>
      <c r="F1702" s="53">
        <f>N1702*General!$C$13/(N1702+O1702)+O1702*100/(N1702+O1702)</f>
        <v>21.246406566446645</v>
      </c>
      <c r="G1702" s="53">
        <f>N1702*General!$C$14/(N1702+O1702)</f>
        <v>3.9824826009382225E-2</v>
      </c>
      <c r="H1702" s="53">
        <f>(N1702+O1702)*60*(1/General!$C$19)*((F1702/100)-E1702*(C1702/100))*1000/Q1702*1000</f>
        <v>95.563386171603156</v>
      </c>
      <c r="I1702" s="53">
        <f>(N1702+O1702)*60*(1/General!$C$19)*((D1702/100)*E1702-(G1702/100))*1000/Q1702*1000</f>
        <v>52.186384714647822</v>
      </c>
      <c r="J1702" s="53">
        <f t="shared" si="51"/>
        <v>0.54609183292162478</v>
      </c>
      <c r="K1702" s="53">
        <f>'Raw data'!H1702</f>
        <v>-401.676025390625</v>
      </c>
      <c r="L1702" s="53">
        <f>'Raw data'!G1702</f>
        <v>-179.87766265869141</v>
      </c>
      <c r="M1702" s="53">
        <f>'Raw data'!J1702</f>
        <v>-1313.06396484375</v>
      </c>
      <c r="N1702" s="53">
        <f>'Raw data'!F1702</f>
        <v>3.979663610458374</v>
      </c>
      <c r="O1702" s="53">
        <f>'Raw data'!N1702</f>
        <v>1.7504999414086342E-2</v>
      </c>
      <c r="P1702" s="53">
        <f t="shared" si="50"/>
        <v>679.8</v>
      </c>
      <c r="Q1702" s="53">
        <f>2000*General!$C$25+((0-K1702)+(0-L1702)+(0-M1702)-P1702)</f>
        <v>3390.8176528930662</v>
      </c>
      <c r="R1702" s="53">
        <f>(N1702+O1702)*60*(1/General!$C$19)*((F1702/100)-E1702*(C1702/100))*1000</f>
        <v>324.03801680090913</v>
      </c>
      <c r="S1702" s="53">
        <f>(N1702+O1702)*60*(1/General!$C$19)*((D1702/100)*E1702-(G1702/100))*1000</f>
        <v>176.95451453109672</v>
      </c>
    </row>
    <row r="1703" spans="1:19" x14ac:dyDescent="0.2">
      <c r="A1703" s="53">
        <f>'Raw data'!B1703</f>
        <v>141.33336111110972</v>
      </c>
      <c r="B1703" s="53">
        <f>'Raw data'!C1703</f>
        <v>27294.84765625</v>
      </c>
      <c r="C1703" s="53">
        <f>'Raw data'!E1703</f>
        <v>18.336138116238441</v>
      </c>
      <c r="D1703" s="53">
        <f>'Raw data'!D1703</f>
        <v>1.6986414052946339</v>
      </c>
      <c r="E1703" s="53">
        <f>(1-F1703/100-G1703/100)/(1-C1703/100-D1703/100-General!$C$16)</f>
        <v>0.99027574038784205</v>
      </c>
      <c r="F1703" s="53">
        <f>N1703*General!$C$13/(N1703+O1703)+O1703*100/(N1703+O1703)</f>
        <v>21.246373386347173</v>
      </c>
      <c r="G1703" s="53">
        <f>N1703*General!$C$14/(N1703+O1703)</f>
        <v>3.9824842788193593E-2</v>
      </c>
      <c r="H1703" s="53">
        <f>(N1703+O1703)*60*(1/General!$C$19)*((F1703/100)-E1703*(C1703/100))*1000/Q1703*1000</f>
        <v>97.442475112188291</v>
      </c>
      <c r="I1703" s="53">
        <f>(N1703+O1703)*60*(1/General!$C$19)*((D1703/100)*E1703-(G1703/100))*1000/Q1703*1000</f>
        <v>51.813996532728851</v>
      </c>
      <c r="J1703" s="53">
        <f t="shared" si="51"/>
        <v>0.53173933105736404</v>
      </c>
      <c r="K1703" s="53">
        <f>'Raw data'!H1703</f>
        <v>-401.676025390625</v>
      </c>
      <c r="L1703" s="53">
        <f>'Raw data'!G1703</f>
        <v>-179.87766265869141</v>
      </c>
      <c r="M1703" s="53">
        <f>'Raw data'!J1703</f>
        <v>-1314.052001953125</v>
      </c>
      <c r="N1703" s="53">
        <f>'Raw data'!F1703</f>
        <v>3.9800465106964111</v>
      </c>
      <c r="O1703" s="53">
        <f>'Raw data'!N1703</f>
        <v>1.7504999414086342E-2</v>
      </c>
      <c r="P1703" s="53">
        <f t="shared" si="50"/>
        <v>679.8</v>
      </c>
      <c r="Q1703" s="53">
        <f>2000*General!$C$25+((0-K1703)+(0-L1703)+(0-M1703)-P1703)</f>
        <v>3391.8056900024412</v>
      </c>
      <c r="R1703" s="53">
        <f>(N1703+O1703)*60*(1/General!$C$19)*((F1703/100)-E1703*(C1703/100))*1000</f>
        <v>330.5059415334415</v>
      </c>
      <c r="S1703" s="53">
        <f>(N1703+O1703)*60*(1/General!$C$19)*((D1703/100)*E1703-(G1703/100))*1000</f>
        <v>175.74300826147646</v>
      </c>
    </row>
    <row r="1704" spans="1:19" x14ac:dyDescent="0.2">
      <c r="A1704" s="53">
        <f>'Raw data'!B1704</f>
        <v>141.41669444444307</v>
      </c>
      <c r="B1704" s="53">
        <f>'Raw data'!C1704</f>
        <v>27297.236328125</v>
      </c>
      <c r="C1704" s="53">
        <f>'Raw data'!E1704</f>
        <v>18.367071000663437</v>
      </c>
      <c r="D1704" s="53">
        <f>'Raw data'!D1704</f>
        <v>1.7379577159881592</v>
      </c>
      <c r="E1704" s="53">
        <f>(1-F1704/100-G1704/100)/(1-C1704/100-D1704/100-General!$C$16)</f>
        <v>0.99115140062053286</v>
      </c>
      <c r="F1704" s="53">
        <f>N1704*General!$C$13/(N1704+O1704)+O1704*100/(N1704+O1704)</f>
        <v>21.24639759934216</v>
      </c>
      <c r="G1704" s="53">
        <f>N1704*General!$C$14/(N1704+O1704)</f>
        <v>3.9824830543948336E-2</v>
      </c>
      <c r="H1704" s="53">
        <f>(N1704+O1704)*60*(1/General!$C$19)*((F1704/100)-E1704*(C1704/100))*1000/Q1704*1000</f>
        <v>95.911777418954358</v>
      </c>
      <c r="I1704" s="53">
        <f>(N1704+O1704)*60*(1/General!$C$19)*((D1704/100)*E1704-(G1704/100))*1000/Q1704*1000</f>
        <v>53.058498599952067</v>
      </c>
      <c r="J1704" s="53">
        <f t="shared" si="51"/>
        <v>0.55320107736285673</v>
      </c>
      <c r="K1704" s="53">
        <f>'Raw data'!H1704</f>
        <v>-401.676025390625</v>
      </c>
      <c r="L1704" s="53">
        <f>'Raw data'!G1704</f>
        <v>-179.87766265869141</v>
      </c>
      <c r="M1704" s="53">
        <f>'Raw data'!J1704</f>
        <v>-1315.8519287109375</v>
      </c>
      <c r="N1704" s="53">
        <f>'Raw data'!F1704</f>
        <v>3.9797670841217041</v>
      </c>
      <c r="O1704" s="53">
        <f>'Raw data'!N1704</f>
        <v>1.7504999414086342E-2</v>
      </c>
      <c r="P1704" s="53">
        <f t="shared" si="50"/>
        <v>679.8</v>
      </c>
      <c r="Q1704" s="53">
        <f>2000*General!$C$25+((0-K1704)+(0-L1704)+(0-M1704)-P1704)</f>
        <v>3393.6056167602537</v>
      </c>
      <c r="R1704" s="53">
        <f>(N1704+O1704)*60*(1/General!$C$19)*((F1704/100)-E1704*(C1704/100))*1000</f>
        <v>325.48674656242281</v>
      </c>
      <c r="S1704" s="53">
        <f>(N1704+O1704)*60*(1/General!$C$19)*((D1704/100)*E1704-(G1704/100))*1000</f>
        <v>180.0596188656634</v>
      </c>
    </row>
    <row r="1705" spans="1:19" x14ac:dyDescent="0.2">
      <c r="A1705" s="53">
        <f>'Raw data'!B1705</f>
        <v>141.50002777777641</v>
      </c>
      <c r="B1705" s="53">
        <f>'Raw data'!C1705</f>
        <v>27298.595703125</v>
      </c>
      <c r="C1705" s="53">
        <f>'Raw data'!E1705</f>
        <v>18.302937170913314</v>
      </c>
      <c r="D1705" s="53">
        <f>'Raw data'!D1705</f>
        <v>1.765526576141033</v>
      </c>
      <c r="E1705" s="53">
        <f>(1-F1705/100-G1705/100)/(1-C1705/100-D1705/100-General!$C$16)</f>
        <v>0.99069560486674124</v>
      </c>
      <c r="F1705" s="53">
        <f>N1705*General!$C$13/(N1705+O1705)+O1705*100/(N1705+O1705)</f>
        <v>21.246370535551737</v>
      </c>
      <c r="G1705" s="53">
        <f>N1705*General!$C$14/(N1705+O1705)</f>
        <v>3.9824844229809489E-2</v>
      </c>
      <c r="H1705" s="53">
        <f>(N1705+O1705)*60*(1/General!$C$19)*((F1705/100)-E1705*(C1705/100))*1000/Q1705*1000</f>
        <v>98.122667786832977</v>
      </c>
      <c r="I1705" s="53">
        <f>(N1705+O1705)*60*(1/General!$C$19)*((D1705/100)*E1705-(G1705/100))*1000/Q1705*1000</f>
        <v>53.864182420824697</v>
      </c>
      <c r="J1705" s="53">
        <f t="shared" si="51"/>
        <v>0.5489473904015959</v>
      </c>
      <c r="K1705" s="53">
        <f>'Raw data'!H1705</f>
        <v>-401.676025390625</v>
      </c>
      <c r="L1705" s="53">
        <f>'Raw data'!G1705</f>
        <v>-179.87766265869141</v>
      </c>
      <c r="M1705" s="53">
        <f>'Raw data'!J1705</f>
        <v>-1318.0399169921875</v>
      </c>
      <c r="N1705" s="53">
        <f>'Raw data'!F1705</f>
        <v>3.9800794124603271</v>
      </c>
      <c r="O1705" s="53">
        <f>'Raw data'!N1705</f>
        <v>1.7504999414086342E-2</v>
      </c>
      <c r="P1705" s="53">
        <f t="shared" si="50"/>
        <v>679.8</v>
      </c>
      <c r="Q1705" s="53">
        <f>2000*General!$C$25+((0-K1705)+(0-L1705)+(0-M1705)-P1705)</f>
        <v>3395.7936050415037</v>
      </c>
      <c r="R1705" s="53">
        <f>(N1705+O1705)*60*(1/General!$C$19)*((F1705/100)-E1705*(C1705/100))*1000</f>
        <v>333.20432778013935</v>
      </c>
      <c r="S1705" s="53">
        <f>(N1705+O1705)*60*(1/General!$C$19)*((D1705/100)*E1705-(G1705/100))*1000</f>
        <v>182.91164620542548</v>
      </c>
    </row>
    <row r="1706" spans="1:19" x14ac:dyDescent="0.2">
      <c r="A1706" s="53">
        <f>'Raw data'!B1706</f>
        <v>141.58336111110975</v>
      </c>
      <c r="B1706" s="53">
        <f>'Raw data'!C1706</f>
        <v>27299.7265625</v>
      </c>
      <c r="C1706" s="53">
        <f>'Raw data'!E1706</f>
        <v>18.238800048828125</v>
      </c>
      <c r="D1706" s="53">
        <f>'Raw data'!D1706</f>
        <v>1.8132692575454712</v>
      </c>
      <c r="E1706" s="53">
        <f>(1-F1706/100-G1706/100)/(1-C1706/100-D1706/100-General!$C$16)</f>
        <v>0.99049122780438914</v>
      </c>
      <c r="F1706" s="53">
        <f>N1706*General!$C$13/(N1706+O1706)+O1706*100/(N1706+O1706)</f>
        <v>21.246370370289675</v>
      </c>
      <c r="G1706" s="53">
        <f>N1706*General!$C$14/(N1706+O1706)</f>
        <v>3.9824844313380695E-2</v>
      </c>
      <c r="H1706" s="53">
        <f>(N1706+O1706)*60*(1/General!$C$19)*((F1706/100)-E1706*(C1706/100))*1000/Q1706*1000</f>
        <v>100.2038030549262</v>
      </c>
      <c r="I1706" s="53">
        <f>(N1706+O1706)*60*(1/General!$C$19)*((D1706/100)*E1706-(G1706/100))*1000/Q1706*1000</f>
        <v>55.321667485839257</v>
      </c>
      <c r="J1706" s="53">
        <f t="shared" si="51"/>
        <v>0.55209149552452585</v>
      </c>
      <c r="K1706" s="53">
        <f>'Raw data'!H1706</f>
        <v>-401.676025390625</v>
      </c>
      <c r="L1706" s="53">
        <f>'Raw data'!G1706</f>
        <v>-179.87766265869141</v>
      </c>
      <c r="M1706" s="53">
        <f>'Raw data'!J1706</f>
        <v>-1319.3519287109375</v>
      </c>
      <c r="N1706" s="53">
        <f>'Raw data'!F1706</f>
        <v>3.98008131980896</v>
      </c>
      <c r="O1706" s="53">
        <f>'Raw data'!N1706</f>
        <v>1.7504999414086342E-2</v>
      </c>
      <c r="P1706" s="53">
        <f t="shared" si="50"/>
        <v>679.8</v>
      </c>
      <c r="Q1706" s="53">
        <f>2000*General!$C$25+((0-K1706)+(0-L1706)+(0-M1706)-P1706)</f>
        <v>3397.1056167602537</v>
      </c>
      <c r="R1706" s="53">
        <f>(N1706+O1706)*60*(1/General!$C$19)*((F1706/100)-E1706*(C1706/100))*1000</f>
        <v>340.40290217862804</v>
      </c>
      <c r="S1706" s="53">
        <f>(N1706+O1706)*60*(1/General!$C$19)*((D1706/100)*E1706-(G1706/100))*1000</f>
        <v>187.93354734468764</v>
      </c>
    </row>
    <row r="1707" spans="1:19" x14ac:dyDescent="0.2">
      <c r="A1707" s="53">
        <f>'Raw data'!B1707</f>
        <v>141.6666944444431</v>
      </c>
      <c r="B1707" s="53">
        <f>'Raw data'!C1707</f>
        <v>27300.80078125</v>
      </c>
      <c r="C1707" s="53">
        <f>'Raw data'!E1707</f>
        <v>18.230186513710827</v>
      </c>
      <c r="D1707" s="53">
        <f>'Raw data'!D1707</f>
        <v>1.8201639730233894</v>
      </c>
      <c r="E1707" s="53">
        <f>(1-F1707/100-G1707/100)/(1-C1707/100-D1707/100-General!$C$16)</f>
        <v>0.99046948488126918</v>
      </c>
      <c r="F1707" s="53">
        <f>N1707*General!$C$13/(N1707+O1707)+O1707*100/(N1707+O1707)</f>
        <v>21.246395843166383</v>
      </c>
      <c r="G1707" s="53">
        <f>N1707*General!$C$14/(N1707+O1707)</f>
        <v>3.9824831432027114E-2</v>
      </c>
      <c r="H1707" s="53">
        <f>(N1707+O1707)*60*(1/General!$C$19)*((F1707/100)-E1707*(C1707/100))*1000/Q1707*1000</f>
        <v>100.45148766358795</v>
      </c>
      <c r="I1707" s="53">
        <f>(N1707+O1707)*60*(1/General!$C$19)*((D1707/100)*E1707-(G1707/100))*1000/Q1707*1000</f>
        <v>55.516556742782114</v>
      </c>
      <c r="J1707" s="53">
        <f t="shared" si="51"/>
        <v>0.55267032907175129</v>
      </c>
      <c r="K1707" s="53">
        <f>'Raw data'!H1707</f>
        <v>-401.676025390625</v>
      </c>
      <c r="L1707" s="53">
        <f>'Raw data'!G1707</f>
        <v>-179.87766265869141</v>
      </c>
      <c r="M1707" s="53">
        <f>'Raw data'!J1707</f>
        <v>-1320.263916015625</v>
      </c>
      <c r="N1707" s="53">
        <f>'Raw data'!F1707</f>
        <v>3.9797873497009277</v>
      </c>
      <c r="O1707" s="53">
        <f>'Raw data'!N1707</f>
        <v>1.7504999414086342E-2</v>
      </c>
      <c r="P1707" s="53">
        <f t="shared" si="50"/>
        <v>679.8</v>
      </c>
      <c r="Q1707" s="53">
        <f>2000*General!$C$25+((0-K1707)+(0-L1707)+(0-M1707)-P1707)</f>
        <v>3398.0176040649412</v>
      </c>
      <c r="R1707" s="53">
        <f>(N1707+O1707)*60*(1/General!$C$19)*((F1707/100)-E1707*(C1707/100))*1000</f>
        <v>341.33592343538413</v>
      </c>
      <c r="S1707" s="53">
        <f>(N1707+O1707)*60*(1/General!$C$19)*((D1707/100)*E1707-(G1707/100))*1000</f>
        <v>188.64623712904384</v>
      </c>
    </row>
    <row r="1708" spans="1:19" x14ac:dyDescent="0.2">
      <c r="A1708" s="53">
        <f>'Raw data'!B1708</f>
        <v>141.75002777777644</v>
      </c>
      <c r="B1708" s="53">
        <f>'Raw data'!C1708</f>
        <v>27303.5234375</v>
      </c>
      <c r="C1708" s="53">
        <f>'Raw data'!E1708</f>
        <v>18.19537353515625</v>
      </c>
      <c r="D1708" s="53">
        <f>'Raw data'!D1708</f>
        <v>1.8538216352462769</v>
      </c>
      <c r="E1708" s="53">
        <f>(1-F1708/100-G1708/100)/(1-C1708/100-D1708/100-General!$C$16)</f>
        <v>0.9904712562578567</v>
      </c>
      <c r="F1708" s="53">
        <f>N1708*General!$C$13/(N1708+O1708)+O1708*100/(N1708+O1708)</f>
        <v>21.245110111979137</v>
      </c>
      <c r="G1708" s="53">
        <f>N1708*General!$C$14/(N1708+O1708)</f>
        <v>3.9825481612147093E-2</v>
      </c>
      <c r="H1708" s="53">
        <f>(N1708+O1708)*60*(1/General!$C$19)*((F1708/100)-E1708*(C1708/100))*1000/Q1708*1000</f>
        <v>101.46231795913532</v>
      </c>
      <c r="I1708" s="53">
        <f>(N1708+O1708)*60*(1/General!$C$19)*((D1708/100)*E1708-(G1708/100))*1000/Q1708*1000</f>
        <v>56.547758486713327</v>
      </c>
      <c r="J1708" s="53">
        <f t="shared" si="51"/>
        <v>0.55732768208083261</v>
      </c>
      <c r="K1708" s="53">
        <f>'Raw data'!H1708</f>
        <v>-401.676025390625</v>
      </c>
      <c r="L1708" s="53">
        <f>'Raw data'!G1708</f>
        <v>-179.87766265869141</v>
      </c>
      <c r="M1708" s="53">
        <f>'Raw data'!J1708</f>
        <v>-1321.552001953125</v>
      </c>
      <c r="N1708" s="53">
        <f>'Raw data'!F1708</f>
        <v>3.9800477027893066</v>
      </c>
      <c r="O1708" s="53">
        <f>'Raw data'!N1708</f>
        <v>1.7440881580114365E-2</v>
      </c>
      <c r="P1708" s="53">
        <f t="shared" si="50"/>
        <v>679.8</v>
      </c>
      <c r="Q1708" s="53">
        <f>2000*General!$C$25+((0-K1708)+(0-L1708)+(0-M1708)-P1708)</f>
        <v>3399.3056900024412</v>
      </c>
      <c r="R1708" s="53">
        <f>(N1708+O1708)*60*(1/General!$C$19)*((F1708/100)-E1708*(C1708/100))*1000</f>
        <v>344.90143475932558</v>
      </c>
      <c r="S1708" s="53">
        <f>(N1708+O1708)*60*(1/General!$C$19)*((D1708/100)*E1708-(G1708/100))*1000</f>
        <v>192.22311718076844</v>
      </c>
    </row>
    <row r="1709" spans="1:19" x14ac:dyDescent="0.2">
      <c r="A1709" s="53">
        <f>'Raw data'!B1709</f>
        <v>141.83336111110978</v>
      </c>
      <c r="B1709" s="53">
        <f>'Raw data'!C1709</f>
        <v>27304.80078125</v>
      </c>
      <c r="C1709" s="53">
        <f>'Raw data'!E1709</f>
        <v>18.147976490175736</v>
      </c>
      <c r="D1709" s="53">
        <f>'Raw data'!D1709</f>
        <v>1.8434747518838637</v>
      </c>
      <c r="E1709" s="53">
        <f>(1-F1709/100-G1709/100)/(1-C1709/100-D1709/100-General!$C$16)</f>
        <v>0.98980464791431089</v>
      </c>
      <c r="F1709" s="53">
        <f>N1709*General!$C$13/(N1709+O1709)+O1709*100/(N1709+O1709)</f>
        <v>21.240929711546009</v>
      </c>
      <c r="G1709" s="53">
        <f>N1709*General!$C$14/(N1709+O1709)</f>
        <v>3.9827595594666997E-2</v>
      </c>
      <c r="H1709" s="53">
        <f>(N1709+O1709)*60*(1/General!$C$19)*((F1709/100)-E1709*(C1709/100))*1000/Q1709*1000</f>
        <v>103.15508781180591</v>
      </c>
      <c r="I1709" s="53">
        <f>(N1709+O1709)*60*(1/General!$C$19)*((D1709/100)*E1709-(G1709/100))*1000/Q1709*1000</f>
        <v>56.167729283476717</v>
      </c>
      <c r="J1709" s="53">
        <f t="shared" si="51"/>
        <v>0.54449790577414858</v>
      </c>
      <c r="K1709" s="53">
        <f>'Raw data'!H1709</f>
        <v>-401.676025390625</v>
      </c>
      <c r="L1709" s="53">
        <f>'Raw data'!G1709</f>
        <v>-179.87766265869141</v>
      </c>
      <c r="M1709" s="53">
        <f>'Raw data'!J1709</f>
        <v>-1322.4759521484375</v>
      </c>
      <c r="N1709" s="53">
        <f>'Raw data'!F1709</f>
        <v>3.980018138885498</v>
      </c>
      <c r="O1709" s="53">
        <f>'Raw data'!N1709</f>
        <v>1.7228573560714722E-2</v>
      </c>
      <c r="P1709" s="53">
        <f t="shared" si="50"/>
        <v>679.8</v>
      </c>
      <c r="Q1709" s="53">
        <f>2000*General!$C$25+((0-K1709)+(0-L1709)+(0-M1709)-P1709)</f>
        <v>3400.2296401977537</v>
      </c>
      <c r="R1709" s="53">
        <f>(N1709+O1709)*60*(1/General!$C$19)*((F1709/100)-E1709*(C1709/100))*1000</f>
        <v>350.75098711490449</v>
      </c>
      <c r="S1709" s="53">
        <f>(N1709+O1709)*60*(1/General!$C$19)*((D1709/100)*E1709-(G1709/100))*1000</f>
        <v>190.98317793228085</v>
      </c>
    </row>
    <row r="1710" spans="1:19" x14ac:dyDescent="0.2">
      <c r="A1710" s="53">
        <f>'Raw data'!B1710</f>
        <v>141.91669444444312</v>
      </c>
      <c r="B1710" s="53">
        <f>'Raw data'!C1710</f>
        <v>27306.296875</v>
      </c>
      <c r="C1710" s="53">
        <f>'Raw data'!E1710</f>
        <v>18.115760803222656</v>
      </c>
      <c r="D1710" s="53">
        <f>'Raw data'!D1710</f>
        <v>1.8364419937133789</v>
      </c>
      <c r="E1710" s="53">
        <f>(1-F1710/100-G1710/100)/(1-C1710/100-D1710/100-General!$C$16)</f>
        <v>0.98936896880569725</v>
      </c>
      <c r="F1710" s="53">
        <f>N1710*General!$C$13/(N1710+O1710)+O1710*100/(N1710+O1710)</f>
        <v>21.236745996508883</v>
      </c>
      <c r="G1710" s="53">
        <f>N1710*General!$C$14/(N1710+O1710)</f>
        <v>3.9829711253345702E-2</v>
      </c>
      <c r="H1710" s="53">
        <f>(N1710+O1710)*60*(1/General!$C$19)*((F1710/100)-E1710*(C1710/100))*1000/Q1710*1000</f>
        <v>104.22114233820481</v>
      </c>
      <c r="I1710" s="53">
        <f>(N1710+O1710)*60*(1/General!$C$19)*((D1710/100)*E1710-(G1710/100))*1000/Q1710*1000</f>
        <v>55.894397920170967</v>
      </c>
      <c r="J1710" s="53">
        <f t="shared" si="51"/>
        <v>0.53630575012112014</v>
      </c>
      <c r="K1710" s="53">
        <f>'Raw data'!H1710</f>
        <v>-401.676025390625</v>
      </c>
      <c r="L1710" s="53">
        <f>'Raw data'!G1710</f>
        <v>-179.87766265869141</v>
      </c>
      <c r="M1710" s="53">
        <f>'Raw data'!J1710</f>
        <v>-1324.06396484375</v>
      </c>
      <c r="N1710" s="53">
        <f>'Raw data'!F1710</f>
        <v>3.9800214767456055</v>
      </c>
      <c r="O1710" s="53">
        <f>'Raw data'!N1710</f>
        <v>1.701626367866993E-2</v>
      </c>
      <c r="P1710" s="53">
        <f t="shared" si="50"/>
        <v>679.8</v>
      </c>
      <c r="Q1710" s="53">
        <f>2000*General!$C$25+((0-K1710)+(0-L1710)+(0-M1710)-P1710)</f>
        <v>3401.8176528930662</v>
      </c>
      <c r="R1710" s="53">
        <f>(N1710+O1710)*60*(1/General!$C$19)*((F1710/100)-E1710*(C1710/100))*1000</f>
        <v>354.54132181078609</v>
      </c>
      <c r="S1710" s="53">
        <f>(N1710+O1710)*60*(1/General!$C$19)*((D1710/100)*E1710-(G1710/100))*1000</f>
        <v>190.14254954266707</v>
      </c>
    </row>
    <row r="1711" spans="1:19" x14ac:dyDescent="0.2">
      <c r="A1711" s="53">
        <f>'Raw data'!B1711</f>
        <v>142.00002777777647</v>
      </c>
      <c r="B1711" s="53">
        <f>'Raw data'!C1711</f>
        <v>27308.13671875</v>
      </c>
      <c r="C1711" s="53">
        <f>'Raw data'!E1711</f>
        <v>18.137263892353097</v>
      </c>
      <c r="D1711" s="53">
        <f>'Raw data'!D1711</f>
        <v>1.8570959896277808</v>
      </c>
      <c r="E1711" s="53">
        <f>(1-F1711/100-G1711/100)/(1-C1711/100-D1711/100-General!$C$16)</f>
        <v>0.98992235219286329</v>
      </c>
      <c r="F1711" s="53">
        <f>N1711*General!$C$13/(N1711+O1711)+O1711*100/(N1711+O1711)</f>
        <v>21.234444729161336</v>
      </c>
      <c r="G1711" s="53">
        <f>N1711*General!$C$14/(N1711+O1711)</f>
        <v>3.9830874978932319E-2</v>
      </c>
      <c r="H1711" s="53">
        <f>(N1711+O1711)*60*(1/General!$C$19)*((F1711/100)-E1711*(C1711/100))*1000/Q1711*1000</f>
        <v>103.119051222932</v>
      </c>
      <c r="I1711" s="53">
        <f>(N1711+O1711)*60*(1/General!$C$19)*((D1711/100)*E1711-(G1711/100))*1000/Q1711*1000</f>
        <v>56.544794296309291</v>
      </c>
      <c r="J1711" s="53">
        <f t="shared" si="51"/>
        <v>0.54834478814264587</v>
      </c>
      <c r="K1711" s="53">
        <f>'Raw data'!H1711</f>
        <v>-401.676025390625</v>
      </c>
      <c r="L1711" s="53">
        <f>'Raw data'!G1711</f>
        <v>-179.87766265869141</v>
      </c>
      <c r="M1711" s="53">
        <f>'Raw data'!J1711</f>
        <v>-1325.56396484375</v>
      </c>
      <c r="N1711" s="53">
        <f>'Raw data'!F1711</f>
        <v>3.9801604747772217</v>
      </c>
      <c r="O1711" s="53">
        <f>'Raw data'!N1711</f>
        <v>1.6900073736906052E-2</v>
      </c>
      <c r="P1711" s="53">
        <f t="shared" si="50"/>
        <v>679.8</v>
      </c>
      <c r="Q1711" s="53">
        <f>2000*General!$C$25+((0-K1711)+(0-L1711)+(0-M1711)-P1711)</f>
        <v>3403.3176528930662</v>
      </c>
      <c r="R1711" s="53">
        <f>(N1711+O1711)*60*(1/General!$C$19)*((F1711/100)-E1711*(C1711/100))*1000</f>
        <v>350.94688737658879</v>
      </c>
      <c r="S1711" s="53">
        <f>(N1711+O1711)*60*(1/General!$C$19)*((D1711/100)*E1711-(G1711/100))*1000</f>
        <v>192.43989660783657</v>
      </c>
    </row>
    <row r="1712" spans="1:19" x14ac:dyDescent="0.2">
      <c r="A1712" s="53">
        <f>'Raw data'!B1712</f>
        <v>142.08336111110981</v>
      </c>
      <c r="B1712" s="53">
        <f>'Raw data'!C1712</f>
        <v>27309.31640625</v>
      </c>
      <c r="C1712" s="53">
        <f>'Raw data'!E1712</f>
        <v>18.13023567199707</v>
      </c>
      <c r="D1712" s="53">
        <f>'Raw data'!D1712</f>
        <v>1.8953490882789774</v>
      </c>
      <c r="E1712" s="53">
        <f>(1-F1712/100-G1712/100)/(1-C1712/100-D1712/100-General!$C$16)</f>
        <v>0.99028467605635451</v>
      </c>
      <c r="F1712" s="53">
        <f>N1712*General!$C$13/(N1712+O1712)+O1712*100/(N1712+O1712)</f>
        <v>21.23655272170901</v>
      </c>
      <c r="G1712" s="53">
        <f>N1712*General!$C$14/(N1712+O1712)</f>
        <v>3.9829808990286215E-2</v>
      </c>
      <c r="H1712" s="53">
        <f>(N1712+O1712)*60*(1/General!$C$19)*((F1712/100)-E1712*(C1712/100))*1000/Q1712*1000</f>
        <v>103.14783585828226</v>
      </c>
      <c r="I1712" s="53">
        <f>(N1712+O1712)*60*(1/General!$C$19)*((D1712/100)*E1712-(G1712/100))*1000/Q1712*1000</f>
        <v>57.729126040971785</v>
      </c>
      <c r="J1712" s="53">
        <f t="shared" si="51"/>
        <v>0.55967365248736256</v>
      </c>
      <c r="K1712" s="53">
        <f>'Raw data'!H1712</f>
        <v>-401.676025390625</v>
      </c>
      <c r="L1712" s="53">
        <f>'Raw data'!G1712</f>
        <v>-179.87766265869141</v>
      </c>
      <c r="M1712" s="53">
        <f>'Raw data'!J1712</f>
        <v>-1327.1639404296875</v>
      </c>
      <c r="N1712" s="53">
        <f>'Raw data'!F1712</f>
        <v>3.9800074100494385</v>
      </c>
      <c r="O1712" s="53">
        <f>'Raw data'!N1712</f>
        <v>1.7006395384669304E-2</v>
      </c>
      <c r="P1712" s="53">
        <f t="shared" si="50"/>
        <v>679.8</v>
      </c>
      <c r="Q1712" s="53">
        <f>2000*General!$C$25+((0-K1712)+(0-L1712)+(0-M1712)-P1712)</f>
        <v>3404.9176284790037</v>
      </c>
      <c r="R1712" s="53">
        <f>(N1712+O1712)*60*(1/General!$C$19)*((F1712/100)-E1712*(C1712/100))*1000</f>
        <v>351.20988465332397</v>
      </c>
      <c r="S1712" s="53">
        <f>(N1712+O1712)*60*(1/General!$C$19)*((D1712/100)*E1712-(G1712/100))*1000</f>
        <v>196.56291893359116</v>
      </c>
    </row>
    <row r="1713" spans="1:19" x14ac:dyDescent="0.2">
      <c r="A1713" s="53">
        <f>'Raw data'!B1713</f>
        <v>142.16669444444315</v>
      </c>
      <c r="B1713" s="53">
        <f>'Raw data'!C1713</f>
        <v>27310</v>
      </c>
      <c r="C1713" s="53">
        <f>'Raw data'!E1713</f>
        <v>18.13023567199707</v>
      </c>
      <c r="D1713" s="53">
        <f>'Raw data'!D1713</f>
        <v>1.896718217431945</v>
      </c>
      <c r="E1713" s="53">
        <f>(1-F1713/100-G1713/100)/(1-C1713/100-D1713/100-General!$C$16)</f>
        <v>0.99027524173794579</v>
      </c>
      <c r="F1713" s="53">
        <f>N1713*General!$C$13/(N1713+O1713)+O1713*100/(N1713+O1713)</f>
        <v>21.238659591902998</v>
      </c>
      <c r="G1713" s="53">
        <f>N1713*General!$C$14/(N1713+O1713)</f>
        <v>3.9828743569202019E-2</v>
      </c>
      <c r="H1713" s="53">
        <f>(N1713+O1713)*60*(1/General!$C$19)*((F1713/100)-E1713*(C1713/100))*1000/Q1713*1000</f>
        <v>103.20341197110362</v>
      </c>
      <c r="I1713" s="53">
        <f>(N1713+O1713)*60*(1/General!$C$19)*((D1713/100)*E1713-(G1713/100))*1000/Q1713*1000</f>
        <v>57.762244769818722</v>
      </c>
      <c r="J1713" s="53">
        <f t="shared" si="51"/>
        <v>0.5596931696986126</v>
      </c>
      <c r="K1713" s="53">
        <f>'Raw data'!H1713</f>
        <v>-401.676025390625</v>
      </c>
      <c r="L1713" s="53">
        <f>'Raw data'!G1713</f>
        <v>-179.87766265869141</v>
      </c>
      <c r="M1713" s="53">
        <f>'Raw data'!J1713</f>
        <v>-1327.6639404296875</v>
      </c>
      <c r="N1713" s="53">
        <f>'Raw data'!F1713</f>
        <v>3.9798681735992432</v>
      </c>
      <c r="O1713" s="53">
        <f>'Raw data'!N1713</f>
        <v>1.7112717032432556E-2</v>
      </c>
      <c r="P1713" s="53">
        <f t="shared" si="50"/>
        <v>679.8</v>
      </c>
      <c r="Q1713" s="53">
        <f>2000*General!$C$25+((0-K1713)+(0-L1713)+(0-M1713)-P1713)</f>
        <v>3405.4176284790037</v>
      </c>
      <c r="R1713" s="53">
        <f>(N1713+O1713)*60*(1/General!$C$19)*((F1713/100)-E1713*(C1713/100))*1000</f>
        <v>351.45071844557731</v>
      </c>
      <c r="S1713" s="53">
        <f>(N1713+O1713)*60*(1/General!$C$19)*((D1713/100)*E1713-(G1713/100))*1000</f>
        <v>196.70456659965981</v>
      </c>
    </row>
    <row r="1714" spans="1:19" x14ac:dyDescent="0.2">
      <c r="A1714" s="53">
        <f>'Raw data'!B1714</f>
        <v>142.25002777777649</v>
      </c>
      <c r="B1714" s="53">
        <f>'Raw data'!C1714</f>
        <v>27312.80078125</v>
      </c>
      <c r="C1714" s="53">
        <f>'Raw data'!E1714</f>
        <v>18.115760803222656</v>
      </c>
      <c r="D1714" s="53">
        <f>'Raw data'!D1714</f>
        <v>1.9175467491149902</v>
      </c>
      <c r="E1714" s="53">
        <f>(1-F1714/100-G1714/100)/(1-C1714/100-D1714/100-General!$C$16)</f>
        <v>0.99033620352755969</v>
      </c>
      <c r="F1714" s="53">
        <f>N1714*General!$C$13/(N1714+O1714)+O1714*100/(N1714+O1714)</f>
        <v>21.240106454277427</v>
      </c>
      <c r="G1714" s="53">
        <f>N1714*General!$C$14/(N1714+O1714)</f>
        <v>3.9828011906812934E-2</v>
      </c>
      <c r="H1714" s="53">
        <f>(N1714+O1714)*60*(1/General!$C$19)*((F1714/100)-E1714*(C1714/100))*1000/Q1714*1000</f>
        <v>103.61719599159886</v>
      </c>
      <c r="I1714" s="53">
        <f>(N1714+O1714)*60*(1/General!$C$19)*((D1714/100)*E1714-(G1714/100))*1000/Q1714*1000</f>
        <v>58.387313647887964</v>
      </c>
      <c r="J1714" s="53">
        <f t="shared" si="51"/>
        <v>0.56349057788267043</v>
      </c>
      <c r="K1714" s="53">
        <f>'Raw data'!H1714</f>
        <v>-401.676025390625</v>
      </c>
      <c r="L1714" s="53">
        <f>'Raw data'!G1714</f>
        <v>-179.87766265869141</v>
      </c>
      <c r="M1714" s="53">
        <f>'Raw data'!J1714</f>
        <v>-1329.4520263671875</v>
      </c>
      <c r="N1714" s="53">
        <f>'Raw data'!F1714</f>
        <v>3.9800662994384766</v>
      </c>
      <c r="O1714" s="53">
        <f>'Raw data'!N1714</f>
        <v>1.7186999320983887E-2</v>
      </c>
      <c r="P1714" s="53">
        <f t="shared" ref="P1714:P1740" si="52">75+120-12+82.8+80+82+252</f>
        <v>679.8</v>
      </c>
      <c r="Q1714" s="53">
        <f>2000*General!$C$25+((0-K1714)+(0-L1714)+(0-M1714)-P1714)</f>
        <v>3407.2057144165037</v>
      </c>
      <c r="R1714" s="53">
        <f>(N1714+O1714)*60*(1/General!$C$19)*((F1714/100)-E1714*(C1714/100))*1000</f>
        <v>353.04510229439052</v>
      </c>
      <c r="S1714" s="53">
        <f>(N1714+O1714)*60*(1/General!$C$19)*((D1714/100)*E1714-(G1714/100))*1000</f>
        <v>198.93758871051259</v>
      </c>
    </row>
    <row r="1715" spans="1:19" x14ac:dyDescent="0.2">
      <c r="A1715" s="53">
        <f>'Raw data'!B1715</f>
        <v>142.33336111110984</v>
      </c>
      <c r="B1715" s="53">
        <f>'Raw data'!C1715</f>
        <v>27314.369140625</v>
      </c>
      <c r="C1715" s="53">
        <f>'Raw data'!E1715</f>
        <v>18.098550625910999</v>
      </c>
      <c r="D1715" s="53">
        <f>'Raw data'!D1715</f>
        <v>1.9003280681911157</v>
      </c>
      <c r="E1715" s="53">
        <f>(1-F1715/100-G1715/100)/(1-C1715/100-D1715/100-General!$C$16)</f>
        <v>0.98990735438766009</v>
      </c>
      <c r="F1715" s="53">
        <f>N1715*General!$C$13/(N1715+O1715)+O1715*100/(N1715+O1715)</f>
        <v>21.240113534187913</v>
      </c>
      <c r="G1715" s="53">
        <f>N1715*General!$C$14/(N1715+O1715)</f>
        <v>3.9828008326580067E-2</v>
      </c>
      <c r="H1715" s="53">
        <f>(N1715+O1715)*60*(1/General!$C$19)*((F1715/100)-E1715*(C1715/100))*1000/Q1715*1000</f>
        <v>104.3387671658222</v>
      </c>
      <c r="I1715" s="53">
        <f>(N1715+O1715)*60*(1/General!$C$19)*((D1715/100)*E1715-(G1715/100))*1000/Q1715*1000</f>
        <v>57.794260171541808</v>
      </c>
      <c r="J1715" s="53">
        <f t="shared" si="51"/>
        <v>0.55390974746415467</v>
      </c>
      <c r="K1715" s="53">
        <f>'Raw data'!H1715</f>
        <v>-401.676025390625</v>
      </c>
      <c r="L1715" s="53">
        <f>'Raw data'!G1715</f>
        <v>-179.87766265869141</v>
      </c>
      <c r="M1715" s="53">
        <f>'Raw data'!J1715</f>
        <v>-1331.263916015625</v>
      </c>
      <c r="N1715" s="53">
        <f>'Raw data'!F1715</f>
        <v>3.9799830913543701</v>
      </c>
      <c r="O1715" s="53">
        <f>'Raw data'!N1715</f>
        <v>1.7186999320983887E-2</v>
      </c>
      <c r="P1715" s="53">
        <f t="shared" si="52"/>
        <v>679.8</v>
      </c>
      <c r="Q1715" s="53">
        <f>2000*General!$C$25+((0-K1715)+(0-L1715)+(0-M1715)-P1715)</f>
        <v>3409.0176040649412</v>
      </c>
      <c r="R1715" s="53">
        <f>(N1715+O1715)*60*(1/General!$C$19)*((F1715/100)-E1715*(C1715/100))*1000</f>
        <v>355.69269405472096</v>
      </c>
      <c r="S1715" s="53">
        <f>(N1715+O1715)*60*(1/General!$C$19)*((D1715/100)*E1715-(G1715/100))*1000</f>
        <v>197.02165033869531</v>
      </c>
    </row>
    <row r="1716" spans="1:19" x14ac:dyDescent="0.2">
      <c r="A1716" s="53">
        <f>'Raw data'!B1716</f>
        <v>142.41669444444318</v>
      </c>
      <c r="B1716" s="53">
        <f>'Raw data'!C1716</f>
        <v>27314.6640625</v>
      </c>
      <c r="C1716" s="53">
        <f>'Raw data'!E1716</f>
        <v>18.086809158325195</v>
      </c>
      <c r="D1716" s="53">
        <f>'Raw data'!D1716</f>
        <v>1.8885807991027832</v>
      </c>
      <c r="E1716" s="53">
        <f>(1-F1716/100-G1716/100)/(1-C1716/100-D1716/100-General!$C$16)</f>
        <v>0.98961555073028762</v>
      </c>
      <c r="F1716" s="53">
        <f>N1716*General!$C$13/(N1716+O1716)+O1716*100/(N1716+O1716)</f>
        <v>21.240073695778463</v>
      </c>
      <c r="G1716" s="53">
        <f>N1716*General!$C$14/(N1716+O1716)</f>
        <v>3.9828028472425558E-2</v>
      </c>
      <c r="H1716" s="53">
        <f>(N1716+O1716)*60*(1/General!$C$19)*((F1716/100)-E1716*(C1716/100))*1000/Q1716*1000</f>
        <v>104.85910672623564</v>
      </c>
      <c r="I1716" s="53">
        <f>(N1716+O1716)*60*(1/General!$C$19)*((D1716/100)*E1716-(G1716/100))*1000/Q1716*1000</f>
        <v>57.407105239147832</v>
      </c>
      <c r="J1716" s="53">
        <f t="shared" si="51"/>
        <v>0.54746895173373278</v>
      </c>
      <c r="K1716" s="53">
        <f>'Raw data'!H1716</f>
        <v>-401.676025390625</v>
      </c>
      <c r="L1716" s="53">
        <f>'Raw data'!G1716</f>
        <v>-179.87766265869141</v>
      </c>
      <c r="M1716" s="53">
        <f>'Raw data'!J1716</f>
        <v>-1331.9520263671875</v>
      </c>
      <c r="N1716" s="53">
        <f>'Raw data'!F1716</f>
        <v>3.9804513454437256</v>
      </c>
      <c r="O1716" s="53">
        <f>'Raw data'!N1716</f>
        <v>1.7186999320983887E-2</v>
      </c>
      <c r="P1716" s="53">
        <f t="shared" si="52"/>
        <v>679.8</v>
      </c>
      <c r="Q1716" s="53">
        <f>2000*General!$C$25+((0-K1716)+(0-L1716)+(0-M1716)-P1716)</f>
        <v>3409.7057144165037</v>
      </c>
      <c r="R1716" s="53">
        <f>(N1716+O1716)*60*(1/General!$C$19)*((F1716/100)-E1716*(C1716/100))*1000</f>
        <v>357.53869541305568</v>
      </c>
      <c r="S1716" s="53">
        <f>(N1716+O1716)*60*(1/General!$C$19)*((D1716/100)*E1716-(G1716/100))*1000</f>
        <v>195.74133478203197</v>
      </c>
    </row>
    <row r="1717" spans="1:19" x14ac:dyDescent="0.2">
      <c r="A1717" s="53">
        <f>'Raw data'!B1717</f>
        <v>142.50002777777652</v>
      </c>
      <c r="B1717" s="53">
        <f>'Raw data'!C1717</f>
        <v>27316.3671875</v>
      </c>
      <c r="C1717" s="53">
        <f>'Raw data'!E1717</f>
        <v>18.095430790818106</v>
      </c>
      <c r="D1717" s="53">
        <f>'Raw data'!D1717</f>
        <v>1.8954810158920072</v>
      </c>
      <c r="E1717" s="53">
        <f>(1-F1717/100-G1717/100)/(1-C1717/100-D1717/100-General!$C$16)</f>
        <v>0.98980020629879284</v>
      </c>
      <c r="F1717" s="53">
        <f>N1717*General!$C$13/(N1717+O1717)+O1717*100/(N1717+O1717)</f>
        <v>21.240748928942878</v>
      </c>
      <c r="G1717" s="53">
        <f>N1717*General!$C$14/(N1717+O1717)</f>
        <v>3.9827687014441025E-2</v>
      </c>
      <c r="H1717" s="53">
        <f>(N1717+O1717)*60*(1/General!$C$19)*((F1717/100)-E1717*(C1717/100))*1000/Q1717*1000</f>
        <v>104.46066974443377</v>
      </c>
      <c r="I1717" s="53">
        <f>(N1717+O1717)*60*(1/General!$C$19)*((D1717/100)*E1717-(G1717/100))*1000/Q1717*1000</f>
        <v>57.606504831446244</v>
      </c>
      <c r="J1717" s="53">
        <f t="shared" si="51"/>
        <v>0.55146597252709872</v>
      </c>
      <c r="K1717" s="53">
        <f>'Raw data'!H1717</f>
        <v>-401.676025390625</v>
      </c>
      <c r="L1717" s="53">
        <f>'Raw data'!G1717</f>
        <v>-179.87766265869141</v>
      </c>
      <c r="M1717" s="53">
        <f>'Raw data'!J1717</f>
        <v>-1333.052001953125</v>
      </c>
      <c r="N1717" s="53">
        <f>'Raw data'!F1717</f>
        <v>3.9799113273620605</v>
      </c>
      <c r="O1717" s="53">
        <f>'Raw data'!N1717</f>
        <v>1.7218936234712601E-2</v>
      </c>
      <c r="P1717" s="53">
        <f t="shared" si="52"/>
        <v>679.8</v>
      </c>
      <c r="Q1717" s="53">
        <f>2000*General!$C$25+((0-K1717)+(0-L1717)+(0-M1717)-P1717)</f>
        <v>3410.8056900024412</v>
      </c>
      <c r="R1717" s="53">
        <f>(N1717+O1717)*60*(1/General!$C$19)*((F1717/100)-E1717*(C1717/100))*1000</f>
        <v>356.29504674578055</v>
      </c>
      <c r="S1717" s="53">
        <f>(N1717+O1717)*60*(1/General!$C$19)*((D1717/100)*E1717-(G1717/100))*1000</f>
        <v>196.48459446024998</v>
      </c>
    </row>
    <row r="1718" spans="1:19" x14ac:dyDescent="0.2">
      <c r="A1718" s="53">
        <f>'Raw data'!B1718</f>
        <v>142.58336111110987</v>
      </c>
      <c r="B1718" s="53">
        <f>'Raw data'!C1718</f>
        <v>27317.26171875</v>
      </c>
      <c r="C1718" s="53">
        <f>'Raw data'!E1718</f>
        <v>18.086809158325195</v>
      </c>
      <c r="D1718" s="53">
        <f>'Raw data'!D1718</f>
        <v>1.9291330575942993</v>
      </c>
      <c r="E1718" s="53">
        <f>(1-F1718/100-G1718/100)/(1-C1718/100-D1718/100-General!$C$16)</f>
        <v>0.99008554690999506</v>
      </c>
      <c r="F1718" s="53">
        <f>N1718*General!$C$13/(N1718+O1718)+O1718*100/(N1718+O1718)</f>
        <v>21.242838916699565</v>
      </c>
      <c r="G1718" s="53">
        <f>N1718*General!$C$14/(N1718+O1718)</f>
        <v>3.9826630130619683E-2</v>
      </c>
      <c r="H1718" s="53">
        <f>(N1718+O1718)*60*(1/General!$C$19)*((F1718/100)-E1718*(C1718/100))*1000/Q1718*1000</f>
        <v>104.58488293376652</v>
      </c>
      <c r="I1718" s="53">
        <f>(N1718+O1718)*60*(1/General!$C$19)*((D1718/100)*E1718-(G1718/100))*1000/Q1718*1000</f>
        <v>58.642282161186941</v>
      </c>
      <c r="J1718" s="53">
        <f t="shared" si="51"/>
        <v>0.56071470862882766</v>
      </c>
      <c r="K1718" s="53">
        <f>'Raw data'!H1718</f>
        <v>-401.676025390625</v>
      </c>
      <c r="L1718" s="53">
        <f>'Raw data'!G1718</f>
        <v>-179.87766265869141</v>
      </c>
      <c r="M1718" s="53">
        <f>'Raw data'!J1718</f>
        <v>-1334.6639404296875</v>
      </c>
      <c r="N1718" s="53">
        <f>'Raw data'!F1718</f>
        <v>3.9798920154571533</v>
      </c>
      <c r="O1718" s="53">
        <f>'Raw data'!N1718</f>
        <v>1.7324924468994141E-2</v>
      </c>
      <c r="P1718" s="53">
        <f t="shared" si="52"/>
        <v>679.8</v>
      </c>
      <c r="Q1718" s="53">
        <f>2000*General!$C$25+((0-K1718)+(0-L1718)+(0-M1718)-P1718)</f>
        <v>3412.4176284790037</v>
      </c>
      <c r="R1718" s="53">
        <f>(N1718+O1718)*60*(1/General!$C$19)*((F1718/100)-E1718*(C1718/100))*1000</f>
        <v>356.88729819559779</v>
      </c>
      <c r="S1718" s="53">
        <f>(N1718+O1718)*60*(1/General!$C$19)*((D1718/100)*E1718-(G1718/100))*1000</f>
        <v>200.11195742107412</v>
      </c>
    </row>
    <row r="1719" spans="1:19" x14ac:dyDescent="0.2">
      <c r="A1719" s="53">
        <f>'Raw data'!B1719</f>
        <v>142.66669444444321</v>
      </c>
      <c r="B1719" s="53">
        <f>'Raw data'!C1719</f>
        <v>27320.337890625</v>
      </c>
      <c r="C1719" s="53">
        <f>'Raw data'!E1719</f>
        <v>18.095417210753403</v>
      </c>
      <c r="D1719" s="53">
        <f>'Raw data'!D1719</f>
        <v>1.9222437094416733</v>
      </c>
      <c r="E1719" s="53">
        <f>(1-F1719/100-G1719/100)/(1-C1719/100-D1719/100-General!$C$16)</f>
        <v>0.99008104191778934</v>
      </c>
      <c r="F1719" s="53">
        <f>N1719*General!$C$13/(N1719+O1719)+O1719*100/(N1719+O1719)</f>
        <v>21.244899787437394</v>
      </c>
      <c r="G1719" s="53">
        <f>N1719*General!$C$14/(N1719+O1719)</f>
        <v>3.9825587970954542E-2</v>
      </c>
      <c r="H1719" s="53">
        <f>(N1719+O1719)*60*(1/General!$C$19)*((F1719/100)-E1719*(C1719/100))*1000/Q1719*1000</f>
        <v>104.35341955932583</v>
      </c>
      <c r="I1719" s="53">
        <f>(N1719+O1719)*60*(1/General!$C$19)*((D1719/100)*E1719-(G1719/100))*1000/Q1719*1000</f>
        <v>58.410584089745399</v>
      </c>
      <c r="J1719" s="53">
        <f t="shared" si="51"/>
        <v>0.55973809326428903</v>
      </c>
      <c r="K1719" s="53">
        <f>'Raw data'!H1719</f>
        <v>-401.676025390625</v>
      </c>
      <c r="L1719" s="53">
        <f>'Raw data'!G1719</f>
        <v>-179.87766265869141</v>
      </c>
      <c r="M1719" s="53">
        <f>'Raw data'!J1719</f>
        <v>-1336.052001953125</v>
      </c>
      <c r="N1719" s="53">
        <f>'Raw data'!F1719</f>
        <v>3.9802091121673584</v>
      </c>
      <c r="O1719" s="53">
        <f>'Raw data'!N1719</f>
        <v>1.7430912703275681E-2</v>
      </c>
      <c r="P1719" s="53">
        <f t="shared" si="52"/>
        <v>679.8</v>
      </c>
      <c r="Q1719" s="53">
        <f>2000*General!$C$25+((0-K1719)+(0-L1719)+(0-M1719)-P1719)</f>
        <v>3413.8056900024412</v>
      </c>
      <c r="R1719" s="53">
        <f>(N1719+O1719)*60*(1/General!$C$19)*((F1719/100)-E1719*(C1719/100))*1000</f>
        <v>356.24229746283856</v>
      </c>
      <c r="S1719" s="53">
        <f>(N1719+O1719)*60*(1/General!$C$19)*((D1719/100)*E1719-(G1719/100))*1000</f>
        <v>199.40238432193891</v>
      </c>
    </row>
    <row r="1720" spans="1:19" x14ac:dyDescent="0.2">
      <c r="A1720" s="53">
        <f>'Raw data'!B1720</f>
        <v>142.75002777777655</v>
      </c>
      <c r="B1720" s="53">
        <f>'Raw data'!C1720</f>
        <v>27321.17578125</v>
      </c>
      <c r="C1720" s="53">
        <f>'Raw data'!E1720</f>
        <v>18.085434226992966</v>
      </c>
      <c r="D1720" s="53">
        <f>'Raw data'!D1720</f>
        <v>1.9407194852828979</v>
      </c>
      <c r="E1720" s="53">
        <f>(1-F1720/100-G1720/100)/(1-C1720/100-D1720/100-General!$C$16)</f>
        <v>0.99015999021415713</v>
      </c>
      <c r="F1720" s="53">
        <f>N1720*General!$C$13/(N1720+O1720)+O1720*100/(N1720+O1720)</f>
        <v>21.247033394197089</v>
      </c>
      <c r="G1720" s="53">
        <f>N1720*General!$C$14/(N1720+O1720)</f>
        <v>3.9824509029483139E-2</v>
      </c>
      <c r="H1720" s="53">
        <f>(N1720+O1720)*60*(1/General!$C$19)*((F1720/100)-E1720*(C1720/100))*1000/Q1720*1000</f>
        <v>104.60048793464897</v>
      </c>
      <c r="I1720" s="53">
        <f>(N1720+O1720)*60*(1/General!$C$19)*((D1720/100)*E1720-(G1720/100))*1000/Q1720*1000</f>
        <v>58.941003312745877</v>
      </c>
      <c r="J1720" s="53">
        <f t="shared" si="51"/>
        <v>0.56348688688307391</v>
      </c>
      <c r="K1720" s="53">
        <f>'Raw data'!H1720</f>
        <v>-401.676025390625</v>
      </c>
      <c r="L1720" s="53">
        <f>'Raw data'!G1720</f>
        <v>-179.87766265869141</v>
      </c>
      <c r="M1720" s="53">
        <f>'Raw data'!J1720</f>
        <v>-1338.4639892578125</v>
      </c>
      <c r="N1720" s="53">
        <f>'Raw data'!F1720</f>
        <v>3.9796836376190186</v>
      </c>
      <c r="O1720" s="53">
        <f>'Raw data'!N1720</f>
        <v>1.753690280020237E-2</v>
      </c>
      <c r="P1720" s="53">
        <f t="shared" si="52"/>
        <v>679.8</v>
      </c>
      <c r="Q1720" s="53">
        <f>2000*General!$C$25+((0-K1720)+(0-L1720)+(0-M1720)-P1720)</f>
        <v>3416.2176773071287</v>
      </c>
      <c r="R1720" s="53">
        <f>(N1720+O1720)*60*(1/General!$C$19)*((F1720/100)-E1720*(C1720/100))*1000</f>
        <v>357.3380359372988</v>
      </c>
      <c r="S1720" s="53">
        <f>(N1720+O1720)*60*(1/General!$C$19)*((D1720/100)*E1720-(G1720/100))*1000</f>
        <v>201.35529743522051</v>
      </c>
    </row>
    <row r="1721" spans="1:19" s="106" customFormat="1" x14ac:dyDescent="0.2">
      <c r="A1721" s="106">
        <f>'Raw data'!B1721</f>
        <v>142.83336111110989</v>
      </c>
      <c r="B1721" s="106">
        <f>'Raw data'!C1721</f>
        <v>27323</v>
      </c>
      <c r="C1721" s="106">
        <f>'Raw data'!E1721</f>
        <v>18.10113486145697</v>
      </c>
      <c r="D1721" s="106">
        <f>'Raw data'!D1721</f>
        <v>1.9234605328264056</v>
      </c>
      <c r="E1721" s="106">
        <f>(1-F1721/100-G1721/100)/(1-C1721/100-D1721/100-General!$C$16)</f>
        <v>0.99011454374059915</v>
      </c>
      <c r="F1721" s="106">
        <f>N1721*General!$C$13/(N1721+O1721)+O1721*100/(N1721+O1721)</f>
        <v>21.249104312696112</v>
      </c>
      <c r="G1721" s="106">
        <f>N1721*General!$C$14/(N1721+O1721)</f>
        <v>3.9823461788775674E-2</v>
      </c>
      <c r="H1721" s="53">
        <f>(N1721+O1721)*60*(1/General!$C$19)*((F1721/100)-E1721*(C1721/100))*1000/Q1721*1000</f>
        <v>104.14538296203183</v>
      </c>
      <c r="I1721" s="53">
        <f>(N1721+O1721)*60*(1/General!$C$19)*((D1721/100)*E1721-(G1721/100))*1000/Q1721*1000</f>
        <v>58.37008042117867</v>
      </c>
      <c r="J1721" s="106">
        <f t="shared" si="51"/>
        <v>0.56046728871752849</v>
      </c>
      <c r="K1721" s="53">
        <f>'Raw data'!H1721</f>
        <v>-401.676025390625</v>
      </c>
      <c r="L1721" s="53">
        <f>'Raw data'!G1721</f>
        <v>-179.87766265869141</v>
      </c>
      <c r="M1721" s="53">
        <f>'Raw data'!J1721</f>
        <v>-1340.6519775390625</v>
      </c>
      <c r="N1721" s="106">
        <f>'Raw data'!F1721</f>
        <v>3.9798805713653564</v>
      </c>
      <c r="O1721" s="106">
        <f>'Raw data'!N1721</f>
        <v>1.764289103448391E-2</v>
      </c>
      <c r="P1721" s="53">
        <f t="shared" si="52"/>
        <v>679.8</v>
      </c>
      <c r="Q1721" s="106">
        <f>2000*General!$C$25+((0-K1721)+(0-L1721)+(0-M1721)-P1721)</f>
        <v>3418.4056655883787</v>
      </c>
      <c r="R1721" s="106">
        <f>(N1721+O1721)*60*(1/General!$C$19)*((F1721/100)-E1721*(C1721/100))*1000</f>
        <v>356.01116716228103</v>
      </c>
      <c r="S1721" s="106">
        <f>(N1721+O1721)*60*(1/General!$C$19)*((D1721/100)*E1721-(G1721/100))*1000</f>
        <v>199.53261361260647</v>
      </c>
    </row>
    <row r="1722" spans="1:19" x14ac:dyDescent="0.2">
      <c r="A1722" s="53">
        <f>'Raw data'!B1722</f>
        <v>142.91669444444324</v>
      </c>
      <c r="B1722" s="53">
        <f>'Raw data'!C1722</f>
        <v>27324.19921875</v>
      </c>
      <c r="C1722" s="53">
        <f>'Raw data'!E1722</f>
        <v>18.014432907104492</v>
      </c>
      <c r="D1722" s="53">
        <f>'Raw data'!D1722</f>
        <v>1.9226396843654909</v>
      </c>
      <c r="E1722" s="53">
        <f>(1-F1722/100-G1722/100)/(1-C1722/100-D1722/100-General!$C$16)</f>
        <v>0.98899961094057587</v>
      </c>
      <c r="F1722" s="53">
        <f>N1722*General!$C$13/(N1722+O1722)+O1722*100/(N1722+O1722)</f>
        <v>21.251179085074998</v>
      </c>
      <c r="G1722" s="53">
        <f>N1722*General!$C$14/(N1722+O1722)</f>
        <v>3.9822412599203542E-2</v>
      </c>
      <c r="H1722" s="53">
        <f>(N1722+O1722)*60*(1/General!$C$19)*((F1722/100)-E1722*(C1722/100))*1000/Q1722*1000</f>
        <v>107.47625373043905</v>
      </c>
      <c r="I1722" s="53">
        <f>(N1722+O1722)*60*(1/General!$C$19)*((D1722/100)*E1722-(G1722/100))*1000/Q1722*1000</f>
        <v>58.250415210048907</v>
      </c>
      <c r="J1722" s="53">
        <f t="shared" si="51"/>
        <v>0.54198404938961342</v>
      </c>
      <c r="K1722" s="53">
        <f>'Raw data'!H1722</f>
        <v>-401.676025390625</v>
      </c>
      <c r="L1722" s="53">
        <f>'Raw data'!G1722</f>
        <v>-179.87766265869141</v>
      </c>
      <c r="M1722" s="53">
        <f>'Raw data'!J1722</f>
        <v>-1342.4639892578125</v>
      </c>
      <c r="N1722" s="53">
        <f>'Raw data'!F1722</f>
        <v>3.9800300598144531</v>
      </c>
      <c r="O1722" s="53">
        <f>'Raw data'!N1722</f>
        <v>1.774887926876545E-2</v>
      </c>
      <c r="P1722" s="53">
        <f t="shared" si="52"/>
        <v>679.8</v>
      </c>
      <c r="Q1722" s="53">
        <f>2000*General!$C$25+((0-K1722)+(0-L1722)+(0-M1722)-P1722)</f>
        <v>3420.2176773071287</v>
      </c>
      <c r="R1722" s="53">
        <f>(N1722+O1722)*60*(1/General!$C$19)*((F1722/100)-E1722*(C1722/100))*1000</f>
        <v>367.59218289959387</v>
      </c>
      <c r="S1722" s="53">
        <f>(N1722+O1722)*60*(1/General!$C$19)*((D1722/100)*E1722-(G1722/100))*1000</f>
        <v>199.22909981188931</v>
      </c>
    </row>
    <row r="1723" spans="1:19" x14ac:dyDescent="0.2">
      <c r="A1723" s="53">
        <f>'Raw data'!B1723</f>
        <v>143.00002777777658</v>
      </c>
      <c r="B1723" s="53">
        <f>'Raw data'!C1723</f>
        <v>27325.732421875</v>
      </c>
      <c r="C1723" s="53">
        <f>'Raw data'!E1723</f>
        <v>18.104859435275237</v>
      </c>
      <c r="D1723" s="53">
        <f>'Raw data'!D1723</f>
        <v>1.9037601986648491</v>
      </c>
      <c r="E1723" s="53">
        <f>(1-F1723/100-G1723/100)/(1-C1723/100-D1723/100-General!$C$16)</f>
        <v>0.98986316228999582</v>
      </c>
      <c r="F1723" s="53">
        <f>N1723*General!$C$13/(N1723+O1723)+O1723*100/(N1723+O1723)</f>
        <v>21.253276660969686</v>
      </c>
      <c r="G1723" s="53">
        <f>N1723*General!$C$14/(N1723+O1723)</f>
        <v>3.9821351878144284E-2</v>
      </c>
      <c r="H1723" s="53">
        <f>(N1723+O1723)*60*(1/General!$C$19)*((F1723/100)-E1723*(C1723/100))*1000/Q1723*1000</f>
        <v>104.2214955732782</v>
      </c>
      <c r="I1723" s="53">
        <f>(N1723+O1723)*60*(1/General!$C$19)*((D1723/100)*E1723-(G1723/100))*1000/Q1723*1000</f>
        <v>57.699427118090284</v>
      </c>
      <c r="J1723" s="53">
        <f t="shared" si="51"/>
        <v>0.55362309666264364</v>
      </c>
      <c r="K1723" s="53">
        <f>'Raw data'!H1723</f>
        <v>-401.676025390625</v>
      </c>
      <c r="L1723" s="53">
        <f>'Raw data'!G1723</f>
        <v>-179.87766265869141</v>
      </c>
      <c r="M1723" s="53">
        <f>'Raw data'!J1723</f>
        <v>-1343.5399169921875</v>
      </c>
      <c r="N1723" s="53">
        <f>'Raw data'!F1723</f>
        <v>3.9799184799194336</v>
      </c>
      <c r="O1723" s="53">
        <f>'Raw data'!N1723</f>
        <v>1.7854867503046989E-2</v>
      </c>
      <c r="P1723" s="53">
        <f t="shared" si="52"/>
        <v>679.8</v>
      </c>
      <c r="Q1723" s="53">
        <f>2000*General!$C$25+((0-K1723)+(0-L1723)+(0-M1723)-P1723)</f>
        <v>3421.2936050415037</v>
      </c>
      <c r="R1723" s="53">
        <f>(N1723+O1723)*60*(1/General!$C$19)*((F1723/100)-E1723*(C1723/100))*1000</f>
        <v>356.57233631271811</v>
      </c>
      <c r="S1723" s="53">
        <f>(N1723+O1723)*60*(1/General!$C$19)*((D1723/100)*E1723-(G1723/100))*1000</f>
        <v>197.40668101368061</v>
      </c>
    </row>
    <row r="1724" spans="1:19" x14ac:dyDescent="0.2">
      <c r="A1724" s="53">
        <f>'Raw data'!B1724</f>
        <v>143.08336111110992</v>
      </c>
      <c r="B1724" s="53">
        <f>'Raw data'!C1724</f>
        <v>27328.61328125</v>
      </c>
      <c r="C1724" s="53">
        <f>'Raw data'!E1724</f>
        <v>18.122997283935547</v>
      </c>
      <c r="D1724" s="53">
        <f>'Raw data'!D1724</f>
        <v>1.9020025812703989</v>
      </c>
      <c r="E1724" s="53">
        <f>(1-F1724/100-G1724/100)/(1-C1724/100-D1724/100-General!$C$16)</f>
        <v>0.99004084134539883</v>
      </c>
      <c r="F1724" s="53">
        <f>N1724*General!$C$13/(N1724+O1724)+O1724*100/(N1724+O1724)</f>
        <v>21.25536703699203</v>
      </c>
      <c r="G1724" s="53">
        <f>N1724*General!$C$14/(N1724+O1724)</f>
        <v>3.9820294797981277E-2</v>
      </c>
      <c r="H1724" s="53">
        <f>(N1724+O1724)*60*(1/General!$C$19)*((F1724/100)-E1724*(C1724/100))*1000/Q1724*1000</f>
        <v>103.5327144702356</v>
      </c>
      <c r="I1724" s="53">
        <f>(N1724+O1724)*60*(1/General!$C$19)*((D1724/100)*E1724-(G1724/100))*1000/Q1724*1000</f>
        <v>57.604504855557785</v>
      </c>
      <c r="J1724" s="53">
        <f t="shared" si="51"/>
        <v>0.55638939972078472</v>
      </c>
      <c r="K1724" s="53">
        <f>'Raw data'!H1724</f>
        <v>-401.676025390625</v>
      </c>
      <c r="L1724" s="53">
        <f>'Raw data'!G1724</f>
        <v>-179.87766265869141</v>
      </c>
      <c r="M1724" s="53">
        <f>'Raw data'!J1724</f>
        <v>-1346.639892578125</v>
      </c>
      <c r="N1724" s="53">
        <f>'Raw data'!F1724</f>
        <v>3.9798879623413086</v>
      </c>
      <c r="O1724" s="53">
        <f>'Raw data'!N1724</f>
        <v>1.7960855737328529E-2</v>
      </c>
      <c r="P1724" s="53">
        <f t="shared" si="52"/>
        <v>679.8</v>
      </c>
      <c r="Q1724" s="53">
        <f>2000*General!$C$25+((0-K1724)+(0-L1724)+(0-M1724)-P1724)</f>
        <v>3424.3935806274412</v>
      </c>
      <c r="R1724" s="53">
        <f>(N1724+O1724)*60*(1/General!$C$19)*((F1724/100)-E1724*(C1724/100))*1000</f>
        <v>354.53676281680856</v>
      </c>
      <c r="S1724" s="53">
        <f>(N1724+O1724)*60*(1/General!$C$19)*((D1724/100)*E1724-(G1724/100))*1000</f>
        <v>197.26049664259435</v>
      </c>
    </row>
    <row r="1725" spans="1:19" x14ac:dyDescent="0.2">
      <c r="A1725" s="53">
        <f>'Raw data'!B1725</f>
        <v>143.16669444444327</v>
      </c>
      <c r="B1725" s="53">
        <f>'Raw data'!C1725</f>
        <v>27327.599609375</v>
      </c>
      <c r="C1725" s="53">
        <f>'Raw data'!E1725</f>
        <v>18.122997283935547</v>
      </c>
      <c r="D1725" s="53">
        <f>'Raw data'!D1725</f>
        <v>1.9152006098483367</v>
      </c>
      <c r="E1725" s="53">
        <f>(1-F1725/100-G1725/100)/(1-C1725/100-D1725/100-General!$C$16)</f>
        <v>0.99017954569208277</v>
      </c>
      <c r="F1725" s="53">
        <f>N1725*General!$C$13/(N1725+O1725)+O1725*100/(N1725+O1725)</f>
        <v>21.257409973595294</v>
      </c>
      <c r="G1725" s="53">
        <f>N1725*General!$C$14/(N1725+O1725)</f>
        <v>3.9819261707410722E-2</v>
      </c>
      <c r="H1725" s="53">
        <f>(N1725+O1725)*60*(1/General!$C$19)*((F1725/100)-E1725*(C1725/100))*1000/Q1725*1000</f>
        <v>103.53596839405819</v>
      </c>
      <c r="I1725" s="53">
        <f>(N1725+O1725)*60*(1/General!$C$19)*((D1725/100)*E1725-(G1725/100))*1000/Q1725*1000</f>
        <v>58.03126357652647</v>
      </c>
      <c r="J1725" s="53">
        <f t="shared" si="51"/>
        <v>0.56049375378090172</v>
      </c>
      <c r="K1725" s="53">
        <f>'Raw data'!H1725</f>
        <v>-401.676025390625</v>
      </c>
      <c r="L1725" s="53">
        <f>'Raw data'!G1725</f>
        <v>-179.87766265869141</v>
      </c>
      <c r="M1725" s="53">
        <f>'Raw data'!J1725</f>
        <v>-1346.56396484375</v>
      </c>
      <c r="N1725" s="53">
        <f>'Raw data'!F1725</f>
        <v>3.9803872108459473</v>
      </c>
      <c r="O1725" s="53">
        <f>'Raw data'!N1725</f>
        <v>1.8066843971610069E-2</v>
      </c>
      <c r="P1725" s="53">
        <f t="shared" si="52"/>
        <v>679.8</v>
      </c>
      <c r="Q1725" s="53">
        <f>2000*General!$C$25+((0-K1725)+(0-L1725)+(0-M1725)-P1725)</f>
        <v>3424.3176528930662</v>
      </c>
      <c r="R1725" s="53">
        <f>(N1725+O1725)*60*(1/General!$C$19)*((F1725/100)-E1725*(C1725/100))*1000</f>
        <v>354.54004428115201</v>
      </c>
      <c r="S1725" s="53">
        <f>(N1725+O1725)*60*(1/General!$C$19)*((D1725/100)*E1725-(G1725/100))*1000</f>
        <v>198.71748028479001</v>
      </c>
    </row>
    <row r="1726" spans="1:19" x14ac:dyDescent="0.2">
      <c r="A1726" s="53">
        <f>'Raw data'!B1726</f>
        <v>143.25002777777661</v>
      </c>
      <c r="B1726" s="53">
        <f>'Raw data'!C1726</f>
        <v>27330.634765625</v>
      </c>
      <c r="C1726" s="53">
        <f>'Raw data'!E1726</f>
        <v>18.101285934448242</v>
      </c>
      <c r="D1726" s="53">
        <f>'Raw data'!D1726</f>
        <v>1.9407194852828979</v>
      </c>
      <c r="E1726" s="53">
        <f>(1-F1726/100-G1726/100)/(1-C1726/100-D1726/100-General!$C$16)</f>
        <v>0.99023146331781009</v>
      </c>
      <c r="F1726" s="53">
        <f>N1726*General!$C$13/(N1726+O1726)+O1726*100/(N1726+O1726)</f>
        <v>21.257053539395834</v>
      </c>
      <c r="G1726" s="53">
        <f>N1726*General!$C$14/(N1726+O1726)</f>
        <v>3.9819441952265063E-2</v>
      </c>
      <c r="H1726" s="53">
        <f>(N1726+O1726)*60*(1/General!$C$19)*((F1726/100)-E1726*(C1726/100))*1000/Q1726*1000</f>
        <v>104.1543319209389</v>
      </c>
      <c r="I1726" s="53">
        <f>(N1726+O1726)*60*(1/General!$C$19)*((D1726/100)*E1726-(G1726/100))*1000/Q1726*1000</f>
        <v>58.816829343608504</v>
      </c>
      <c r="J1726" s="53">
        <f t="shared" si="51"/>
        <v>0.56470843083372635</v>
      </c>
      <c r="K1726" s="53">
        <f>'Raw data'!H1726</f>
        <v>-401.676025390625</v>
      </c>
      <c r="L1726" s="53">
        <f>'Raw data'!G1726</f>
        <v>-179.87766265869141</v>
      </c>
      <c r="M1726" s="53">
        <f>'Raw data'!J1726</f>
        <v>-1346.3638916015625</v>
      </c>
      <c r="N1726" s="53">
        <f>'Raw data'!F1726</f>
        <v>3.9796724319458008</v>
      </c>
      <c r="O1726" s="53">
        <f>'Raw data'!N1726</f>
        <v>1.804550364613533E-2</v>
      </c>
      <c r="P1726" s="53">
        <f t="shared" si="52"/>
        <v>679.8</v>
      </c>
      <c r="Q1726" s="53">
        <f>2000*General!$C$25+((0-K1726)+(0-L1726)+(0-M1726)-P1726)</f>
        <v>3424.1175796508787</v>
      </c>
      <c r="R1726" s="53">
        <f>(N1726+O1726)*60*(1/General!$C$19)*((F1726/100)-E1726*(C1726/100))*1000</f>
        <v>356.63667892727955</v>
      </c>
      <c r="S1726" s="53">
        <f>(N1726+O1726)*60*(1/General!$C$19)*((D1726/100)*E1726-(G1726/100))*1000</f>
        <v>201.39573933477553</v>
      </c>
    </row>
    <row r="1727" spans="1:19" x14ac:dyDescent="0.2">
      <c r="A1727" s="53">
        <f>'Raw data'!B1727</f>
        <v>143.33336111110995</v>
      </c>
      <c r="B1727" s="53">
        <f>'Raw data'!C1727</f>
        <v>27330.603515625</v>
      </c>
      <c r="C1727" s="53">
        <f>'Raw data'!E1727</f>
        <v>18.114205669622894</v>
      </c>
      <c r="D1727" s="53">
        <f>'Raw data'!D1727</f>
        <v>1.9234827675257296</v>
      </c>
      <c r="E1727" s="53">
        <f>(1-F1727/100-G1727/100)/(1-C1727/100-D1727/100-General!$C$16)</f>
        <v>0.99025729921947891</v>
      </c>
      <c r="F1727" s="53">
        <f>N1727*General!$C$13/(N1727+O1727)+O1727*100/(N1727+O1727)</f>
        <v>21.250721988877267</v>
      </c>
      <c r="G1727" s="53">
        <f>N1727*General!$C$14/(N1727+O1727)</f>
        <v>3.9822643747723249E-2</v>
      </c>
      <c r="H1727" s="53">
        <f>(N1727+O1727)*60*(1/General!$C$19)*((F1727/100)-E1727*(C1727/100))*1000/Q1727*1000</f>
        <v>103.49340547552258</v>
      </c>
      <c r="I1727" s="53">
        <f>(N1727+O1727)*60*(1/General!$C$19)*((D1727/100)*E1727-(G1727/100))*1000/Q1727*1000</f>
        <v>58.25749552120179</v>
      </c>
      <c r="J1727" s="53">
        <f t="shared" si="51"/>
        <v>0.56291021880597392</v>
      </c>
      <c r="K1727" s="53">
        <f>'Raw data'!H1727</f>
        <v>-401.676025390625</v>
      </c>
      <c r="L1727" s="53">
        <f>'Raw data'!G1727</f>
        <v>-179.87766265869141</v>
      </c>
      <c r="M1727" s="53">
        <f>'Raw data'!J1727</f>
        <v>-1348.3638916015625</v>
      </c>
      <c r="N1727" s="53">
        <f>'Raw data'!F1727</f>
        <v>3.9804487228393555</v>
      </c>
      <c r="O1727" s="53">
        <f>'Raw data'!N1727</f>
        <v>1.772753894329071E-2</v>
      </c>
      <c r="P1727" s="53">
        <f t="shared" si="52"/>
        <v>679.8</v>
      </c>
      <c r="Q1727" s="53">
        <f>2000*General!$C$25+((0-K1727)+(0-L1727)+(0-M1727)-P1727)</f>
        <v>3426.1175796508787</v>
      </c>
      <c r="R1727" s="53">
        <f>(N1727+O1727)*60*(1/General!$C$19)*((F1727/100)-E1727*(C1727/100))*1000</f>
        <v>354.58057587762443</v>
      </c>
      <c r="S1727" s="53">
        <f>(N1727+O1727)*60*(1/General!$C$19)*((D1727/100)*E1727-(G1727/100))*1000</f>
        <v>199.59702955162177</v>
      </c>
    </row>
    <row r="1728" spans="1:19" x14ac:dyDescent="0.2">
      <c r="A1728" s="53">
        <f>'Raw data'!B1728</f>
        <v>143.41669444444329</v>
      </c>
      <c r="B1728" s="53">
        <f>'Raw data'!C1728</f>
        <v>27334</v>
      </c>
      <c r="C1728" s="53">
        <f>'Raw data'!E1728</f>
        <v>18.113181123645035</v>
      </c>
      <c r="D1728" s="53">
        <f>'Raw data'!D1728</f>
        <v>1.9291330575942993</v>
      </c>
      <c r="E1728" s="53">
        <f>(1-F1728/100-G1728/100)/(1-C1728/100-D1728/100-General!$C$16)</f>
        <v>0.99039350748499955</v>
      </c>
      <c r="F1728" s="53">
        <f>N1728*General!$C$13/(N1728+O1728)+O1728*100/(N1728+O1728)</f>
        <v>21.2444737797953</v>
      </c>
      <c r="G1728" s="53">
        <f>N1728*General!$C$14/(N1728+O1728)</f>
        <v>3.9825803398333602E-2</v>
      </c>
      <c r="H1728" s="53">
        <f>(N1728+O1728)*60*(1/General!$C$19)*((F1728/100)-E1728*(C1728/100))*1000/Q1728*1000</f>
        <v>103.18627786981779</v>
      </c>
      <c r="I1728" s="53">
        <f>(N1728+O1728)*60*(1/General!$C$19)*((D1728/100)*E1728-(G1728/100))*1000/Q1728*1000</f>
        <v>58.402717307848448</v>
      </c>
      <c r="J1728" s="53">
        <f t="shared" si="51"/>
        <v>0.56599306141782413</v>
      </c>
      <c r="K1728" s="53">
        <f>'Raw data'!H1728</f>
        <v>-401.676025390625</v>
      </c>
      <c r="L1728" s="53">
        <f>'Raw data'!G1728</f>
        <v>-179.87766265869141</v>
      </c>
      <c r="M1728" s="53">
        <f>'Raw data'!J1728</f>
        <v>-1350.1519775390625</v>
      </c>
      <c r="N1728" s="53">
        <f>'Raw data'!F1728</f>
        <v>3.9802744388580322</v>
      </c>
      <c r="O1728" s="53">
        <f>'Raw data'!N1728</f>
        <v>1.7409574240446091E-2</v>
      </c>
      <c r="P1728" s="53">
        <f t="shared" si="52"/>
        <v>679.8</v>
      </c>
      <c r="Q1728" s="53">
        <f>2000*General!$C$25+((0-K1728)+(0-L1728)+(0-M1728)-P1728)</f>
        <v>3427.9056655883787</v>
      </c>
      <c r="R1728" s="53">
        <f>(N1728+O1728)*60*(1/General!$C$19)*((F1728/100)-E1728*(C1728/100))*1000</f>
        <v>353.71282652092509</v>
      </c>
      <c r="S1728" s="53">
        <f>(N1728+O1728)*60*(1/General!$C$19)*((D1728/100)*E1728-(G1728/100))*1000</f>
        <v>200.19900554533015</v>
      </c>
    </row>
    <row r="1729" spans="1:19" x14ac:dyDescent="0.2">
      <c r="A1729" s="53">
        <f>'Raw data'!B1729</f>
        <v>143.50002777777664</v>
      </c>
      <c r="B1729" s="53">
        <f>'Raw data'!C1729</f>
        <v>27335.384765625</v>
      </c>
      <c r="C1729" s="53">
        <f>'Raw data'!E1729</f>
        <v>18.053861817073734</v>
      </c>
      <c r="D1729" s="53">
        <f>'Raw data'!D1729</f>
        <v>1.9256822801693281</v>
      </c>
      <c r="E1729" s="53">
        <f>(1-F1729/100-G1729/100)/(1-C1729/100-D1729/100-General!$C$16)</f>
        <v>0.98965918927691932</v>
      </c>
      <c r="F1729" s="53">
        <f>N1729*General!$C$13/(N1729+O1729)+O1729*100/(N1729+O1729)</f>
        <v>21.240713924186828</v>
      </c>
      <c r="G1729" s="53">
        <f>N1729*General!$C$14/(N1729+O1729)</f>
        <v>3.982770471596115E-2</v>
      </c>
      <c r="H1729" s="53">
        <f>(N1729+O1729)*60*(1/General!$C$19)*((F1729/100)-E1729*(C1729/100))*1000/Q1729*1000</f>
        <v>105.29649026306086</v>
      </c>
      <c r="I1729" s="53">
        <f>(N1729+O1729)*60*(1/General!$C$19)*((D1729/100)*E1729-(G1729/100))*1000/Q1729*1000</f>
        <v>58.240564121537489</v>
      </c>
      <c r="J1729" s="53">
        <f t="shared" si="51"/>
        <v>0.55311021265795124</v>
      </c>
      <c r="K1729" s="53">
        <f>'Raw data'!H1729</f>
        <v>-401.676025390625</v>
      </c>
      <c r="L1729" s="53">
        <f>'Raw data'!G1729</f>
        <v>-179.87766265869141</v>
      </c>
      <c r="M1729" s="53">
        <f>'Raw data'!J1729</f>
        <v>-1350.6639404296875</v>
      </c>
      <c r="N1729" s="53">
        <f>'Raw data'!F1729</f>
        <v>3.9802896976470947</v>
      </c>
      <c r="O1729" s="53">
        <f>'Raw data'!N1729</f>
        <v>1.7218796536326408E-2</v>
      </c>
      <c r="P1729" s="53">
        <f t="shared" si="52"/>
        <v>679.8</v>
      </c>
      <c r="Q1729" s="53">
        <f>2000*General!$C$25+((0-K1729)+(0-L1729)+(0-M1729)-P1729)</f>
        <v>3428.4176284790037</v>
      </c>
      <c r="R1729" s="53">
        <f>(N1729+O1729)*60*(1/General!$C$19)*((F1729/100)-E1729*(C1729/100))*1000</f>
        <v>361.0003434348456</v>
      </c>
      <c r="S1729" s="53">
        <f>(N1729+O1729)*60*(1/General!$C$19)*((D1729/100)*E1729-(G1729/100))*1000</f>
        <v>199.67297672684091</v>
      </c>
    </row>
    <row r="1730" spans="1:19" x14ac:dyDescent="0.2">
      <c r="A1730" s="53">
        <f>'Raw data'!B1730</f>
        <v>143.58336111110998</v>
      </c>
      <c r="B1730" s="53">
        <f>'Raw data'!C1730</f>
        <v>27336.337890625</v>
      </c>
      <c r="C1730" s="53">
        <f>'Raw data'!E1730</f>
        <v>18.037938693936212</v>
      </c>
      <c r="D1730" s="53">
        <f>'Raw data'!D1730</f>
        <v>1.9217339234823734</v>
      </c>
      <c r="E1730" s="53">
        <f>(1-F1730/100-G1730/100)/(1-C1730/100-D1730/100-General!$C$16)</f>
        <v>0.98938532023018633</v>
      </c>
      <c r="F1730" s="53">
        <f>N1730*General!$C$13/(N1730+O1730)+O1730*100/(N1730+O1730)</f>
        <v>21.242838536306035</v>
      </c>
      <c r="G1730" s="53">
        <f>N1730*General!$C$14/(N1730+O1730)</f>
        <v>3.9826630322980519E-2</v>
      </c>
      <c r="H1730" s="53">
        <f>(N1730+O1730)*60*(1/General!$C$19)*((F1730/100)-E1730*(C1730/100))*1000/Q1730*1000</f>
        <v>105.96947703792613</v>
      </c>
      <c r="I1730" s="53">
        <f>(N1730+O1730)*60*(1/General!$C$19)*((D1730/100)*E1730-(G1730/100))*1000/Q1730*1000</f>
        <v>58.080624450544711</v>
      </c>
      <c r="J1730" s="53">
        <f t="shared" ref="J1730:J1793" si="53">I1730/H1730</f>
        <v>0.5480882427093402</v>
      </c>
      <c r="K1730" s="53">
        <f>'Raw data'!H1730</f>
        <v>-401.676025390625</v>
      </c>
      <c r="L1730" s="53">
        <f>'Raw data'!G1730</f>
        <v>-179.87766265869141</v>
      </c>
      <c r="M1730" s="53">
        <f>'Raw data'!J1730</f>
        <v>-1351.6639404296875</v>
      </c>
      <c r="N1730" s="53">
        <f>'Raw data'!F1730</f>
        <v>3.9798643589019775</v>
      </c>
      <c r="O1730" s="53">
        <f>'Raw data'!N1730</f>
        <v>1.7324784770607948E-2</v>
      </c>
      <c r="P1730" s="53">
        <f t="shared" si="52"/>
        <v>679.8</v>
      </c>
      <c r="Q1730" s="53">
        <f>2000*General!$C$25+((0-K1730)+(0-L1730)+(0-M1730)-P1730)</f>
        <v>3429.4176284790037</v>
      </c>
      <c r="R1730" s="53">
        <f>(N1730+O1730)*60*(1/General!$C$19)*((F1730/100)-E1730*(C1730/100))*1000</f>
        <v>363.41359263456485</v>
      </c>
      <c r="S1730" s="53">
        <f>(N1730+O1730)*60*(1/General!$C$19)*((D1730/100)*E1730-(G1730/100))*1000</f>
        <v>199.18271736376667</v>
      </c>
    </row>
    <row r="1731" spans="1:19" x14ac:dyDescent="0.2">
      <c r="A1731" s="53">
        <f>'Raw data'!B1731</f>
        <v>143.66669444444332</v>
      </c>
      <c r="B1731" s="53">
        <f>'Raw data'!C1731</f>
        <v>27338</v>
      </c>
      <c r="C1731" s="53">
        <f>'Raw data'!E1731</f>
        <v>18.119878846819198</v>
      </c>
      <c r="D1731" s="53">
        <f>'Raw data'!D1731</f>
        <v>1.8979691406502741</v>
      </c>
      <c r="E1731" s="53">
        <f>(1-F1731/100-G1731/100)/(1-C1731/100-D1731/100-General!$C$16)</f>
        <v>0.99008329517643889</v>
      </c>
      <c r="F1731" s="53">
        <f>N1731*General!$C$13/(N1731+O1731)+O1731*100/(N1731+O1731)</f>
        <v>21.244905859908478</v>
      </c>
      <c r="G1731" s="53">
        <f>N1731*General!$C$14/(N1731+O1731)</f>
        <v>3.9825584900172704E-2</v>
      </c>
      <c r="H1731" s="53">
        <f>(N1731+O1731)*60*(1/General!$C$19)*((F1731/100)-E1731*(C1731/100))*1000/Q1731*1000</f>
        <v>103.06781013051909</v>
      </c>
      <c r="I1731" s="53">
        <f>(N1731+O1731)*60*(1/General!$C$19)*((D1731/100)*E1731-(G1731/100))*1000/Q1731*1000</f>
        <v>57.36494672287084</v>
      </c>
      <c r="J1731" s="53">
        <f t="shared" si="53"/>
        <v>0.5565748088586262</v>
      </c>
      <c r="K1731" s="53">
        <f>'Raw data'!H1731</f>
        <v>-401.676025390625</v>
      </c>
      <c r="L1731" s="53">
        <f>'Raw data'!G1731</f>
        <v>-179.87766265869141</v>
      </c>
      <c r="M1731" s="53">
        <f>'Raw data'!J1731</f>
        <v>-1353.3638916015625</v>
      </c>
      <c r="N1731" s="53">
        <f>'Raw data'!F1731</f>
        <v>3.9801068305969238</v>
      </c>
      <c r="O1731" s="53">
        <f>'Raw data'!N1731</f>
        <v>1.7430773004889488E-2</v>
      </c>
      <c r="P1731" s="53">
        <f t="shared" si="52"/>
        <v>679.8</v>
      </c>
      <c r="Q1731" s="53">
        <f>2000*General!$C$25+((0-K1731)+(0-L1731)+(0-M1731)-P1731)</f>
        <v>3431.1175796508787</v>
      </c>
      <c r="R1731" s="53">
        <f>(N1731+O1731)*60*(1/General!$C$19)*((F1731/100)-E1731*(C1731/100))*1000</f>
        <v>353.63777523494298</v>
      </c>
      <c r="S1731" s="53">
        <f>(N1731+O1731)*60*(1/General!$C$19)*((D1731/100)*E1731-(G1731/100))*1000</f>
        <v>196.8258771565782</v>
      </c>
    </row>
    <row r="1732" spans="1:19" x14ac:dyDescent="0.2">
      <c r="A1732" s="53">
        <f>'Raw data'!B1732</f>
        <v>143.75002777777667</v>
      </c>
      <c r="B1732" s="53">
        <f>'Raw data'!C1732</f>
        <v>27341.9921875</v>
      </c>
      <c r="C1732" s="53">
        <f>'Raw data'!E1732</f>
        <v>18.122997283935547</v>
      </c>
      <c r="D1732" s="53">
        <f>'Raw data'!D1732</f>
        <v>1.9175467491149902</v>
      </c>
      <c r="E1732" s="53">
        <f>(1-F1732/100-G1732/100)/(1-C1732/100-D1732/100-General!$C$16)</f>
        <v>0.99034758230415088</v>
      </c>
      <c r="F1732" s="53">
        <f>N1732*General!$C$13/(N1732+O1732)+O1732*100/(N1732+O1732)</f>
        <v>21.246371775022247</v>
      </c>
      <c r="G1732" s="53">
        <f>N1732*General!$C$14/(N1732+O1732)</f>
        <v>3.982484360302288E-2</v>
      </c>
      <c r="H1732" s="53">
        <f>(N1732+O1732)*60*(1/General!$C$19)*((F1732/100)-E1732*(C1732/100))*1000/Q1732*1000</f>
        <v>102.82937063963399</v>
      </c>
      <c r="I1732" s="53">
        <f>(N1732+O1732)*60*(1/General!$C$19)*((D1732/100)*E1732-(G1732/100))*1000/Q1732*1000</f>
        <v>57.963615697198719</v>
      </c>
      <c r="J1732" s="53">
        <f t="shared" si="53"/>
        <v>0.56368735252044355</v>
      </c>
      <c r="K1732" s="53">
        <f>'Raw data'!H1732</f>
        <v>-401.676025390625</v>
      </c>
      <c r="L1732" s="53">
        <f>'Raw data'!G1732</f>
        <v>-179.87766265869141</v>
      </c>
      <c r="M1732" s="53">
        <f>'Raw data'!J1732</f>
        <v>-1354.6759033203125</v>
      </c>
      <c r="N1732" s="53">
        <f>'Raw data'!F1732</f>
        <v>3.9800651073455811</v>
      </c>
      <c r="O1732" s="53">
        <f>'Raw data'!N1732</f>
        <v>1.7504999414086342E-2</v>
      </c>
      <c r="P1732" s="53">
        <f t="shared" si="52"/>
        <v>679.8</v>
      </c>
      <c r="Q1732" s="53">
        <f>2000*General!$C$25+((0-K1732)+(0-L1732)+(0-M1732)-P1732)</f>
        <v>3432.4295913696287</v>
      </c>
      <c r="R1732" s="53">
        <f>(N1732+O1732)*60*(1/General!$C$19)*((F1732/100)-E1732*(C1732/100))*1000</f>
        <v>352.95457464539498</v>
      </c>
      <c r="S1732" s="53">
        <f>(N1732+O1732)*60*(1/General!$C$19)*((D1732/100)*E1732-(G1732/100))*1000</f>
        <v>198.956029741842</v>
      </c>
    </row>
    <row r="1733" spans="1:19" x14ac:dyDescent="0.2">
      <c r="A1733" s="53">
        <f>'Raw data'!B1733</f>
        <v>143.83336111111001</v>
      </c>
      <c r="B1733" s="53">
        <f>'Raw data'!C1733</f>
        <v>27344.056640625</v>
      </c>
      <c r="C1733" s="53">
        <f>'Raw data'!E1733</f>
        <v>18.144524314433848</v>
      </c>
      <c r="D1733" s="53">
        <f>'Raw data'!D1733</f>
        <v>1.8899774029323304</v>
      </c>
      <c r="E1733" s="53">
        <f>(1-F1733/100-G1733/100)/(1-C1733/100-D1733/100-General!$C$16)</f>
        <v>0.99027205886292546</v>
      </c>
      <c r="F1733" s="53">
        <f>N1733*General!$C$13/(N1733+O1733)+O1733*100/(N1733+O1733)</f>
        <v>21.246390925968939</v>
      </c>
      <c r="G1733" s="53">
        <f>N1733*General!$C$14/(N1733+O1733)</f>
        <v>3.9824833918599777E-2</v>
      </c>
      <c r="H1733" s="53">
        <f>(N1733+O1733)*60*(1/General!$C$19)*((F1733/100)-E1733*(C1733/100))*1000/Q1733*1000</f>
        <v>101.95595857523976</v>
      </c>
      <c r="I1733" s="53">
        <f>(N1733+O1733)*60*(1/General!$C$19)*((D1733/100)*E1733-(G1733/100))*1000/Q1733*1000</f>
        <v>56.967104502527668</v>
      </c>
      <c r="J1733" s="53">
        <f t="shared" si="53"/>
        <v>0.55874227753435357</v>
      </c>
      <c r="K1733" s="53">
        <f>'Raw data'!H1733</f>
        <v>-401.676025390625</v>
      </c>
      <c r="L1733" s="53">
        <f>'Raw data'!G1733</f>
        <v>-179.87766265869141</v>
      </c>
      <c r="M1733" s="53">
        <f>'Raw data'!J1733</f>
        <v>-1362.971923828125</v>
      </c>
      <c r="N1733" s="53">
        <f>'Raw data'!F1733</f>
        <v>3.9798440933227539</v>
      </c>
      <c r="O1733" s="53">
        <f>'Raw data'!N1733</f>
        <v>1.7504999414086342E-2</v>
      </c>
      <c r="P1733" s="53">
        <f t="shared" si="52"/>
        <v>679.8</v>
      </c>
      <c r="Q1733" s="53">
        <f>2000*General!$C$25+((0-K1733)+(0-L1733)+(0-M1733)-P1733)</f>
        <v>3440.7256118774412</v>
      </c>
      <c r="R1733" s="53">
        <f>(N1733+O1733)*60*(1/General!$C$19)*((F1733/100)-E1733*(C1733/100))*1000</f>
        <v>350.80247795334287</v>
      </c>
      <c r="S1733" s="53">
        <f>(N1733+O1733)*60*(1/General!$C$19)*((D1733/100)*E1733-(G1733/100))*1000</f>
        <v>196.00817549634564</v>
      </c>
    </row>
    <row r="1734" spans="1:19" x14ac:dyDescent="0.2">
      <c r="A1734" s="106">
        <f>'Raw data'!B1734</f>
        <v>143.91669444444335</v>
      </c>
      <c r="B1734" s="106">
        <f>'Raw data'!C1734</f>
        <v>27344.748046875</v>
      </c>
      <c r="C1734" s="106">
        <f>'Raw data'!E1734</f>
        <v>18.137472152709961</v>
      </c>
      <c r="D1734" s="106">
        <f>'Raw data'!D1734</f>
        <v>1.8952917309068213</v>
      </c>
      <c r="E1734" s="106">
        <f>(1-F1734/100-G1734/100)/(1-C1734/100-D1734/100-General!$C$16)</f>
        <v>0.9902507175074543</v>
      </c>
      <c r="F1734" s="106">
        <f>N1734*General!$C$13/(N1734+O1734)+O1734*100/(N1734+O1734)</f>
        <v>21.246366383390168</v>
      </c>
      <c r="G1734" s="106">
        <f>N1734*General!$C$14/(N1734+O1734)</f>
        <v>3.9824846329511929E-2</v>
      </c>
      <c r="H1734" s="53">
        <f>(N1734+O1734)*60*(1/General!$C$19)*((F1734/100)-E1734*(C1734/100))*1000/Q1734*1000</f>
        <v>101.89031625532292</v>
      </c>
      <c r="I1734" s="53">
        <f>(N1734+O1734)*60*(1/General!$C$19)*((D1734/100)*E1734-(G1734/100))*1000/Q1734*1000</f>
        <v>56.965084061367961</v>
      </c>
      <c r="J1734" s="106">
        <f t="shared" si="53"/>
        <v>0.55908241484520871</v>
      </c>
      <c r="K1734" s="53">
        <f>'Raw data'!H1734</f>
        <v>-401.676025390625</v>
      </c>
      <c r="L1734" s="53">
        <f>'Raw data'!G1734</f>
        <v>-179.87766265869141</v>
      </c>
      <c r="M1734" s="53">
        <f>'Raw data'!J1734</f>
        <v>-1373.14794921875</v>
      </c>
      <c r="N1734" s="106">
        <f>'Raw data'!F1734</f>
        <v>3.9801273345947266</v>
      </c>
      <c r="O1734" s="106">
        <f>'Raw data'!N1734</f>
        <v>1.7504999414086342E-2</v>
      </c>
      <c r="P1734" s="53">
        <f t="shared" si="52"/>
        <v>679.8</v>
      </c>
      <c r="Q1734" s="106">
        <f>2000*General!$C$25+((0-K1734)+(0-L1734)+(0-M1734)-P1734)</f>
        <v>3450.9016372680662</v>
      </c>
      <c r="R1734" s="106">
        <f>(N1734+O1734)*60*(1/General!$C$19)*((F1734/100)-E1734*(C1734/100))*1000</f>
        <v>351.61345918725488</v>
      </c>
      <c r="S1734" s="106">
        <f>(N1734+O1734)*60*(1/General!$C$19)*((D1734/100)*E1734-(G1734/100))*1000</f>
        <v>196.58090185448771</v>
      </c>
    </row>
    <row r="1735" spans="1:19" x14ac:dyDescent="0.2">
      <c r="A1735" s="53">
        <f>'Raw data'!B1735</f>
        <v>144.00002777777669</v>
      </c>
      <c r="B1735" s="53">
        <f>'Raw data'!C1735</f>
        <v>27346.927734375</v>
      </c>
      <c r="C1735" s="53">
        <f>'Raw data'!E1735</f>
        <v>18.090091361859955</v>
      </c>
      <c r="D1735" s="53">
        <f>'Raw data'!D1735</f>
        <v>1.8967194001789016</v>
      </c>
      <c r="E1735" s="53">
        <f>(1-F1735/100-G1735/100)/(1-C1735/100-D1735/100-General!$C$16)</f>
        <v>0.98968623988574833</v>
      </c>
      <c r="F1735" s="53">
        <f>N1735*General!$C$13/(N1735+O1735)+O1735*100/(N1735+O1735)</f>
        <v>21.245756533161078</v>
      </c>
      <c r="G1735" s="53">
        <f>N1735*General!$C$14/(N1735+O1735)</f>
        <v>3.9825154724065191E-2</v>
      </c>
      <c r="H1735" s="53">
        <f>(N1735+O1735)*60*(1/General!$C$19)*((F1735/100)-E1735*(C1735/100))*1000/Q1735*1000</f>
        <v>103.7036857307227</v>
      </c>
      <c r="I1735" s="53">
        <f>(N1735+O1735)*60*(1/General!$C$19)*((D1735/100)*E1735-(G1735/100))*1000/Q1735*1000</f>
        <v>57.009065109730663</v>
      </c>
      <c r="J1735" s="53">
        <f t="shared" si="53"/>
        <v>0.54973036597523228</v>
      </c>
      <c r="K1735" s="53">
        <f>'Raw data'!H1735</f>
        <v>-401.676025390625</v>
      </c>
      <c r="L1735" s="53">
        <f>'Raw data'!G1735</f>
        <v>-179.87766265869141</v>
      </c>
      <c r="M1735" s="53">
        <f>'Raw data'!J1735</f>
        <v>-1370.9478759765625</v>
      </c>
      <c r="N1735" s="53">
        <f>'Raw data'!F1735</f>
        <v>3.9799489974975586</v>
      </c>
      <c r="O1735" s="53">
        <f>'Raw data'!N1735</f>
        <v>1.7473259940743446E-2</v>
      </c>
      <c r="P1735" s="53">
        <f t="shared" si="52"/>
        <v>679.8</v>
      </c>
      <c r="Q1735" s="53">
        <f>2000*General!$C$25+((0-K1735)+(0-L1735)+(0-M1735)-P1735)</f>
        <v>3448.7015640258787</v>
      </c>
      <c r="R1735" s="53">
        <f>(N1735+O1735)*60*(1/General!$C$19)*((F1735/100)-E1735*(C1735/100))*1000</f>
        <v>357.64306317479156</v>
      </c>
      <c r="S1735" s="53">
        <f>(N1735+O1735)*60*(1/General!$C$19)*((D1735/100)*E1735-(G1735/100))*1000</f>
        <v>196.60725200758131</v>
      </c>
    </row>
    <row r="1736" spans="1:19" x14ac:dyDescent="0.2">
      <c r="A1736" s="53">
        <f>'Raw data'!B1736</f>
        <v>144.08336111111004</v>
      </c>
      <c r="B1736" s="53">
        <f>'Raw data'!C1736</f>
        <v>27347.400390625</v>
      </c>
      <c r="C1736" s="53">
        <f>'Raw data'!E1736</f>
        <v>18.04823278427958</v>
      </c>
      <c r="D1736" s="53">
        <f>'Raw data'!D1736</f>
        <v>1.8943740129470825</v>
      </c>
      <c r="E1736" s="53">
        <f>(1-F1736/100-G1736/100)/(1-C1736/100-D1736/100-General!$C$16)</f>
        <v>0.98916255163109323</v>
      </c>
      <c r="F1736" s="53">
        <f>N1736*General!$C$13/(N1736+O1736)+O1736*100/(N1736+O1736)</f>
        <v>21.243681976333182</v>
      </c>
      <c r="G1736" s="53">
        <f>N1736*General!$C$14/(N1736+O1736)</f>
        <v>3.9826203804635557E-2</v>
      </c>
      <c r="H1736" s="53">
        <f>(N1736+O1736)*60*(1/General!$C$19)*((F1736/100)-E1736*(C1736/100))*1000/Q1736*1000</f>
        <v>105.17291781876372</v>
      </c>
      <c r="I1736" s="53">
        <f>(N1736+O1736)*60*(1/General!$C$19)*((D1736/100)*E1736-(G1736/100))*1000/Q1736*1000</f>
        <v>56.88185483069784</v>
      </c>
      <c r="J1736" s="53">
        <f t="shared" si="53"/>
        <v>0.54084127368908697</v>
      </c>
      <c r="K1736" s="53">
        <f>'Raw data'!H1736</f>
        <v>-401.676025390625</v>
      </c>
      <c r="L1736" s="53">
        <f>'Raw data'!G1736</f>
        <v>-179.87766265869141</v>
      </c>
      <c r="M1736" s="53">
        <f>'Raw data'!J1736</f>
        <v>-1372.18798828125</v>
      </c>
      <c r="N1736" s="53">
        <f>'Raw data'!F1736</f>
        <v>3.9797797203063965</v>
      </c>
      <c r="O1736" s="53">
        <f>'Raw data'!N1736</f>
        <v>1.7367223277688026E-2</v>
      </c>
      <c r="P1736" s="53">
        <f t="shared" si="52"/>
        <v>679.8</v>
      </c>
      <c r="Q1736" s="53">
        <f>2000*General!$C$25+((0-K1736)+(0-L1736)+(0-M1736)-P1736)</f>
        <v>3449.9416763305662</v>
      </c>
      <c r="R1736" s="53">
        <f>(N1736+O1736)*60*(1/General!$C$19)*((F1736/100)-E1736*(C1736/100))*1000</f>
        <v>362.84043240424262</v>
      </c>
      <c r="S1736" s="53">
        <f>(N1736+O1736)*60*(1/General!$C$19)*((D1736/100)*E1736-(G1736/100))*1000</f>
        <v>196.23908160740962</v>
      </c>
    </row>
    <row r="1737" spans="1:19" x14ac:dyDescent="0.2">
      <c r="A1737" s="53">
        <f>'Raw data'!B1737</f>
        <v>144.16669444444338</v>
      </c>
      <c r="B1737" s="53">
        <f>'Raw data'!C1737</f>
        <v>27347.49609375</v>
      </c>
      <c r="C1737" s="53">
        <f>'Raw data'!E1737</f>
        <v>18.110604292810109</v>
      </c>
      <c r="D1737" s="53">
        <f>'Raw data'!D1737</f>
        <v>1.8771658032526599</v>
      </c>
      <c r="E1737" s="53">
        <f>(1-F1737/100-G1737/100)/(1-C1737/100-D1737/100-General!$C$16)</f>
        <v>0.98975080814312688</v>
      </c>
      <c r="F1737" s="53">
        <f>N1737*General!$C$13/(N1737+O1737)+O1737*100/(N1737+O1737)</f>
        <v>21.241568498650189</v>
      </c>
      <c r="G1737" s="53">
        <f>N1737*General!$C$14/(N1737+O1737)</f>
        <v>3.9827272567054262E-2</v>
      </c>
      <c r="H1737" s="53">
        <f>(N1737+O1737)*60*(1/General!$C$19)*((F1737/100)-E1737*(C1737/100))*1000/Q1737*1000</f>
        <v>102.82582421822693</v>
      </c>
      <c r="I1737" s="53">
        <f>(N1737+O1737)*60*(1/General!$C$19)*((D1737/100)*E1737-(G1737/100))*1000/Q1737*1000</f>
        <v>56.367509394658697</v>
      </c>
      <c r="J1737" s="53">
        <f t="shared" si="53"/>
        <v>0.54818436733393072</v>
      </c>
      <c r="K1737" s="53">
        <f>'Raw data'!H1737</f>
        <v>-401.676025390625</v>
      </c>
      <c r="L1737" s="53">
        <f>'Raw data'!G1737</f>
        <v>-179.87766265869141</v>
      </c>
      <c r="M1737" s="53">
        <f>'Raw data'!J1737</f>
        <v>-1373.6038818359375</v>
      </c>
      <c r="N1737" s="53">
        <f>'Raw data'!F1737</f>
        <v>3.9800629615783691</v>
      </c>
      <c r="O1737" s="53">
        <f>'Raw data'!N1737</f>
        <v>1.7261188477277756E-2</v>
      </c>
      <c r="P1737" s="53">
        <f t="shared" si="52"/>
        <v>679.8</v>
      </c>
      <c r="Q1737" s="53">
        <f>2000*General!$C$25+((0-K1737)+(0-L1737)+(0-M1737)-P1737)</f>
        <v>3451.3575698852537</v>
      </c>
      <c r="R1737" s="53">
        <f>(N1737+O1737)*60*(1/General!$C$19)*((F1737/100)-E1737*(C1737/100))*1000</f>
        <v>354.88868679526797</v>
      </c>
      <c r="S1737" s="53">
        <f>(N1737+O1737)*60*(1/General!$C$19)*((D1737/100)*E1737-(G1737/100))*1000</f>
        <v>194.54443024483345</v>
      </c>
    </row>
    <row r="1738" spans="1:19" x14ac:dyDescent="0.2">
      <c r="A1738" s="53">
        <f>'Raw data'!B1738</f>
        <v>144.25002777777672</v>
      </c>
      <c r="B1738" s="53">
        <f>'Raw data'!C1738</f>
        <v>27349.47265625</v>
      </c>
      <c r="C1738" s="53">
        <f>'Raw data'!E1738</f>
        <v>18.149655578165508</v>
      </c>
      <c r="D1738" s="53">
        <f>'Raw data'!D1738</f>
        <v>1.8943740129470825</v>
      </c>
      <c r="E1738" s="53">
        <f>(1-F1738/100-G1738/100)/(1-C1738/100-D1738/100-General!$C$16)</f>
        <v>0.99046199081859343</v>
      </c>
      <c r="F1738" s="53">
        <f>N1738*General!$C$13/(N1738+O1738)+O1738*100/(N1738+O1738)</f>
        <v>21.240727932113394</v>
      </c>
      <c r="G1738" s="53">
        <f>N1738*General!$C$14/(N1738+O1738)</f>
        <v>3.9827697632306751E-2</v>
      </c>
      <c r="H1738" s="53">
        <f>(N1738+O1738)*60*(1/General!$C$19)*((F1738/100)-E1738*(C1738/100))*1000/Q1738*1000</f>
        <v>101.16797032352672</v>
      </c>
      <c r="I1738" s="53">
        <f>(N1738+O1738)*60*(1/General!$C$19)*((D1738/100)*E1738-(G1738/100))*1000/Q1738*1000</f>
        <v>56.918583956109167</v>
      </c>
      <c r="J1738" s="53">
        <f t="shared" si="53"/>
        <v>0.56261466721224407</v>
      </c>
      <c r="K1738" s="53">
        <f>'Raw data'!H1738</f>
        <v>-401.676025390625</v>
      </c>
      <c r="L1738" s="53">
        <f>'Raw data'!G1738</f>
        <v>-179.87766265869141</v>
      </c>
      <c r="M1738" s="53">
        <f>'Raw data'!J1738</f>
        <v>-1374.763916015625</v>
      </c>
      <c r="N1738" s="53">
        <f>'Raw data'!F1738</f>
        <v>3.9801335334777832</v>
      </c>
      <c r="O1738" s="53">
        <f>'Raw data'!N1738</f>
        <v>1.7218831926584244E-2</v>
      </c>
      <c r="P1738" s="53">
        <f t="shared" si="52"/>
        <v>679.8</v>
      </c>
      <c r="Q1738" s="53">
        <f>2000*General!$C$25+((0-K1738)+(0-L1738)+(0-M1738)-P1738)</f>
        <v>3452.5176040649412</v>
      </c>
      <c r="R1738" s="53">
        <f>(N1738+O1738)*60*(1/General!$C$19)*((F1738/100)-E1738*(C1738/100))*1000</f>
        <v>349.28419850949552</v>
      </c>
      <c r="S1738" s="53">
        <f>(N1738+O1738)*60*(1/General!$C$19)*((D1738/100)*E1738-(G1738/100))*1000</f>
        <v>196.51241310691523</v>
      </c>
    </row>
    <row r="1739" spans="1:19" x14ac:dyDescent="0.2">
      <c r="A1739" s="53">
        <f>'Raw data'!B1739</f>
        <v>144.33336111111007</v>
      </c>
      <c r="B1739" s="53">
        <f>'Raw data'!C1739</f>
        <v>27352.595703125</v>
      </c>
      <c r="C1739" s="53">
        <f>'Raw data'!E1739</f>
        <v>18.154702459952713</v>
      </c>
      <c r="D1739" s="53">
        <f>'Raw data'!D1739</f>
        <v>1.8805828995490317</v>
      </c>
      <c r="E1739" s="53">
        <f>(1-F1739/100-G1739/100)/(1-C1739/100-D1739/100-General!$C$16)</f>
        <v>0.99032622978352702</v>
      </c>
      <c r="F1739" s="53">
        <f>N1739*General!$C$13/(N1739+O1739)+O1739*100/(N1739+O1739)</f>
        <v>21.242859315876604</v>
      </c>
      <c r="G1739" s="53">
        <f>N1739*General!$C$14/(N1739+O1739)</f>
        <v>3.982661981498023E-2</v>
      </c>
      <c r="H1739" s="53">
        <f>(N1739+O1739)*60*(1/General!$C$19)*((F1739/100)-E1739*(C1739/100))*1000/Q1739*1000</f>
        <v>101.11169548211083</v>
      </c>
      <c r="I1739" s="53">
        <f>(N1739+O1739)*60*(1/General!$C$19)*((D1739/100)*E1739-(G1739/100))*1000/Q1739*1000</f>
        <v>56.462892524024149</v>
      </c>
      <c r="J1739" s="53">
        <f t="shared" si="53"/>
        <v>0.55842098438566723</v>
      </c>
      <c r="K1739" s="53">
        <f>'Raw data'!H1739</f>
        <v>-401.676025390625</v>
      </c>
      <c r="L1739" s="53">
        <f>'Raw data'!G1739</f>
        <v>-179.87766265869141</v>
      </c>
      <c r="M1739" s="53">
        <f>'Raw data'!J1739</f>
        <v>-1375.916015625</v>
      </c>
      <c r="N1739" s="53">
        <f>'Raw data'!F1739</f>
        <v>3.9796302318572998</v>
      </c>
      <c r="O1739" s="53">
        <f>'Raw data'!N1739</f>
        <v>1.7324820160865784E-2</v>
      </c>
      <c r="P1739" s="53">
        <f t="shared" si="52"/>
        <v>679.8</v>
      </c>
      <c r="Q1739" s="53">
        <f>2000*General!$C$25+((0-K1739)+(0-L1739)+(0-M1739)-P1739)</f>
        <v>3453.6697036743162</v>
      </c>
      <c r="R1739" s="53">
        <f>(N1739+O1739)*60*(1/General!$C$19)*((F1739/100)-E1739*(C1739/100))*1000</f>
        <v>349.20639937370942</v>
      </c>
      <c r="S1739" s="53">
        <f>(N1739+O1739)*60*(1/General!$C$19)*((D1739/100)*E1739-(G1739/100))*1000</f>
        <v>195.00418129204127</v>
      </c>
    </row>
    <row r="1740" spans="1:19" x14ac:dyDescent="0.2">
      <c r="A1740" s="53">
        <f>'Raw data'!B1740</f>
        <v>144.41669444444341</v>
      </c>
      <c r="B1740" s="53">
        <f>'Raw data'!C1740</f>
        <v>27158.66796875</v>
      </c>
      <c r="C1740" s="53">
        <f>'Raw data'!E1740</f>
        <v>18.159185409545898</v>
      </c>
      <c r="D1740" s="53">
        <f>'Raw data'!D1740</f>
        <v>1.8943740129470825</v>
      </c>
      <c r="E1740" s="53">
        <f>(1-F1740/100-G1740/100)/(1-C1740/100-D1740/100-General!$C$16)</f>
        <v>0.99052812017591108</v>
      </c>
      <c r="F1740" s="53">
        <f>N1740*General!$C$13/(N1740+O1740)+O1740*100/(N1740+O1740)</f>
        <v>21.244913818737</v>
      </c>
      <c r="G1740" s="53">
        <f>N1740*General!$C$14/(N1740+O1740)</f>
        <v>3.982558087548066E-2</v>
      </c>
      <c r="H1740" s="53">
        <f>(N1740+O1740)*60*(1/General!$C$19)*((F1740/100)-E1740*(C1740/100))*1000/Q1740*1000</f>
        <v>100.84746333573545</v>
      </c>
      <c r="I1740" s="53">
        <f>(N1740+O1740)*60*(1/General!$C$19)*((D1740/100)*E1740-(G1740/100))*1000/Q1740*1000</f>
        <v>56.854610009472239</v>
      </c>
      <c r="J1740" s="53">
        <f t="shared" si="53"/>
        <v>0.56376836986167123</v>
      </c>
      <c r="K1740" s="53">
        <f>'Raw data'!H1740</f>
        <v>-401.676025390625</v>
      </c>
      <c r="L1740" s="53">
        <f>'Raw data'!G1740</f>
        <v>-179.87766265869141</v>
      </c>
      <c r="M1740" s="53">
        <f>'Raw data'!J1740</f>
        <v>-1378.9759521484375</v>
      </c>
      <c r="N1740" s="53">
        <f>'Raw data'!F1740</f>
        <v>3.980022668838501</v>
      </c>
      <c r="O1740" s="53">
        <f>'Raw data'!N1740</f>
        <v>1.7430808395147324E-2</v>
      </c>
      <c r="P1740" s="53">
        <f t="shared" si="52"/>
        <v>679.8</v>
      </c>
      <c r="Q1740" s="53">
        <f>2000*General!$C$25+((0-K1740)+(0-L1740)+(0-M1740)-P1740)</f>
        <v>3456.7296401977537</v>
      </c>
      <c r="R1740" s="53">
        <f>(N1740+O1740)*60*(1/General!$C$19)*((F1740/100)-E1740*(C1740/100))*1000</f>
        <v>348.60241565139296</v>
      </c>
      <c r="S1740" s="53">
        <f>(N1740+O1740)*60*(1/General!$C$19)*((D1740/100)*E1740-(G1740/100))*1000</f>
        <v>196.53101560162659</v>
      </c>
    </row>
    <row r="1741" spans="1:19" s="141" customFormat="1" x14ac:dyDescent="0.2">
      <c r="A1741" s="141">
        <f>'Raw data'!B1741</f>
        <v>144.50002777777675</v>
      </c>
      <c r="B1741" s="141">
        <f>'Raw data'!C1741</f>
        <v>27293.51953125</v>
      </c>
      <c r="C1741" s="141">
        <f>'Raw data'!E1741</f>
        <v>18.163488237327567</v>
      </c>
      <c r="D1741" s="141">
        <f>'Raw data'!D1741</f>
        <v>1.8530491503842872</v>
      </c>
      <c r="E1741" s="141">
        <f>(1-F1741/100-G1741/100)/(1-C1741/100-D1741/100-General!$C$16)</f>
        <v>0.99005617809760382</v>
      </c>
      <c r="F1741" s="141">
        <f>N1741*General!$C$13/(N1741+O1741)+O1741*100/(N1741+O1741)</f>
        <v>21.245764634436913</v>
      </c>
      <c r="G1741" s="141">
        <f>N1741*General!$C$14/(N1741+O1741)</f>
        <v>3.9825150627339108E-2</v>
      </c>
      <c r="H1741" s="53">
        <f>(N1741+O1741)*60*(1/General!$C$19)*((F1741/100)-E1741*(C1741/100))*1000/Q1741*1000</f>
        <v>102.94801810696183</v>
      </c>
      <c r="I1741" s="53">
        <f>(N1741+O1741)*60*(1/General!$C$19)*((D1741/100)*E1741-(G1741/100))*1000/Q1741*1000</f>
        <v>56.627960610150183</v>
      </c>
      <c r="J1741" s="141">
        <f t="shared" si="53"/>
        <v>0.55006363066955177</v>
      </c>
      <c r="K1741" s="53">
        <f>'Raw data'!H1741</f>
        <v>-401.676025390625</v>
      </c>
      <c r="L1741" s="53">
        <f>'Raw data'!G1741</f>
        <v>-179.87766265869141</v>
      </c>
      <c r="M1741" s="53">
        <f>'Raw data'!J1741</f>
        <v>-1378.491943359375</v>
      </c>
      <c r="N1741" s="141">
        <f>'Raw data'!F1741</f>
        <v>3.9798421859741211</v>
      </c>
      <c r="O1741" s="141">
        <f>'Raw data'!N1741</f>
        <v>1.747320219874382E-2</v>
      </c>
      <c r="P1741" s="53">
        <f>75+120-12+82.8+80+82+252+64.8</f>
        <v>744.59999999999991</v>
      </c>
      <c r="Q1741" s="141">
        <f>2000*General!$C$25+((0-K1741)+(0-L1741)+(0-M1741)-P1741)</f>
        <v>3391.4456314086915</v>
      </c>
      <c r="R1741" s="141">
        <f>(N1741+O1741)*60*(1/General!$C$19)*((F1741/100)-E1741*(C1741/100))*1000</f>
        <v>349.14260627103857</v>
      </c>
      <c r="S1741" s="141">
        <f>(N1741+O1741)*60*(1/General!$C$19)*((D1741/100)*E1741-(G1741/100))*1000</f>
        <v>192.05064962687732</v>
      </c>
    </row>
    <row r="1742" spans="1:19" x14ac:dyDescent="0.2">
      <c r="A1742" s="53">
        <f>'Raw data'!B1742</f>
        <v>144.58336111111009</v>
      </c>
      <c r="B1742" s="53">
        <f>'Raw data'!C1742</f>
        <v>27296.126953125</v>
      </c>
      <c r="C1742" s="53">
        <f>'Raw data'!E1742</f>
        <v>18.166423797607422</v>
      </c>
      <c r="D1742" s="53">
        <f>'Raw data'!D1742</f>
        <v>1.8248556852340698</v>
      </c>
      <c r="E1742" s="53">
        <f>(1-F1742/100-G1742/100)/(1-C1742/100-D1742/100-General!$C$16)</f>
        <v>0.98976800908449514</v>
      </c>
      <c r="F1742" s="53">
        <f>N1742*General!$C$13/(N1742+O1742)+O1742*100/(N1742+O1742)</f>
        <v>21.24367498708347</v>
      </c>
      <c r="G1742" s="53">
        <f>N1742*General!$C$14/(N1742+O1742)</f>
        <v>3.9826207339022264E-2</v>
      </c>
      <c r="H1742" s="53">
        <f>(N1742+O1742)*60*(1/General!$C$19)*((F1742/100)-E1742*(C1742/100))*1000/Q1742*1000</f>
        <v>103.17911971192204</v>
      </c>
      <c r="I1742" s="53">
        <f>(N1742+O1742)*60*(1/General!$C$19)*((D1742/100)*E1742-(G1742/100))*1000/Q1742*1000</f>
        <v>55.8516597225411</v>
      </c>
      <c r="J1742" s="53">
        <f t="shared" si="53"/>
        <v>0.54130777504673366</v>
      </c>
      <c r="K1742" s="53">
        <f>'Raw data'!H1742</f>
        <v>-401.676025390625</v>
      </c>
      <c r="L1742" s="53">
        <f>'Raw data'!G1742</f>
        <v>-179.87766265869141</v>
      </c>
      <c r="M1742" s="53">
        <f>'Raw data'!J1742</f>
        <v>-1371.0679931640625</v>
      </c>
      <c r="N1742" s="53">
        <f>'Raw data'!F1742</f>
        <v>3.9798588752746582</v>
      </c>
      <c r="O1742" s="53">
        <f>'Raw data'!N1742</f>
        <v>1.736721396446228E-2</v>
      </c>
      <c r="P1742" s="53">
        <f t="shared" ref="P1742:P1805" si="54">75+120-12+82.8+80+82+252+64.8</f>
        <v>744.59999999999991</v>
      </c>
      <c r="Q1742" s="53">
        <f>2000*General!$C$25+((0-K1742)+(0-L1742)+(0-M1742)-P1742)</f>
        <v>3384.021681213379</v>
      </c>
      <c r="R1742" s="53">
        <f>(N1742+O1742)*60*(1/General!$C$19)*((F1742/100)-E1742*(C1742/100))*1000</f>
        <v>349.1603781536549</v>
      </c>
      <c r="S1742" s="53">
        <f>(N1742+O1742)*60*(1/General!$C$19)*((D1742/100)*E1742-(G1742/100))*1000</f>
        <v>189.0032274328311</v>
      </c>
    </row>
    <row r="1743" spans="1:19" x14ac:dyDescent="0.2">
      <c r="A1743" s="53">
        <f>'Raw data'!B1743</f>
        <v>144.66669444444344</v>
      </c>
      <c r="B1743" s="53">
        <f>'Raw data'!C1743</f>
        <v>27297.607421875</v>
      </c>
      <c r="C1743" s="53">
        <f>'Raw data'!E1743</f>
        <v>18.192290568414716</v>
      </c>
      <c r="D1743" s="53">
        <f>'Raw data'!D1743</f>
        <v>1.8317573110935195</v>
      </c>
      <c r="E1743" s="53">
        <f>(1-F1743/100-G1743/100)/(1-C1743/100-D1743/100-General!$C$16)</f>
        <v>0.99020268648114196</v>
      </c>
      <c r="F1743" s="53">
        <f>N1743*General!$C$13/(N1743+O1743)+O1743*100/(N1743+O1743)</f>
        <v>21.241551264823741</v>
      </c>
      <c r="G1743" s="53">
        <f>N1743*General!$C$14/(N1743+O1743)</f>
        <v>3.9827281282010754E-2</v>
      </c>
      <c r="H1743" s="53">
        <f>(N1743+O1743)*60*(1/General!$C$19)*((F1743/100)-E1743*(C1743/100))*1000/Q1743*1000</f>
        <v>102.07957606901169</v>
      </c>
      <c r="I1743" s="53">
        <f>(N1743+O1743)*60*(1/General!$C$19)*((D1743/100)*E1743-(G1743/100))*1000/Q1743*1000</f>
        <v>56.107735481036158</v>
      </c>
      <c r="J1743" s="53">
        <f t="shared" si="53"/>
        <v>0.54964702677746313</v>
      </c>
      <c r="K1743" s="53">
        <f>'Raw data'!H1743</f>
        <v>-401.676025390625</v>
      </c>
      <c r="L1743" s="53">
        <f>'Raw data'!G1743</f>
        <v>-179.87766265869141</v>
      </c>
      <c r="M1743" s="53">
        <f>'Raw data'!J1743</f>
        <v>-1370.427978515625</v>
      </c>
      <c r="N1743" s="53">
        <f>'Raw data'!F1743</f>
        <v>3.9802732467651367</v>
      </c>
      <c r="O1743" s="53">
        <f>'Raw data'!N1743</f>
        <v>1.726122573018074E-2</v>
      </c>
      <c r="P1743" s="53">
        <f t="shared" si="54"/>
        <v>744.59999999999991</v>
      </c>
      <c r="Q1743" s="53">
        <f>2000*General!$C$25+((0-K1743)+(0-L1743)+(0-M1743)-P1743)</f>
        <v>3383.3816665649415</v>
      </c>
      <c r="R1743" s="53">
        <f>(N1743+O1743)*60*(1/General!$C$19)*((F1743/100)-E1743*(C1743/100))*1000</f>
        <v>345.37416620261547</v>
      </c>
      <c r="S1743" s="53">
        <f>(N1743+O1743)*60*(1/General!$C$19)*((D1743/100)*E1743-(G1743/100))*1000</f>
        <v>189.83388357901302</v>
      </c>
    </row>
    <row r="1744" spans="1:19" x14ac:dyDescent="0.2">
      <c r="A1744" s="53">
        <f>'Raw data'!B1744</f>
        <v>144.75002777777678</v>
      </c>
      <c r="B1744" s="53">
        <f>'Raw data'!C1744</f>
        <v>27298.951171875</v>
      </c>
      <c r="C1744" s="53">
        <f>'Raw data'!E1744</f>
        <v>18.188137054443359</v>
      </c>
      <c r="D1744" s="53">
        <f>'Raw data'!D1744</f>
        <v>1.8596148490905762</v>
      </c>
      <c r="E1744" s="53">
        <f>(1-F1744/100-G1744/100)/(1-C1744/100-D1744/100-General!$C$16)</f>
        <v>0.99050820129517925</v>
      </c>
      <c r="F1744" s="53">
        <f>N1744*General!$C$13/(N1744+O1744)+O1744*100/(N1744+O1744)</f>
        <v>21.240742227100732</v>
      </c>
      <c r="G1744" s="53">
        <f>N1744*General!$C$14/(N1744+O1744)</f>
        <v>3.982769040348888E-2</v>
      </c>
      <c r="H1744" s="53">
        <f>(N1744+O1744)*60*(1/General!$C$19)*((F1744/100)-E1744*(C1744/100))*1000/Q1744*1000</f>
        <v>101.81396723171339</v>
      </c>
      <c r="I1744" s="53">
        <f>(N1744+O1744)*60*(1/General!$C$19)*((D1744/100)*E1744-(G1744/100))*1000/Q1744*1000</f>
        <v>56.889544483543794</v>
      </c>
      <c r="J1744" s="53">
        <f t="shared" si="53"/>
        <v>0.55875972649284633</v>
      </c>
      <c r="K1744" s="53">
        <f>'Raw data'!H1744</f>
        <v>-401.676025390625</v>
      </c>
      <c r="L1744" s="53">
        <f>'Raw data'!G1744</f>
        <v>-179.87766265869141</v>
      </c>
      <c r="M1744" s="53">
        <f>'Raw data'!J1744</f>
        <v>-1376.575927734375</v>
      </c>
      <c r="N1744" s="53">
        <f>'Raw data'!F1744</f>
        <v>3.9799494743347168</v>
      </c>
      <c r="O1744" s="53">
        <f>'Raw data'!N1744</f>
        <v>1.7218761146068573E-2</v>
      </c>
      <c r="P1744" s="53">
        <f t="shared" si="54"/>
        <v>744.59999999999991</v>
      </c>
      <c r="Q1744" s="53">
        <f>2000*General!$C$25+((0-K1744)+(0-L1744)+(0-M1744)-P1744)</f>
        <v>3389.5296157836915</v>
      </c>
      <c r="R1744" s="53">
        <f>(N1744+O1744)*60*(1/General!$C$19)*((F1744/100)-E1744*(C1744/100))*1000</f>
        <v>345.10145723232284</v>
      </c>
      <c r="S1744" s="53">
        <f>(N1744+O1744)*60*(1/General!$C$19)*((D1744/100)*E1744-(G1744/100))*1000</f>
        <v>192.82879585541542</v>
      </c>
    </row>
    <row r="1745" spans="1:19" x14ac:dyDescent="0.2">
      <c r="A1745" s="53">
        <f>'Raw data'!B1745</f>
        <v>144.83336111111012</v>
      </c>
      <c r="B1745" s="53">
        <f>'Raw data'!C1745</f>
        <v>27299.46484375</v>
      </c>
      <c r="C1745" s="53">
        <f>'Raw data'!E1745</f>
        <v>18.192442302462368</v>
      </c>
      <c r="D1745" s="53">
        <f>'Raw data'!D1745</f>
        <v>1.8458284667777289</v>
      </c>
      <c r="E1745" s="53">
        <f>(1-F1745/100-G1745/100)/(1-C1745/100-D1745/100-General!$C$16)</f>
        <v>0.99036376076479249</v>
      </c>
      <c r="F1745" s="53">
        <f>N1745*General!$C$13/(N1745+O1745)+O1745*100/(N1745+O1745)</f>
        <v>21.242832747257271</v>
      </c>
      <c r="G1745" s="53">
        <f>N1745*General!$C$14/(N1745+O1745)</f>
        <v>3.9826633250438802E-2</v>
      </c>
      <c r="H1745" s="53">
        <f>(N1745+O1745)*60*(1/General!$C$19)*((F1745/100)-E1745*(C1745/100))*1000/Q1745*1000</f>
        <v>101.82433209305309</v>
      </c>
      <c r="I1745" s="53">
        <f>(N1745+O1745)*60*(1/General!$C$19)*((D1745/100)*E1745-(G1745/100))*1000/Q1745*1000</f>
        <v>56.447889314753404</v>
      </c>
      <c r="J1745" s="53">
        <f t="shared" si="53"/>
        <v>0.55436542675446165</v>
      </c>
      <c r="K1745" s="53">
        <f>'Raw data'!H1745</f>
        <v>-401.676025390625</v>
      </c>
      <c r="L1745" s="53">
        <f>'Raw data'!G1745</f>
        <v>-179.87766265869141</v>
      </c>
      <c r="M1745" s="53">
        <f>'Raw data'!J1745</f>
        <v>-1376.77587890625</v>
      </c>
      <c r="N1745" s="53">
        <f>'Raw data'!F1745</f>
        <v>3.9799237251281738</v>
      </c>
      <c r="O1745" s="53">
        <f>'Raw data'!N1745</f>
        <v>1.7324749380350113E-2</v>
      </c>
      <c r="P1745" s="53">
        <f t="shared" si="54"/>
        <v>744.59999999999991</v>
      </c>
      <c r="Q1745" s="53">
        <f>2000*General!$C$25+((0-K1745)+(0-L1745)+(0-M1745)-P1745)</f>
        <v>3389.7295669555665</v>
      </c>
      <c r="R1745" s="53">
        <f>(N1745+O1745)*60*(1/General!$C$19)*((F1745/100)-E1745*(C1745/100))*1000</f>
        <v>345.15694913132461</v>
      </c>
      <c r="S1745" s="53">
        <f>(N1745+O1745)*60*(1/General!$C$19)*((D1745/100)*E1745-(G1745/100))*1000</f>
        <v>191.3430794024548</v>
      </c>
    </row>
    <row r="1746" spans="1:19" x14ac:dyDescent="0.2">
      <c r="A1746" s="53">
        <f>'Raw data'!B1746</f>
        <v>144.91669444444346</v>
      </c>
      <c r="B1746" s="53">
        <f>'Raw data'!C1746</f>
        <v>27303.671875</v>
      </c>
      <c r="C1746" s="53">
        <f>'Raw data'!E1746</f>
        <v>18.188137054443359</v>
      </c>
      <c r="D1746" s="53">
        <f>'Raw data'!D1746</f>
        <v>1.8654079437255859</v>
      </c>
      <c r="E1746" s="53">
        <f>(1-F1746/100-G1746/100)/(1-C1746/100-D1746/100-General!$C$16)</f>
        <v>0.99052772427325608</v>
      </c>
      <c r="F1746" s="53">
        <f>N1746*General!$C$13/(N1746+O1746)+O1746*100/(N1746+O1746)</f>
        <v>21.244931001314146</v>
      </c>
      <c r="G1746" s="53">
        <f>N1746*General!$C$14/(N1746+O1746)</f>
        <v>3.9825572186440381E-2</v>
      </c>
      <c r="H1746" s="53">
        <f>(N1746+O1746)*60*(1/General!$C$19)*((F1746/100)-E1746*(C1746/100))*1000/Q1746*1000</f>
        <v>101.90141497166231</v>
      </c>
      <c r="I1746" s="53">
        <f>(N1746+O1746)*60*(1/General!$C$19)*((D1746/100)*E1746-(G1746/100))*1000/Q1746*1000</f>
        <v>57.053103361559394</v>
      </c>
      <c r="J1746" s="53">
        <f t="shared" si="53"/>
        <v>0.55988529087084071</v>
      </c>
      <c r="K1746" s="53">
        <f>'Raw data'!H1746</f>
        <v>-401.676025390625</v>
      </c>
      <c r="L1746" s="53">
        <f>'Raw data'!G1746</f>
        <v>-179.87766265869141</v>
      </c>
      <c r="M1746" s="53">
        <f>'Raw data'!J1746</f>
        <v>-1377.751953125</v>
      </c>
      <c r="N1746" s="53">
        <f>'Raw data'!F1746</f>
        <v>3.9798073768615723</v>
      </c>
      <c r="O1746" s="53">
        <f>'Raw data'!N1746</f>
        <v>1.7430737614631653E-2</v>
      </c>
      <c r="P1746" s="53">
        <f t="shared" si="54"/>
        <v>744.59999999999991</v>
      </c>
      <c r="Q1746" s="53">
        <f>2000*General!$C$25+((0-K1746)+(0-L1746)+(0-M1746)-P1746)</f>
        <v>3390.7056411743165</v>
      </c>
      <c r="R1746" s="53">
        <f>(N1746+O1746)*60*(1/General!$C$19)*((F1746/100)-E1746*(C1746/100))*1000</f>
        <v>345.51770258806033</v>
      </c>
      <c r="S1746" s="53">
        <f>(N1746+O1746)*60*(1/General!$C$19)*((D1746/100)*E1746-(G1746/100))*1000</f>
        <v>193.4502794145408</v>
      </c>
    </row>
    <row r="1747" spans="1:19" x14ac:dyDescent="0.2">
      <c r="A1747" s="53">
        <f>'Raw data'!B1747</f>
        <v>145.00002777777681</v>
      </c>
      <c r="B1747" s="53">
        <f>'Raw data'!C1747</f>
        <v>27303.65625</v>
      </c>
      <c r="C1747" s="53">
        <f>'Raw data'!E1747</f>
        <v>18.136388040509349</v>
      </c>
      <c r="D1747" s="53">
        <f>'Raw data'!D1747</f>
        <v>1.8516007959661829</v>
      </c>
      <c r="E1747" s="53">
        <f>(1-F1747/100-G1747/100)/(1-C1747/100-D1747/100-General!$C$16)</f>
        <v>0.98969306359145492</v>
      </c>
      <c r="F1747" s="53">
        <f>N1747*General!$C$13/(N1747+O1747)+O1747*100/(N1747+O1747)</f>
        <v>21.246380059044583</v>
      </c>
      <c r="G1747" s="53">
        <f>N1747*General!$C$14/(N1747+O1747)</f>
        <v>3.98248394138839E-2</v>
      </c>
      <c r="H1747" s="53">
        <f>(N1747+O1747)*60*(1/General!$C$19)*((F1747/100)-E1747*(C1747/100))*1000/Q1747*1000</f>
        <v>103.99952776272897</v>
      </c>
      <c r="I1747" s="53">
        <f>(N1747+O1747)*60*(1/General!$C$19)*((D1747/100)*E1747-(G1747/100))*1000/Q1747*1000</f>
        <v>56.54942626376193</v>
      </c>
      <c r="J1747" s="53">
        <f t="shared" si="53"/>
        <v>0.54374695232056558</v>
      </c>
      <c r="K1747" s="53">
        <f>'Raw data'!H1747</f>
        <v>-401.676025390625</v>
      </c>
      <c r="L1747" s="53">
        <f>'Raw data'!G1747</f>
        <v>-179.87766265869141</v>
      </c>
      <c r="M1747" s="53">
        <f>'Raw data'!J1747</f>
        <v>-1379.3519287109375</v>
      </c>
      <c r="N1747" s="53">
        <f>'Raw data'!F1747</f>
        <v>3.9799695014953613</v>
      </c>
      <c r="O1747" s="53">
        <f>'Raw data'!N1747</f>
        <v>1.7504999414086342E-2</v>
      </c>
      <c r="P1747" s="53">
        <f t="shared" si="54"/>
        <v>744.59999999999991</v>
      </c>
      <c r="Q1747" s="53">
        <f>2000*General!$C$25+((0-K1747)+(0-L1747)+(0-M1747)-P1747)</f>
        <v>3392.305616760254</v>
      </c>
      <c r="R1747" s="53">
        <f>(N1747+O1747)*60*(1/General!$C$19)*((F1747/100)-E1747*(C1747/100))*1000</f>
        <v>352.79818216991947</v>
      </c>
      <c r="S1747" s="53">
        <f>(N1747+O1747)*60*(1/General!$C$19)*((D1747/100)*E1747-(G1747/100))*1000</f>
        <v>191.83293633912942</v>
      </c>
    </row>
    <row r="1748" spans="1:19" x14ac:dyDescent="0.2">
      <c r="A1748" s="53">
        <f>'Raw data'!B1748</f>
        <v>145.08336111111015</v>
      </c>
      <c r="B1748" s="53">
        <f>'Raw data'!C1748</f>
        <v>27305.470703125</v>
      </c>
      <c r="C1748" s="53">
        <f>'Raw data'!E1748</f>
        <v>18.101285934448242</v>
      </c>
      <c r="D1748" s="53">
        <f>'Raw data'!D1748</f>
        <v>1.8422352075576782</v>
      </c>
      <c r="E1748" s="53">
        <f>(1-F1748/100-G1748/100)/(1-C1748/100-D1748/100-General!$C$16)</f>
        <v>0.98913995248897069</v>
      </c>
      <c r="F1748" s="53">
        <f>N1748*General!$C$13/(N1748+O1748)+O1748*100/(N1748+O1748)</f>
        <v>21.246386174188089</v>
      </c>
      <c r="G1748" s="53">
        <f>N1748*General!$C$14/(N1748+O1748)</f>
        <v>3.9824836321523088E-2</v>
      </c>
      <c r="H1748" s="53">
        <f>(N1748+O1748)*60*(1/General!$C$19)*((F1748/100)-E1748*(C1748/100))*1000/Q1748*1000</f>
        <v>105.39364043685805</v>
      </c>
      <c r="I1748" s="53">
        <f>(N1748+O1748)*60*(1/General!$C$19)*((D1748/100)*E1748-(G1748/100))*1000/Q1748*1000</f>
        <v>56.215420162442946</v>
      </c>
      <c r="J1748" s="53">
        <f t="shared" si="53"/>
        <v>0.53338531556011615</v>
      </c>
      <c r="K1748" s="53">
        <f>'Raw data'!H1748</f>
        <v>-401.676025390625</v>
      </c>
      <c r="L1748" s="53">
        <f>'Raw data'!G1748</f>
        <v>-179.87766265869141</v>
      </c>
      <c r="M1748" s="53">
        <f>'Raw data'!J1748</f>
        <v>-1379.8638916015625</v>
      </c>
      <c r="N1748" s="53">
        <f>'Raw data'!F1748</f>
        <v>3.9798989295959473</v>
      </c>
      <c r="O1748" s="53">
        <f>'Raw data'!N1748</f>
        <v>1.7504999414086342E-2</v>
      </c>
      <c r="P1748" s="53">
        <f t="shared" si="54"/>
        <v>744.59999999999991</v>
      </c>
      <c r="Q1748" s="53">
        <f>2000*General!$C$25+((0-K1748)+(0-L1748)+(0-M1748)-P1748)</f>
        <v>3392.817579650879</v>
      </c>
      <c r="R1748" s="53">
        <f>(N1748+O1748)*60*(1/General!$C$19)*((F1748/100)-E1748*(C1748/100))*1000</f>
        <v>357.58139605757572</v>
      </c>
      <c r="S1748" s="53">
        <f>(N1748+O1748)*60*(1/General!$C$19)*((D1748/100)*E1748-(G1748/100))*1000</f>
        <v>190.72866577459689</v>
      </c>
    </row>
    <row r="1749" spans="1:19" x14ac:dyDescent="0.2">
      <c r="A1749" s="53">
        <f>'Raw data'!B1749</f>
        <v>145.16669444444349</v>
      </c>
      <c r="B1749" s="53">
        <f>'Raw data'!C1749</f>
        <v>27308.244140625</v>
      </c>
      <c r="C1749" s="53">
        <f>'Raw data'!E1749</f>
        <v>18.144335299224878</v>
      </c>
      <c r="D1749" s="53">
        <f>'Raw data'!D1749</f>
        <v>1.8560187048413057</v>
      </c>
      <c r="E1749" s="53">
        <f>(1-F1749/100-G1749/100)/(1-C1749/100-D1749/100-General!$C$16)</f>
        <v>0.98984711509617751</v>
      </c>
      <c r="F1749" s="53">
        <f>N1749*General!$C$13/(N1749+O1749)+O1749*100/(N1749+O1749)</f>
        <v>21.246367416256877</v>
      </c>
      <c r="G1749" s="53">
        <f>N1749*General!$C$14/(N1749+O1749)</f>
        <v>3.9824845807202594E-2</v>
      </c>
      <c r="H1749" s="53">
        <f>(N1749+O1749)*60*(1/General!$C$19)*((F1749/100)-E1749*(C1749/100))*1000/Q1749*1000</f>
        <v>103.6082369719732</v>
      </c>
      <c r="I1749" s="53">
        <f>(N1749+O1749)*60*(1/General!$C$19)*((D1749/100)*E1749-(G1749/100))*1000/Q1749*1000</f>
        <v>56.666500176808441</v>
      </c>
      <c r="J1749" s="53">
        <f t="shared" si="53"/>
        <v>0.54693045488397951</v>
      </c>
      <c r="K1749" s="53">
        <f>'Raw data'!H1749</f>
        <v>-401.676025390625</v>
      </c>
      <c r="L1749" s="53">
        <f>'Raw data'!G1749</f>
        <v>-179.87766265869141</v>
      </c>
      <c r="M1749" s="53">
        <f>'Raw data'!J1749</f>
        <v>-1381.263916015625</v>
      </c>
      <c r="N1749" s="53">
        <f>'Raw data'!F1749</f>
        <v>3.9801154136657715</v>
      </c>
      <c r="O1749" s="53">
        <f>'Raw data'!N1749</f>
        <v>1.7504999414086342E-2</v>
      </c>
      <c r="P1749" s="53">
        <f t="shared" si="54"/>
        <v>744.59999999999991</v>
      </c>
      <c r="Q1749" s="53">
        <f>2000*General!$C$25+((0-K1749)+(0-L1749)+(0-M1749)-P1749)</f>
        <v>3394.2176040649415</v>
      </c>
      <c r="R1749" s="53">
        <f>(N1749+O1749)*60*(1/General!$C$19)*((F1749/100)-E1749*(C1749/100))*1000</f>
        <v>351.66890185640358</v>
      </c>
      <c r="S1749" s="53">
        <f>(N1749+O1749)*60*(1/General!$C$19)*((D1749/100)*E1749-(G1749/100))*1000</f>
        <v>192.33843246087233</v>
      </c>
    </row>
    <row r="1750" spans="1:19" x14ac:dyDescent="0.2">
      <c r="A1750" s="53">
        <f>'Raw data'!B1750</f>
        <v>145.25002777777684</v>
      </c>
      <c r="B1750" s="53">
        <f>'Raw data'!C1750</f>
        <v>27309.80078125</v>
      </c>
      <c r="C1750" s="53">
        <f>'Raw data'!E1750</f>
        <v>18.151948928833008</v>
      </c>
      <c r="D1750" s="53">
        <f>'Raw data'!D1750</f>
        <v>1.8943740129470825</v>
      </c>
      <c r="E1750" s="53">
        <f>(1-F1750/100-G1750/100)/(1-C1750/100-D1750/100-General!$C$16)</f>
        <v>0.99041123437686607</v>
      </c>
      <c r="F1750" s="53">
        <f>N1750*General!$C$13/(N1750+O1750)+O1750*100/(N1750+O1750)</f>
        <v>21.247036477714968</v>
      </c>
      <c r="G1750" s="53">
        <f>N1750*General!$C$14/(N1750+O1750)</f>
        <v>3.9824507470182062E-2</v>
      </c>
      <c r="H1750" s="53">
        <f>(N1750+O1750)*60*(1/General!$C$19)*((F1750/100)-E1750*(C1750/100))*1000/Q1750*1000</f>
        <v>103.00798102870341</v>
      </c>
      <c r="I1750" s="53">
        <f>(N1750+O1750)*60*(1/General!$C$19)*((D1750/100)*E1750-(G1750/100))*1000/Q1750*1000</f>
        <v>57.862971716338755</v>
      </c>
      <c r="J1750" s="53">
        <f t="shared" si="53"/>
        <v>0.56173289815490224</v>
      </c>
      <c r="K1750" s="53">
        <f>'Raw data'!H1750</f>
        <v>-401.676025390625</v>
      </c>
      <c r="L1750" s="53">
        <f>'Raw data'!G1750</f>
        <v>-179.87766265869141</v>
      </c>
      <c r="M1750" s="53">
        <f>'Raw data'!J1750</f>
        <v>-1382.927978515625</v>
      </c>
      <c r="N1750" s="53">
        <f>'Raw data'!F1750</f>
        <v>3.9796798229217529</v>
      </c>
      <c r="O1750" s="53">
        <f>'Raw data'!N1750</f>
        <v>1.7537042498588562E-2</v>
      </c>
      <c r="P1750" s="53">
        <f t="shared" si="54"/>
        <v>744.59999999999991</v>
      </c>
      <c r="Q1750" s="53">
        <f>2000*General!$C$25+((0-K1750)+(0-L1750)+(0-M1750)-P1750)</f>
        <v>3395.8816665649415</v>
      </c>
      <c r="R1750" s="53">
        <f>(N1750+O1750)*60*(1/General!$C$19)*((F1750/100)-E1750*(C1750/100))*1000</f>
        <v>349.80291428524322</v>
      </c>
      <c r="S1750" s="53">
        <f>(N1750+O1750)*60*(1/General!$C$19)*((D1750/100)*E1750-(G1750/100))*1000</f>
        <v>196.49580482448053</v>
      </c>
    </row>
    <row r="1751" spans="1:19" x14ac:dyDescent="0.2">
      <c r="A1751" s="53">
        <f>'Raw data'!B1751</f>
        <v>145.33336111111018</v>
      </c>
      <c r="B1751" s="53">
        <f>'Raw data'!C1751</f>
        <v>27310.50390625</v>
      </c>
      <c r="C1751" s="53">
        <f>'Raw data'!E1751</f>
        <v>18.143337208942508</v>
      </c>
      <c r="D1751" s="53">
        <f>'Raw data'!D1751</f>
        <v>1.8874816586730601</v>
      </c>
      <c r="E1751" s="53">
        <f>(1-F1751/100-G1751/100)/(1-C1751/100-D1751/100-General!$C$16)</f>
        <v>0.99019231969092791</v>
      </c>
      <c r="F1751" s="53">
        <f>N1751*General!$C$13/(N1751+O1751)+O1751*100/(N1751+O1751)</f>
        <v>21.249083788089617</v>
      </c>
      <c r="G1751" s="53">
        <f>N1751*General!$C$14/(N1751+O1751)</f>
        <v>3.9823472167843425E-2</v>
      </c>
      <c r="H1751" s="53">
        <f>(N1751+O1751)*60*(1/General!$C$19)*((F1751/100)-E1751*(C1751/100))*1000/Q1751*1000</f>
        <v>103.43785201687002</v>
      </c>
      <c r="I1751" s="53">
        <f>(N1751+O1751)*60*(1/General!$C$19)*((D1751/100)*E1751-(G1751/100))*1000/Q1751*1000</f>
        <v>57.619000333168266</v>
      </c>
      <c r="J1751" s="53">
        <f t="shared" si="53"/>
        <v>0.55703979935479508</v>
      </c>
      <c r="K1751" s="53">
        <f>'Raw data'!H1751</f>
        <v>-401.676025390625</v>
      </c>
      <c r="L1751" s="53">
        <f>'Raw data'!G1751</f>
        <v>-179.87766265869141</v>
      </c>
      <c r="M1751" s="53">
        <f>'Raw data'!J1751</f>
        <v>-1384.3519287109375</v>
      </c>
      <c r="N1751" s="53">
        <f>'Raw data'!F1751</f>
        <v>3.980147123336792</v>
      </c>
      <c r="O1751" s="53">
        <f>'Raw data'!N1751</f>
        <v>1.7643030732870102E-2</v>
      </c>
      <c r="P1751" s="53">
        <f t="shared" si="54"/>
        <v>744.59999999999991</v>
      </c>
      <c r="Q1751" s="53">
        <f>2000*General!$C$25+((0-K1751)+(0-L1751)+(0-M1751)-P1751)</f>
        <v>3397.305616760254</v>
      </c>
      <c r="R1751" s="53">
        <f>(N1751+O1751)*60*(1/General!$C$19)*((F1751/100)-E1751*(C1751/100))*1000</f>
        <v>351.40999564252854</v>
      </c>
      <c r="S1751" s="53">
        <f>(N1751+O1751)*60*(1/General!$C$19)*((D1751/100)*E1751-(G1751/100))*1000</f>
        <v>195.74935346398351</v>
      </c>
    </row>
    <row r="1752" spans="1:19" x14ac:dyDescent="0.2">
      <c r="A1752" s="53">
        <f>'Raw data'!B1752</f>
        <v>145.41669444444352</v>
      </c>
      <c r="B1752" s="53">
        <f>'Raw data'!C1752</f>
        <v>27312</v>
      </c>
      <c r="C1752" s="53">
        <f>'Raw data'!E1752</f>
        <v>18.115760803222656</v>
      </c>
      <c r="D1752" s="53">
        <f>'Raw data'!D1752</f>
        <v>1.9023467325890104</v>
      </c>
      <c r="E1752" s="53">
        <f>(1-F1752/100-G1752/100)/(1-C1752/100-D1752/100-General!$C$16)</f>
        <v>0.99000819628331627</v>
      </c>
      <c r="F1752" s="53">
        <f>N1752*General!$C$13/(N1752+O1752)+O1752*100/(N1752+O1752)</f>
        <v>21.251136604314446</v>
      </c>
      <c r="G1752" s="53">
        <f>N1752*General!$C$14/(N1752+O1752)</f>
        <v>3.9822434081256915E-2</v>
      </c>
      <c r="H1752" s="53">
        <f>(N1752+O1752)*60*(1/General!$C$19)*((F1752/100)-E1752*(C1752/100))*1000/Q1752*1000</f>
        <v>104.4261916613163</v>
      </c>
      <c r="I1752" s="53">
        <f>(N1752+O1752)*60*(1/General!$C$19)*((D1752/100)*E1752-(G1752/100))*1000/Q1752*1000</f>
        <v>58.048569023507483</v>
      </c>
      <c r="J1752" s="53">
        <f t="shared" si="53"/>
        <v>0.55588131770404337</v>
      </c>
      <c r="K1752" s="53">
        <f>'Raw data'!H1752</f>
        <v>-401.676025390625</v>
      </c>
      <c r="L1752" s="53">
        <f>'Raw data'!G1752</f>
        <v>-179.87766265869141</v>
      </c>
      <c r="M1752" s="53">
        <f>'Raw data'!J1752</f>
        <v>-1386.1319580078125</v>
      </c>
      <c r="N1752" s="53">
        <f>'Raw data'!F1752</f>
        <v>3.9805450439453125</v>
      </c>
      <c r="O1752" s="53">
        <f>'Raw data'!N1752</f>
        <v>1.7749018967151642E-2</v>
      </c>
      <c r="P1752" s="53">
        <f t="shared" si="54"/>
        <v>744.59999999999991</v>
      </c>
      <c r="Q1752" s="53">
        <f>2000*General!$C$25+((0-K1752)+(0-L1752)+(0-M1752)-P1752)</f>
        <v>3399.085646057129</v>
      </c>
      <c r="R1752" s="53">
        <f>(N1752+O1752)*60*(1/General!$C$19)*((F1752/100)-E1752*(C1752/100))*1000</f>
        <v>354.9535691483909</v>
      </c>
      <c r="S1752" s="53">
        <f>(N1752+O1752)*60*(1/General!$C$19)*((D1752/100)*E1752-(G1752/100))*1000</f>
        <v>197.31205774196079</v>
      </c>
    </row>
    <row r="1753" spans="1:19" x14ac:dyDescent="0.2">
      <c r="A1753" s="53">
        <f>'Raw data'!B1753</f>
        <v>145.50002777777686</v>
      </c>
      <c r="B1753" s="53">
        <f>'Raw data'!C1753</f>
        <v>27315.296875</v>
      </c>
      <c r="C1753" s="53">
        <f>'Raw data'!E1753</f>
        <v>18.128698054152458</v>
      </c>
      <c r="D1753" s="53">
        <f>'Raw data'!D1753</f>
        <v>1.8979454805152909</v>
      </c>
      <c r="E1753" s="53">
        <f>(1-F1753/100-G1753/100)/(1-C1753/100-D1753/100-General!$C$16)</f>
        <v>0.99010359437240525</v>
      </c>
      <c r="F1753" s="53">
        <f>N1753*General!$C$13/(N1753+O1753)+O1753*100/(N1753+O1753)</f>
        <v>21.252004091458033</v>
      </c>
      <c r="G1753" s="53">
        <f>N1753*General!$C$14/(N1753+O1753)</f>
        <v>3.9821995402549666E-2</v>
      </c>
      <c r="H1753" s="53">
        <f>(N1753+O1753)*60*(1/General!$C$19)*((F1753/100)-E1753*(C1753/100))*1000/Q1753*1000</f>
        <v>103.92605988744944</v>
      </c>
      <c r="I1753" s="53">
        <f>(N1753+O1753)*60*(1/General!$C$19)*((D1753/100)*E1753-(G1753/100))*1000/Q1753*1000</f>
        <v>57.878268932508469</v>
      </c>
      <c r="J1753" s="53">
        <f t="shared" si="53"/>
        <v>0.55691776437199558</v>
      </c>
      <c r="K1753" s="53">
        <f>'Raw data'!H1753</f>
        <v>-401.676025390625</v>
      </c>
      <c r="L1753" s="53">
        <f>'Raw data'!G1753</f>
        <v>-179.87766265869141</v>
      </c>
      <c r="M1753" s="53">
        <f>'Raw data'!J1753</f>
        <v>-1388.052001953125</v>
      </c>
      <c r="N1753" s="53">
        <f>'Raw data'!F1753</f>
        <v>3.9800806045532227</v>
      </c>
      <c r="O1753" s="53">
        <f>'Raw data'!N1753</f>
        <v>1.7790988087654114E-2</v>
      </c>
      <c r="P1753" s="53">
        <f t="shared" si="54"/>
        <v>744.59999999999991</v>
      </c>
      <c r="Q1753" s="53">
        <f>2000*General!$C$25+((0-K1753)+(0-L1753)+(0-M1753)-P1753)</f>
        <v>3401.0056900024415</v>
      </c>
      <c r="R1753" s="53">
        <f>(N1753+O1753)*60*(1/General!$C$19)*((F1753/100)-E1753*(C1753/100))*1000</f>
        <v>353.45312101675</v>
      </c>
      <c r="S1753" s="53">
        <f>(N1753+O1753)*60*(1/General!$C$19)*((D1753/100)*E1753-(G1753/100))*1000</f>
        <v>196.84432196695283</v>
      </c>
    </row>
    <row r="1754" spans="1:19" x14ac:dyDescent="0.2">
      <c r="A1754" s="53">
        <f>'Raw data'!B1754</f>
        <v>145.58336111111021</v>
      </c>
      <c r="B1754" s="53">
        <f>'Raw data'!C1754</f>
        <v>27317.27734375</v>
      </c>
      <c r="C1754" s="53">
        <f>'Raw data'!E1754</f>
        <v>18.043384552001953</v>
      </c>
      <c r="D1754" s="53">
        <f>'Raw data'!D1754</f>
        <v>1.9001671075820923</v>
      </c>
      <c r="E1754" s="53">
        <f>(1-F1754/100-G1754/100)/(1-C1754/100-D1754/100-General!$C$16)</f>
        <v>0.98909600719628421</v>
      </c>
      <c r="F1754" s="53">
        <f>N1754*General!$C$13/(N1754+O1754)+O1754*100/(N1754+O1754)</f>
        <v>21.249915222542736</v>
      </c>
      <c r="G1754" s="53">
        <f>N1754*General!$C$14/(N1754+O1754)</f>
        <v>3.9823051720585215E-2</v>
      </c>
      <c r="H1754" s="53">
        <f>(N1754+O1754)*60*(1/General!$C$19)*((F1754/100)-E1754*(C1754/100))*1000/Q1754*1000</f>
        <v>107.04059907515892</v>
      </c>
      <c r="I1754" s="53">
        <f>(N1754+O1754)*60*(1/General!$C$19)*((D1754/100)*E1754-(G1754/100))*1000/Q1754*1000</f>
        <v>57.860293181084785</v>
      </c>
      <c r="J1754" s="53">
        <f t="shared" si="53"/>
        <v>0.54054530412762336</v>
      </c>
      <c r="K1754" s="53">
        <f>'Raw data'!H1754</f>
        <v>-401.676025390625</v>
      </c>
      <c r="L1754" s="53">
        <f>'Raw data'!G1754</f>
        <v>-179.87766265869141</v>
      </c>
      <c r="M1754" s="53">
        <f>'Raw data'!J1754</f>
        <v>-1389.552001953125</v>
      </c>
      <c r="N1754" s="53">
        <f>'Raw data'!F1754</f>
        <v>3.9800903797149658</v>
      </c>
      <c r="O1754" s="53">
        <f>'Raw data'!N1754</f>
        <v>1.7684986814856529E-2</v>
      </c>
      <c r="P1754" s="53">
        <f t="shared" si="54"/>
        <v>744.59999999999991</v>
      </c>
      <c r="Q1754" s="53">
        <f>2000*General!$C$25+((0-K1754)+(0-L1754)+(0-M1754)-P1754)</f>
        <v>3402.5056900024415</v>
      </c>
      <c r="R1754" s="53">
        <f>(N1754+O1754)*60*(1/General!$C$19)*((F1754/100)-E1754*(C1754/100))*1000</f>
        <v>364.20624741449831</v>
      </c>
      <c r="S1754" s="53">
        <f>(N1754+O1754)*60*(1/General!$C$19)*((D1754/100)*E1754-(G1754/100))*1000</f>
        <v>196.86997677385045</v>
      </c>
    </row>
    <row r="1755" spans="1:19" x14ac:dyDescent="0.2">
      <c r="A1755" s="53">
        <f>'Raw data'!B1755</f>
        <v>145.66669444444355</v>
      </c>
      <c r="B1755" s="53">
        <f>'Raw data'!C1755</f>
        <v>27317.80078125</v>
      </c>
      <c r="C1755" s="53">
        <f>'Raw data'!E1755</f>
        <v>18.108031013679692</v>
      </c>
      <c r="D1755" s="53">
        <f>'Raw data'!D1755</f>
        <v>1.8898181823023115</v>
      </c>
      <c r="E1755" s="53">
        <f>(1-F1755/100-G1755/100)/(1-C1755/100-D1755/100-General!$C$16)</f>
        <v>0.9897974699743548</v>
      </c>
      <c r="F1755" s="53">
        <f>N1755*General!$C$13/(N1755+O1755)+O1755*100/(N1755+O1755)</f>
        <v>21.247836745100251</v>
      </c>
      <c r="G1755" s="53">
        <f>N1755*General!$C$14/(N1755+O1755)</f>
        <v>3.9824102783767253E-2</v>
      </c>
      <c r="H1755" s="53">
        <f>(N1755+O1755)*60*(1/General!$C$19)*((F1755/100)-E1755*(C1755/100))*1000/Q1755*1000</f>
        <v>104.51251055187329</v>
      </c>
      <c r="I1755" s="53">
        <f>(N1755+O1755)*60*(1/General!$C$19)*((D1755/100)*E1755-(G1755/100))*1000/Q1755*1000</f>
        <v>57.551316262362576</v>
      </c>
      <c r="J1755" s="53">
        <f t="shared" si="53"/>
        <v>0.55066437461377227</v>
      </c>
      <c r="K1755" s="53">
        <f>'Raw data'!H1755</f>
        <v>-401.676025390625</v>
      </c>
      <c r="L1755" s="53">
        <f>'Raw data'!G1755</f>
        <v>-179.87766265869141</v>
      </c>
      <c r="M1755" s="53">
        <f>'Raw data'!J1755</f>
        <v>-1391.06396484375</v>
      </c>
      <c r="N1755" s="53">
        <f>'Raw data'!F1755</f>
        <v>3.9799799919128418</v>
      </c>
      <c r="O1755" s="53">
        <f>'Raw data'!N1755</f>
        <v>1.7578987404704094E-2</v>
      </c>
      <c r="P1755" s="53">
        <f t="shared" si="54"/>
        <v>744.59999999999991</v>
      </c>
      <c r="Q1755" s="53">
        <f>2000*General!$C$25+((0-K1755)+(0-L1755)+(0-M1755)-P1755)</f>
        <v>3404.0176528930665</v>
      </c>
      <c r="R1755" s="53">
        <f>(N1755+O1755)*60*(1/General!$C$19)*((F1755/100)-E1755*(C1755/100))*1000</f>
        <v>355.76243086674953</v>
      </c>
      <c r="S1755" s="53">
        <f>(N1755+O1755)*60*(1/General!$C$19)*((D1755/100)*E1755-(G1755/100))*1000</f>
        <v>195.90569650431402</v>
      </c>
    </row>
    <row r="1756" spans="1:19" x14ac:dyDescent="0.2">
      <c r="A1756" s="53">
        <f>'Raw data'!B1756</f>
        <v>145.75002777777689</v>
      </c>
      <c r="B1756" s="53">
        <f>'Raw data'!C1756</f>
        <v>27320.18359375</v>
      </c>
      <c r="C1756" s="53">
        <f>'Raw data'!E1756</f>
        <v>18.101285934448242</v>
      </c>
      <c r="D1756" s="53">
        <f>'Raw data'!D1756</f>
        <v>1.9020025812716714</v>
      </c>
      <c r="E1756" s="53">
        <f>(1-F1756/100-G1756/100)/(1-C1756/100-D1756/100-General!$C$16)</f>
        <v>0.98989935572394183</v>
      </c>
      <c r="F1756" s="53">
        <f>N1756*General!$C$13/(N1756+O1756)+O1756*100/(N1756+O1756)</f>
        <v>21.245117419130374</v>
      </c>
      <c r="G1756" s="53">
        <f>N1756*General!$C$14/(N1756+O1756)</f>
        <v>3.9825477917001077E-2</v>
      </c>
      <c r="H1756" s="53">
        <f>(N1756+O1756)*60*(1/General!$C$19)*((F1756/100)-E1756*(C1756/100))*1000/Q1756*1000</f>
        <v>104.51113420516687</v>
      </c>
      <c r="I1756" s="53">
        <f>(N1756+O1756)*60*(1/General!$C$19)*((D1756/100)*E1756-(G1756/100))*1000/Q1756*1000</f>
        <v>57.898936283537381</v>
      </c>
      <c r="J1756" s="53">
        <f t="shared" si="53"/>
        <v>0.55399777950811813</v>
      </c>
      <c r="K1756" s="53">
        <f>'Raw data'!H1756</f>
        <v>-401.676025390625</v>
      </c>
      <c r="L1756" s="53">
        <f>'Raw data'!G1756</f>
        <v>-179.87766265869141</v>
      </c>
      <c r="M1756" s="53">
        <f>'Raw data'!J1756</f>
        <v>-1393.139892578125</v>
      </c>
      <c r="N1756" s="53">
        <f>'Raw data'!F1756</f>
        <v>3.9799630641937256</v>
      </c>
      <c r="O1756" s="53">
        <f>'Raw data'!N1756</f>
        <v>1.7440881580114365E-2</v>
      </c>
      <c r="P1756" s="53">
        <f t="shared" si="54"/>
        <v>744.59999999999991</v>
      </c>
      <c r="Q1756" s="53">
        <f>2000*General!$C$25+((0-K1756)+(0-L1756)+(0-M1756)-P1756)</f>
        <v>3406.0935806274415</v>
      </c>
      <c r="R1756" s="53">
        <f>(N1756+O1756)*60*(1/General!$C$19)*((F1756/100)-E1756*(C1756/100))*1000</f>
        <v>355.9747033203119</v>
      </c>
      <c r="S1756" s="53">
        <f>(N1756+O1756)*60*(1/General!$C$19)*((D1756/100)*E1756-(G1756/100))*1000</f>
        <v>197.20919520051393</v>
      </c>
    </row>
    <row r="1757" spans="1:19" x14ac:dyDescent="0.2">
      <c r="A1757" s="53">
        <f>'Raw data'!B1757</f>
        <v>145.83336111111024</v>
      </c>
      <c r="B1757" s="53">
        <f>'Raw data'!C1757</f>
        <v>27322.236328125</v>
      </c>
      <c r="C1757" s="53">
        <f>'Raw data'!E1757</f>
        <v>18.096976314105287</v>
      </c>
      <c r="D1757" s="53">
        <f>'Raw data'!D1757</f>
        <v>1.9152027220263992</v>
      </c>
      <c r="E1757" s="53">
        <f>(1-F1757/100-G1757/100)/(1-C1757/100-D1757/100-General!$C$16)</f>
        <v>0.99006314998245615</v>
      </c>
      <c r="F1757" s="53">
        <f>N1757*General!$C$13/(N1757+O1757)+O1757*100/(N1757+O1757)</f>
        <v>21.240892827862382</v>
      </c>
      <c r="G1757" s="53">
        <f>N1757*General!$C$14/(N1757+O1757)</f>
        <v>3.982761424634014E-2</v>
      </c>
      <c r="H1757" s="53">
        <f>(N1757+O1757)*60*(1/General!$C$19)*((F1757/100)-E1757*(C1757/100))*1000/Q1757*1000</f>
        <v>104.38286294586891</v>
      </c>
      <c r="I1757" s="53">
        <f>(N1757+O1757)*60*(1/General!$C$19)*((D1757/100)*E1757-(G1757/100))*1000/Q1757*1000</f>
        <v>58.298874968221227</v>
      </c>
      <c r="J1757" s="53">
        <f t="shared" si="53"/>
        <v>0.55851002092607849</v>
      </c>
      <c r="K1757" s="53">
        <f>'Raw data'!H1757</f>
        <v>-401.676025390625</v>
      </c>
      <c r="L1757" s="53">
        <f>'Raw data'!G1757</f>
        <v>-179.87766265869141</v>
      </c>
      <c r="M1757" s="53">
        <f>'Raw data'!J1757</f>
        <v>-1394.56396484375</v>
      </c>
      <c r="N1757" s="53">
        <f>'Raw data'!F1757</f>
        <v>3.9804506301879883</v>
      </c>
      <c r="O1757" s="53">
        <f>'Raw data'!N1757</f>
        <v>1.7228573560714722E-2</v>
      </c>
      <c r="P1757" s="53">
        <f t="shared" si="54"/>
        <v>744.59999999999991</v>
      </c>
      <c r="Q1757" s="53">
        <f>2000*General!$C$25+((0-K1757)+(0-L1757)+(0-M1757)-P1757)</f>
        <v>3407.5176528930665</v>
      </c>
      <c r="R1757" s="53">
        <f>(N1757+O1757)*60*(1/General!$C$19)*((F1757/100)-E1757*(C1757/100))*1000</f>
        <v>355.68644814756584</v>
      </c>
      <c r="S1757" s="53">
        <f>(N1757+O1757)*60*(1/General!$C$19)*((D1757/100)*E1757-(G1757/100))*1000</f>
        <v>198.65444559801955</v>
      </c>
    </row>
    <row r="1758" spans="1:19" x14ac:dyDescent="0.2">
      <c r="A1758" s="53">
        <f>'Raw data'!B1758</f>
        <v>145.91669444444358</v>
      </c>
      <c r="B1758" s="53">
        <f>'Raw data'!C1758</f>
        <v>27323.99609375</v>
      </c>
      <c r="C1758" s="53">
        <f>'Raw data'!E1758</f>
        <v>18.077279629098015</v>
      </c>
      <c r="D1758" s="53">
        <f>'Raw data'!D1758</f>
        <v>1.9465126991271973</v>
      </c>
      <c r="E1758" s="53">
        <f>(1-F1758/100-G1758/100)/(1-C1758/100-D1758/100-General!$C$16)</f>
        <v>0.99025967143588334</v>
      </c>
      <c r="F1758" s="53">
        <f>N1758*General!$C$13/(N1758+O1758)+O1758*100/(N1758+O1758)</f>
        <v>21.236765622163944</v>
      </c>
      <c r="G1758" s="53">
        <f>N1758*General!$C$14/(N1758+O1758)</f>
        <v>3.9829701328867789E-2</v>
      </c>
      <c r="H1758" s="53">
        <f>(N1758+O1758)*60*(1/General!$C$19)*((F1758/100)-E1758*(C1758/100))*1000/Q1758*1000</f>
        <v>104.69432927251513</v>
      </c>
      <c r="I1758" s="53">
        <f>(N1758+O1758)*60*(1/General!$C$19)*((D1758/100)*E1758-(G1758/100))*1000/Q1758*1000</f>
        <v>59.2505164407644</v>
      </c>
      <c r="J1758" s="53">
        <f t="shared" si="53"/>
        <v>0.56593816353259863</v>
      </c>
      <c r="K1758" s="53">
        <f>'Raw data'!H1758</f>
        <v>-401.676025390625</v>
      </c>
      <c r="L1758" s="53">
        <f>'Raw data'!G1758</f>
        <v>-179.87766265869141</v>
      </c>
      <c r="M1758" s="53">
        <f>'Raw data'!J1758</f>
        <v>-1395.763916015625</v>
      </c>
      <c r="N1758" s="53">
        <f>'Raw data'!F1758</f>
        <v>3.9797885417938232</v>
      </c>
      <c r="O1758" s="53">
        <f>'Raw data'!N1758</f>
        <v>1.701626367866993E-2</v>
      </c>
      <c r="P1758" s="53">
        <f t="shared" si="54"/>
        <v>744.59999999999991</v>
      </c>
      <c r="Q1758" s="53">
        <f>2000*General!$C$25+((0-K1758)+(0-L1758)+(0-M1758)-P1758)</f>
        <v>3408.7176040649415</v>
      </c>
      <c r="R1758" s="53">
        <f>(N1758+O1758)*60*(1/General!$C$19)*((F1758/100)-E1758*(C1758/100))*1000</f>
        <v>356.87340323699385</v>
      </c>
      <c r="S1758" s="53">
        <f>(N1758+O1758)*60*(1/General!$C$19)*((D1758/100)*E1758-(G1758/100))*1000</f>
        <v>201.96827844157286</v>
      </c>
    </row>
    <row r="1759" spans="1:19" x14ac:dyDescent="0.2">
      <c r="A1759" s="53">
        <f>'Raw data'!B1759</f>
        <v>146.00002777777692</v>
      </c>
      <c r="B1759" s="53">
        <f>'Raw data'!C1759</f>
        <v>27325</v>
      </c>
      <c r="C1759" s="53">
        <f>'Raw data'!E1759</f>
        <v>18.065097808837891</v>
      </c>
      <c r="D1759" s="53">
        <f>'Raw data'!D1759</f>
        <v>1.9361693640786337</v>
      </c>
      <c r="E1759" s="53">
        <f>(1-F1759/100-G1759/100)/(1-C1759/100-D1759/100-General!$C$16)</f>
        <v>0.99001587237564825</v>
      </c>
      <c r="F1759" s="53">
        <f>N1759*General!$C$13/(N1759+O1759)+O1759*100/(N1759+O1759)</f>
        <v>21.233845358138694</v>
      </c>
      <c r="G1759" s="53">
        <f>N1759*General!$C$14/(N1759+O1759)</f>
        <v>3.9831178074266151E-2</v>
      </c>
      <c r="H1759" s="53">
        <f>(N1759+O1759)*60*(1/General!$C$19)*((F1759/100)-E1759*(C1759/100))*1000/Q1759*1000</f>
        <v>105.06853268936177</v>
      </c>
      <c r="I1759" s="53">
        <f>(N1759+O1759)*60*(1/General!$C$19)*((D1759/100)*E1759-(G1759/100))*1000/Q1759*1000</f>
        <v>58.885581358650057</v>
      </c>
      <c r="J1759" s="53">
        <f t="shared" si="53"/>
        <v>0.56044925965366832</v>
      </c>
      <c r="K1759" s="53">
        <f>'Raw data'!H1759</f>
        <v>-401.676025390625</v>
      </c>
      <c r="L1759" s="53">
        <f>'Raw data'!G1759</f>
        <v>-179.87766265869141</v>
      </c>
      <c r="M1759" s="53">
        <f>'Raw data'!J1759</f>
        <v>-1397.27587890625</v>
      </c>
      <c r="N1759" s="53">
        <f>'Raw data'!F1759</f>
        <v>3.9797694683074951</v>
      </c>
      <c r="O1759" s="53">
        <f>'Raw data'!N1759</f>
        <v>1.6868000850081444E-2</v>
      </c>
      <c r="P1759" s="53">
        <f t="shared" si="54"/>
        <v>744.59999999999991</v>
      </c>
      <c r="Q1759" s="53">
        <f>2000*General!$C$25+((0-K1759)+(0-L1759)+(0-M1759)-P1759)</f>
        <v>3410.2295669555665</v>
      </c>
      <c r="R1759" s="53">
        <f>(N1759+O1759)*60*(1/General!$C$19)*((F1759/100)-E1759*(C1759/100))*1000</f>
        <v>358.30781673389896</v>
      </c>
      <c r="S1759" s="53">
        <f>(N1759+O1759)*60*(1/General!$C$19)*((D1759/100)*E1759-(G1759/100))*1000</f>
        <v>200.81335061663597</v>
      </c>
    </row>
    <row r="1760" spans="1:19" x14ac:dyDescent="0.2">
      <c r="A1760" s="53">
        <f>'Raw data'!B1760</f>
        <v>146.08336111111026</v>
      </c>
      <c r="B1760" s="53">
        <f>'Raw data'!C1760</f>
        <v>27328.1171875</v>
      </c>
      <c r="C1760" s="53">
        <f>'Raw data'!E1760</f>
        <v>18.050621032714844</v>
      </c>
      <c r="D1760" s="53">
        <f>'Raw data'!D1760</f>
        <v>1.9531748950463661</v>
      </c>
      <c r="E1760" s="53">
        <f>(1-F1760/100-G1760/100)/(1-C1760/100-D1760/100-General!$C$16)</f>
        <v>0.99004758554863548</v>
      </c>
      <c r="F1760" s="53">
        <f>N1760*General!$C$13/(N1760+O1760)+O1760*100/(N1760+O1760)</f>
        <v>21.233827096646554</v>
      </c>
      <c r="G1760" s="53">
        <f>N1760*General!$C$14/(N1760+O1760)</f>
        <v>3.9831187308901873E-2</v>
      </c>
      <c r="H1760" s="53">
        <f>(N1760+O1760)*60*(1/General!$C$19)*((F1760/100)-E1760*(C1760/100))*1000/Q1760*1000</f>
        <v>105.44084486560892</v>
      </c>
      <c r="I1760" s="53">
        <f>(N1760+O1760)*60*(1/General!$C$19)*((D1760/100)*E1760-(G1760/100))*1000/Q1760*1000</f>
        <v>59.382587819526599</v>
      </c>
      <c r="J1760" s="53">
        <f t="shared" si="53"/>
        <v>0.56318391506833521</v>
      </c>
      <c r="K1760" s="53">
        <f>'Raw data'!H1760</f>
        <v>-401.676025390625</v>
      </c>
      <c r="L1760" s="53">
        <f>'Raw data'!G1760</f>
        <v>-179.87766265869141</v>
      </c>
      <c r="M1760" s="53">
        <f>'Raw data'!J1760</f>
        <v>-1399.3638916015625</v>
      </c>
      <c r="N1760" s="53">
        <f>'Raw data'!F1760</f>
        <v>3.9799880981445313</v>
      </c>
      <c r="O1760" s="53">
        <f>'Raw data'!N1760</f>
        <v>1.6868000850081444E-2</v>
      </c>
      <c r="P1760" s="53">
        <f t="shared" si="54"/>
        <v>744.59999999999991</v>
      </c>
      <c r="Q1760" s="53">
        <f>2000*General!$C$25+((0-K1760)+(0-L1760)+(0-M1760)-P1760)</f>
        <v>3412.317579650879</v>
      </c>
      <c r="R1760" s="53">
        <f>(N1760+O1760)*60*(1/General!$C$19)*((F1760/100)-E1760*(C1760/100))*1000</f>
        <v>359.79764854815846</v>
      </c>
      <c r="S1760" s="53">
        <f>(N1760+O1760)*60*(1/General!$C$19)*((D1760/100)*E1760-(G1760/100))*1000</f>
        <v>202.63224834173278</v>
      </c>
    </row>
    <row r="1761" spans="1:19" x14ac:dyDescent="0.2">
      <c r="A1761" s="53">
        <f>'Raw data'!B1761</f>
        <v>146.16669444444361</v>
      </c>
      <c r="B1761" s="53">
        <f>'Raw data'!C1761</f>
        <v>27329.33984375</v>
      </c>
      <c r="C1761" s="53">
        <f>'Raw data'!E1761</f>
        <v>17.994625655813866</v>
      </c>
      <c r="D1761" s="53">
        <f>'Raw data'!D1761</f>
        <v>1.9546513484662742</v>
      </c>
      <c r="E1761" s="53">
        <f>(1-F1761/100-G1761/100)/(1-C1761/100-D1761/100-General!$C$16)</f>
        <v>0.98936928754178743</v>
      </c>
      <c r="F1761" s="53">
        <f>N1761*General!$C$13/(N1761+O1761)+O1761*100/(N1761+O1761)</f>
        <v>21.233824468112061</v>
      </c>
      <c r="G1761" s="53">
        <f>N1761*General!$C$14/(N1761+O1761)</f>
        <v>3.983118863812285E-2</v>
      </c>
      <c r="H1761" s="53">
        <f>(N1761+O1761)*60*(1/General!$C$19)*((F1761/100)-E1761*(C1761/100))*1000/Q1761*1000</f>
        <v>107.53771616550436</v>
      </c>
      <c r="I1761" s="53">
        <f>(N1761+O1761)*60*(1/General!$C$19)*((D1761/100)*E1761-(G1761/100))*1000/Q1761*1000</f>
        <v>59.373604670427298</v>
      </c>
      <c r="J1761" s="53">
        <f t="shared" si="53"/>
        <v>0.55211889174816775</v>
      </c>
      <c r="K1761" s="53">
        <f>'Raw data'!H1761</f>
        <v>-401.676025390625</v>
      </c>
      <c r="L1761" s="53">
        <f>'Raw data'!G1761</f>
        <v>-179.87766265869141</v>
      </c>
      <c r="M1761" s="53">
        <f>'Raw data'!J1761</f>
        <v>-1400.1519775390625</v>
      </c>
      <c r="N1761" s="53">
        <f>'Raw data'!F1761</f>
        <v>3.9800195693969727</v>
      </c>
      <c r="O1761" s="53">
        <f>'Raw data'!N1761</f>
        <v>1.6868000850081444E-2</v>
      </c>
      <c r="P1761" s="53">
        <f t="shared" si="54"/>
        <v>744.59999999999991</v>
      </c>
      <c r="Q1761" s="53">
        <f>2000*General!$C$25+((0-K1761)+(0-L1761)+(0-M1761)-P1761)</f>
        <v>3413.105665588379</v>
      </c>
      <c r="R1761" s="53">
        <f>(N1761+O1761)*60*(1/General!$C$19)*((F1761/100)-E1761*(C1761/100))*1000</f>
        <v>367.03758830891798</v>
      </c>
      <c r="S1761" s="53">
        <f>(N1761+O1761)*60*(1/General!$C$19)*((D1761/100)*E1761-(G1761/100))*1000</f>
        <v>202.64838648704006</v>
      </c>
    </row>
    <row r="1762" spans="1:19" x14ac:dyDescent="0.2">
      <c r="A1762" s="53">
        <f>'Raw data'!B1762</f>
        <v>146.25002777777695</v>
      </c>
      <c r="B1762" s="53">
        <f>'Raw data'!C1762</f>
        <v>27330.416015625</v>
      </c>
      <c r="C1762" s="53">
        <f>'Raw data'!E1762</f>
        <v>18.115760803222656</v>
      </c>
      <c r="D1762" s="53">
        <f>'Raw data'!D1762</f>
        <v>1.9233399629592896</v>
      </c>
      <c r="E1762" s="53">
        <f>(1-F1762/100-G1762/100)/(1-C1762/100-D1762/100-General!$C$16)</f>
        <v>0.9904712772152614</v>
      </c>
      <c r="F1762" s="53">
        <f>N1762*General!$C$13/(N1762+O1762)+O1762*100/(N1762+O1762)</f>
        <v>21.235105169614826</v>
      </c>
      <c r="G1762" s="53">
        <f>N1762*General!$C$14/(N1762+O1762)</f>
        <v>3.9830541001459004E-2</v>
      </c>
      <c r="H1762" s="53">
        <f>(N1762+O1762)*60*(1/General!$C$19)*((F1762/100)-E1762*(C1762/100))*1000/Q1762*1000</f>
        <v>103.13588671048866</v>
      </c>
      <c r="I1762" s="53">
        <f>(N1762+O1762)*60*(1/General!$C$19)*((D1762/100)*E1762-(G1762/100))*1000/Q1762*1000</f>
        <v>58.435396207387058</v>
      </c>
      <c r="J1762" s="53">
        <f t="shared" si="53"/>
        <v>0.5665864527971749</v>
      </c>
      <c r="K1762" s="53">
        <f>'Raw data'!H1762</f>
        <v>-401.676025390625</v>
      </c>
      <c r="L1762" s="53">
        <f>'Raw data'!G1762</f>
        <v>-179.87766265869141</v>
      </c>
      <c r="M1762" s="53">
        <f>'Raw data'!J1762</f>
        <v>-1401.9639892578125</v>
      </c>
      <c r="N1762" s="53">
        <f>'Raw data'!F1762</f>
        <v>3.9797816276550293</v>
      </c>
      <c r="O1762" s="53">
        <f>'Raw data'!N1762</f>
        <v>1.6931977123022079E-2</v>
      </c>
      <c r="P1762" s="53">
        <f t="shared" si="54"/>
        <v>744.59999999999991</v>
      </c>
      <c r="Q1762" s="53">
        <f>2000*General!$C$25+((0-K1762)+(0-L1762)+(0-M1762)-P1762)</f>
        <v>3414.917677307129</v>
      </c>
      <c r="R1762" s="53">
        <f>(N1762+O1762)*60*(1/General!$C$19)*((F1762/100)-E1762*(C1762/100))*1000</f>
        <v>352.20056269239313</v>
      </c>
      <c r="S1762" s="53">
        <f>(N1762+O1762)*60*(1/General!$C$19)*((D1762/100)*E1762-(G1762/100))*1000</f>
        <v>199.55206748905204</v>
      </c>
    </row>
    <row r="1763" spans="1:19" x14ac:dyDescent="0.2">
      <c r="A1763" s="53">
        <f>'Raw data'!B1763</f>
        <v>146.33336111111029</v>
      </c>
      <c r="B1763" s="53">
        <f>'Raw data'!C1763</f>
        <v>27332.599609375</v>
      </c>
      <c r="C1763" s="53">
        <f>'Raw data'!E1763</f>
        <v>18.081303862045061</v>
      </c>
      <c r="D1763" s="53">
        <f>'Raw data'!D1763</f>
        <v>1.9371299896102452</v>
      </c>
      <c r="E1763" s="53">
        <f>(1-F1763/100-G1763/100)/(1-C1763/100-D1763/100-General!$C$16)</f>
        <v>0.99016126595930887</v>
      </c>
      <c r="F1763" s="53">
        <f>N1763*General!$C$13/(N1763+O1763)+O1763*100/(N1763+O1763)</f>
        <v>21.239284152683513</v>
      </c>
      <c r="G1763" s="53">
        <f>N1763*General!$C$14/(N1763+O1763)</f>
        <v>3.9828427735684693E-2</v>
      </c>
      <c r="H1763" s="53">
        <f>(N1763+O1763)*60*(1/General!$C$19)*((F1763/100)-E1763*(C1763/100))*1000/Q1763*1000</f>
        <v>104.46939215843446</v>
      </c>
      <c r="I1763" s="53">
        <f>(N1763+O1763)*60*(1/General!$C$19)*((D1763/100)*E1763-(G1763/100))*1000/Q1763*1000</f>
        <v>58.820766828527944</v>
      </c>
      <c r="J1763" s="53">
        <f t="shared" si="53"/>
        <v>0.56304306566005979</v>
      </c>
      <c r="K1763" s="53">
        <f>'Raw data'!H1763</f>
        <v>-401.676025390625</v>
      </c>
      <c r="L1763" s="53">
        <f>'Raw data'!G1763</f>
        <v>-179.87766265869141</v>
      </c>
      <c r="M1763" s="53">
        <f>'Raw data'!J1763</f>
        <v>-1403.575927734375</v>
      </c>
      <c r="N1763" s="53">
        <f>'Raw data'!F1763</f>
        <v>3.9798386096954346</v>
      </c>
      <c r="O1763" s="53">
        <f>'Raw data'!N1763</f>
        <v>1.7144285142421722E-2</v>
      </c>
      <c r="P1763" s="53">
        <f t="shared" si="54"/>
        <v>744.59999999999991</v>
      </c>
      <c r="Q1763" s="53">
        <f>2000*General!$C$25+((0-K1763)+(0-L1763)+(0-M1763)-P1763)</f>
        <v>3416.5296157836915</v>
      </c>
      <c r="R1763" s="53">
        <f>(N1763+O1763)*60*(1/General!$C$19)*((F1763/100)-E1763*(C1763/100))*1000</f>
        <v>356.92277225221187</v>
      </c>
      <c r="S1763" s="53">
        <f>(N1763+O1763)*60*(1/General!$C$19)*((D1763/100)*E1763-(G1763/100))*1000</f>
        <v>200.96289189277269</v>
      </c>
    </row>
    <row r="1764" spans="1:19" x14ac:dyDescent="0.2">
      <c r="A1764" s="53">
        <f>'Raw data'!B1764</f>
        <v>146.41669444444364</v>
      </c>
      <c r="B1764" s="53">
        <f>'Raw data'!C1764</f>
        <v>27334.3359375</v>
      </c>
      <c r="C1764" s="53">
        <f>'Raw data'!E1764</f>
        <v>18.043384552001953</v>
      </c>
      <c r="D1764" s="53">
        <f>'Raw data'!D1764</f>
        <v>1.9754786491394043</v>
      </c>
      <c r="E1764" s="53">
        <f>(1-F1764/100-G1764/100)/(1-C1764/100-D1764/100-General!$C$16)</f>
        <v>0.99011384622111887</v>
      </c>
      <c r="F1764" s="53">
        <f>N1764*General!$C$13/(N1764+O1764)+O1764*100/(N1764+O1764)</f>
        <v>21.243481396111196</v>
      </c>
      <c r="G1764" s="53">
        <f>N1764*General!$C$14/(N1764+O1764)</f>
        <v>3.9826305235847688E-2</v>
      </c>
      <c r="H1764" s="53">
        <f>(N1764+O1764)*60*(1/General!$C$19)*((F1764/100)-E1764*(C1764/100))*1000/Q1764*1000</f>
        <v>105.7529267269952</v>
      </c>
      <c r="I1764" s="53">
        <f>(N1764+O1764)*60*(1/General!$C$19)*((D1764/100)*E1764-(G1764/100))*1000/Q1764*1000</f>
        <v>59.97838280436202</v>
      </c>
      <c r="J1764" s="53">
        <f t="shared" si="53"/>
        <v>0.56715577204967826</v>
      </c>
      <c r="K1764" s="53">
        <f>'Raw data'!H1764</f>
        <v>-401.676025390625</v>
      </c>
      <c r="L1764" s="53">
        <f>'Raw data'!G1764</f>
        <v>-179.87766265869141</v>
      </c>
      <c r="M1764" s="53">
        <f>'Raw data'!J1764</f>
        <v>-1405.251953125</v>
      </c>
      <c r="N1764" s="53">
        <f>'Raw data'!F1764</f>
        <v>3.9796769618988037</v>
      </c>
      <c r="O1764" s="53">
        <f>'Raw data'!N1764</f>
        <v>1.7356595024466515E-2</v>
      </c>
      <c r="P1764" s="53">
        <f t="shared" si="54"/>
        <v>744.59999999999991</v>
      </c>
      <c r="Q1764" s="53">
        <f>2000*General!$C$25+((0-K1764)+(0-L1764)+(0-M1764)-P1764)</f>
        <v>3418.2056411743165</v>
      </c>
      <c r="R1764" s="53">
        <f>(N1764+O1764)*60*(1/General!$C$19)*((F1764/100)-E1764*(C1764/100))*1000</f>
        <v>361.48525070890912</v>
      </c>
      <c r="S1764" s="53">
        <f>(N1764+O1764)*60*(1/General!$C$19)*((D1764/100)*E1764-(G1764/100))*1000</f>
        <v>205.01844645038287</v>
      </c>
    </row>
    <row r="1765" spans="1:19" x14ac:dyDescent="0.2">
      <c r="A1765" s="53">
        <f>'Raw data'!B1765</f>
        <v>146.50002777777698</v>
      </c>
      <c r="B1765" s="53">
        <f>'Raw data'!C1765</f>
        <v>27335.48828125</v>
      </c>
      <c r="C1765" s="53">
        <f>'Raw data'!E1765</f>
        <v>18.04769155870072</v>
      </c>
      <c r="D1765" s="53">
        <f>'Raw data'!D1765</f>
        <v>1.9616867060853564</v>
      </c>
      <c r="E1765" s="53">
        <f>(1-F1765/100-G1765/100)/(1-C1765/100-D1765/100-General!$C$16)</f>
        <v>0.98995967548794717</v>
      </c>
      <c r="F1765" s="53">
        <f>N1765*General!$C$13/(N1765+O1765)+O1765*100/(N1765+O1765)</f>
        <v>21.246350126879637</v>
      </c>
      <c r="G1765" s="53">
        <f>N1765*General!$C$14/(N1765+O1765)</f>
        <v>3.9824854550250498E-2</v>
      </c>
      <c r="H1765" s="53">
        <f>(N1765+O1765)*60*(1/General!$C$19)*((F1765/100)-E1765*(C1765/100))*1000/Q1765*1000</f>
        <v>105.72090097167735</v>
      </c>
      <c r="I1765" s="53">
        <f>(N1765+O1765)*60*(1/General!$C$19)*((D1765/100)*E1765-(G1765/100))*1000/Q1765*1000</f>
        <v>59.499061326465608</v>
      </c>
      <c r="J1765" s="53">
        <f t="shared" si="53"/>
        <v>0.56279374068525401</v>
      </c>
      <c r="K1765" s="53">
        <f>'Raw data'!H1765</f>
        <v>-401.676025390625</v>
      </c>
      <c r="L1765" s="53">
        <f>'Raw data'!G1765</f>
        <v>-179.87766265869141</v>
      </c>
      <c r="M1765" s="53">
        <f>'Raw data'!J1765</f>
        <v>-1408.3638916015625</v>
      </c>
      <c r="N1765" s="53">
        <f>'Raw data'!F1765</f>
        <v>3.9803149700164795</v>
      </c>
      <c r="O1765" s="53">
        <f>'Raw data'!N1765</f>
        <v>1.7504999414086342E-2</v>
      </c>
      <c r="P1765" s="53">
        <f t="shared" si="54"/>
        <v>744.59999999999991</v>
      </c>
      <c r="Q1765" s="53">
        <f>2000*General!$C$25+((0-K1765)+(0-L1765)+(0-M1765)-P1765)</f>
        <v>3421.317579650879</v>
      </c>
      <c r="R1765" s="53">
        <f>(N1765+O1765)*60*(1/General!$C$19)*((F1765/100)-E1765*(C1765/100))*1000</f>
        <v>361.70477703092945</v>
      </c>
      <c r="S1765" s="53">
        <f>(N1765+O1765)*60*(1/General!$C$19)*((D1765/100)*E1765-(G1765/100))*1000</f>
        <v>203.56518448896253</v>
      </c>
    </row>
    <row r="1766" spans="1:19" x14ac:dyDescent="0.2">
      <c r="A1766" s="53">
        <f>'Raw data'!B1766</f>
        <v>146.58336111111032</v>
      </c>
      <c r="B1766" s="53">
        <f>'Raw data'!C1766</f>
        <v>27336.056640625</v>
      </c>
      <c r="C1766" s="53">
        <f>'Raw data'!E1766</f>
        <v>18.027834675101637</v>
      </c>
      <c r="D1766" s="53">
        <f>'Raw data'!D1766</f>
        <v>1.9812718629837036</v>
      </c>
      <c r="E1766" s="53">
        <f>(1-F1766/100-G1766/100)/(1-C1766/100-D1766/100-General!$C$16)</f>
        <v>0.98995579537354361</v>
      </c>
      <c r="F1766" s="53">
        <f>N1766*General!$C$13/(N1766+O1766)+O1766*100/(N1766+O1766)</f>
        <v>21.246389665701315</v>
      </c>
      <c r="G1766" s="53">
        <f>N1766*General!$C$14/(N1766+O1766)</f>
        <v>3.982483455590325E-2</v>
      </c>
      <c r="H1766" s="53">
        <f>(N1766+O1766)*60*(1/General!$C$19)*((F1766/100)-E1766*(C1766/100))*1000/Q1766*1000</f>
        <v>106.27699181662082</v>
      </c>
      <c r="I1766" s="53">
        <f>(N1766+O1766)*60*(1/General!$C$19)*((D1766/100)*E1766-(G1766/100))*1000/Q1766*1000</f>
        <v>60.0701225870313</v>
      </c>
      <c r="J1766" s="53">
        <f t="shared" si="53"/>
        <v>0.56522227022271476</v>
      </c>
      <c r="K1766" s="53">
        <f>'Raw data'!H1766</f>
        <v>-401.676025390625</v>
      </c>
      <c r="L1766" s="53">
        <f>'Raw data'!G1766</f>
        <v>-179.87766265869141</v>
      </c>
      <c r="M1766" s="53">
        <f>'Raw data'!J1766</f>
        <v>-1409.9759521484375</v>
      </c>
      <c r="N1766" s="53">
        <f>'Raw data'!F1766</f>
        <v>3.9798586368560791</v>
      </c>
      <c r="O1766" s="53">
        <f>'Raw data'!N1766</f>
        <v>1.7504999414086342E-2</v>
      </c>
      <c r="P1766" s="53">
        <f t="shared" si="54"/>
        <v>744.59999999999991</v>
      </c>
      <c r="Q1766" s="53">
        <f>2000*General!$C$25+((0-K1766)+(0-L1766)+(0-M1766)-P1766)</f>
        <v>3422.929640197754</v>
      </c>
      <c r="R1766" s="53">
        <f>(N1766+O1766)*60*(1/General!$C$19)*((F1766/100)-E1766*(C1766/100))*1000</f>
        <v>363.77866536016558</v>
      </c>
      <c r="S1766" s="53">
        <f>(N1766+O1766)*60*(1/General!$C$19)*((D1766/100)*E1766-(G1766/100))*1000</f>
        <v>205.61580309346203</v>
      </c>
    </row>
    <row r="1767" spans="1:19" x14ac:dyDescent="0.2">
      <c r="A1767" s="53">
        <f>'Raw data'!B1767</f>
        <v>146.66669444444366</v>
      </c>
      <c r="B1767" s="53">
        <f>'Raw data'!C1767</f>
        <v>27336.984375</v>
      </c>
      <c r="C1767" s="53">
        <f>'Raw data'!E1767</f>
        <v>17.974324956621896</v>
      </c>
      <c r="D1767" s="53">
        <f>'Raw data'!D1767</f>
        <v>1.9778266741791881</v>
      </c>
      <c r="E1767" s="53">
        <f>(1-F1767/100-G1767/100)/(1-C1767/100-D1767/100-General!$C$16)</f>
        <v>0.98924728595692735</v>
      </c>
      <c r="F1767" s="53">
        <f>N1767*General!$C$13/(N1767+O1767)+O1767*100/(N1767+O1767)</f>
        <v>21.246382476153205</v>
      </c>
      <c r="G1767" s="53">
        <f>N1767*General!$C$14/(N1767+O1767)</f>
        <v>3.9824838191578657E-2</v>
      </c>
      <c r="H1767" s="53">
        <f>(N1767+O1767)*60*(1/General!$C$19)*((F1767/100)-E1767*(C1767/100))*1000/Q1767*1000</f>
        <v>108.31766787948635</v>
      </c>
      <c r="I1767" s="53">
        <f>(N1767+O1767)*60*(1/General!$C$19)*((D1767/100)*E1767-(G1767/100))*1000/Q1767*1000</f>
        <v>59.912397706685603</v>
      </c>
      <c r="J1767" s="53">
        <f t="shared" si="53"/>
        <v>0.55311750040024688</v>
      </c>
      <c r="K1767" s="53">
        <f>'Raw data'!H1767</f>
        <v>-401.676025390625</v>
      </c>
      <c r="L1767" s="53">
        <f>'Raw data'!G1767</f>
        <v>-179.87766265869141</v>
      </c>
      <c r="M1767" s="53">
        <f>'Raw data'!J1767</f>
        <v>-1410.4639892578125</v>
      </c>
      <c r="N1767" s="53">
        <f>'Raw data'!F1767</f>
        <v>3.9799416065216064</v>
      </c>
      <c r="O1767" s="53">
        <f>'Raw data'!N1767</f>
        <v>1.7504999414086342E-2</v>
      </c>
      <c r="P1767" s="53">
        <f t="shared" si="54"/>
        <v>744.59999999999991</v>
      </c>
      <c r="Q1767" s="53">
        <f>2000*General!$C$25+((0-K1767)+(0-L1767)+(0-M1767)-P1767)</f>
        <v>3423.417677307129</v>
      </c>
      <c r="R1767" s="53">
        <f>(N1767+O1767)*60*(1/General!$C$19)*((F1767/100)-E1767*(C1767/100))*1000</f>
        <v>370.81661898331618</v>
      </c>
      <c r="S1767" s="53">
        <f>(N1767+O1767)*60*(1/General!$C$19)*((D1767/100)*E1767-(G1767/100))*1000</f>
        <v>205.1051613989226</v>
      </c>
    </row>
    <row r="1768" spans="1:19" x14ac:dyDescent="0.2">
      <c r="A1768" s="53">
        <f>'Raw data'!B1768</f>
        <v>146.75002777777701</v>
      </c>
      <c r="B1768" s="53">
        <f>'Raw data'!C1768</f>
        <v>27339.306640625</v>
      </c>
      <c r="C1768" s="53">
        <f>'Raw data'!E1768</f>
        <v>17.942056655883789</v>
      </c>
      <c r="D1768" s="53">
        <f>'Raw data'!D1768</f>
        <v>1.9754786491394043</v>
      </c>
      <c r="E1768" s="53">
        <f>(1-F1768/100-G1768/100)/(1-C1768/100-D1768/100-General!$C$16)</f>
        <v>0.9888169166234303</v>
      </c>
      <c r="F1768" s="53">
        <f>N1768*General!$C$13/(N1768+O1768)+O1768*100/(N1768+O1768)</f>
        <v>21.246397496037208</v>
      </c>
      <c r="G1768" s="53">
        <f>N1768*General!$C$14/(N1768+O1768)</f>
        <v>3.9824830596188521E-2</v>
      </c>
      <c r="H1768" s="53">
        <f>(N1768+O1768)*60*(1/General!$C$19)*((F1768/100)-E1768*(C1768/100))*1000/Q1768*1000</f>
        <v>109.43783095705216</v>
      </c>
      <c r="I1768" s="53">
        <f>(N1768+O1768)*60*(1/General!$C$19)*((D1768/100)*E1768-(G1768/100))*1000/Q1768*1000</f>
        <v>59.748004806652993</v>
      </c>
      <c r="J1768" s="53">
        <f t="shared" si="53"/>
        <v>0.54595384689322413</v>
      </c>
      <c r="K1768" s="53">
        <f>'Raw data'!H1768</f>
        <v>-401.676025390625</v>
      </c>
      <c r="L1768" s="53">
        <f>'Raw data'!G1768</f>
        <v>-179.87766265869141</v>
      </c>
      <c r="M1768" s="53">
        <f>'Raw data'!J1768</f>
        <v>-1414.052001953125</v>
      </c>
      <c r="N1768" s="53">
        <f>'Raw data'!F1768</f>
        <v>3.9797682762145996</v>
      </c>
      <c r="O1768" s="53">
        <f>'Raw data'!N1768</f>
        <v>1.7504999414086342E-2</v>
      </c>
      <c r="P1768" s="53">
        <f t="shared" si="54"/>
        <v>744.59999999999991</v>
      </c>
      <c r="Q1768" s="53">
        <f>2000*General!$C$25+((0-K1768)+(0-L1768)+(0-M1768)-P1768)</f>
        <v>3427.0056900024415</v>
      </c>
      <c r="R1768" s="53">
        <f>(N1768+O1768)*60*(1/General!$C$19)*((F1768/100)-E1768*(C1768/100))*1000</f>
        <v>375.0440693913431</v>
      </c>
      <c r="S1768" s="53">
        <f>(N1768+O1768)*60*(1/General!$C$19)*((D1768/100)*E1768-(G1768/100))*1000</f>
        <v>204.75675243869304</v>
      </c>
    </row>
    <row r="1769" spans="1:19" x14ac:dyDescent="0.2">
      <c r="A1769" s="53">
        <f>'Raw data'!B1769</f>
        <v>146.83336111111035</v>
      </c>
      <c r="B1769" s="53">
        <f>'Raw data'!C1769</f>
        <v>27339.935546875</v>
      </c>
      <c r="C1769" s="53">
        <f>'Raw data'!E1769</f>
        <v>18.010981253006328</v>
      </c>
      <c r="D1769" s="53">
        <f>'Raw data'!D1769</f>
        <v>1.9582384179867636</v>
      </c>
      <c r="E1769" s="53">
        <f>(1-F1769/100-G1769/100)/(1-C1769/100-D1769/100-General!$C$16)</f>
        <v>0.98945960693231694</v>
      </c>
      <c r="F1769" s="53">
        <f>N1769*General!$C$13/(N1769+O1769)+O1769*100/(N1769+O1769)</f>
        <v>21.246376361140264</v>
      </c>
      <c r="G1769" s="53">
        <f>N1769*General!$C$14/(N1769+O1769)</f>
        <v>3.9824841283873445E-2</v>
      </c>
      <c r="H1769" s="53">
        <f>(N1769+O1769)*60*(1/General!$C$19)*((F1769/100)-E1769*(C1769/100))*1000/Q1769*1000</f>
        <v>106.88802881402195</v>
      </c>
      <c r="I1769" s="53">
        <f>(N1769+O1769)*60*(1/General!$C$19)*((D1769/100)*E1769-(G1769/100))*1000/Q1769*1000</f>
        <v>59.221933329760049</v>
      </c>
      <c r="J1769" s="53">
        <f t="shared" si="53"/>
        <v>0.55405580949389821</v>
      </c>
      <c r="K1769" s="53">
        <f>'Raw data'!H1769</f>
        <v>-401.676025390625</v>
      </c>
      <c r="L1769" s="53">
        <f>'Raw data'!G1769</f>
        <v>-179.87766265869141</v>
      </c>
      <c r="M1769" s="53">
        <f>'Raw data'!J1769</f>
        <v>-1416.1759033203125</v>
      </c>
      <c r="N1769" s="53">
        <f>'Raw data'!F1769</f>
        <v>3.9800121784210205</v>
      </c>
      <c r="O1769" s="53">
        <f>'Raw data'!N1769</f>
        <v>1.7504999414086342E-2</v>
      </c>
      <c r="P1769" s="53">
        <f t="shared" si="54"/>
        <v>744.59999999999991</v>
      </c>
      <c r="Q1769" s="53">
        <f>2000*General!$C$25+((0-K1769)+(0-L1769)+(0-M1769)-P1769)</f>
        <v>3429.129591369629</v>
      </c>
      <c r="R1769" s="53">
        <f>(N1769+O1769)*60*(1/General!$C$19)*((F1769/100)-E1769*(C1769/100))*1000</f>
        <v>366.53290256933224</v>
      </c>
      <c r="S1769" s="53">
        <f>(N1769+O1769)*60*(1/General!$C$19)*((D1769/100)*E1769-(G1769/100))*1000</f>
        <v>203.07968403919949</v>
      </c>
    </row>
    <row r="1770" spans="1:19" x14ac:dyDescent="0.2">
      <c r="A1770" s="53">
        <f>'Raw data'!B1770</f>
        <v>146.91669444444369</v>
      </c>
      <c r="B1770" s="53">
        <f>'Raw data'!C1770</f>
        <v>27341.951171875</v>
      </c>
      <c r="C1770" s="53">
        <f>'Raw data'!E1770</f>
        <v>18.043384552001953</v>
      </c>
      <c r="D1770" s="53">
        <f>'Raw data'!D1770</f>
        <v>1.9754786491394043</v>
      </c>
      <c r="E1770" s="53">
        <f>(1-F1770/100-G1770/100)/(1-C1770/100-D1770/100-General!$C$16)</f>
        <v>0.9900772275766283</v>
      </c>
      <c r="F1770" s="53">
        <f>N1770*General!$C$13/(N1770+O1770)+O1770*100/(N1770+O1770)</f>
        <v>21.246394148990156</v>
      </c>
      <c r="G1770" s="53">
        <f>N1770*General!$C$14/(N1770+O1770)</f>
        <v>3.9824832288753401E-2</v>
      </c>
      <c r="H1770" s="53">
        <f>(N1770+O1770)*60*(1/General!$C$19)*((F1770/100)-E1770*(C1770/100))*1000/Q1770*1000</f>
        <v>105.48603574806137</v>
      </c>
      <c r="I1770" s="53">
        <f>(N1770+O1770)*60*(1/General!$C$19)*((D1770/100)*E1770-(G1770/100))*1000/Q1770*1000</f>
        <v>59.761590445657482</v>
      </c>
      <c r="J1770" s="53">
        <f t="shared" si="53"/>
        <v>0.56653556105179337</v>
      </c>
      <c r="K1770" s="53">
        <f>'Raw data'!H1770</f>
        <v>-401.676025390625</v>
      </c>
      <c r="L1770" s="53">
        <f>'Raw data'!G1770</f>
        <v>-179.87766265869141</v>
      </c>
      <c r="M1770" s="53">
        <f>'Raw data'!J1770</f>
        <v>-1417.763916015625</v>
      </c>
      <c r="N1770" s="53">
        <f>'Raw data'!F1770</f>
        <v>3.9798069000244141</v>
      </c>
      <c r="O1770" s="53">
        <f>'Raw data'!N1770</f>
        <v>1.7504999414086342E-2</v>
      </c>
      <c r="P1770" s="53">
        <f t="shared" si="54"/>
        <v>744.59999999999991</v>
      </c>
      <c r="Q1770" s="53">
        <f>2000*General!$C$25+((0-K1770)+(0-L1770)+(0-M1770)-P1770)</f>
        <v>3430.7176040649415</v>
      </c>
      <c r="R1770" s="53">
        <f>(N1770+O1770)*60*(1/General!$C$19)*((F1770/100)-E1770*(C1770/100))*1000</f>
        <v>361.89279982389786</v>
      </c>
      <c r="S1770" s="53">
        <f>(N1770+O1770)*60*(1/General!$C$19)*((D1770/100)*E1770-(G1770/100))*1000</f>
        <v>205.02514038883632</v>
      </c>
    </row>
    <row r="1771" spans="1:19" x14ac:dyDescent="0.2">
      <c r="A1771" s="53">
        <f>'Raw data'!B1771</f>
        <v>147.00002777777703</v>
      </c>
      <c r="B1771" s="53">
        <f>'Raw data'!C1771</f>
        <v>27343.56640625</v>
      </c>
      <c r="C1771" s="53">
        <f>'Raw data'!E1771</f>
        <v>18.056305422179324</v>
      </c>
      <c r="D1771" s="53">
        <f>'Raw data'!D1771</f>
        <v>1.9582419313821453</v>
      </c>
      <c r="E1771" s="53">
        <f>(1-F1771/100-G1771/100)/(1-C1771/100-D1771/100-General!$C$16)</f>
        <v>0.99003132461912191</v>
      </c>
      <c r="F1771" s="53">
        <f>N1771*General!$C$13/(N1771+O1771)+O1771*100/(N1771+O1771)</f>
        <v>21.245770416865522</v>
      </c>
      <c r="G1771" s="53">
        <f>N1771*General!$C$14/(N1771+O1771)</f>
        <v>3.9825147703228564E-2</v>
      </c>
      <c r="H1771" s="53">
        <f>(N1771+O1771)*60*(1/General!$C$19)*((F1771/100)-E1771*(C1771/100))*1000/Q1771*1000</f>
        <v>105.0301096035675</v>
      </c>
      <c r="I1771" s="53">
        <f>(N1771+O1771)*60*(1/General!$C$19)*((D1771/100)*E1771-(G1771/100))*1000/Q1771*1000</f>
        <v>59.190813820136391</v>
      </c>
      <c r="J1771" s="53">
        <f t="shared" si="53"/>
        <v>0.56356043084740237</v>
      </c>
      <c r="K1771" s="53">
        <f>'Raw data'!H1771</f>
        <v>-401.676025390625</v>
      </c>
      <c r="L1771" s="53">
        <f>'Raw data'!G1771</f>
        <v>-179.87766265869141</v>
      </c>
      <c r="M1771" s="53">
        <f>'Raw data'!J1771</f>
        <v>-1419.763916015625</v>
      </c>
      <c r="N1771" s="53">
        <f>'Raw data'!F1771</f>
        <v>3.9797592163085938</v>
      </c>
      <c r="O1771" s="53">
        <f>'Raw data'!N1771</f>
        <v>1.7473131418228149E-2</v>
      </c>
      <c r="P1771" s="53">
        <f t="shared" si="54"/>
        <v>744.59999999999991</v>
      </c>
      <c r="Q1771" s="53">
        <f>2000*General!$C$25+((0-K1771)+(0-L1771)+(0-M1771)-P1771)</f>
        <v>3432.7176040649415</v>
      </c>
      <c r="R1771" s="53">
        <f>(N1771+O1771)*60*(1/General!$C$19)*((F1771/100)-E1771*(C1771/100))*1000</f>
        <v>360.53870619303643</v>
      </c>
      <c r="S1771" s="53">
        <f>(N1771+O1771)*60*(1/General!$C$19)*((D1771/100)*E1771-(G1771/100))*1000</f>
        <v>203.18534859931262</v>
      </c>
    </row>
    <row r="1772" spans="1:19" x14ac:dyDescent="0.2">
      <c r="A1772" s="53">
        <f>'Raw data'!B1772</f>
        <v>147.08336111111038</v>
      </c>
      <c r="B1772" s="53">
        <f>'Raw data'!C1772</f>
        <v>27344.6015625</v>
      </c>
      <c r="C1772" s="53">
        <f>'Raw data'!E1772</f>
        <v>18.050621032714844</v>
      </c>
      <c r="D1772" s="53">
        <f>'Raw data'!D1772</f>
        <v>1.969685435295105</v>
      </c>
      <c r="E1772" s="53">
        <f>(1-F1772/100-G1772/100)/(1-C1772/100-D1772/100-General!$C$16)</f>
        <v>0.99012986262595482</v>
      </c>
      <c r="F1772" s="53">
        <f>N1772*General!$C$13/(N1772+O1772)+O1772*100/(N1772+O1772)</f>
        <v>21.243637149585741</v>
      </c>
      <c r="G1772" s="53">
        <f>N1772*General!$C$14/(N1772+O1772)</f>
        <v>3.9826226473028706E-2</v>
      </c>
      <c r="H1772" s="53">
        <f>(N1772+O1772)*60*(1/General!$C$19)*((F1772/100)-E1772*(C1772/100))*1000/Q1772*1000</f>
        <v>105.07314162045017</v>
      </c>
      <c r="I1772" s="53">
        <f>(N1772+O1772)*60*(1/General!$C$19)*((D1772/100)*E1772-(G1772/100))*1000/Q1772*1000</f>
        <v>59.54405926562049</v>
      </c>
      <c r="J1772" s="53">
        <f t="shared" si="53"/>
        <v>0.5666915288467167</v>
      </c>
      <c r="K1772" s="53">
        <f>'Raw data'!H1772</f>
        <v>-401.676025390625</v>
      </c>
      <c r="L1772" s="53">
        <f>'Raw data'!G1772</f>
        <v>-179.87766265869141</v>
      </c>
      <c r="M1772" s="53">
        <f>'Raw data'!J1772</f>
        <v>-1420.4639892578125</v>
      </c>
      <c r="N1772" s="53">
        <f>'Raw data'!F1772</f>
        <v>3.9802827835083008</v>
      </c>
      <c r="O1772" s="53">
        <f>'Raw data'!N1772</f>
        <v>1.7367143183946609E-2</v>
      </c>
      <c r="P1772" s="53">
        <f t="shared" si="54"/>
        <v>744.59999999999991</v>
      </c>
      <c r="Q1772" s="53">
        <f>2000*General!$C$25+((0-K1772)+(0-L1772)+(0-M1772)-P1772)</f>
        <v>3433.417677307129</v>
      </c>
      <c r="R1772" s="53">
        <f>(N1772+O1772)*60*(1/General!$C$19)*((F1772/100)-E1772*(C1772/100))*1000</f>
        <v>360.75998184984905</v>
      </c>
      <c r="S1772" s="53">
        <f>(N1772+O1772)*60*(1/General!$C$19)*((D1772/100)*E1772-(G1772/100))*1000</f>
        <v>204.43962566120473</v>
      </c>
    </row>
    <row r="1773" spans="1:19" x14ac:dyDescent="0.2">
      <c r="A1773" s="53">
        <f>'Raw data'!B1773</f>
        <v>147.16669444444372</v>
      </c>
      <c r="B1773" s="53">
        <f>'Raw data'!C1773</f>
        <v>27347.267578125</v>
      </c>
      <c r="C1773" s="53">
        <f>'Raw data'!E1773</f>
        <v>17.994632486950646</v>
      </c>
      <c r="D1773" s="53">
        <f>'Raw data'!D1773</f>
        <v>1.969685435295105</v>
      </c>
      <c r="E1773" s="53">
        <f>(1-F1773/100-G1773/100)/(1-C1773/100-D1773/100-General!$C$16)</f>
        <v>0.98945918528155652</v>
      </c>
      <c r="F1773" s="53">
        <f>N1773*General!$C$13/(N1773+O1773)+O1773*100/(N1773+O1773)</f>
        <v>21.241557387208758</v>
      </c>
      <c r="G1773" s="53">
        <f>N1773*General!$C$14/(N1773+O1773)</f>
        <v>3.9827278185987983E-2</v>
      </c>
      <c r="H1773" s="53">
        <f>(N1773+O1773)*60*(1/General!$C$19)*((F1773/100)-E1773*(C1773/100))*1000/Q1773*1000</f>
        <v>107.08265462538283</v>
      </c>
      <c r="I1773" s="53">
        <f>(N1773+O1773)*60*(1/General!$C$19)*((D1773/100)*E1773-(G1773/100))*1000/Q1773*1000</f>
        <v>59.486381069724601</v>
      </c>
      <c r="J1773" s="53">
        <f t="shared" si="53"/>
        <v>0.55551836362136631</v>
      </c>
      <c r="K1773" s="53">
        <f>'Raw data'!H1773</f>
        <v>-401.676025390625</v>
      </c>
      <c r="L1773" s="53">
        <f>'Raw data'!G1773</f>
        <v>-179.87766265869141</v>
      </c>
      <c r="M1773" s="53">
        <f>'Raw data'!J1773</f>
        <v>-1421.2398681640625</v>
      </c>
      <c r="N1773" s="53">
        <f>'Raw data'!F1773</f>
        <v>3.9801852703094482</v>
      </c>
      <c r="O1773" s="53">
        <f>'Raw data'!N1773</f>
        <v>1.726115494966507E-2</v>
      </c>
      <c r="P1773" s="53">
        <f t="shared" si="54"/>
        <v>744.59999999999991</v>
      </c>
      <c r="Q1773" s="53">
        <f>2000*General!$C$25+((0-K1773)+(0-L1773)+(0-M1773)-P1773)</f>
        <v>3434.193556213379</v>
      </c>
      <c r="R1773" s="53">
        <f>(N1773+O1773)*60*(1/General!$C$19)*((F1773/100)-E1773*(C1773/100))*1000</f>
        <v>367.74256249671248</v>
      </c>
      <c r="S1773" s="53">
        <f>(N1773+O1773)*60*(1/General!$C$19)*((D1773/100)*E1773-(G1773/100))*1000</f>
        <v>204.28774655210174</v>
      </c>
    </row>
    <row r="1774" spans="1:19" x14ac:dyDescent="0.2">
      <c r="A1774" s="53">
        <f>'Raw data'!B1774</f>
        <v>147.25002777777706</v>
      </c>
      <c r="B1774" s="53">
        <f>'Raw data'!C1774</f>
        <v>27348.15625</v>
      </c>
      <c r="C1774" s="53">
        <f>'Raw data'!E1774</f>
        <v>17.956533432006836</v>
      </c>
      <c r="D1774" s="53">
        <f>'Raw data'!D1774</f>
        <v>1.969685435295105</v>
      </c>
      <c r="E1774" s="53">
        <f>(1-F1774/100-G1774/100)/(1-C1774/100-D1774/100-General!$C$16)</f>
        <v>0.98899589369723662</v>
      </c>
      <c r="F1774" s="53">
        <f>N1774*General!$C$13/(N1774+O1774)+O1774*100/(N1774+O1774)</f>
        <v>21.240735349957795</v>
      </c>
      <c r="G1774" s="53">
        <f>N1774*General!$C$14/(N1774+O1774)</f>
        <v>3.9827693881184428E-2</v>
      </c>
      <c r="H1774" s="53">
        <f>(N1774+O1774)*60*(1/General!$C$19)*((F1774/100)-E1774*(C1774/100))*1000/Q1774*1000</f>
        <v>108.44138666296568</v>
      </c>
      <c r="I1774" s="53">
        <f>(N1774+O1774)*60*(1/General!$C$19)*((D1774/100)*E1774-(G1774/100))*1000/Q1774*1000</f>
        <v>59.430803085677887</v>
      </c>
      <c r="J1774" s="53">
        <f t="shared" si="53"/>
        <v>0.54804539958888565</v>
      </c>
      <c r="K1774" s="53">
        <f>'Raw data'!H1774</f>
        <v>-401.676025390625</v>
      </c>
      <c r="L1774" s="53">
        <f>'Raw data'!G1774</f>
        <v>-179.87766265869141</v>
      </c>
      <c r="M1774" s="53">
        <f>'Raw data'!J1774</f>
        <v>-1422.6519775390625</v>
      </c>
      <c r="N1774" s="53">
        <f>'Raw data'!F1774</f>
        <v>3.9800465106964111</v>
      </c>
      <c r="O1774" s="53">
        <f>'Raw data'!N1774</f>
        <v>1.7218831926584244E-2</v>
      </c>
      <c r="P1774" s="53">
        <f t="shared" si="54"/>
        <v>744.59999999999991</v>
      </c>
      <c r="Q1774" s="53">
        <f>2000*General!$C$25+((0-K1774)+(0-L1774)+(0-M1774)-P1774)</f>
        <v>3435.605665588379</v>
      </c>
      <c r="R1774" s="53">
        <f>(N1774+O1774)*60*(1/General!$C$19)*((F1774/100)-E1774*(C1774/100))*1000</f>
        <v>372.56184240354497</v>
      </c>
      <c r="S1774" s="53">
        <f>(N1774+O1774)*60*(1/General!$C$19)*((D1774/100)*E1774-(G1774/100))*1000</f>
        <v>204.18080379162225</v>
      </c>
    </row>
    <row r="1775" spans="1:19" x14ac:dyDescent="0.2">
      <c r="A1775" s="53">
        <f>'Raw data'!B1775</f>
        <v>147.33336111111041</v>
      </c>
      <c r="B1775" s="53">
        <f>'Raw data'!C1775</f>
        <v>27349.50390625</v>
      </c>
      <c r="C1775" s="53">
        <f>'Raw data'!E1775</f>
        <v>18.034072184727243</v>
      </c>
      <c r="D1775" s="53">
        <f>'Raw data'!D1775</f>
        <v>1.9455490833005411</v>
      </c>
      <c r="E1775" s="53">
        <f>(1-F1775/100-G1775/100)/(1-C1775/100-D1775/100-General!$C$16)</f>
        <v>0.98963397053414104</v>
      </c>
      <c r="F1775" s="53">
        <f>N1775*General!$C$13/(N1775+O1775)+O1775*100/(N1775+O1775)</f>
        <v>21.242797297466186</v>
      </c>
      <c r="G1775" s="53">
        <f>N1775*General!$C$14/(N1775+O1775)</f>
        <v>3.9826651177008246E-2</v>
      </c>
      <c r="H1775" s="53">
        <f>(N1775+O1775)*60*(1/General!$C$19)*((F1775/100)-E1775*(C1775/100))*1000/Q1775*1000</f>
        <v>105.65903520178195</v>
      </c>
      <c r="I1775" s="53">
        <f>(N1775+O1775)*60*(1/General!$C$19)*((D1775/100)*E1775-(G1775/100))*1000/Q1775*1000</f>
        <v>58.670626996203922</v>
      </c>
      <c r="J1775" s="53">
        <f t="shared" si="53"/>
        <v>0.55528263043626991</v>
      </c>
      <c r="K1775" s="53">
        <f>'Raw data'!H1775</f>
        <v>-401.676025390625</v>
      </c>
      <c r="L1775" s="53">
        <f>'Raw data'!G1775</f>
        <v>-179.87766265869141</v>
      </c>
      <c r="M1775" s="53">
        <f>'Raw data'!J1775</f>
        <v>-1426.251953125</v>
      </c>
      <c r="N1775" s="53">
        <f>'Raw data'!F1775</f>
        <v>3.9803533554077148</v>
      </c>
      <c r="O1775" s="53">
        <f>'Raw data'!N1775</f>
        <v>1.7324820160865784E-2</v>
      </c>
      <c r="P1775" s="53">
        <f t="shared" si="54"/>
        <v>744.59999999999991</v>
      </c>
      <c r="Q1775" s="53">
        <f>2000*General!$C$25+((0-K1775)+(0-L1775)+(0-M1775)-P1775)</f>
        <v>3439.2056411743165</v>
      </c>
      <c r="R1775" s="53">
        <f>(N1775+O1775)*60*(1/General!$C$19)*((F1775/100)-E1775*(C1775/100))*1000</f>
        <v>363.38314990700417</v>
      </c>
      <c r="S1775" s="53">
        <f>(N1775+O1775)*60*(1/General!$C$19)*((D1775/100)*E1775-(G1775/100))*1000</f>
        <v>201.78035133657866</v>
      </c>
    </row>
    <row r="1776" spans="1:19" x14ac:dyDescent="0.2">
      <c r="A1776" s="53">
        <f>'Raw data'!B1776</f>
        <v>147.41669444444375</v>
      </c>
      <c r="B1776" s="53">
        <f>'Raw data'!C1776</f>
        <v>27350.70703125</v>
      </c>
      <c r="C1776" s="53">
        <f>'Raw data'!E1776</f>
        <v>18.057859420776367</v>
      </c>
      <c r="D1776" s="53">
        <f>'Raw data'!D1776</f>
        <v>1.969685435295105</v>
      </c>
      <c r="E1776" s="53">
        <f>(1-F1776/100-G1776/100)/(1-C1776/100-D1776/100-General!$C$16)</f>
        <v>0.99020397432835927</v>
      </c>
      <c r="F1776" s="53">
        <f>N1776*General!$C$13/(N1776+O1776)+O1776*100/(N1776+O1776)</f>
        <v>21.244913304448712</v>
      </c>
      <c r="G1776" s="53">
        <f>N1776*General!$C$14/(N1776+O1776)</f>
        <v>3.982558113555059E-2</v>
      </c>
      <c r="H1776" s="53">
        <f>(N1776+O1776)*60*(1/General!$C$19)*((F1776/100)-E1776*(C1776/100))*1000/Q1776*1000</f>
        <v>104.6143080388437</v>
      </c>
      <c r="I1776" s="53">
        <f>(N1776+O1776)*60*(1/General!$C$19)*((D1776/100)*E1776-(G1776/100))*1000/Q1776*1000</f>
        <v>59.416002636755429</v>
      </c>
      <c r="J1776" s="53">
        <f t="shared" si="53"/>
        <v>0.56795292872074477</v>
      </c>
      <c r="K1776" s="53">
        <f>'Raw data'!H1776</f>
        <v>-401.676025390625</v>
      </c>
      <c r="L1776" s="53">
        <f>'Raw data'!G1776</f>
        <v>-179.87766265869141</v>
      </c>
      <c r="M1776" s="53">
        <f>'Raw data'!J1776</f>
        <v>-1427.9639892578125</v>
      </c>
      <c r="N1776" s="53">
        <f>'Raw data'!F1776</f>
        <v>3.9800286293029785</v>
      </c>
      <c r="O1776" s="53">
        <f>'Raw data'!N1776</f>
        <v>1.7430808395147324E-2</v>
      </c>
      <c r="P1776" s="53">
        <f t="shared" si="54"/>
        <v>744.59999999999991</v>
      </c>
      <c r="Q1776" s="53">
        <f>2000*General!$C$25+((0-K1776)+(0-L1776)+(0-M1776)-P1776)</f>
        <v>3440.917677307129</v>
      </c>
      <c r="R1776" s="53">
        <f>(N1776+O1776)*60*(1/General!$C$19)*((F1776/100)-E1776*(C1776/100))*1000</f>
        <v>359.9692218301106</v>
      </c>
      <c r="S1776" s="53">
        <f>(N1776+O1776)*60*(1/General!$C$19)*((D1776/100)*E1776-(G1776/100))*1000</f>
        <v>204.44557378773874</v>
      </c>
    </row>
    <row r="1777" spans="1:19" x14ac:dyDescent="0.2">
      <c r="A1777" s="53">
        <f>'Raw data'!B1777</f>
        <v>147.50002777777709</v>
      </c>
      <c r="B1777" s="53">
        <f>'Raw data'!C1777</f>
        <v>27352.1953125</v>
      </c>
      <c r="C1777" s="53">
        <f>'Raw data'!E1777</f>
        <v>18.075068464273187</v>
      </c>
      <c r="D1777" s="53">
        <f>'Raw data'!D1777</f>
        <v>1.9524667543711067</v>
      </c>
      <c r="E1777" s="53">
        <f>(1-F1777/100-G1777/100)/(1-C1777/100-D1777/100-General!$C$16)</f>
        <v>0.9901928495289527</v>
      </c>
      <c r="F1777" s="53">
        <f>N1777*General!$C$13/(N1777+O1777)+O1777*100/(N1777+O1777)</f>
        <v>21.245788558794708</v>
      </c>
      <c r="G1777" s="53">
        <f>N1777*General!$C$14/(N1777+O1777)</f>
        <v>3.9825138529054512E-2</v>
      </c>
      <c r="H1777" s="53">
        <f>(N1777+O1777)*60*(1/General!$C$19)*((F1777/100)-E1777*(C1777/100))*1000/Q1777*1000</f>
        <v>104.06116454671394</v>
      </c>
      <c r="I1777" s="53">
        <f>(N1777+O1777)*60*(1/General!$C$19)*((D1777/100)*E1777-(G1777/100))*1000/Q1777*1000</f>
        <v>58.853052215237014</v>
      </c>
      <c r="J1777" s="53">
        <f t="shared" si="53"/>
        <v>0.56556211408548462</v>
      </c>
      <c r="K1777" s="53">
        <f>'Raw data'!H1777</f>
        <v>-401.676025390625</v>
      </c>
      <c r="L1777" s="53">
        <f>'Raw data'!G1777</f>
        <v>-179.87766265869141</v>
      </c>
      <c r="M1777" s="53">
        <f>'Raw data'!J1777</f>
        <v>-1429.4759521484375</v>
      </c>
      <c r="N1777" s="53">
        <f>'Raw data'!F1777</f>
        <v>3.9795656204223633</v>
      </c>
      <c r="O1777" s="53">
        <f>'Raw data'!N1777</f>
        <v>1.747320219874382E-2</v>
      </c>
      <c r="P1777" s="53">
        <f t="shared" si="54"/>
        <v>744.59999999999991</v>
      </c>
      <c r="Q1777" s="53">
        <f>2000*General!$C$25+((0-K1777)+(0-L1777)+(0-M1777)-P1777)</f>
        <v>3442.429640197754</v>
      </c>
      <c r="R1777" s="53">
        <f>(N1777+O1777)*60*(1/General!$C$19)*((F1777/100)-E1777*(C1777/100))*1000</f>
        <v>358.22323722910374</v>
      </c>
      <c r="S1777" s="53">
        <f>(N1777+O1777)*60*(1/General!$C$19)*((D1777/100)*E1777-(G1777/100))*1000</f>
        <v>202.59749136183797</v>
      </c>
    </row>
    <row r="1778" spans="1:19" x14ac:dyDescent="0.2">
      <c r="A1778" s="53">
        <f>'Raw data'!B1778</f>
        <v>147.58336111111043</v>
      </c>
      <c r="B1778" s="53">
        <f>'Raw data'!C1778</f>
        <v>27352.822265625</v>
      </c>
      <c r="C1778" s="53">
        <f>'Raw data'!E1778</f>
        <v>18.057859420776367</v>
      </c>
      <c r="D1778" s="53">
        <f>'Raw data'!D1778</f>
        <v>1.969685435295105</v>
      </c>
      <c r="E1778" s="53">
        <f>(1-F1778/100-G1778/100)/(1-C1778/100-D1778/100-General!$C$16)</f>
        <v>0.99021987769095721</v>
      </c>
      <c r="F1778" s="53">
        <f>N1778*General!$C$13/(N1778+O1778)+O1778*100/(N1778+O1778)</f>
        <v>21.243648443134656</v>
      </c>
      <c r="G1778" s="53">
        <f>N1778*General!$C$14/(N1778+O1778)</f>
        <v>3.9826220762005232E-2</v>
      </c>
      <c r="H1778" s="53">
        <f>(N1778+O1778)*60*(1/General!$C$19)*((F1778/100)-E1778*(C1778/100))*1000/Q1778*1000</f>
        <v>104.52585215149192</v>
      </c>
      <c r="I1778" s="53">
        <f>(N1778+O1778)*60*(1/General!$C$19)*((D1778/100)*E1778-(G1778/100))*1000/Q1778*1000</f>
        <v>59.394120273463692</v>
      </c>
      <c r="J1778" s="53">
        <f t="shared" si="53"/>
        <v>0.56822421488018404</v>
      </c>
      <c r="K1778" s="53">
        <f>'Raw data'!H1778</f>
        <v>-401.676025390625</v>
      </c>
      <c r="L1778" s="53">
        <f>'Raw data'!G1778</f>
        <v>-179.87766265869141</v>
      </c>
      <c r="M1778" s="53">
        <f>'Raw data'!J1778</f>
        <v>-1429.3519287109375</v>
      </c>
      <c r="N1778" s="53">
        <f>'Raw data'!F1778</f>
        <v>3.9801676273345947</v>
      </c>
      <c r="O1778" s="53">
        <f>'Raw data'!N1778</f>
        <v>1.736721396446228E-2</v>
      </c>
      <c r="P1778" s="53">
        <f t="shared" si="54"/>
        <v>744.59999999999991</v>
      </c>
      <c r="Q1778" s="53">
        <f>2000*General!$C$25+((0-K1778)+(0-L1778)+(0-M1778)-P1778)</f>
        <v>3442.305616760254</v>
      </c>
      <c r="R1778" s="53">
        <f>(N1778+O1778)*60*(1/General!$C$19)*((F1778/100)-E1778*(C1778/100))*1000</f>
        <v>359.8099279577325</v>
      </c>
      <c r="S1778" s="53">
        <f>(N1778+O1778)*60*(1/General!$C$19)*((D1778/100)*E1778-(G1778/100))*1000</f>
        <v>204.45271381987814</v>
      </c>
    </row>
    <row r="1779" spans="1:19" x14ac:dyDescent="0.2">
      <c r="A1779" s="53">
        <f>'Raw data'!B1779</f>
        <v>147.66669444444378</v>
      </c>
      <c r="B1779" s="53">
        <f>'Raw data'!C1779</f>
        <v>27354.115234375</v>
      </c>
      <c r="C1779" s="53">
        <f>'Raw data'!E1779</f>
        <v>17.997688071672808</v>
      </c>
      <c r="D1779" s="53">
        <f>'Raw data'!D1779</f>
        <v>1.969685435295105</v>
      </c>
      <c r="E1779" s="53">
        <f>(1-F1779/100-G1779/100)/(1-C1779/100-D1779/100-General!$C$16)</f>
        <v>0.98949670333949191</v>
      </c>
      <c r="F1779" s="53">
        <f>N1779*General!$C$13/(N1779+O1779)+O1779*100/(N1779+O1779)</f>
        <v>21.241596065644174</v>
      </c>
      <c r="G1779" s="53">
        <f>N1779*General!$C$14/(N1779+O1779)</f>
        <v>3.9827258626728604E-2</v>
      </c>
      <c r="H1779" s="53">
        <f>(N1779+O1779)*60*(1/General!$C$19)*((F1779/100)-E1779*(C1779/100))*1000/Q1779*1000</f>
        <v>106.68628873606005</v>
      </c>
      <c r="I1779" s="53">
        <f>(N1779+O1779)*60*(1/General!$C$19)*((D1779/100)*E1779-(G1779/100))*1000/Q1779*1000</f>
        <v>59.331674708841817</v>
      </c>
      <c r="J1779" s="53">
        <f t="shared" si="53"/>
        <v>0.55613214604950134</v>
      </c>
      <c r="K1779" s="53">
        <f>'Raw data'!H1779</f>
        <v>-401.676025390625</v>
      </c>
      <c r="L1779" s="53">
        <f>'Raw data'!G1779</f>
        <v>-179.87766265869141</v>
      </c>
      <c r="M1779" s="53">
        <f>'Raw data'!J1779</f>
        <v>-1429.9520263671875</v>
      </c>
      <c r="N1779" s="53">
        <f>'Raw data'!F1779</f>
        <v>3.9797489643096924</v>
      </c>
      <c r="O1779" s="53">
        <f>'Raw data'!N1779</f>
        <v>1.726122573018074E-2</v>
      </c>
      <c r="P1779" s="53">
        <f t="shared" si="54"/>
        <v>744.59999999999991</v>
      </c>
      <c r="Q1779" s="53">
        <f>2000*General!$C$25+((0-K1779)+(0-L1779)+(0-M1779)-P1779)</f>
        <v>3442.905714416504</v>
      </c>
      <c r="R1779" s="53">
        <f>(N1779+O1779)*60*(1/General!$C$19)*((F1779/100)-E1779*(C1779/100))*1000</f>
        <v>367.31083313927024</v>
      </c>
      <c r="S1779" s="53">
        <f>(N1779+O1779)*60*(1/General!$C$19)*((D1779/100)*E1779-(G1779/100))*1000</f>
        <v>204.27336190097267</v>
      </c>
    </row>
    <row r="1780" spans="1:19" x14ac:dyDescent="0.2">
      <c r="A1780" s="53">
        <f>'Raw data'!B1780</f>
        <v>147.75002777777712</v>
      </c>
      <c r="B1780" s="53">
        <f>'Raw data'!C1780</f>
        <v>27356.28125</v>
      </c>
      <c r="C1780" s="53">
        <f>'Raw data'!E1780</f>
        <v>17.97100830078125</v>
      </c>
      <c r="D1780" s="53">
        <f>'Raw data'!D1780</f>
        <v>1.9677352645636856</v>
      </c>
      <c r="E1780" s="53">
        <f>(1-F1780/100-G1780/100)/(1-C1780/100-D1780/100-General!$C$16)</f>
        <v>0.98915857260218243</v>
      </c>
      <c r="F1780" s="53">
        <f>N1780*General!$C$13/(N1780+O1780)+O1780*100/(N1780+O1780)</f>
        <v>21.24017550105393</v>
      </c>
      <c r="G1780" s="53">
        <f>N1780*General!$C$14/(N1780+O1780)</f>
        <v>3.9827976990617485E-2</v>
      </c>
      <c r="H1780" s="53">
        <f>(N1780+O1780)*60*(1/General!$C$19)*((F1780/100)-E1780*(C1780/100))*1000/Q1780*1000</f>
        <v>107.56112758185864</v>
      </c>
      <c r="I1780" s="53">
        <f>(N1780+O1780)*60*(1/General!$C$19)*((D1780/100)*E1780-(G1780/100))*1000/Q1780*1000</f>
        <v>59.201315758803389</v>
      </c>
      <c r="J1780" s="53">
        <f t="shared" si="53"/>
        <v>0.55039694255481508</v>
      </c>
      <c r="K1780" s="53">
        <f>'Raw data'!H1780</f>
        <v>-401.676025390625</v>
      </c>
      <c r="L1780" s="53">
        <f>'Raw data'!G1780</f>
        <v>-179.87766265869141</v>
      </c>
      <c r="M1780" s="53">
        <f>'Raw data'!J1780</f>
        <v>-1432.3519287109375</v>
      </c>
      <c r="N1780" s="53">
        <f>'Raw data'!F1780</f>
        <v>3.9792549610137939</v>
      </c>
      <c r="O1780" s="53">
        <f>'Raw data'!N1780</f>
        <v>1.7186999320983887E-2</v>
      </c>
      <c r="P1780" s="53">
        <f t="shared" si="54"/>
        <v>744.59999999999991</v>
      </c>
      <c r="Q1780" s="53">
        <f>2000*General!$C$25+((0-K1780)+(0-L1780)+(0-M1780)-P1780)</f>
        <v>3445.305616760254</v>
      </c>
      <c r="R1780" s="53">
        <f>(N1780+O1780)*60*(1/General!$C$19)*((F1780/100)-E1780*(C1780/100))*1000</f>
        <v>370.58095700284383</v>
      </c>
      <c r="S1780" s="53">
        <f>(N1780+O1780)*60*(1/General!$C$19)*((D1780/100)*E1780-(G1780/100))*1000</f>
        <v>203.96662570340266</v>
      </c>
    </row>
    <row r="1781" spans="1:19" x14ac:dyDescent="0.2">
      <c r="A1781" s="53">
        <f>'Raw data'!B1781</f>
        <v>147.83336111111046</v>
      </c>
      <c r="B1781" s="53">
        <f>'Raw data'!C1781</f>
        <v>27357.291015625</v>
      </c>
      <c r="C1781" s="53">
        <f>'Raw data'!E1781</f>
        <v>18.044274063530416</v>
      </c>
      <c r="D1781" s="53">
        <f>'Raw data'!D1781</f>
        <v>1.9374012052710214</v>
      </c>
      <c r="E1781" s="53">
        <f>(1-F1781/100-G1781/100)/(1-C1781/100-D1781/100-General!$C$16)</f>
        <v>0.98969330957982382</v>
      </c>
      <c r="F1781" s="53">
        <f>N1781*General!$C$13/(N1781+O1781)+O1781*100/(N1781+O1781)</f>
        <v>21.240108827738929</v>
      </c>
      <c r="G1781" s="53">
        <f>N1781*General!$C$14/(N1781+O1781)</f>
        <v>3.9828010706579556E-2</v>
      </c>
      <c r="H1781" s="53">
        <f>(N1781+O1781)*60*(1/General!$C$19)*((F1781/100)-E1781*(C1781/100))*1000/Q1781*1000</f>
        <v>104.94405636385706</v>
      </c>
      <c r="I1781" s="53">
        <f>(N1781+O1781)*60*(1/General!$C$19)*((D1781/100)*E1781-(G1781/100))*1000/Q1781*1000</f>
        <v>58.2656615634478</v>
      </c>
      <c r="J1781" s="53">
        <f t="shared" si="53"/>
        <v>0.55520687480796305</v>
      </c>
      <c r="K1781" s="53">
        <f>'Raw data'!H1781</f>
        <v>-401.676025390625</v>
      </c>
      <c r="L1781" s="53">
        <f>'Raw data'!G1781</f>
        <v>-179.87766265869141</v>
      </c>
      <c r="M1781" s="53">
        <f>'Raw data'!J1781</f>
        <v>-1435.1639404296875</v>
      </c>
      <c r="N1781" s="53">
        <f>'Raw data'!F1781</f>
        <v>3.9800384044647217</v>
      </c>
      <c r="O1781" s="53">
        <f>'Raw data'!N1781</f>
        <v>1.7186999320983887E-2</v>
      </c>
      <c r="P1781" s="53">
        <f t="shared" si="54"/>
        <v>744.59999999999991</v>
      </c>
      <c r="Q1781" s="53">
        <f>2000*General!$C$25+((0-K1781)+(0-L1781)+(0-M1781)-P1781)</f>
        <v>3448.117628479004</v>
      </c>
      <c r="R1781" s="53">
        <f>(N1781+O1781)*60*(1/General!$C$19)*((F1781/100)-E1781*(C1781/100))*1000</f>
        <v>361.85945075230973</v>
      </c>
      <c r="S1781" s="53">
        <f>(N1781+O1781)*60*(1/General!$C$19)*((D1781/100)*E1781-(G1781/100))*1000</f>
        <v>200.90685477191587</v>
      </c>
    </row>
    <row r="1782" spans="1:19" x14ac:dyDescent="0.2">
      <c r="A1782" s="53">
        <f>'Raw data'!B1782</f>
        <v>147.91669444444381</v>
      </c>
      <c r="B1782" s="53">
        <f>'Raw data'!C1782</f>
        <v>27360.00390625</v>
      </c>
      <c r="C1782" s="53">
        <f>'Raw data'!E1782</f>
        <v>18.079572677612305</v>
      </c>
      <c r="D1782" s="53">
        <f>'Raw data'!D1782</f>
        <v>1.9531169629083458</v>
      </c>
      <c r="E1782" s="53">
        <f>(1-F1782/100-G1782/100)/(1-C1782/100-D1782/100-General!$C$16)</f>
        <v>0.9903285346714169</v>
      </c>
      <c r="F1782" s="53">
        <f>N1782*General!$C$13/(N1782+O1782)+O1782*100/(N1782+O1782)</f>
        <v>21.240104101134619</v>
      </c>
      <c r="G1782" s="53">
        <f>N1782*General!$C$14/(N1782+O1782)</f>
        <v>3.9828013096771364E-2</v>
      </c>
      <c r="H1782" s="53">
        <f>(N1782+O1782)*60*(1/General!$C$19)*((F1782/100)-E1782*(C1782/100))*1000/Q1782*1000</f>
        <v>103.45985856337592</v>
      </c>
      <c r="I1782" s="53">
        <f>(N1782+O1782)*60*(1/General!$C$19)*((D1782/100)*E1782-(G1782/100))*1000/Q1782*1000</f>
        <v>58.762079565621576</v>
      </c>
      <c r="J1782" s="53">
        <f t="shared" si="53"/>
        <v>0.56796984242565896</v>
      </c>
      <c r="K1782" s="53">
        <f>'Raw data'!H1782</f>
        <v>-401.676025390625</v>
      </c>
      <c r="L1782" s="53">
        <f>'Raw data'!G1782</f>
        <v>-179.87766265869141</v>
      </c>
      <c r="M1782" s="53">
        <f>'Raw data'!J1782</f>
        <v>-1436.6639404296875</v>
      </c>
      <c r="N1782" s="53">
        <f>'Raw data'!F1782</f>
        <v>3.9800939559936523</v>
      </c>
      <c r="O1782" s="53">
        <f>'Raw data'!N1782</f>
        <v>1.7186999320983887E-2</v>
      </c>
      <c r="P1782" s="53">
        <f t="shared" si="54"/>
        <v>744.59999999999991</v>
      </c>
      <c r="Q1782" s="53">
        <f>2000*General!$C$25+((0-K1782)+(0-L1782)+(0-M1782)-P1782)</f>
        <v>3449.617628479004</v>
      </c>
      <c r="R1782" s="53">
        <f>(N1782+O1782)*60*(1/General!$C$19)*((F1782/100)-E1782*(C1782/100))*1000</f>
        <v>356.89695194016599</v>
      </c>
      <c r="S1782" s="53">
        <f>(N1782+O1782)*60*(1/General!$C$19)*((D1782/100)*E1782-(G1782/100))*1000</f>
        <v>202.70670555565405</v>
      </c>
    </row>
    <row r="1783" spans="1:19" x14ac:dyDescent="0.2">
      <c r="A1783" s="53">
        <f>'Raw data'!B1783</f>
        <v>148.00002777777715</v>
      </c>
      <c r="B1783" s="53">
        <f>'Raw data'!C1783</f>
        <v>27360.34765625</v>
      </c>
      <c r="C1783" s="53">
        <f>'Raw data'!E1783</f>
        <v>18.088182550567666</v>
      </c>
      <c r="D1783" s="53">
        <f>'Raw data'!D1783</f>
        <v>1.940869666576813</v>
      </c>
      <c r="E1783" s="53">
        <f>(1-F1783/100-G1783/100)/(1-C1783/100-D1783/100-General!$C$16)</f>
        <v>0.99028327779989789</v>
      </c>
      <c r="F1783" s="53">
        <f>N1783*General!$C$13/(N1783+O1783)+O1783*100/(N1783+O1783)</f>
        <v>21.240099435516726</v>
      </c>
      <c r="G1783" s="53">
        <f>N1783*General!$C$14/(N1783+O1783)</f>
        <v>3.9828015456123023E-2</v>
      </c>
      <c r="H1783" s="53">
        <f>(N1783+O1783)*60*(1/General!$C$19)*((F1783/100)-E1783*(C1783/100))*1000/Q1783*1000</f>
        <v>103.18016139908167</v>
      </c>
      <c r="I1783" s="53">
        <f>(N1783+O1783)*60*(1/General!$C$19)*((D1783/100)*E1783-(G1783/100))*1000/Q1783*1000</f>
        <v>58.360247529037508</v>
      </c>
      <c r="J1783" s="53">
        <f t="shared" si="53"/>
        <v>0.56561500522674046</v>
      </c>
      <c r="K1783" s="53">
        <f>'Raw data'!H1783</f>
        <v>-401.676025390625</v>
      </c>
      <c r="L1783" s="53">
        <f>'Raw data'!G1783</f>
        <v>-179.87766265869141</v>
      </c>
      <c r="M1783" s="53">
        <f>'Raw data'!J1783</f>
        <v>-1438.06396484375</v>
      </c>
      <c r="N1783" s="53">
        <f>'Raw data'!F1783</f>
        <v>3.9801487922668457</v>
      </c>
      <c r="O1783" s="53">
        <f>'Raw data'!N1783</f>
        <v>1.7186999320983887E-2</v>
      </c>
      <c r="P1783" s="53">
        <f t="shared" si="54"/>
        <v>744.59999999999991</v>
      </c>
      <c r="Q1783" s="53">
        <f>2000*General!$C$25+((0-K1783)+(0-L1783)+(0-M1783)-P1783)</f>
        <v>3451.0176528930665</v>
      </c>
      <c r="R1783" s="53">
        <f>(N1783+O1783)*60*(1/General!$C$19)*((F1783/100)-E1783*(C1783/100))*1000</f>
        <v>356.07655841658658</v>
      </c>
      <c r="S1783" s="53">
        <f>(N1783+O1783)*60*(1/General!$C$19)*((D1783/100)*E1783-(G1783/100))*1000</f>
        <v>201.40224444991739</v>
      </c>
    </row>
    <row r="1784" spans="1:19" x14ac:dyDescent="0.2">
      <c r="A1784" s="53">
        <f>'Raw data'!B1784</f>
        <v>148.08336111111049</v>
      </c>
      <c r="B1784" s="53">
        <f>'Raw data'!C1784</f>
        <v>27363</v>
      </c>
      <c r="C1784" s="53">
        <f>'Raw data'!E1784</f>
        <v>18.079572677612305</v>
      </c>
      <c r="D1784" s="53">
        <f>'Raw data'!D1784</f>
        <v>1.9580991268157959</v>
      </c>
      <c r="E1784" s="53">
        <f>(1-F1784/100-G1784/100)/(1-C1784/100-D1784/100-General!$C$16)</f>
        <v>0.99039077978570023</v>
      </c>
      <c r="F1784" s="53">
        <f>N1784*General!$C$13/(N1784+O1784)+O1784*100/(N1784+O1784)</f>
        <v>21.240090591479337</v>
      </c>
      <c r="G1784" s="53">
        <f>N1784*General!$C$14/(N1784+O1784)</f>
        <v>3.9828019928455451E-2</v>
      </c>
      <c r="H1784" s="53">
        <f>(N1784+O1784)*60*(1/General!$C$19)*((F1784/100)-E1784*(C1784/100))*1000/Q1784*1000</f>
        <v>103.37206229084113</v>
      </c>
      <c r="I1784" s="53">
        <f>(N1784+O1784)*60*(1/General!$C$19)*((D1784/100)*E1784-(G1784/100))*1000/Q1784*1000</f>
        <v>58.889015373505458</v>
      </c>
      <c r="J1784" s="53">
        <f t="shared" si="53"/>
        <v>0.56968018310226831</v>
      </c>
      <c r="K1784" s="53">
        <f>'Raw data'!H1784</f>
        <v>-401.676025390625</v>
      </c>
      <c r="L1784" s="53">
        <f>'Raw data'!G1784</f>
        <v>-179.87766265869141</v>
      </c>
      <c r="M1784" s="53">
        <f>'Raw data'!J1784</f>
        <v>-1438.552001953125</v>
      </c>
      <c r="N1784" s="53">
        <f>'Raw data'!F1784</f>
        <v>3.980252742767334</v>
      </c>
      <c r="O1784" s="53">
        <f>'Raw data'!N1784</f>
        <v>1.7186999320983887E-2</v>
      </c>
      <c r="P1784" s="53">
        <f t="shared" si="54"/>
        <v>744.59999999999991</v>
      </c>
      <c r="Q1784" s="53">
        <f>2000*General!$C$25+((0-K1784)+(0-L1784)+(0-M1784)-P1784)</f>
        <v>3451.5056900024415</v>
      </c>
      <c r="R1784" s="53">
        <f>(N1784+O1784)*60*(1/General!$C$19)*((F1784/100)-E1784*(C1784/100))*1000</f>
        <v>356.789261184125</v>
      </c>
      <c r="S1784" s="53">
        <f>(N1784+O1784)*60*(1/General!$C$19)*((D1784/100)*E1784-(G1784/100))*1000</f>
        <v>203.25577164029534</v>
      </c>
    </row>
    <row r="1785" spans="1:19" x14ac:dyDescent="0.2">
      <c r="A1785" s="53">
        <f>'Raw data'!B1785</f>
        <v>148.16669444444383</v>
      </c>
      <c r="B1785" s="53">
        <f>'Raw data'!C1785</f>
        <v>27363.52734375</v>
      </c>
      <c r="C1785" s="53">
        <f>'Raw data'!E1785</f>
        <v>18.058069588481679</v>
      </c>
      <c r="D1785" s="53">
        <f>'Raw data'!D1785</f>
        <v>1.9305604419848537</v>
      </c>
      <c r="E1785" s="53">
        <f>(1-F1785/100-G1785/100)/(1-C1785/100-D1785/100-General!$C$16)</f>
        <v>0.98977985238026911</v>
      </c>
      <c r="F1785" s="53">
        <f>N1785*General!$C$13/(N1785+O1785)+O1785*100/(N1785+O1785)</f>
        <v>21.240108908883496</v>
      </c>
      <c r="G1785" s="53">
        <f>N1785*General!$C$14/(N1785+O1785)</f>
        <v>3.9828010665545636E-2</v>
      </c>
      <c r="H1785" s="53">
        <f>(N1785+O1785)*60*(1/General!$C$19)*((F1785/100)-E1785*(C1785/100))*1000/Q1785*1000</f>
        <v>104.32661750548769</v>
      </c>
      <c r="I1785" s="53">
        <f>(N1785+O1785)*60*(1/General!$C$19)*((D1785/100)*E1785-(G1785/100))*1000/Q1785*1000</f>
        <v>57.980025683792171</v>
      </c>
      <c r="J1785" s="53">
        <f t="shared" si="53"/>
        <v>0.55575486937206953</v>
      </c>
      <c r="K1785" s="53">
        <f>'Raw data'!H1785</f>
        <v>-401.676025390625</v>
      </c>
      <c r="L1785" s="53">
        <f>'Raw data'!G1785</f>
        <v>-179.87766265869141</v>
      </c>
      <c r="M1785" s="53">
        <f>'Raw data'!J1785</f>
        <v>-1439.9639892578125</v>
      </c>
      <c r="N1785" s="53">
        <f>'Raw data'!F1785</f>
        <v>3.9800374507904053</v>
      </c>
      <c r="O1785" s="53">
        <f>'Raw data'!N1785</f>
        <v>1.7186999320983887E-2</v>
      </c>
      <c r="P1785" s="53">
        <f t="shared" si="54"/>
        <v>744.59999999999991</v>
      </c>
      <c r="Q1785" s="53">
        <f>2000*General!$C$25+((0-K1785)+(0-L1785)+(0-M1785)-P1785)</f>
        <v>3452.917677307129</v>
      </c>
      <c r="R1785" s="53">
        <f>(N1785+O1785)*60*(1/General!$C$19)*((F1785/100)-E1785*(C1785/100))*1000</f>
        <v>360.23122179835781</v>
      </c>
      <c r="S1785" s="53">
        <f>(N1785+O1785)*60*(1/General!$C$19)*((D1785/100)*E1785-(G1785/100))*1000</f>
        <v>200.20025561428736</v>
      </c>
    </row>
    <row r="1786" spans="1:19" x14ac:dyDescent="0.2">
      <c r="A1786" s="53">
        <f>'Raw data'!B1786</f>
        <v>148.25002777777718</v>
      </c>
      <c r="B1786" s="53">
        <f>'Raw data'!C1786</f>
        <v>27365</v>
      </c>
      <c r="C1786" s="53">
        <f>'Raw data'!E1786</f>
        <v>18.050621032714844</v>
      </c>
      <c r="D1786" s="53">
        <f>'Raw data'!D1786</f>
        <v>1.9117535352706909</v>
      </c>
      <c r="E1786" s="53">
        <f>(1-F1786/100-G1786/100)/(1-C1786/100-D1786/100-General!$C$16)</f>
        <v>0.98945327092035895</v>
      </c>
      <c r="F1786" s="53">
        <f>N1786*General!$C$13/(N1786+O1786)+O1786*100/(N1786+O1786)</f>
        <v>21.240104324276075</v>
      </c>
      <c r="G1786" s="53">
        <f>N1786*General!$C$14/(N1786+O1786)</f>
        <v>3.9828012983931189E-2</v>
      </c>
      <c r="H1786" s="53">
        <f>(N1786+O1786)*60*(1/General!$C$19)*((F1786/100)-E1786*(C1786/100))*1000/Q1786*1000</f>
        <v>104.70070350410217</v>
      </c>
      <c r="I1786" s="53">
        <f>(N1786+O1786)*60*(1/General!$C$19)*((D1786/100)*E1786-(G1786/100))*1000/Q1786*1000</f>
        <v>57.363607599007686</v>
      </c>
      <c r="J1786" s="53">
        <f t="shared" si="53"/>
        <v>0.54788177805090088</v>
      </c>
      <c r="K1786" s="53">
        <f>'Raw data'!H1786</f>
        <v>-401.676025390625</v>
      </c>
      <c r="L1786" s="53">
        <f>'Raw data'!G1786</f>
        <v>-179.87766265869141</v>
      </c>
      <c r="M1786" s="53">
        <f>'Raw data'!J1786</f>
        <v>-1441.2279052734375</v>
      </c>
      <c r="N1786" s="53">
        <f>'Raw data'!F1786</f>
        <v>3.9800913333892822</v>
      </c>
      <c r="O1786" s="53">
        <f>'Raw data'!N1786</f>
        <v>1.7186999320983887E-2</v>
      </c>
      <c r="P1786" s="53">
        <f t="shared" si="54"/>
        <v>744.59999999999991</v>
      </c>
      <c r="Q1786" s="53">
        <f>2000*General!$C$25+((0-K1786)+(0-L1786)+(0-M1786)-P1786)</f>
        <v>3454.181593322754</v>
      </c>
      <c r="R1786" s="53">
        <f>(N1786+O1786)*60*(1/General!$C$19)*((F1786/100)-E1786*(C1786/100))*1000</f>
        <v>361.65524285181289</v>
      </c>
      <c r="S1786" s="53">
        <f>(N1786+O1786)*60*(1/General!$C$19)*((D1786/100)*E1786-(G1786/100))*1000</f>
        <v>198.14431749508162</v>
      </c>
    </row>
    <row r="1787" spans="1:19" x14ac:dyDescent="0.2">
      <c r="A1787" s="53">
        <f>'Raw data'!B1787</f>
        <v>148.33336111111052</v>
      </c>
      <c r="B1787" s="53">
        <f>'Raw data'!C1787</f>
        <v>27367.48828125</v>
      </c>
      <c r="C1787" s="53">
        <f>'Raw data'!E1787</f>
        <v>18.076453923158549</v>
      </c>
      <c r="D1787" s="53">
        <f>'Raw data'!D1787</f>
        <v>1.9186458895447422</v>
      </c>
      <c r="E1787" s="53">
        <f>(1-F1787/100-G1787/100)/(1-C1787/100-D1787/100-General!$C$16)</f>
        <v>0.98986036382958353</v>
      </c>
      <c r="F1787" s="53">
        <f>N1787*General!$C$13/(N1787+O1787)+O1787*100/(N1787+O1787)</f>
        <v>21.240109781190057</v>
      </c>
      <c r="G1787" s="53">
        <f>N1787*General!$C$14/(N1787+O1787)</f>
        <v>3.9828010224429805E-2</v>
      </c>
      <c r="H1787" s="53">
        <f>(N1787+O1787)*60*(1/General!$C$19)*((F1787/100)-E1787*(C1787/100))*1000/Q1787*1000</f>
        <v>103.61608988771904</v>
      </c>
      <c r="I1787" s="53">
        <f>(N1787+O1787)*60*(1/General!$C$19)*((D1787/100)*E1787-(G1787/100))*1000/Q1787*1000</f>
        <v>57.562942857273022</v>
      </c>
      <c r="J1787" s="53">
        <f t="shared" si="53"/>
        <v>0.55554058177305909</v>
      </c>
      <c r="K1787" s="53">
        <f>'Raw data'!H1787</f>
        <v>-401.676025390625</v>
      </c>
      <c r="L1787" s="53">
        <f>'Raw data'!G1787</f>
        <v>-179.87766265869141</v>
      </c>
      <c r="M1787" s="53">
        <f>'Raw data'!J1787</f>
        <v>-1443.33984375</v>
      </c>
      <c r="N1787" s="53">
        <f>'Raw data'!F1787</f>
        <v>3.9800271987915039</v>
      </c>
      <c r="O1787" s="53">
        <f>'Raw data'!N1787</f>
        <v>1.7186999320983887E-2</v>
      </c>
      <c r="P1787" s="53">
        <f t="shared" si="54"/>
        <v>744.59999999999991</v>
      </c>
      <c r="Q1787" s="53">
        <f>2000*General!$C$25+((0-K1787)+(0-L1787)+(0-M1787)-P1787)</f>
        <v>3456.2935317993165</v>
      </c>
      <c r="R1787" s="53">
        <f>(N1787+O1787)*60*(1/General!$C$19)*((F1787/100)-E1787*(C1787/100))*1000</f>
        <v>358.12762126925992</v>
      </c>
      <c r="S1787" s="53">
        <f>(N1787+O1787)*60*(1/General!$C$19)*((D1787/100)*E1787-(G1787/100))*1000</f>
        <v>198.95442706892641</v>
      </c>
    </row>
    <row r="1788" spans="1:19" x14ac:dyDescent="0.2">
      <c r="A1788" s="53">
        <f>'Raw data'!B1788</f>
        <v>148.41669444444386</v>
      </c>
      <c r="B1788" s="53">
        <f>'Raw data'!C1788</f>
        <v>27369.57421875</v>
      </c>
      <c r="C1788" s="53">
        <f>'Raw data'!E1788</f>
        <v>18.065097808837891</v>
      </c>
      <c r="D1788" s="53">
        <f>'Raw data'!D1788</f>
        <v>1.9580991268157959</v>
      </c>
      <c r="E1788" s="53">
        <f>(1-F1788/100-G1788/100)/(1-C1788/100-D1788/100-General!$C$16)</f>
        <v>0.99020996794488347</v>
      </c>
      <c r="F1788" s="53">
        <f>N1788*General!$C$13/(N1788+O1788)+O1788*100/(N1788+O1788)</f>
        <v>21.240129074509198</v>
      </c>
      <c r="G1788" s="53">
        <f>N1788*General!$C$14/(N1788+O1788)</f>
        <v>3.9828000468010515E-2</v>
      </c>
      <c r="H1788" s="53">
        <f>(N1788+O1788)*60*(1/General!$C$19)*((F1788/100)-E1788*(C1788/100))*1000/Q1788*1000</f>
        <v>103.68192223217946</v>
      </c>
      <c r="I1788" s="53">
        <f>(N1788+O1788)*60*(1/General!$C$19)*((D1788/100)*E1788-(G1788/100))*1000/Q1788*1000</f>
        <v>58.743729749111758</v>
      </c>
      <c r="J1788" s="53">
        <f t="shared" si="53"/>
        <v>0.5665763952327616</v>
      </c>
      <c r="K1788" s="53">
        <f>'Raw data'!H1788</f>
        <v>-401.676025390625</v>
      </c>
      <c r="L1788" s="53">
        <f>'Raw data'!G1788</f>
        <v>-179.87766265869141</v>
      </c>
      <c r="M1788" s="53">
        <f>'Raw data'!J1788</f>
        <v>-1446.052001953125</v>
      </c>
      <c r="N1788" s="53">
        <f>'Raw data'!F1788</f>
        <v>3.9798004627227783</v>
      </c>
      <c r="O1788" s="53">
        <f>'Raw data'!N1788</f>
        <v>1.7186999320983887E-2</v>
      </c>
      <c r="P1788" s="53">
        <f t="shared" si="54"/>
        <v>744.59999999999991</v>
      </c>
      <c r="Q1788" s="53">
        <f>2000*General!$C$25+((0-K1788)+(0-L1788)+(0-M1788)-P1788)</f>
        <v>3459.0056900024415</v>
      </c>
      <c r="R1788" s="53">
        <f>(N1788+O1788)*60*(1/General!$C$19)*((F1788/100)-E1788*(C1788/100))*1000</f>
        <v>358.6363589514994</v>
      </c>
      <c r="S1788" s="53">
        <f>(N1788+O1788)*60*(1/General!$C$19)*((D1788/100)*E1788-(G1788/100))*1000</f>
        <v>203.19489545414328</v>
      </c>
    </row>
    <row r="1789" spans="1:19" x14ac:dyDescent="0.2">
      <c r="A1789" s="53">
        <f>'Raw data'!B1789</f>
        <v>148.50002777777721</v>
      </c>
      <c r="B1789" s="53">
        <f>'Raw data'!C1789</f>
        <v>27370.19921875</v>
      </c>
      <c r="C1789" s="53">
        <f>'Raw data'!E1789</f>
        <v>18.082318979391069</v>
      </c>
      <c r="D1789" s="53">
        <f>'Raw data'!D1789</f>
        <v>1.9408682411306613</v>
      </c>
      <c r="E1789" s="53">
        <f>(1-F1789/100-G1789/100)/(1-C1789/100-D1789/100-General!$C$16)</f>
        <v>0.99020219155115985</v>
      </c>
      <c r="F1789" s="53">
        <f>N1789*General!$C$13/(N1789+O1789)+O1789*100/(N1789+O1789)</f>
        <v>21.240737972824267</v>
      </c>
      <c r="G1789" s="53">
        <f>N1789*General!$C$14/(N1789+O1789)</f>
        <v>3.9827692554829701E-2</v>
      </c>
      <c r="H1789" s="53">
        <f>(N1789+O1789)*60*(1/General!$C$19)*((F1789/100)-E1789*(C1789/100))*1000/Q1789*1000</f>
        <v>103.15807163616171</v>
      </c>
      <c r="I1789" s="53">
        <f>(N1789+O1789)*60*(1/General!$C$19)*((D1789/100)*E1789-(G1789/100))*1000/Q1789*1000</f>
        <v>58.204462894715007</v>
      </c>
      <c r="J1789" s="53">
        <f t="shared" si="53"/>
        <v>0.5642259686668244</v>
      </c>
      <c r="K1789" s="53">
        <f>'Raw data'!H1789</f>
        <v>-401.676025390625</v>
      </c>
      <c r="L1789" s="53">
        <f>'Raw data'!G1789</f>
        <v>-179.87766265869141</v>
      </c>
      <c r="M1789" s="53">
        <f>'Raw data'!J1789</f>
        <v>-1446.9639892578125</v>
      </c>
      <c r="N1789" s="53">
        <f>'Raw data'!F1789</f>
        <v>3.9800643920898438</v>
      </c>
      <c r="O1789" s="53">
        <f>'Raw data'!N1789</f>
        <v>1.7219042405486107E-2</v>
      </c>
      <c r="P1789" s="53">
        <f t="shared" si="54"/>
        <v>744.59999999999991</v>
      </c>
      <c r="Q1789" s="53">
        <f>2000*General!$C$25+((0-K1789)+(0-L1789)+(0-M1789)-P1789)</f>
        <v>3459.917677307129</v>
      </c>
      <c r="R1789" s="53">
        <f>(N1789+O1789)*60*(1/General!$C$19)*((F1789/100)-E1789*(C1789/100))*1000</f>
        <v>356.91843561087103</v>
      </c>
      <c r="S1789" s="53">
        <f>(N1789+O1789)*60*(1/General!$C$19)*((D1789/100)*E1789-(G1789/100))*1000</f>
        <v>201.38265006759133</v>
      </c>
    </row>
    <row r="1790" spans="1:19" x14ac:dyDescent="0.2">
      <c r="A1790" s="53">
        <f>'Raw data'!B1790</f>
        <v>148.58336111111055</v>
      </c>
      <c r="B1790" s="53">
        <f>'Raw data'!C1790</f>
        <v>27372</v>
      </c>
      <c r="C1790" s="53">
        <f>'Raw data'!E1790</f>
        <v>18.076967201235803</v>
      </c>
      <c r="D1790" s="53">
        <f>'Raw data'!D1790</f>
        <v>1.9580991268157959</v>
      </c>
      <c r="E1790" s="53">
        <f>(1-F1790/100-G1790/100)/(1-C1790/100-D1790/100-General!$C$16)</f>
        <v>0.99032392261937585</v>
      </c>
      <c r="F1790" s="53">
        <f>N1790*General!$C$13/(N1790+O1790)+O1790*100/(N1790+O1790)</f>
        <v>21.242825774646963</v>
      </c>
      <c r="G1790" s="53">
        <f>N1790*General!$C$14/(N1790+O1790)</f>
        <v>3.9826636776411142E-2</v>
      </c>
      <c r="H1790" s="53">
        <f>(N1790+O1790)*60*(1/General!$C$19)*((F1790/100)-E1790*(C1790/100))*1000/Q1790*1000</f>
        <v>103.30343709649658</v>
      </c>
      <c r="I1790" s="53">
        <f>(N1790+O1790)*60*(1/General!$C$19)*((D1790/100)*E1790-(G1790/100))*1000/Q1790*1000</f>
        <v>58.730987578315151</v>
      </c>
      <c r="J1790" s="53">
        <f t="shared" si="53"/>
        <v>0.5685288817975539</v>
      </c>
      <c r="K1790" s="53">
        <f>'Raw data'!H1790</f>
        <v>-401.676025390625</v>
      </c>
      <c r="L1790" s="53">
        <f>'Raw data'!G1790</f>
        <v>-179.87766265869141</v>
      </c>
      <c r="M1790" s="53">
        <f>'Raw data'!J1790</f>
        <v>-1447.56396484375</v>
      </c>
      <c r="N1790" s="53">
        <f>'Raw data'!F1790</f>
        <v>3.980069637298584</v>
      </c>
      <c r="O1790" s="53">
        <f>'Raw data'!N1790</f>
        <v>1.7325030639767647E-2</v>
      </c>
      <c r="P1790" s="53">
        <f t="shared" si="54"/>
        <v>744.59999999999991</v>
      </c>
      <c r="Q1790" s="53">
        <f>2000*General!$C$25+((0-K1790)+(0-L1790)+(0-M1790)-P1790)</f>
        <v>3460.5176528930665</v>
      </c>
      <c r="R1790" s="53">
        <f>(N1790+O1790)*60*(1/General!$C$19)*((F1790/100)-E1790*(C1790/100))*1000</f>
        <v>357.48336767695491</v>
      </c>
      <c r="S1790" s="53">
        <f>(N1790+O1790)*60*(1/General!$C$19)*((D1790/100)*E1790-(G1790/100))*1000</f>
        <v>203.23961928660299</v>
      </c>
    </row>
    <row r="1791" spans="1:19" x14ac:dyDescent="0.2">
      <c r="A1791" s="53">
        <f>'Raw data'!B1791</f>
        <v>148.66669444444389</v>
      </c>
      <c r="B1791" s="53">
        <f>'Raw data'!C1791</f>
        <v>27373.107421875</v>
      </c>
      <c r="C1791" s="53">
        <f>'Raw data'!E1791</f>
        <v>18.030680160849073</v>
      </c>
      <c r="D1791" s="53">
        <f>'Raw data'!D1791</f>
        <v>1.9374376397242123</v>
      </c>
      <c r="E1791" s="53">
        <f>(1-F1791/100-G1791/100)/(1-C1791/100-D1791/100-General!$C$16)</f>
        <v>0.98946413994370008</v>
      </c>
      <c r="F1791" s="53">
        <f>N1791*General!$C$13/(N1791+O1791)+O1791*100/(N1791+O1791)</f>
        <v>21.244924754278099</v>
      </c>
      <c r="G1791" s="53">
        <f>N1791*General!$C$14/(N1791+O1791)</f>
        <v>3.9825575345497806E-2</v>
      </c>
      <c r="H1791" s="53">
        <f>(N1791+O1791)*60*(1/General!$C$19)*((F1791/100)-E1791*(C1791/100))*1000/Q1791*1000</f>
        <v>105.22206138114666</v>
      </c>
      <c r="I1791" s="53">
        <f>(N1791+O1791)*60*(1/General!$C$19)*((D1791/100)*E1791-(G1791/100))*1000/Q1791*1000</f>
        <v>58.023038474535376</v>
      </c>
      <c r="J1791" s="53">
        <f t="shared" si="53"/>
        <v>0.55143415470980073</v>
      </c>
      <c r="K1791" s="53">
        <f>'Raw data'!H1791</f>
        <v>-401.676025390625</v>
      </c>
      <c r="L1791" s="53">
        <f>'Raw data'!G1791</f>
        <v>-179.87766265869141</v>
      </c>
      <c r="M1791" s="53">
        <f>'Raw data'!J1791</f>
        <v>-1448.9639892578125</v>
      </c>
      <c r="N1791" s="53">
        <f>'Raw data'!F1791</f>
        <v>3.9799439907073975</v>
      </c>
      <c r="O1791" s="53">
        <f>'Raw data'!N1791</f>
        <v>1.7431018874049187E-2</v>
      </c>
      <c r="P1791" s="53">
        <f t="shared" si="54"/>
        <v>744.59999999999991</v>
      </c>
      <c r="Q1791" s="53">
        <f>2000*General!$C$25+((0-K1791)+(0-L1791)+(0-M1791)-P1791)</f>
        <v>3461.917677307129</v>
      </c>
      <c r="R1791" s="53">
        <f>(N1791+O1791)*60*(1/General!$C$19)*((F1791/100)-E1791*(C1791/100))*1000</f>
        <v>364.27011433808741</v>
      </c>
      <c r="S1791" s="53">
        <f>(N1791+O1791)*60*(1/General!$C$19)*((D1791/100)*E1791-(G1791/100))*1000</f>
        <v>200.87098258606568</v>
      </c>
    </row>
    <row r="1792" spans="1:19" x14ac:dyDescent="0.2">
      <c r="A1792" s="53">
        <f>'Raw data'!B1792</f>
        <v>148.75002777777723</v>
      </c>
      <c r="B1792" s="53">
        <f>'Raw data'!C1792</f>
        <v>27374.90625</v>
      </c>
      <c r="C1792" s="53">
        <f>'Raw data'!E1792</f>
        <v>18.008271151248554</v>
      </c>
      <c r="D1792" s="53">
        <f>'Raw data'!D1792</f>
        <v>1.9233399629592896</v>
      </c>
      <c r="E1792" s="53">
        <f>(1-F1792/100-G1792/100)/(1-C1792/100-D1792/100-General!$C$16)</f>
        <v>0.98899180339626303</v>
      </c>
      <c r="F1792" s="53">
        <f>N1792*General!$C$13/(N1792+O1792)+O1792*100/(N1792+O1792)</f>
        <v>21.246396669599825</v>
      </c>
      <c r="G1792" s="53">
        <f>N1792*General!$C$14/(N1792+O1792)</f>
        <v>3.9824831014108816E-2</v>
      </c>
      <c r="H1792" s="53">
        <f>(N1792+O1792)*60*(1/General!$C$19)*((F1792/100)-E1792*(C1792/100))*1000/Q1792*1000</f>
        <v>106.18270037600561</v>
      </c>
      <c r="I1792" s="53">
        <f>(N1792+O1792)*60*(1/General!$C$19)*((D1792/100)*E1792-(G1792/100))*1000/Q1792*1000</f>
        <v>57.545872037009183</v>
      </c>
      <c r="J1792" s="53">
        <f t="shared" si="53"/>
        <v>0.5419514839350702</v>
      </c>
      <c r="K1792" s="53">
        <f>'Raw data'!H1792</f>
        <v>-401.676025390625</v>
      </c>
      <c r="L1792" s="53">
        <f>'Raw data'!G1792</f>
        <v>-179.87766265869141</v>
      </c>
      <c r="M1792" s="53">
        <f>'Raw data'!J1792</f>
        <v>-1449.9639892578125</v>
      </c>
      <c r="N1792" s="53">
        <f>'Raw data'!F1792</f>
        <v>3.9797778129577637</v>
      </c>
      <c r="O1792" s="53">
        <f>'Raw data'!N1792</f>
        <v>1.7504999414086342E-2</v>
      </c>
      <c r="P1792" s="53">
        <f t="shared" si="54"/>
        <v>744.59999999999991</v>
      </c>
      <c r="Q1792" s="53">
        <f>2000*General!$C$25+((0-K1792)+(0-L1792)+(0-M1792)-P1792)</f>
        <v>3462.917677307129</v>
      </c>
      <c r="R1792" s="53">
        <f>(N1792+O1792)*60*(1/General!$C$19)*((F1792/100)-E1792*(C1792/100))*1000</f>
        <v>367.70195015627615</v>
      </c>
      <c r="S1792" s="53">
        <f>(N1792+O1792)*60*(1/General!$C$19)*((D1792/100)*E1792-(G1792/100))*1000</f>
        <v>199.27661753301311</v>
      </c>
    </row>
    <row r="1793" spans="1:19" x14ac:dyDescent="0.2">
      <c r="A1793" s="53">
        <f>'Raw data'!B1793</f>
        <v>148.83336111111058</v>
      </c>
      <c r="B1793" s="53">
        <f>'Raw data'!C1793</f>
        <v>27377.16796875</v>
      </c>
      <c r="C1793" s="53">
        <f>'Raw data'!E1793</f>
        <v>18.061817927297888</v>
      </c>
      <c r="D1793" s="53">
        <f>'Raw data'!D1793</f>
        <v>1.9267878955095972</v>
      </c>
      <c r="E1793" s="53">
        <f>(1-F1793/100-G1793/100)/(1-C1793/100-D1793/100-General!$C$16)</f>
        <v>0.98970055094477882</v>
      </c>
      <c r="F1793" s="53">
        <f>N1793*General!$C$13/(N1793+O1793)+O1793*100/(N1793+O1793)</f>
        <v>21.246395202683178</v>
      </c>
      <c r="G1793" s="53">
        <f>N1793*General!$C$14/(N1793+O1793)</f>
        <v>3.9824831755912428E-2</v>
      </c>
      <c r="H1793" s="53">
        <f>(N1793+O1793)*60*(1/General!$C$19)*((F1793/100)-E1793*(C1793/100))*1000/Q1793*1000</f>
        <v>104.06402893738645</v>
      </c>
      <c r="I1793" s="53">
        <f>(N1793+O1793)*60*(1/General!$C$19)*((D1793/100)*E1793-(G1793/100))*1000/Q1793*1000</f>
        <v>57.645407354361552</v>
      </c>
      <c r="J1793" s="53">
        <f t="shared" si="53"/>
        <v>0.55394172167835065</v>
      </c>
      <c r="K1793" s="53">
        <f>'Raw data'!H1793</f>
        <v>-401.676025390625</v>
      </c>
      <c r="L1793" s="53">
        <f>'Raw data'!G1793</f>
        <v>-179.87766265869141</v>
      </c>
      <c r="M1793" s="53">
        <f>'Raw data'!J1793</f>
        <v>-1452.8638916015625</v>
      </c>
      <c r="N1793" s="53">
        <f>'Raw data'!F1793</f>
        <v>3.9797947406768799</v>
      </c>
      <c r="O1793" s="53">
        <f>'Raw data'!N1793</f>
        <v>1.7504999414086342E-2</v>
      </c>
      <c r="P1793" s="53">
        <f t="shared" si="54"/>
        <v>744.59999999999991</v>
      </c>
      <c r="Q1793" s="53">
        <f>2000*General!$C$25+((0-K1793)+(0-L1793)+(0-M1793)-P1793)</f>
        <v>3465.817579650879</v>
      </c>
      <c r="R1793" s="53">
        <f>(N1793+O1793)*60*(1/General!$C$19)*((F1793/100)-E1793*(C1793/100))*1000</f>
        <v>360.66694090049174</v>
      </c>
      <c r="S1793" s="53">
        <f>(N1793+O1793)*60*(1/General!$C$19)*((D1793/100)*E1793-(G1793/100))*1000</f>
        <v>199.78846619488232</v>
      </c>
    </row>
    <row r="1794" spans="1:19" x14ac:dyDescent="0.2">
      <c r="A1794" s="53">
        <f>'Raw data'!B1794</f>
        <v>148.91669444444392</v>
      </c>
      <c r="B1794" s="53">
        <f>'Raw data'!C1794</f>
        <v>27378.294921875</v>
      </c>
      <c r="C1794" s="53">
        <f>'Raw data'!E1794</f>
        <v>18.077422944628658</v>
      </c>
      <c r="D1794" s="53">
        <f>'Raw data'!D1794</f>
        <v>1.9580991268157959</v>
      </c>
      <c r="E1794" s="53">
        <f>(1-F1794/100-G1794/100)/(1-C1794/100-D1794/100-General!$C$16)</f>
        <v>0.99028451108139404</v>
      </c>
      <c r="F1794" s="53">
        <f>N1794*General!$C$13/(N1794+O1794)+O1794*100/(N1794+O1794)</f>
        <v>21.24641158740144</v>
      </c>
      <c r="G1794" s="53">
        <f>N1794*General!$C$14/(N1794+O1794)</f>
        <v>3.9824823470340616E-2</v>
      </c>
      <c r="H1794" s="53">
        <f>(N1794+O1794)*60*(1/General!$C$19)*((F1794/100)-E1794*(C1794/100))*1000/Q1794*1000</f>
        <v>103.17390382186177</v>
      </c>
      <c r="I1794" s="53">
        <f>(N1794+O1794)*60*(1/General!$C$19)*((D1794/100)*E1794-(G1794/100))*1000/Q1794*1000</f>
        <v>58.587552617857007</v>
      </c>
      <c r="J1794" s="53">
        <f t="shared" ref="J1794:J1857" si="55">I1794/H1794</f>
        <v>0.56785243600952851</v>
      </c>
      <c r="K1794" s="53">
        <f>'Raw data'!H1794</f>
        <v>-401.676025390625</v>
      </c>
      <c r="L1794" s="53">
        <f>'Raw data'!G1794</f>
        <v>-179.87766265869141</v>
      </c>
      <c r="M1794" s="53">
        <f>'Raw data'!J1794</f>
        <v>-1455.6519775390625</v>
      </c>
      <c r="N1794" s="53">
        <f>'Raw data'!F1794</f>
        <v>3.9796056747436523</v>
      </c>
      <c r="O1794" s="53">
        <f>'Raw data'!N1794</f>
        <v>1.7504999414086342E-2</v>
      </c>
      <c r="P1794" s="53">
        <f t="shared" si="54"/>
        <v>744.59999999999991</v>
      </c>
      <c r="Q1794" s="53">
        <f>2000*General!$C$25+((0-K1794)+(0-L1794)+(0-M1794)-P1794)</f>
        <v>3468.605665588379</v>
      </c>
      <c r="R1794" s="53">
        <f>(N1794+O1794)*60*(1/General!$C$19)*((F1794/100)-E1794*(C1794/100))*1000</f>
        <v>357.86958733738027</v>
      </c>
      <c r="S1794" s="53">
        <f>(N1794+O1794)*60*(1/General!$C$19)*((D1794/100)*E1794-(G1794/100))*1000</f>
        <v>203.21711694325609</v>
      </c>
    </row>
    <row r="1795" spans="1:19" x14ac:dyDescent="0.2">
      <c r="A1795" s="53">
        <f>'Raw data'!B1795</f>
        <v>149.00002777777726</v>
      </c>
      <c r="B1795" s="53">
        <f>'Raw data'!C1795</f>
        <v>27379.3125</v>
      </c>
      <c r="C1795" s="53">
        <f>'Raw data'!E1795</f>
        <v>18.082321070417464</v>
      </c>
      <c r="D1795" s="53">
        <f>'Raw data'!D1795</f>
        <v>1.9477593400810986</v>
      </c>
      <c r="E1795" s="53">
        <f>(1-F1795/100-G1795/100)/(1-C1795/100-D1795/100-General!$C$16)</f>
        <v>0.99021722835500314</v>
      </c>
      <c r="F1795" s="53">
        <f>N1795*General!$C$13/(N1795+O1795)+O1795*100/(N1795+O1795)</f>
        <v>21.246371175943725</v>
      </c>
      <c r="G1795" s="53">
        <f>N1795*General!$C$14/(N1795+O1795)</f>
        <v>3.9824843905970304E-2</v>
      </c>
      <c r="H1795" s="53">
        <f>(N1795+O1795)*60*(1/General!$C$19)*((F1795/100)-E1795*(C1795/100))*1000/Q1795*1000</f>
        <v>103.02209277705751</v>
      </c>
      <c r="I1795" s="53">
        <f>(N1795+O1795)*60*(1/General!$C$19)*((D1795/100)*E1795-(G1795/100))*1000/Q1795*1000</f>
        <v>58.245901365388072</v>
      </c>
      <c r="J1795" s="53">
        <f t="shared" si="55"/>
        <v>0.5653729194905186</v>
      </c>
      <c r="K1795" s="53">
        <f>'Raw data'!H1795</f>
        <v>-401.676025390625</v>
      </c>
      <c r="L1795" s="53">
        <f>'Raw data'!G1795</f>
        <v>-179.87766265869141</v>
      </c>
      <c r="M1795" s="53">
        <f>'Raw data'!J1795</f>
        <v>-1457.3519287109375</v>
      </c>
      <c r="N1795" s="53">
        <f>'Raw data'!F1795</f>
        <v>3.980072021484375</v>
      </c>
      <c r="O1795" s="53">
        <f>'Raw data'!N1795</f>
        <v>1.7504999414086342E-2</v>
      </c>
      <c r="P1795" s="53">
        <f t="shared" si="54"/>
        <v>744.59999999999991</v>
      </c>
      <c r="Q1795" s="53">
        <f>2000*General!$C$25+((0-K1795)+(0-L1795)+(0-M1795)-P1795)</f>
        <v>3470.305616760254</v>
      </c>
      <c r="R1795" s="53">
        <f>(N1795+O1795)*60*(1/General!$C$19)*((F1795/100)-E1795*(C1795/100))*1000</f>
        <v>357.51814721461869</v>
      </c>
      <c r="S1795" s="53">
        <f>(N1795+O1795)*60*(1/General!$C$19)*((D1795/100)*E1795-(G1795/100))*1000</f>
        <v>202.13107866156997</v>
      </c>
    </row>
    <row r="1796" spans="1:19" x14ac:dyDescent="0.2">
      <c r="A1796" s="53">
        <f>'Raw data'!B1796</f>
        <v>149.08336111111061</v>
      </c>
      <c r="B1796" s="53">
        <f>'Raw data'!C1796</f>
        <v>27380.173828125</v>
      </c>
      <c r="C1796" s="53">
        <f>'Raw data'!E1796</f>
        <v>18.065097808837891</v>
      </c>
      <c r="D1796" s="53">
        <f>'Raw data'!D1796</f>
        <v>1.969685435295105</v>
      </c>
      <c r="E1796" s="53">
        <f>(1-F1796/100-G1796/100)/(1-C1796/100-D1796/100-General!$C$16)</f>
        <v>0.99027615793409907</v>
      </c>
      <c r="F1796" s="53">
        <f>N1796*General!$C$13/(N1796+O1796)+O1796*100/(N1796+O1796)</f>
        <v>21.246343868426646</v>
      </c>
      <c r="G1796" s="53">
        <f>N1796*General!$C$14/(N1796+O1796)</f>
        <v>3.982485771508134E-2</v>
      </c>
      <c r="H1796" s="53">
        <f>(N1796+O1796)*60*(1/General!$C$19)*((F1796/100)-E1796*(C1796/100))*1000/Q1796*1000</f>
        <v>103.51616468722798</v>
      </c>
      <c r="I1796" s="53">
        <f>(N1796+O1796)*60*(1/General!$C$19)*((D1796/100)*E1796-(G1796/100))*1000/Q1796*1000</f>
        <v>58.920029013776244</v>
      </c>
      <c r="J1796" s="53">
        <f t="shared" si="55"/>
        <v>0.56918674674435565</v>
      </c>
      <c r="K1796" s="53">
        <f>'Raw data'!H1796</f>
        <v>-401.676025390625</v>
      </c>
      <c r="L1796" s="53">
        <f>'Raw data'!G1796</f>
        <v>-179.87766265869141</v>
      </c>
      <c r="M1796" s="53">
        <f>'Raw data'!J1796</f>
        <v>-1457.56396484375</v>
      </c>
      <c r="N1796" s="53">
        <f>'Raw data'!F1796</f>
        <v>3.9803872108459473</v>
      </c>
      <c r="O1796" s="53">
        <f>'Raw data'!N1796</f>
        <v>1.7504999414086342E-2</v>
      </c>
      <c r="P1796" s="53">
        <f t="shared" si="54"/>
        <v>744.59999999999991</v>
      </c>
      <c r="Q1796" s="53">
        <f>2000*General!$C$25+((0-K1796)+(0-L1796)+(0-M1796)-P1796)</f>
        <v>3470.5176528930665</v>
      </c>
      <c r="R1796" s="53">
        <f>(N1796+O1796)*60*(1/General!$C$19)*((F1796/100)-E1796*(C1796/100))*1000</f>
        <v>359.25467690681063</v>
      </c>
      <c r="S1796" s="53">
        <f>(N1796+O1796)*60*(1/General!$C$19)*((D1796/100)*E1796-(G1796/100))*1000</f>
        <v>204.48300080128212</v>
      </c>
    </row>
    <row r="1797" spans="1:19" x14ac:dyDescent="0.2">
      <c r="A1797" s="53">
        <f>'Raw data'!B1797</f>
        <v>149.16669444444395</v>
      </c>
      <c r="B1797" s="53">
        <f>'Raw data'!C1797</f>
        <v>27381</v>
      </c>
      <c r="C1797" s="53">
        <f>'Raw data'!E1797</f>
        <v>18.07801109513418</v>
      </c>
      <c r="D1797" s="53">
        <f>'Raw data'!D1797</f>
        <v>1.9455660472509855</v>
      </c>
      <c r="E1797" s="53">
        <f>(1-F1797/100-G1797/100)/(1-C1797/100-D1797/100-General!$C$16)</f>
        <v>0.99013677105401121</v>
      </c>
      <c r="F1797" s="53">
        <f>N1797*General!$C$13/(N1797+O1797)+O1797*100/(N1797+O1797)</f>
        <v>21.246327696640066</v>
      </c>
      <c r="G1797" s="53">
        <f>N1797*General!$C$14/(N1797+O1797)</f>
        <v>3.9824865892975944E-2</v>
      </c>
      <c r="H1797" s="53">
        <f>(N1797+O1797)*60*(1/General!$C$19)*((F1797/100)-E1797*(C1797/100))*1000/Q1797*1000</f>
        <v>103.18340183329417</v>
      </c>
      <c r="I1797" s="53">
        <f>(N1797+O1797)*60*(1/General!$C$19)*((D1797/100)*E1797-(G1797/100))*1000/Q1797*1000</f>
        <v>58.166320492139633</v>
      </c>
      <c r="J1797" s="53">
        <f t="shared" si="55"/>
        <v>0.56371780207551869</v>
      </c>
      <c r="K1797" s="53">
        <f>'Raw data'!H1797</f>
        <v>-401.676025390625</v>
      </c>
      <c r="L1797" s="53">
        <f>'Raw data'!G1797</f>
        <v>-179.87766265869141</v>
      </c>
      <c r="M1797" s="53">
        <f>'Raw data'!J1797</f>
        <v>-1458.251953125</v>
      </c>
      <c r="N1797" s="53">
        <f>'Raw data'!F1797</f>
        <v>3.9805738925933838</v>
      </c>
      <c r="O1797" s="53">
        <f>'Raw data'!N1797</f>
        <v>1.7504999414086342E-2</v>
      </c>
      <c r="P1797" s="53">
        <f t="shared" si="54"/>
        <v>744.59999999999991</v>
      </c>
      <c r="Q1797" s="53">
        <f>2000*General!$C$25+((0-K1797)+(0-L1797)+(0-M1797)-P1797)</f>
        <v>3471.2056411743165</v>
      </c>
      <c r="R1797" s="53">
        <f>(N1797+O1797)*60*(1/General!$C$19)*((F1797/100)-E1797*(C1797/100))*1000</f>
        <v>358.170806519287</v>
      </c>
      <c r="S1797" s="53">
        <f>(N1797+O1797)*60*(1/General!$C$19)*((D1797/100)*E1797-(G1797/100))*1000</f>
        <v>201.90725981866834</v>
      </c>
    </row>
    <row r="1798" spans="1:19" x14ac:dyDescent="0.2">
      <c r="A1798" s="53">
        <f>'Raw data'!B1798</f>
        <v>149.25002777777729</v>
      </c>
      <c r="B1798" s="53">
        <f>'Raw data'!C1798</f>
        <v>27383.443359375</v>
      </c>
      <c r="C1798" s="53">
        <f>'Raw data'!E1798</f>
        <v>17.992721557617188</v>
      </c>
      <c r="D1798" s="53">
        <f>'Raw data'!D1798</f>
        <v>1.9291330575942993</v>
      </c>
      <c r="E1798" s="53">
        <f>(1-F1798/100-G1798/100)/(1-C1798/100-D1798/100-General!$C$16)</f>
        <v>0.98887080644189085</v>
      </c>
      <c r="F1798" s="53">
        <f>N1798*General!$C$13/(N1798+O1798)+O1798*100/(N1798+O1798)</f>
        <v>21.246378881491061</v>
      </c>
      <c r="G1798" s="53">
        <f>N1798*General!$C$14/(N1798+O1798)</f>
        <v>3.9824840009359763E-2</v>
      </c>
      <c r="H1798" s="53">
        <f>(N1798+O1798)*60*(1/General!$C$19)*((F1798/100)-E1798*(C1798/100))*1000/Q1798*1000</f>
        <v>106.40745043757566</v>
      </c>
      <c r="I1798" s="53">
        <f>(N1798+O1798)*60*(1/General!$C$19)*((D1798/100)*E1798-(G1798/100))*1000/Q1798*1000</f>
        <v>57.544176480181271</v>
      </c>
      <c r="J1798" s="53">
        <f t="shared" si="55"/>
        <v>0.54079085856812048</v>
      </c>
      <c r="K1798" s="53">
        <f>'Raw data'!H1798</f>
        <v>-401.676025390625</v>
      </c>
      <c r="L1798" s="53">
        <f>'Raw data'!G1798</f>
        <v>-179.87766265869141</v>
      </c>
      <c r="M1798" s="53">
        <f>'Raw data'!J1798</f>
        <v>-1460.4639892578125</v>
      </c>
      <c r="N1798" s="53">
        <f>'Raw data'!F1798</f>
        <v>3.9799830913543701</v>
      </c>
      <c r="O1798" s="53">
        <f>'Raw data'!N1798</f>
        <v>1.7504999414086342E-2</v>
      </c>
      <c r="P1798" s="53">
        <f t="shared" si="54"/>
        <v>744.59999999999991</v>
      </c>
      <c r="Q1798" s="53">
        <f>2000*General!$C$25+((0-K1798)+(0-L1798)+(0-M1798)-P1798)</f>
        <v>3473.417677307129</v>
      </c>
      <c r="R1798" s="53">
        <f>(N1798+O1798)*60*(1/General!$C$19)*((F1798/100)-E1798*(C1798/100))*1000</f>
        <v>369.59751934705747</v>
      </c>
      <c r="S1798" s="53">
        <f>(N1798+O1798)*60*(1/General!$C$19)*((D1798/100)*E1798-(G1798/100))*1000</f>
        <v>199.87495981234275</v>
      </c>
    </row>
    <row r="1799" spans="1:19" x14ac:dyDescent="0.2">
      <c r="A1799" s="53">
        <f>'Raw data'!B1799</f>
        <v>149.33336111111063</v>
      </c>
      <c r="B1799" s="53">
        <f>'Raw data'!C1799</f>
        <v>27384.568359375</v>
      </c>
      <c r="C1799" s="53">
        <f>'Raw data'!E1799</f>
        <v>18.070195028364996</v>
      </c>
      <c r="D1799" s="53">
        <f>'Raw data'!D1799</f>
        <v>1.922242813675388</v>
      </c>
      <c r="E1799" s="53">
        <f>(1-F1799/100-G1799/100)/(1-C1799/100-D1799/100-General!$C$16)</f>
        <v>0.98974821050115036</v>
      </c>
      <c r="F1799" s="53">
        <f>N1799*General!$C$13/(N1799+O1799)+O1799*100/(N1799+O1799)</f>
        <v>21.246397434054266</v>
      </c>
      <c r="G1799" s="53">
        <f>N1799*General!$C$14/(N1799+O1799)</f>
        <v>3.9824830627532608E-2</v>
      </c>
      <c r="H1799" s="53">
        <f>(N1799+O1799)*60*(1/General!$C$19)*((F1799/100)-E1799*(C1799/100))*1000/Q1799*1000</f>
        <v>103.52661043926476</v>
      </c>
      <c r="I1799" s="53">
        <f>(N1799+O1799)*60*(1/General!$C$19)*((D1799/100)*E1799-(G1799/100))*1000/Q1799*1000</f>
        <v>57.368091190394793</v>
      </c>
      <c r="J1799" s="53">
        <f t="shared" si="55"/>
        <v>0.55413860211380661</v>
      </c>
      <c r="K1799" s="53">
        <f>'Raw data'!H1799</f>
        <v>-401.676025390625</v>
      </c>
      <c r="L1799" s="53">
        <f>'Raw data'!G1799</f>
        <v>-179.87766265869141</v>
      </c>
      <c r="M1799" s="53">
        <f>'Raw data'!J1799</f>
        <v>-1461.3758544921875</v>
      </c>
      <c r="N1799" s="53">
        <f>'Raw data'!F1799</f>
        <v>3.9797689914703369</v>
      </c>
      <c r="O1799" s="53">
        <f>'Raw data'!N1799</f>
        <v>1.7504999414086342E-2</v>
      </c>
      <c r="P1799" s="53">
        <f t="shared" si="54"/>
        <v>744.59999999999991</v>
      </c>
      <c r="Q1799" s="53">
        <f>2000*General!$C$25+((0-K1799)+(0-L1799)+(0-M1799)-P1799)</f>
        <v>3474.329542541504</v>
      </c>
      <c r="R1799" s="53">
        <f>(N1799+O1799)*60*(1/General!$C$19)*((F1799/100)-E1799*(C1799/100))*1000</f>
        <v>359.6855610883232</v>
      </c>
      <c r="S1799" s="53">
        <f>(N1799+O1799)*60*(1/General!$C$19)*((D1799/100)*E1799-(G1799/100))*1000</f>
        <v>199.31565402200363</v>
      </c>
    </row>
    <row r="1800" spans="1:19" x14ac:dyDescent="0.2">
      <c r="A1800" s="53">
        <f>'Raw data'!B1800</f>
        <v>149.41669444444398</v>
      </c>
      <c r="B1800" s="53">
        <f>'Raw data'!C1800</f>
        <v>27387.255859375</v>
      </c>
      <c r="C1800" s="53">
        <f>'Raw data'!E1800</f>
        <v>18.065097808837891</v>
      </c>
      <c r="D1800" s="53">
        <f>'Raw data'!D1800</f>
        <v>1.9472583603140989</v>
      </c>
      <c r="E1800" s="53">
        <f>(1-F1800/100-G1800/100)/(1-C1800/100-D1800/100-General!$C$16)</f>
        <v>0.98999626976578181</v>
      </c>
      <c r="F1800" s="53">
        <f>N1800*General!$C$13/(N1800+O1800)+O1800*100/(N1800+O1800)</f>
        <v>21.246388570722139</v>
      </c>
      <c r="G1800" s="53">
        <f>N1800*General!$C$14/(N1800+O1800)</f>
        <v>3.9824835109622175E-2</v>
      </c>
      <c r="H1800" s="53">
        <f>(N1800+O1800)*60*(1/General!$C$19)*((F1800/100)-E1800*(C1800/100))*1000/Q1800*1000</f>
        <v>103.49939559690588</v>
      </c>
      <c r="I1800" s="53">
        <f>(N1800+O1800)*60*(1/General!$C$19)*((D1800/100)*E1800-(G1800/100))*1000/Q1800*1000</f>
        <v>58.120622875269255</v>
      </c>
      <c r="J1800" s="53">
        <f t="shared" si="55"/>
        <v>0.56155519112042784</v>
      </c>
      <c r="K1800" s="53">
        <f>'Raw data'!H1800</f>
        <v>-401.676025390625</v>
      </c>
      <c r="L1800" s="53">
        <f>'Raw data'!G1800</f>
        <v>-179.87766265869141</v>
      </c>
      <c r="M1800" s="53">
        <f>'Raw data'!J1800</f>
        <v>-1462.9520263671875</v>
      </c>
      <c r="N1800" s="53">
        <f>'Raw data'!F1800</f>
        <v>3.9798712730407715</v>
      </c>
      <c r="O1800" s="53">
        <f>'Raw data'!N1800</f>
        <v>1.7504999414086342E-2</v>
      </c>
      <c r="P1800" s="53">
        <f t="shared" si="54"/>
        <v>744.59999999999991</v>
      </c>
      <c r="Q1800" s="53">
        <f>2000*General!$C$25+((0-K1800)+(0-L1800)+(0-M1800)-P1800)</f>
        <v>3475.905714416504</v>
      </c>
      <c r="R1800" s="53">
        <f>(N1800+O1800)*60*(1/General!$C$19)*((F1800/100)-E1800*(C1800/100))*1000</f>
        <v>359.7541405939395</v>
      </c>
      <c r="S1800" s="53">
        <f>(N1800+O1800)*60*(1/General!$C$19)*((D1800/100)*E1800-(G1800/100))*1000</f>
        <v>202.02180517759498</v>
      </c>
    </row>
    <row r="1801" spans="1:19" x14ac:dyDescent="0.2">
      <c r="A1801" s="53">
        <f>'Raw data'!B1801</f>
        <v>149.50002777777732</v>
      </c>
      <c r="B1801" s="53">
        <f>'Raw data'!C1801</f>
        <v>27388.599609375</v>
      </c>
      <c r="C1801" s="53">
        <f>'Raw data'!E1801</f>
        <v>18.073705286450888</v>
      </c>
      <c r="D1801" s="53">
        <f>'Raw data'!D1801</f>
        <v>1.9488609796011671</v>
      </c>
      <c r="E1801" s="53">
        <f>(1-F1801/100-G1801/100)/(1-C1801/100-D1801/100-General!$C$16)</f>
        <v>0.99012354749172327</v>
      </c>
      <c r="F1801" s="53">
        <f>N1801*General!$C$13/(N1801+O1801)+O1801*100/(N1801+O1801)</f>
        <v>21.246378075801164</v>
      </c>
      <c r="G1801" s="53">
        <f>N1801*General!$C$14/(N1801+O1801)</f>
        <v>3.9824840416788285E-2</v>
      </c>
      <c r="H1801" s="53">
        <f>(N1801+O1801)*60*(1/General!$C$19)*((F1801/100)-E1801*(C1801/100))*1000/Q1801*1000</f>
        <v>103.11897733903074</v>
      </c>
      <c r="I1801" s="53">
        <f>(N1801+O1801)*60*(1/General!$C$19)*((D1801/100)*E1801-(G1801/100))*1000/Q1801*1000</f>
        <v>58.150627207999506</v>
      </c>
      <c r="J1801" s="53">
        <f t="shared" si="55"/>
        <v>0.56391780357570886</v>
      </c>
      <c r="K1801" s="53">
        <f>'Raw data'!H1801</f>
        <v>-401.676025390625</v>
      </c>
      <c r="L1801" s="53">
        <f>'Raw data'!G1801</f>
        <v>-179.87766265869141</v>
      </c>
      <c r="M1801" s="53">
        <f>'Raw data'!J1801</f>
        <v>-1464.639892578125</v>
      </c>
      <c r="N1801" s="53">
        <f>'Raw data'!F1801</f>
        <v>3.9799923896789551</v>
      </c>
      <c r="O1801" s="53">
        <f>'Raw data'!N1801</f>
        <v>1.7504999414086342E-2</v>
      </c>
      <c r="P1801" s="53">
        <f t="shared" si="54"/>
        <v>744.59999999999991</v>
      </c>
      <c r="Q1801" s="53">
        <f>2000*General!$C$25+((0-K1801)+(0-L1801)+(0-M1801)-P1801)</f>
        <v>3477.5935806274415</v>
      </c>
      <c r="R1801" s="53">
        <f>(N1801+O1801)*60*(1/General!$C$19)*((F1801/100)-E1801*(C1801/100))*1000</f>
        <v>358.60589363507989</v>
      </c>
      <c r="S1801" s="53">
        <f>(N1801+O1801)*60*(1/General!$C$19)*((D1801/100)*E1801-(G1801/100))*1000</f>
        <v>202.2242478879985</v>
      </c>
    </row>
    <row r="1802" spans="1:19" x14ac:dyDescent="0.2">
      <c r="A1802" s="53">
        <f>'Raw data'!B1802</f>
        <v>149.58336111111066</v>
      </c>
      <c r="B1802" s="53">
        <f>'Raw data'!C1802</f>
        <v>27390.240234375</v>
      </c>
      <c r="C1802" s="53">
        <f>'Raw data'!E1802</f>
        <v>18.050621032714844</v>
      </c>
      <c r="D1802" s="53">
        <f>'Raw data'!D1802</f>
        <v>1.9761159026613562</v>
      </c>
      <c r="E1802" s="53">
        <f>(1-F1802/100-G1802/100)/(1-C1802/100-D1802/100-General!$C$16)</f>
        <v>0.99017564491710219</v>
      </c>
      <c r="F1802" s="53">
        <f>N1802*General!$C$13/(N1802+O1802)+O1802*100/(N1802+O1802)</f>
        <v>21.246366073531352</v>
      </c>
      <c r="G1802" s="53">
        <f>N1802*General!$C$14/(N1802+O1802)</f>
        <v>3.9824846486204123E-2</v>
      </c>
      <c r="H1802" s="53">
        <f>(N1802+O1802)*60*(1/General!$C$19)*((F1802/100)-E1802*(C1802/100))*1000/Q1802*1000</f>
        <v>103.76005724999287</v>
      </c>
      <c r="I1802" s="53">
        <f>(N1802+O1802)*60*(1/General!$C$19)*((D1802/100)*E1802-(G1802/100))*1000/Q1802*1000</f>
        <v>58.965462460296003</v>
      </c>
      <c r="J1802" s="53">
        <f t="shared" si="55"/>
        <v>0.56828671863806302</v>
      </c>
      <c r="K1802" s="53">
        <f>'Raw data'!H1802</f>
        <v>-401.676025390625</v>
      </c>
      <c r="L1802" s="53">
        <f>'Raw data'!G1802</f>
        <v>-179.87766265869141</v>
      </c>
      <c r="M1802" s="53">
        <f>'Raw data'!J1802</f>
        <v>-1465.8638916015625</v>
      </c>
      <c r="N1802" s="53">
        <f>'Raw data'!F1802</f>
        <v>3.9801309108734131</v>
      </c>
      <c r="O1802" s="53">
        <f>'Raw data'!N1802</f>
        <v>1.7504999414086342E-2</v>
      </c>
      <c r="P1802" s="53">
        <f t="shared" si="54"/>
        <v>744.59999999999991</v>
      </c>
      <c r="Q1802" s="53">
        <f>2000*General!$C$25+((0-K1802)+(0-L1802)+(0-M1802)-P1802)</f>
        <v>3478.817579650879</v>
      </c>
      <c r="R1802" s="53">
        <f>(N1802+O1802)*60*(1/General!$C$19)*((F1802/100)-E1802*(C1802/100))*1000</f>
        <v>360.9623112268568</v>
      </c>
      <c r="S1802" s="53">
        <f>(N1802+O1802)*60*(1/General!$C$19)*((D1802/100)*E1802-(G1802/100))*1000</f>
        <v>205.13008739912172</v>
      </c>
    </row>
    <row r="1803" spans="1:19" x14ac:dyDescent="0.2">
      <c r="A1803" s="53">
        <f>'Raw data'!B1803</f>
        <v>149.666694444444</v>
      </c>
      <c r="B1803" s="53">
        <f>'Raw data'!C1803</f>
        <v>27392.53125</v>
      </c>
      <c r="C1803" s="53">
        <f>'Raw data'!E1803</f>
        <v>18.067838241764086</v>
      </c>
      <c r="D1803" s="53">
        <f>'Raw data'!D1803</f>
        <v>1.9640461468478365</v>
      </c>
      <c r="E1803" s="53">
        <f>(1-F1803/100-G1803/100)/(1-C1803/100-D1803/100-General!$C$16)</f>
        <v>0.9902396925319531</v>
      </c>
      <c r="F1803" s="53">
        <f>N1803*General!$C$13/(N1803+O1803)+O1803*100/(N1803+O1803)</f>
        <v>21.246371836996008</v>
      </c>
      <c r="G1803" s="53">
        <f>N1803*General!$C$14/(N1803+O1803)</f>
        <v>3.9824843571683435E-2</v>
      </c>
      <c r="H1803" s="53">
        <f>(N1803+O1803)*60*(1/General!$C$19)*((F1803/100)-E1803*(C1803/100))*1000/Q1803*1000</f>
        <v>103.13623991956098</v>
      </c>
      <c r="I1803" s="53">
        <f>(N1803+O1803)*60*(1/General!$C$19)*((D1803/100)*E1803-(G1803/100))*1000/Q1803*1000</f>
        <v>58.565369400890511</v>
      </c>
      <c r="J1803" s="53">
        <f t="shared" si="55"/>
        <v>0.56784472118207319</v>
      </c>
      <c r="K1803" s="53">
        <f>'Raw data'!H1803</f>
        <v>-401.676025390625</v>
      </c>
      <c r="L1803" s="53">
        <f>'Raw data'!G1803</f>
        <v>-179.87766265869141</v>
      </c>
      <c r="M1803" s="53">
        <f>'Raw data'!J1803</f>
        <v>-1467.9639892578125</v>
      </c>
      <c r="N1803" s="53">
        <f>'Raw data'!F1803</f>
        <v>3.9800643920898438</v>
      </c>
      <c r="O1803" s="53">
        <f>'Raw data'!N1803</f>
        <v>1.7504999414086342E-2</v>
      </c>
      <c r="P1803" s="53">
        <f t="shared" si="54"/>
        <v>744.59999999999991</v>
      </c>
      <c r="Q1803" s="53">
        <f>2000*General!$C$25+((0-K1803)+(0-L1803)+(0-M1803)-P1803)</f>
        <v>3480.917677307129</v>
      </c>
      <c r="R1803" s="53">
        <f>(N1803+O1803)*60*(1/General!$C$19)*((F1803/100)-E1803*(C1803/100))*1000</f>
        <v>359.00876070698899</v>
      </c>
      <c r="S1803" s="53">
        <f>(N1803+O1803)*60*(1/General!$C$19)*((D1803/100)*E1803-(G1803/100))*1000</f>
        <v>203.86122962558179</v>
      </c>
    </row>
    <row r="1804" spans="1:19" x14ac:dyDescent="0.2">
      <c r="A1804" s="53">
        <f>'Raw data'!B1804</f>
        <v>149.75002777777735</v>
      </c>
      <c r="B1804" s="53">
        <f>'Raw data'!C1804</f>
        <v>27393.896484375</v>
      </c>
      <c r="C1804" s="53">
        <f>'Raw data'!E1804</f>
        <v>17.97100830078125</v>
      </c>
      <c r="D1804" s="53">
        <f>'Raw data'!D1804</f>
        <v>1.9580991268157959</v>
      </c>
      <c r="E1804" s="53">
        <f>(1-F1804/100-G1804/100)/(1-C1804/100-D1804/100-General!$C$16)</f>
        <v>0.98896918808948486</v>
      </c>
      <c r="F1804" s="53">
        <f>N1804*General!$C$13/(N1804+O1804)+O1804*100/(N1804+O1804)</f>
        <v>21.245720209063382</v>
      </c>
      <c r="G1804" s="53">
        <f>N1804*General!$C$14/(N1804+O1804)</f>
        <v>3.982517309276188E-2</v>
      </c>
      <c r="H1804" s="53">
        <f>(N1804+O1804)*60*(1/General!$C$19)*((F1804/100)-E1804*(C1804/100))*1000/Q1804*1000</f>
        <v>106.72342371871964</v>
      </c>
      <c r="I1804" s="53">
        <f>(N1804+O1804)*60*(1/General!$C$19)*((D1804/100)*E1804-(G1804/100))*1000/Q1804*1000</f>
        <v>58.284683256088847</v>
      </c>
      <c r="J1804" s="53">
        <f t="shared" si="55"/>
        <v>0.54612831209111146</v>
      </c>
      <c r="K1804" s="53">
        <f>'Raw data'!H1804</f>
        <v>-401.676025390625</v>
      </c>
      <c r="L1804" s="53">
        <f>'Raw data'!G1804</f>
        <v>-179.87766265869141</v>
      </c>
      <c r="M1804" s="53">
        <f>'Raw data'!J1804</f>
        <v>-1469.552001953125</v>
      </c>
      <c r="N1804" s="53">
        <f>'Raw data'!F1804</f>
        <v>3.9803316593170166</v>
      </c>
      <c r="O1804" s="53">
        <f>'Raw data'!N1804</f>
        <v>1.7473096027970314E-2</v>
      </c>
      <c r="P1804" s="53">
        <f t="shared" si="54"/>
        <v>744.59999999999991</v>
      </c>
      <c r="Q1804" s="53">
        <f>2000*General!$C$25+((0-K1804)+(0-L1804)+(0-M1804)-P1804)</f>
        <v>3482.5056900024415</v>
      </c>
      <c r="R1804" s="53">
        <f>(N1804+O1804)*60*(1/General!$C$19)*((F1804/100)-E1804*(C1804/100))*1000</f>
        <v>371.66493035698267</v>
      </c>
      <c r="S1804" s="53">
        <f>(N1804+O1804)*60*(1/General!$C$19)*((D1804/100)*E1804-(G1804/100))*1000</f>
        <v>202.97674107931945</v>
      </c>
    </row>
    <row r="1805" spans="1:19" x14ac:dyDescent="0.2">
      <c r="A1805" s="53">
        <f>'Raw data'!B1805</f>
        <v>149.83336111111069</v>
      </c>
      <c r="B1805" s="53">
        <f>'Raw data'!C1805</f>
        <v>27394.953125</v>
      </c>
      <c r="C1805" s="53">
        <f>'Raw data'!E1805</f>
        <v>18.044158624015484</v>
      </c>
      <c r="D1805" s="53">
        <f>'Raw data'!D1805</f>
        <v>1.9477664367089076</v>
      </c>
      <c r="E1805" s="53">
        <f>(1-F1805/100-G1805/100)/(1-C1805/100-D1805/100-General!$C$16)</f>
        <v>0.98977642396719323</v>
      </c>
      <c r="F1805" s="53">
        <f>N1805*General!$C$13/(N1805+O1805)+O1805*100/(N1805+O1805)</f>
        <v>21.243644711803608</v>
      </c>
      <c r="G1805" s="53">
        <f>N1805*General!$C$14/(N1805+O1805)</f>
        <v>3.9826222648898305E-2</v>
      </c>
      <c r="H1805" s="53">
        <f>(N1805+O1805)*60*(1/General!$C$19)*((F1805/100)-E1805*(C1805/100))*1000/Q1805*1000</f>
        <v>103.95851988934236</v>
      </c>
      <c r="I1805" s="53">
        <f>(N1805+O1805)*60*(1/General!$C$19)*((D1805/100)*E1805-(G1805/100))*1000/Q1805*1000</f>
        <v>58.001982651249421</v>
      </c>
      <c r="J1805" s="53">
        <f t="shared" si="55"/>
        <v>0.55793390203120508</v>
      </c>
      <c r="K1805" s="53">
        <f>'Raw data'!H1805</f>
        <v>-401.676025390625</v>
      </c>
      <c r="L1805" s="53">
        <f>'Raw data'!G1805</f>
        <v>-179.87766265869141</v>
      </c>
      <c r="M1805" s="53">
        <f>'Raw data'!J1805</f>
        <v>-1470.3519287109375</v>
      </c>
      <c r="N1805" s="53">
        <f>'Raw data'!F1805</f>
        <v>3.9801867008209229</v>
      </c>
      <c r="O1805" s="53">
        <f>'Raw data'!N1805</f>
        <v>1.7367107793688774E-2</v>
      </c>
      <c r="P1805" s="53">
        <f t="shared" si="54"/>
        <v>744.59999999999991</v>
      </c>
      <c r="Q1805" s="53">
        <f>2000*General!$C$25+((0-K1805)+(0-L1805)+(0-M1805)-P1805)</f>
        <v>3483.305616760254</v>
      </c>
      <c r="R1805" s="53">
        <f>(N1805+O1805)*60*(1/General!$C$19)*((F1805/100)-E1805*(C1805/100))*1000</f>
        <v>362.11929624062878</v>
      </c>
      <c r="S1805" s="53">
        <f>(N1805+O1805)*60*(1/General!$C$19)*((D1805/100)*E1805-(G1805/100))*1000</f>
        <v>202.03863195232793</v>
      </c>
    </row>
    <row r="1806" spans="1:19" x14ac:dyDescent="0.2">
      <c r="A1806" s="53">
        <f>'Raw data'!B1806</f>
        <v>149.91669444444403</v>
      </c>
      <c r="B1806" s="53">
        <f>'Raw data'!C1806</f>
        <v>27396.201171875</v>
      </c>
      <c r="C1806" s="53">
        <f>'Raw data'!E1806</f>
        <v>18.050621032714844</v>
      </c>
      <c r="D1806" s="53">
        <f>'Raw data'!D1806</f>
        <v>1.9703737379292177</v>
      </c>
      <c r="E1806" s="53">
        <f>(1-F1806/100-G1806/100)/(1-C1806/100-D1806/100-General!$C$16)</f>
        <v>0.99016439368641407</v>
      </c>
      <c r="F1806" s="53">
        <f>N1806*General!$C$13/(N1806+O1806)+O1806*100/(N1806+O1806)</f>
        <v>21.241572376618773</v>
      </c>
      <c r="G1806" s="53">
        <f>N1806*General!$C$14/(N1806+O1806)</f>
        <v>3.9827270606008207E-2</v>
      </c>
      <c r="H1806" s="53">
        <f>(N1806+O1806)*60*(1/General!$C$19)*((F1806/100)-E1806*(C1806/100))*1000/Q1806*1000</f>
        <v>103.43078427796388</v>
      </c>
      <c r="I1806" s="53">
        <f>(N1806+O1806)*60*(1/General!$C$19)*((D1806/100)*E1806-(G1806/100))*1000/Q1806*1000</f>
        <v>58.683106260102129</v>
      </c>
      <c r="J1806" s="53">
        <f t="shared" si="55"/>
        <v>0.56736596043200138</v>
      </c>
      <c r="K1806" s="53">
        <f>'Raw data'!H1806</f>
        <v>-401.676025390625</v>
      </c>
      <c r="L1806" s="53">
        <f>'Raw data'!G1806</f>
        <v>-179.87766265869141</v>
      </c>
      <c r="M1806" s="53">
        <f>'Raw data'!J1806</f>
        <v>-1471.8638916015625</v>
      </c>
      <c r="N1806" s="53">
        <f>'Raw data'!F1806</f>
        <v>3.98000168800354</v>
      </c>
      <c r="O1806" s="53">
        <f>'Raw data'!N1806</f>
        <v>1.7261119559407234E-2</v>
      </c>
      <c r="P1806" s="53">
        <f t="shared" ref="P1806:P1869" si="56">75+120-12+82.8+80+82+252+64.8</f>
        <v>744.59999999999991</v>
      </c>
      <c r="Q1806" s="53">
        <f>2000*General!$C$25+((0-K1806)+(0-L1806)+(0-M1806)-P1806)</f>
        <v>3484.817579650879</v>
      </c>
      <c r="R1806" s="53">
        <f>(N1806+O1806)*60*(1/General!$C$19)*((F1806/100)-E1806*(C1806/100))*1000</f>
        <v>360.43741532892631</v>
      </c>
      <c r="S1806" s="53">
        <f>(N1806+O1806)*60*(1/General!$C$19)*((D1806/100)*E1806-(G1806/100))*1000</f>
        <v>204.49992032372444</v>
      </c>
    </row>
    <row r="1807" spans="1:19" x14ac:dyDescent="0.2">
      <c r="A1807" s="53">
        <f>'Raw data'!B1807</f>
        <v>150.00002777777738</v>
      </c>
      <c r="B1807" s="53">
        <f>'Raw data'!C1807</f>
        <v>27397.80078125</v>
      </c>
      <c r="C1807" s="53">
        <f>'Raw data'!E1807</f>
        <v>18.059224931304875</v>
      </c>
      <c r="D1807" s="53">
        <f>'Raw data'!D1807</f>
        <v>1.9617065309310651</v>
      </c>
      <c r="E1807" s="53">
        <f>(1-F1807/100-G1807/100)/(1-C1807/100-D1807/100-General!$C$16)</f>
        <v>0.99017405016022497</v>
      </c>
      <c r="F1807" s="53">
        <f>N1807*General!$C$13/(N1807+O1807)+O1807*100/(N1807+O1807)</f>
        <v>21.240741575301769</v>
      </c>
      <c r="G1807" s="53">
        <f>N1807*General!$C$14/(N1807+O1807)</f>
        <v>3.9827690733096451E-2</v>
      </c>
      <c r="H1807" s="53">
        <f>(N1807+O1807)*60*(1/General!$C$19)*((F1807/100)-E1807*(C1807/100))*1000/Q1807*1000</f>
        <v>103.06314155381267</v>
      </c>
      <c r="I1807" s="53">
        <f>(N1807+O1807)*60*(1/General!$C$19)*((D1807/100)*E1807-(G1807/100))*1000/Q1807*1000</f>
        <v>58.37757289644518</v>
      </c>
      <c r="J1807" s="53">
        <f t="shared" si="55"/>
        <v>0.56642531962762188</v>
      </c>
      <c r="K1807" s="53">
        <f>'Raw data'!H1807</f>
        <v>-401.676025390625</v>
      </c>
      <c r="L1807" s="53">
        <f>'Raw data'!G1807</f>
        <v>-179.87766265869141</v>
      </c>
      <c r="M1807" s="53">
        <f>'Raw data'!J1807</f>
        <v>-1474.3519287109375</v>
      </c>
      <c r="N1807" s="53">
        <f>'Raw data'!F1807</f>
        <v>3.9799816608428955</v>
      </c>
      <c r="O1807" s="53">
        <f>'Raw data'!N1807</f>
        <v>1.7218867316842079E-2</v>
      </c>
      <c r="P1807" s="53">
        <f t="shared" si="56"/>
        <v>744.59999999999991</v>
      </c>
      <c r="Q1807" s="53">
        <f>2000*General!$C$25+((0-K1807)+(0-L1807)+(0-M1807)-P1807)</f>
        <v>3487.305616760254</v>
      </c>
      <c r="R1807" s="53">
        <f>(N1807+O1807)*60*(1/General!$C$19)*((F1807/100)-E1807*(C1807/100))*1000</f>
        <v>359.41267242156806</v>
      </c>
      <c r="S1807" s="53">
        <f>(N1807+O1807)*60*(1/General!$C$19)*((D1807/100)*E1807-(G1807/100))*1000</f>
        <v>203.58043785460444</v>
      </c>
    </row>
    <row r="1808" spans="1:19" x14ac:dyDescent="0.2">
      <c r="A1808" s="53">
        <f>'Raw data'!B1808</f>
        <v>150.08336111111072</v>
      </c>
      <c r="B1808" s="53">
        <f>'Raw data'!C1808</f>
        <v>27400.6796875</v>
      </c>
      <c r="C1808" s="53">
        <f>'Raw data'!E1808</f>
        <v>18.043384552001953</v>
      </c>
      <c r="D1808" s="53">
        <f>'Raw data'!D1808</f>
        <v>1.9812718629837036</v>
      </c>
      <c r="E1808" s="53">
        <f>(1-F1808/100-G1808/100)/(1-C1808/100-D1808/100-General!$C$16)</f>
        <v>0.99019386395091746</v>
      </c>
      <c r="F1808" s="53">
        <f>N1808*General!$C$13/(N1808+O1808)+O1808*100/(N1808+O1808)</f>
        <v>21.242855861588204</v>
      </c>
      <c r="G1808" s="53">
        <f>N1808*General!$C$14/(N1808+O1808)</f>
        <v>3.9826621561775875E-2</v>
      </c>
      <c r="H1808" s="53">
        <f>(N1808+O1808)*60*(1/General!$C$19)*((F1808/100)-E1808*(C1808/100))*1000/Q1808*1000</f>
        <v>103.57204526670381</v>
      </c>
      <c r="I1808" s="53">
        <f>(N1808+O1808)*60*(1/General!$C$19)*((D1808/100)*E1808-(G1808/100))*1000/Q1808*1000</f>
        <v>58.958289380478156</v>
      </c>
      <c r="J1808" s="53">
        <f t="shared" si="55"/>
        <v>0.56924905971159745</v>
      </c>
      <c r="K1808" s="53">
        <f>'Raw data'!H1808</f>
        <v>-401.676025390625</v>
      </c>
      <c r="L1808" s="53">
        <f>'Raw data'!G1808</f>
        <v>-179.87766265869141</v>
      </c>
      <c r="M1808" s="53">
        <f>'Raw data'!J1808</f>
        <v>-1475.06396484375</v>
      </c>
      <c r="N1808" s="53">
        <f>'Raw data'!F1808</f>
        <v>3.9796786308288574</v>
      </c>
      <c r="O1808" s="53">
        <f>'Raw data'!N1808</f>
        <v>1.7324855551123619E-2</v>
      </c>
      <c r="P1808" s="53">
        <f t="shared" si="56"/>
        <v>744.59999999999991</v>
      </c>
      <c r="Q1808" s="53">
        <f>2000*General!$C$25+((0-K1808)+(0-L1808)+(0-M1808)-P1808)</f>
        <v>3488.0176528930665</v>
      </c>
      <c r="R1808" s="53">
        <f>(N1808+O1808)*60*(1/General!$C$19)*((F1808/100)-E1808*(C1808/100))*1000</f>
        <v>361.26112223650267</v>
      </c>
      <c r="S1808" s="53">
        <f>(N1808+O1808)*60*(1/General!$C$19)*((D1808/100)*E1808-(G1808/100))*1000</f>
        <v>205.64755414348562</v>
      </c>
    </row>
    <row r="1809" spans="1:19" x14ac:dyDescent="0.2">
      <c r="A1809" s="53">
        <f>'Raw data'!B1809</f>
        <v>150.16669444444406</v>
      </c>
      <c r="B1809" s="53">
        <f>'Raw data'!C1809</f>
        <v>27400.599609375</v>
      </c>
      <c r="C1809" s="53">
        <f>'Raw data'!E1809</f>
        <v>18.051983162021266</v>
      </c>
      <c r="D1809" s="53">
        <f>'Raw data'!D1809</f>
        <v>1.9640650121392853</v>
      </c>
      <c r="E1809" s="53">
        <f>(1-F1809/100-G1809/100)/(1-C1809/100-D1809/100-General!$C$16)</f>
        <v>0.99006076652428121</v>
      </c>
      <c r="F1809" s="53">
        <f>N1809*General!$C$13/(N1809+O1809)+O1809*100/(N1809+O1809)</f>
        <v>21.244915050834095</v>
      </c>
      <c r="G1809" s="53">
        <f>N1809*General!$C$14/(N1809+O1809)</f>
        <v>3.9825580252422707E-2</v>
      </c>
      <c r="H1809" s="53">
        <f>(N1809+O1809)*60*(1/General!$C$19)*((F1809/100)-E1809*(C1809/100))*1000/Q1809*1000</f>
        <v>103.43028300071808</v>
      </c>
      <c r="I1809" s="53">
        <f>(N1809+O1809)*60*(1/General!$C$19)*((D1809/100)*E1809-(G1809/100))*1000/Q1809*1000</f>
        <v>58.417796798006663</v>
      </c>
      <c r="J1809" s="53">
        <f t="shared" si="55"/>
        <v>0.56480360589945489</v>
      </c>
      <c r="K1809" s="53">
        <f>'Raw data'!H1809</f>
        <v>-401.676025390625</v>
      </c>
      <c r="L1809" s="53">
        <f>'Raw data'!G1809</f>
        <v>-179.87766265869141</v>
      </c>
      <c r="M1809" s="53">
        <f>'Raw data'!J1809</f>
        <v>-1476.0399169921875</v>
      </c>
      <c r="N1809" s="53">
        <f>'Raw data'!F1809</f>
        <v>3.9800164699554443</v>
      </c>
      <c r="O1809" s="53">
        <f>'Raw data'!N1809</f>
        <v>1.7430843785405159E-2</v>
      </c>
      <c r="P1809" s="53">
        <f t="shared" si="56"/>
        <v>744.59999999999991</v>
      </c>
      <c r="Q1809" s="53">
        <f>2000*General!$C$25+((0-K1809)+(0-L1809)+(0-M1809)-P1809)</f>
        <v>3488.993605041504</v>
      </c>
      <c r="R1809" s="53">
        <f>(N1809+O1809)*60*(1/General!$C$19)*((F1809/100)-E1809*(C1809/100))*1000</f>
        <v>360.86759595713835</v>
      </c>
      <c r="S1809" s="53">
        <f>(N1809+O1809)*60*(1/General!$C$19)*((D1809/100)*E1809-(G1809/100))*1000</f>
        <v>203.81931944885929</v>
      </c>
    </row>
    <row r="1810" spans="1:19" x14ac:dyDescent="0.2">
      <c r="A1810" s="53">
        <f>'Raw data'!B1810</f>
        <v>150.2500277777774</v>
      </c>
      <c r="B1810" s="53">
        <f>'Raw data'!C1810</f>
        <v>27403.63671875</v>
      </c>
      <c r="C1810" s="53">
        <f>'Raw data'!E1810</f>
        <v>17.949295043945313</v>
      </c>
      <c r="D1810" s="53">
        <f>'Raw data'!D1810</f>
        <v>1.9754786491394043</v>
      </c>
      <c r="E1810" s="53">
        <f>(1-F1810/100-G1810/100)/(1-C1810/100-D1810/100-General!$C$16)</f>
        <v>0.98892326258731145</v>
      </c>
      <c r="F1810" s="53">
        <f>N1810*General!$C$13/(N1810+O1810)+O1810*100/(N1810+O1810)</f>
        <v>21.245089481264529</v>
      </c>
      <c r="G1810" s="53">
        <f>N1810*General!$C$14/(N1810+O1810)</f>
        <v>3.9825492044872554E-2</v>
      </c>
      <c r="H1810" s="53">
        <f>(N1810+O1810)*60*(1/General!$C$19)*((F1810/100)-E1810*(C1810/100))*1000/Q1810*1000</f>
        <v>107.16124306149858</v>
      </c>
      <c r="I1810" s="53">
        <f>(N1810+O1810)*60*(1/General!$C$19)*((D1810/100)*E1810-(G1810/100))*1000/Q1810*1000</f>
        <v>58.685195986855412</v>
      </c>
      <c r="J1810" s="53">
        <f t="shared" si="55"/>
        <v>0.54763452074904229</v>
      </c>
      <c r="K1810" s="53">
        <f>'Raw data'!H1810</f>
        <v>-401.676025390625</v>
      </c>
      <c r="L1810" s="53">
        <f>'Raw data'!G1810</f>
        <v>-179.87766265869141</v>
      </c>
      <c r="M1810" s="53">
        <f>'Raw data'!J1810</f>
        <v>-1476.9639892578125</v>
      </c>
      <c r="N1810" s="53">
        <f>'Raw data'!F1810</f>
        <v>3.9803657531738281</v>
      </c>
      <c r="O1810" s="53">
        <f>'Raw data'!N1810</f>
        <v>1.7441228032112122E-2</v>
      </c>
      <c r="P1810" s="53">
        <f t="shared" si="56"/>
        <v>744.59999999999991</v>
      </c>
      <c r="Q1810" s="53">
        <f>2000*General!$C$25+((0-K1810)+(0-L1810)+(0-M1810)-P1810)</f>
        <v>3489.917677307129</v>
      </c>
      <c r="R1810" s="53">
        <f>(N1810+O1810)*60*(1/General!$C$19)*((F1810/100)-E1810*(C1810/100))*1000</f>
        <v>373.98391648252982</v>
      </c>
      <c r="S1810" s="53">
        <f>(N1810+O1810)*60*(1/General!$C$19)*((D1810/100)*E1810-(G1810/100))*1000</f>
        <v>204.80650287076008</v>
      </c>
    </row>
    <row r="1811" spans="1:19" x14ac:dyDescent="0.2">
      <c r="A1811" s="53">
        <f>'Raw data'!B1811</f>
        <v>150.33336111111075</v>
      </c>
      <c r="B1811" s="53">
        <f>'Raw data'!C1811</f>
        <v>27404.1953125</v>
      </c>
      <c r="C1811" s="53">
        <f>'Raw data'!E1811</f>
        <v>18.013786318644129</v>
      </c>
      <c r="D1811" s="53">
        <f>'Raw data'!D1811</f>
        <v>1.9617131826268173</v>
      </c>
      <c r="E1811" s="53">
        <f>(1-F1811/100-G1811/100)/(1-C1811/100-D1811/100-General!$C$16)</f>
        <v>0.98960641621735512</v>
      </c>
      <c r="F1811" s="53">
        <f>N1811*General!$C$13/(N1811+O1811)+O1811*100/(N1811+O1811)</f>
        <v>21.240909138797669</v>
      </c>
      <c r="G1811" s="53">
        <f>N1811*General!$C$14/(N1811+O1811)</f>
        <v>3.9827605998079565E-2</v>
      </c>
      <c r="H1811" s="53">
        <f>(N1811+O1811)*60*(1/General!$C$19)*((F1811/100)-E1811*(C1811/100))*1000/Q1811*1000</f>
        <v>104.64861311792285</v>
      </c>
      <c r="I1811" s="53">
        <f>(N1811+O1811)*60*(1/General!$C$19)*((D1811/100)*E1811-(G1811/100))*1000/Q1811*1000</f>
        <v>58.28017616879761</v>
      </c>
      <c r="J1811" s="53">
        <f t="shared" si="55"/>
        <v>0.55691302954129773</v>
      </c>
      <c r="K1811" s="53">
        <f>'Raw data'!H1811</f>
        <v>-401.676025390625</v>
      </c>
      <c r="L1811" s="53">
        <f>'Raw data'!G1811</f>
        <v>-179.87766265869141</v>
      </c>
      <c r="M1811" s="53">
        <f>'Raw data'!J1811</f>
        <v>-1478.4639892578125</v>
      </c>
      <c r="N1811" s="53">
        <f>'Raw data'!F1811</f>
        <v>3.9803338050842285</v>
      </c>
      <c r="O1811" s="53">
        <f>'Raw data'!N1811</f>
        <v>1.7228895798325539E-2</v>
      </c>
      <c r="P1811" s="53">
        <f t="shared" si="56"/>
        <v>744.59999999999991</v>
      </c>
      <c r="Q1811" s="53">
        <f>2000*General!$C$25+((0-K1811)+(0-L1811)+(0-M1811)-P1811)</f>
        <v>3491.417677307129</v>
      </c>
      <c r="R1811" s="53">
        <f>(N1811+O1811)*60*(1/General!$C$19)*((F1811/100)-E1811*(C1811/100))*1000</f>
        <v>365.37201774559054</v>
      </c>
      <c r="S1811" s="53">
        <f>(N1811+O1811)*60*(1/General!$C$19)*((D1811/100)*E1811-(G1811/100))*1000</f>
        <v>203.48043731231365</v>
      </c>
    </row>
    <row r="1812" spans="1:19" x14ac:dyDescent="0.2">
      <c r="A1812" s="53">
        <f>'Raw data'!B1812</f>
        <v>150.41669444444409</v>
      </c>
      <c r="B1812" s="53">
        <f>'Raw data'!C1812</f>
        <v>27407.35546875</v>
      </c>
      <c r="C1812" s="53">
        <f>'Raw data'!E1812</f>
        <v>18.028909683227539</v>
      </c>
      <c r="D1812" s="53">
        <f>'Raw data'!D1812</f>
        <v>1.9823146200172739</v>
      </c>
      <c r="E1812" s="53">
        <f>(1-F1812/100-G1812/100)/(1-C1812/100-D1812/100-General!$C$16)</f>
        <v>0.99010346383419223</v>
      </c>
      <c r="F1812" s="53">
        <f>N1812*General!$C$13/(N1812+O1812)+O1812*100/(N1812+O1812)</f>
        <v>21.236740115312234</v>
      </c>
      <c r="G1812" s="53">
        <f>N1812*General!$C$14/(N1812+O1812)</f>
        <v>3.9829714227402155E-2</v>
      </c>
      <c r="H1812" s="53">
        <f>(N1812+O1812)*60*(1/General!$C$19)*((F1812/100)-E1812*(C1812/100))*1000/Q1812*1000</f>
        <v>103.69171065709062</v>
      </c>
      <c r="I1812" s="53">
        <f>(N1812+O1812)*60*(1/General!$C$19)*((D1812/100)*E1812-(G1812/100))*1000/Q1812*1000</f>
        <v>58.880799461454991</v>
      </c>
      <c r="J1812" s="53">
        <f t="shared" si="55"/>
        <v>0.56784480734602116</v>
      </c>
      <c r="K1812" s="53">
        <f>'Raw data'!H1812</f>
        <v>-401.676025390625</v>
      </c>
      <c r="L1812" s="53">
        <f>'Raw data'!G1812</f>
        <v>-179.87766265869141</v>
      </c>
      <c r="M1812" s="53">
        <f>'Raw data'!J1812</f>
        <v>-1481.3519287109375</v>
      </c>
      <c r="N1812" s="53">
        <f>'Raw data'!F1812</f>
        <v>3.9801614284515381</v>
      </c>
      <c r="O1812" s="53">
        <f>'Raw data'!N1812</f>
        <v>1.7016563564538956E-2</v>
      </c>
      <c r="P1812" s="53">
        <f t="shared" si="56"/>
        <v>744.59999999999991</v>
      </c>
      <c r="Q1812" s="53">
        <f>2000*General!$C$25+((0-K1812)+(0-L1812)+(0-M1812)-P1812)</f>
        <v>3494.305616760254</v>
      </c>
      <c r="R1812" s="53">
        <f>(N1812+O1812)*60*(1/General!$C$19)*((F1812/100)-E1812*(C1812/100))*1000</f>
        <v>362.33052696055086</v>
      </c>
      <c r="S1812" s="53">
        <f>(N1812+O1812)*60*(1/General!$C$19)*((D1812/100)*E1812-(G1812/100))*1000</f>
        <v>205.74750827749631</v>
      </c>
    </row>
    <row r="1813" spans="1:19" x14ac:dyDescent="0.2">
      <c r="A1813" s="53">
        <f>'Raw data'!B1813</f>
        <v>150.50002777777743</v>
      </c>
      <c r="B1813" s="53">
        <f>'Raw data'!C1813</f>
        <v>27408.857421875</v>
      </c>
      <c r="C1813" s="53">
        <f>'Raw data'!E1813</f>
        <v>18.041820569268641</v>
      </c>
      <c r="D1813" s="53">
        <f>'Raw data'!D1813</f>
        <v>1.9767300389025777</v>
      </c>
      <c r="E1813" s="53">
        <f>(1-F1813/100-G1813/100)/(1-C1813/100-D1813/100-General!$C$16)</f>
        <v>0.99022341978564365</v>
      </c>
      <c r="F1813" s="53">
        <f>N1813*General!$C$13/(N1813+O1813)+O1813*100/(N1813+O1813)</f>
        <v>21.234455904428472</v>
      </c>
      <c r="G1813" s="53">
        <f>N1813*General!$C$14/(N1813+O1813)</f>
        <v>3.9830869327722646E-2</v>
      </c>
      <c r="H1813" s="53">
        <f>(N1813+O1813)*60*(1/General!$C$19)*((F1813/100)-E1813*(C1813/100))*1000/Q1813*1000</f>
        <v>103.11504809208833</v>
      </c>
      <c r="I1813" s="53">
        <f>(N1813+O1813)*60*(1/General!$C$19)*((D1813/100)*E1813-(G1813/100))*1000/Q1813*1000</f>
        <v>58.690815035090637</v>
      </c>
      <c r="J1813" s="53">
        <f t="shared" si="55"/>
        <v>0.56917798246746665</v>
      </c>
      <c r="K1813" s="53">
        <f>'Raw data'!H1813</f>
        <v>-401.676025390625</v>
      </c>
      <c r="L1813" s="53">
        <f>'Raw data'!G1813</f>
        <v>-179.87766265869141</v>
      </c>
      <c r="M1813" s="53">
        <f>'Raw data'!J1813</f>
        <v>-1482.763916015625</v>
      </c>
      <c r="N1813" s="53">
        <f>'Raw data'!F1813</f>
        <v>3.9799935817718506</v>
      </c>
      <c r="O1813" s="53">
        <f>'Raw data'!N1813</f>
        <v>1.689993217587471E-2</v>
      </c>
      <c r="P1813" s="53">
        <f t="shared" si="56"/>
        <v>744.59999999999991</v>
      </c>
      <c r="Q1813" s="53">
        <f>2000*General!$C$25+((0-K1813)+(0-L1813)+(0-M1813)-P1813)</f>
        <v>3495.7176040649415</v>
      </c>
      <c r="R1813" s="53">
        <f>(N1813+O1813)*60*(1/General!$C$19)*((F1813/100)-E1813*(C1813/100))*1000</f>
        <v>360.46108885951622</v>
      </c>
      <c r="S1813" s="53">
        <f>(N1813+O1813)*60*(1/General!$C$19)*((D1813/100)*E1813-(G1813/100))*1000</f>
        <v>205.16651531508569</v>
      </c>
    </row>
    <row r="1814" spans="1:19" x14ac:dyDescent="0.2">
      <c r="A1814" s="53">
        <f>'Raw data'!B1814</f>
        <v>150.58336111111078</v>
      </c>
      <c r="B1814" s="53">
        <f>'Raw data'!C1814</f>
        <v>27410.076171875</v>
      </c>
      <c r="C1814" s="53">
        <f>'Raw data'!E1814</f>
        <v>18.014432907104492</v>
      </c>
      <c r="D1814" s="53">
        <f>'Raw data'!D1814</f>
        <v>1.998651385307312</v>
      </c>
      <c r="E1814" s="53">
        <f>(1-F1814/100-G1814/100)/(1-C1814/100-D1814/100-General!$C$16)</f>
        <v>0.99012884963108971</v>
      </c>
      <c r="F1814" s="53">
        <f>N1814*General!$C$13/(N1814+O1814)+O1814*100/(N1814+O1814)</f>
        <v>21.236563222293999</v>
      </c>
      <c r="G1814" s="53">
        <f>N1814*General!$C$14/(N1814+O1814)</f>
        <v>3.9829803680255876E-2</v>
      </c>
      <c r="H1814" s="53">
        <f>(N1814+O1814)*60*(1/General!$C$19)*((F1814/100)-E1814*(C1814/100))*1000/Q1814*1000</f>
        <v>104.02540601508539</v>
      </c>
      <c r="I1814" s="53">
        <f>(N1814+O1814)*60*(1/General!$C$19)*((D1814/100)*E1814-(G1814/100))*1000/Q1814*1000</f>
        <v>59.328721653414448</v>
      </c>
      <c r="J1814" s="53">
        <f t="shared" si="55"/>
        <v>0.57032915252270977</v>
      </c>
      <c r="K1814" s="53">
        <f>'Raw data'!H1814</f>
        <v>-401.676025390625</v>
      </c>
      <c r="L1814" s="53">
        <f>'Raw data'!G1814</f>
        <v>-179.87766265869141</v>
      </c>
      <c r="M1814" s="53">
        <f>'Raw data'!J1814</f>
        <v>-1483.9520263671875</v>
      </c>
      <c r="N1814" s="53">
        <f>'Raw data'!F1814</f>
        <v>3.9798495769500732</v>
      </c>
      <c r="O1814" s="53">
        <f>'Raw data'!N1814</f>
        <v>1.7006253823637962E-2</v>
      </c>
      <c r="P1814" s="53">
        <f t="shared" si="56"/>
        <v>744.59999999999991</v>
      </c>
      <c r="Q1814" s="53">
        <f>2000*General!$C$25+((0-K1814)+(0-L1814)+(0-M1814)-P1814)</f>
        <v>3496.905714416504</v>
      </c>
      <c r="R1814" s="53">
        <f>(N1814+O1814)*60*(1/General!$C$19)*((F1814/100)-E1814*(C1814/100))*1000</f>
        <v>363.7670367386491</v>
      </c>
      <c r="S1814" s="53">
        <f>(N1814+O1814)*60*(1/General!$C$19)*((D1814/100)*E1814-(G1814/100))*1000</f>
        <v>207.46694577885117</v>
      </c>
    </row>
    <row r="1815" spans="1:19" x14ac:dyDescent="0.2">
      <c r="A1815" s="53">
        <f>'Raw data'!B1815</f>
        <v>150.66669444444412</v>
      </c>
      <c r="B1815" s="53">
        <f>'Raw data'!C1815</f>
        <v>27412.6171875</v>
      </c>
      <c r="C1815" s="53">
        <f>'Raw data'!E1815</f>
        <v>18.031652821456397</v>
      </c>
      <c r="D1815" s="53">
        <f>'Raw data'!D1815</f>
        <v>1.9814229625320809</v>
      </c>
      <c r="E1815" s="53">
        <f>(1-F1815/100-G1815/100)/(1-C1815/100-D1815/100-General!$C$16)</f>
        <v>0.990102637734668</v>
      </c>
      <c r="F1815" s="53">
        <f>N1815*General!$C$13/(N1815+O1815)+O1815*100/(N1815+O1815)</f>
        <v>21.238639915414872</v>
      </c>
      <c r="G1815" s="53">
        <f>N1815*General!$C$14/(N1815+O1815)</f>
        <v>3.9828753519385654E-2</v>
      </c>
      <c r="H1815" s="53">
        <f>(N1815+O1815)*60*(1/General!$C$19)*((F1815/100)-E1815*(C1815/100))*1000/Q1815*1000</f>
        <v>103.55165285427836</v>
      </c>
      <c r="I1815" s="53">
        <f>(N1815+O1815)*60*(1/General!$C$19)*((D1815/100)*E1815-(G1815/100))*1000/Q1815*1000</f>
        <v>58.788161785366682</v>
      </c>
      <c r="J1815" s="53">
        <f t="shared" si="55"/>
        <v>0.56771823688894196</v>
      </c>
      <c r="K1815" s="53">
        <f>'Raw data'!H1815</f>
        <v>-401.676025390625</v>
      </c>
      <c r="L1815" s="53">
        <f>'Raw data'!G1815</f>
        <v>-179.87766265869141</v>
      </c>
      <c r="M1815" s="53">
        <f>'Raw data'!J1815</f>
        <v>-1485.251953125</v>
      </c>
      <c r="N1815" s="53">
        <f>'Raw data'!F1815</f>
        <v>3.9800674915313721</v>
      </c>
      <c r="O1815" s="53">
        <f>'Raw data'!N1815</f>
        <v>1.7112575471401215E-2</v>
      </c>
      <c r="P1815" s="53">
        <f t="shared" si="56"/>
        <v>744.59999999999991</v>
      </c>
      <c r="Q1815" s="53">
        <f>2000*General!$C$25+((0-K1815)+(0-L1815)+(0-M1815)-P1815)</f>
        <v>3498.2056411743165</v>
      </c>
      <c r="R1815" s="53">
        <f>(N1815+O1815)*60*(1/General!$C$19)*((F1815/100)-E1815*(C1815/100))*1000</f>
        <v>362.24497616776108</v>
      </c>
      <c r="S1815" s="53">
        <f>(N1815+O1815)*60*(1/General!$C$19)*((D1815/100)*E1815-(G1815/100))*1000</f>
        <v>205.65307919183809</v>
      </c>
    </row>
    <row r="1816" spans="1:19" x14ac:dyDescent="0.2">
      <c r="A1816" s="53">
        <f>'Raw data'!B1816</f>
        <v>150.75002777777746</v>
      </c>
      <c r="B1816" s="53">
        <f>'Raw data'!C1816</f>
        <v>27413.99609375</v>
      </c>
      <c r="C1816" s="53">
        <f>'Raw data'!E1816</f>
        <v>17.934820175170898</v>
      </c>
      <c r="D1816" s="53">
        <f>'Raw data'!D1816</f>
        <v>1.9754786491394043</v>
      </c>
      <c r="E1816" s="53">
        <f>(1-F1816/100-G1816/100)/(1-C1816/100-D1816/100-General!$C$16)</f>
        <v>0.98880602461289313</v>
      </c>
      <c r="F1816" s="53">
        <f>N1816*General!$C$13/(N1816+O1816)+O1816*100/(N1816+O1816)</f>
        <v>21.240105886274456</v>
      </c>
      <c r="G1816" s="53">
        <f>N1816*General!$C$14/(N1816+O1816)</f>
        <v>3.9828012194045789E-2</v>
      </c>
      <c r="H1816" s="53">
        <f>(N1816+O1816)*60*(1/General!$C$19)*((F1816/100)-E1816*(C1816/100))*1000/Q1816*1000</f>
        <v>107.19342997099619</v>
      </c>
      <c r="I1816" s="53">
        <f>(N1816+O1816)*60*(1/General!$C$19)*((D1816/100)*E1816-(G1816/100))*1000/Q1816*1000</f>
        <v>58.504228723972766</v>
      </c>
      <c r="J1816" s="53">
        <f t="shared" si="55"/>
        <v>0.54578185192695594</v>
      </c>
      <c r="K1816" s="53">
        <f>'Raw data'!H1816</f>
        <v>-401.676025390625</v>
      </c>
      <c r="L1816" s="53">
        <f>'Raw data'!G1816</f>
        <v>-179.87766265869141</v>
      </c>
      <c r="M1816" s="53">
        <f>'Raw data'!J1816</f>
        <v>-1486.8519287109375</v>
      </c>
      <c r="N1816" s="53">
        <f>'Raw data'!F1816</f>
        <v>3.9800729751586914</v>
      </c>
      <c r="O1816" s="53">
        <f>'Raw data'!N1816</f>
        <v>1.7186999320983887E-2</v>
      </c>
      <c r="P1816" s="53">
        <f t="shared" si="56"/>
        <v>744.59999999999991</v>
      </c>
      <c r="Q1816" s="53">
        <f>2000*General!$C$25+((0-K1816)+(0-L1816)+(0-M1816)-P1816)</f>
        <v>3499.805616760254</v>
      </c>
      <c r="R1816" s="53">
        <f>(N1816+O1816)*60*(1/General!$C$19)*((F1816/100)-E1816*(C1816/100))*1000</f>
        <v>375.15616829228941</v>
      </c>
      <c r="S1816" s="53">
        <f>(N1816+O1816)*60*(1/General!$C$19)*((D1816/100)*E1816-(G1816/100))*1000</f>
        <v>204.75342829238647</v>
      </c>
    </row>
    <row r="1817" spans="1:19" x14ac:dyDescent="0.2">
      <c r="A1817" s="53">
        <f>'Raw data'!B1817</f>
        <v>150.8333611111108</v>
      </c>
      <c r="B1817" s="53">
        <f>'Raw data'!C1817</f>
        <v>27414.556640625</v>
      </c>
      <c r="C1817" s="53">
        <f>'Raw data'!E1817</f>
        <v>17.999298283010901</v>
      </c>
      <c r="D1817" s="53">
        <f>'Raw data'!D1817</f>
        <v>1.9720379674176807</v>
      </c>
      <c r="E1817" s="53">
        <f>(1-F1817/100-G1817/100)/(1-C1817/100-D1817/100-General!$C$16)</f>
        <v>0.98956399030812814</v>
      </c>
      <c r="F1817" s="53">
        <f>N1817*General!$C$13/(N1817+O1817)+O1817*100/(N1817+O1817)</f>
        <v>21.240163771473387</v>
      </c>
      <c r="G1817" s="53">
        <f>N1817*General!$C$14/(N1817+O1817)</f>
        <v>3.9827982922137357E-2</v>
      </c>
      <c r="H1817" s="53">
        <f>(N1817+O1817)*60*(1/General!$C$19)*((F1817/100)-E1817*(C1817/100))*1000/Q1817*1000</f>
        <v>104.75936435836668</v>
      </c>
      <c r="I1817" s="53">
        <f>(N1817+O1817)*60*(1/General!$C$19)*((D1817/100)*E1817-(G1817/100))*1000/Q1817*1000</f>
        <v>58.407195162558182</v>
      </c>
      <c r="J1817" s="53">
        <f t="shared" si="55"/>
        <v>0.55753674643114093</v>
      </c>
      <c r="K1817" s="53">
        <f>'Raw data'!H1817</f>
        <v>-401.676025390625</v>
      </c>
      <c r="L1817" s="53">
        <f>'Raw data'!G1817</f>
        <v>-179.87766265869141</v>
      </c>
      <c r="M1817" s="53">
        <f>'Raw data'!J1817</f>
        <v>-1488.575927734375</v>
      </c>
      <c r="N1817" s="53">
        <f>'Raw data'!F1817</f>
        <v>3.9793927669525146</v>
      </c>
      <c r="O1817" s="53">
        <f>'Raw data'!N1817</f>
        <v>1.7186999320983887E-2</v>
      </c>
      <c r="P1817" s="53">
        <f t="shared" si="56"/>
        <v>744.59999999999991</v>
      </c>
      <c r="Q1817" s="53">
        <f>2000*General!$C$25+((0-K1817)+(0-L1817)+(0-M1817)-P1817)</f>
        <v>3501.5296157836915</v>
      </c>
      <c r="R1817" s="53">
        <f>(N1817+O1817)*60*(1/General!$C$19)*((F1817/100)-E1817*(C1817/100))*1000</f>
        <v>366.81801683149541</v>
      </c>
      <c r="S1817" s="53">
        <f>(N1817+O1817)*60*(1/General!$C$19)*((D1817/100)*E1817-(G1817/100))*1000</f>
        <v>204.51452363655545</v>
      </c>
    </row>
    <row r="1818" spans="1:19" x14ac:dyDescent="0.2">
      <c r="A1818" s="53">
        <f>'Raw data'!B1818</f>
        <v>150.91669444444415</v>
      </c>
      <c r="B1818" s="53">
        <f>'Raw data'!C1818</f>
        <v>27417.400390625</v>
      </c>
      <c r="C1818" s="53">
        <f>'Raw data'!E1818</f>
        <v>18.013071588951348</v>
      </c>
      <c r="D1818" s="53">
        <f>'Raw data'!D1818</f>
        <v>2.0044445991516113</v>
      </c>
      <c r="E1818" s="53">
        <f>(1-F1818/100-G1818/100)/(1-C1818/100-D1818/100-General!$C$16)</f>
        <v>0.9901396790337742</v>
      </c>
      <c r="F1818" s="53">
        <f>N1818*General!$C$13/(N1818+O1818)+O1818*100/(N1818+O1818)</f>
        <v>21.240092173635727</v>
      </c>
      <c r="G1818" s="53">
        <f>N1818*General!$C$14/(N1818+O1818)</f>
        <v>3.9828019128376371E-2</v>
      </c>
      <c r="H1818" s="53">
        <f>(N1818+O1818)*60*(1/General!$C$19)*((F1818/100)-E1818*(C1818/100))*1000/Q1818*1000</f>
        <v>104.01123100636923</v>
      </c>
      <c r="I1818" s="53">
        <f>(N1818+O1818)*60*(1/General!$C$19)*((D1818/100)*E1818-(G1818/100))*1000/Q1818*1000</f>
        <v>59.415017295230328</v>
      </c>
      <c r="J1818" s="53">
        <f t="shared" si="55"/>
        <v>0.57123655513308935</v>
      </c>
      <c r="K1818" s="53">
        <f>'Raw data'!H1818</f>
        <v>-401.676025390625</v>
      </c>
      <c r="L1818" s="53">
        <f>'Raw data'!G1818</f>
        <v>-179.87766265869141</v>
      </c>
      <c r="M1818" s="53">
        <f>'Raw data'!J1818</f>
        <v>-1489.7398681640625</v>
      </c>
      <c r="N1818" s="53">
        <f>'Raw data'!F1818</f>
        <v>3.9802341461181641</v>
      </c>
      <c r="O1818" s="53">
        <f>'Raw data'!N1818</f>
        <v>1.7186999320983887E-2</v>
      </c>
      <c r="P1818" s="53">
        <f t="shared" si="56"/>
        <v>744.59999999999991</v>
      </c>
      <c r="Q1818" s="53">
        <f>2000*General!$C$25+((0-K1818)+(0-L1818)+(0-M1818)-P1818)</f>
        <v>3502.693556213379</v>
      </c>
      <c r="R1818" s="53">
        <f>(N1818+O1818)*60*(1/General!$C$19)*((F1818/100)-E1818*(C1818/100))*1000</f>
        <v>364.31946861983073</v>
      </c>
      <c r="S1818" s="53">
        <f>(N1818+O1818)*60*(1/General!$C$19)*((D1818/100)*E1818-(G1818/100))*1000</f>
        <v>208.11259822230974</v>
      </c>
    </row>
    <row r="1819" spans="1:19" x14ac:dyDescent="0.2">
      <c r="A1819" s="53">
        <f>'Raw data'!B1819</f>
        <v>151.00002777777749</v>
      </c>
      <c r="B1819" s="53">
        <f>'Raw data'!C1819</f>
        <v>27418.712890625</v>
      </c>
      <c r="C1819" s="53">
        <f>'Raw data'!E1819</f>
        <v>18.028716082093791</v>
      </c>
      <c r="D1819" s="53">
        <f>'Raw data'!D1819</f>
        <v>1.987219687365321</v>
      </c>
      <c r="E1819" s="53">
        <f>(1-F1819/100-G1819/100)/(1-C1819/100-D1819/100-General!$C$16)</f>
        <v>0.99011181620708022</v>
      </c>
      <c r="F1819" s="53">
        <f>N1819*General!$C$13/(N1819+O1819)+O1819*100/(N1819+O1819)</f>
        <v>21.240742918125196</v>
      </c>
      <c r="G1819" s="53">
        <f>N1819*General!$C$14/(N1819+O1819)</f>
        <v>3.9827690054045413E-2</v>
      </c>
      <c r="H1819" s="53">
        <f>(N1819+O1819)*60*(1/General!$C$19)*((F1819/100)-E1819*(C1819/100))*1000/Q1819*1000</f>
        <v>103.48043673433037</v>
      </c>
      <c r="I1819" s="53">
        <f>(N1819+O1819)*60*(1/General!$C$19)*((D1819/100)*E1819-(G1819/100))*1000/Q1819*1000</f>
        <v>58.839541220905282</v>
      </c>
      <c r="J1819" s="53">
        <f t="shared" si="55"/>
        <v>0.56860545894260661</v>
      </c>
      <c r="K1819" s="53">
        <f>'Raw data'!H1819</f>
        <v>-401.676025390625</v>
      </c>
      <c r="L1819" s="53">
        <f>'Raw data'!G1819</f>
        <v>-179.87766265869141</v>
      </c>
      <c r="M1819" s="53">
        <f>'Raw data'!J1819</f>
        <v>-1492.6519775390625</v>
      </c>
      <c r="N1819" s="53">
        <f>'Raw data'!F1819</f>
        <v>3.9799413681030273</v>
      </c>
      <c r="O1819" s="53">
        <f>'Raw data'!N1819</f>
        <v>1.7218761146068573E-2</v>
      </c>
      <c r="P1819" s="53">
        <f t="shared" si="56"/>
        <v>744.59999999999991</v>
      </c>
      <c r="Q1819" s="53">
        <f>2000*General!$C$25+((0-K1819)+(0-L1819)+(0-M1819)-P1819)</f>
        <v>3505.605665588379</v>
      </c>
      <c r="R1819" s="53">
        <f>(N1819+O1819)*60*(1/General!$C$19)*((F1819/100)-E1819*(C1819/100))*1000</f>
        <v>362.76160529342837</v>
      </c>
      <c r="S1819" s="53">
        <f>(N1819+O1819)*60*(1/General!$C$19)*((D1819/100)*E1819-(G1819/100))*1000</f>
        <v>206.26822906462652</v>
      </c>
    </row>
    <row r="1820" spans="1:19" x14ac:dyDescent="0.2">
      <c r="A1820" s="53">
        <f>'Raw data'!B1820</f>
        <v>151.08336111111083</v>
      </c>
      <c r="B1820" s="53">
        <f>'Raw data'!C1820</f>
        <v>27420.599609375</v>
      </c>
      <c r="C1820" s="53">
        <f>'Raw data'!E1820</f>
        <v>18.014432907104492</v>
      </c>
      <c r="D1820" s="53">
        <f>'Raw data'!D1820</f>
        <v>2.0044445991516113</v>
      </c>
      <c r="E1820" s="53">
        <f>(1-F1820/100-G1820/100)/(1-C1820/100-D1820/100-General!$C$16)</f>
        <v>0.99012245799013487</v>
      </c>
      <c r="F1820" s="53">
        <f>N1820*General!$C$13/(N1820+O1820)+O1820*100/(N1820+O1820)</f>
        <v>21.242810562081072</v>
      </c>
      <c r="G1820" s="53">
        <f>N1820*General!$C$14/(N1820+O1820)</f>
        <v>3.9826644469238399E-2</v>
      </c>
      <c r="H1820" s="53">
        <f>(N1820+O1820)*60*(1/General!$C$19)*((F1820/100)-E1820*(C1820/100))*1000/Q1820*1000</f>
        <v>103.9565447553631</v>
      </c>
      <c r="I1820" s="53">
        <f>(N1820+O1820)*60*(1/General!$C$19)*((D1820/100)*E1820-(G1820/100))*1000/Q1820*1000</f>
        <v>59.353466267043935</v>
      </c>
      <c r="J1820" s="53">
        <f t="shared" si="55"/>
        <v>0.57094496942658246</v>
      </c>
      <c r="K1820" s="53">
        <f>'Raw data'!H1820</f>
        <v>-401.676025390625</v>
      </c>
      <c r="L1820" s="53">
        <f>'Raw data'!G1820</f>
        <v>-179.87766265869141</v>
      </c>
      <c r="M1820" s="53">
        <f>'Raw data'!J1820</f>
        <v>-1493.387939453125</v>
      </c>
      <c r="N1820" s="53">
        <f>'Raw data'!F1820</f>
        <v>3.980182409286499</v>
      </c>
      <c r="O1820" s="53">
        <f>'Raw data'!N1820</f>
        <v>1.7324749380350113E-2</v>
      </c>
      <c r="P1820" s="53">
        <f t="shared" si="56"/>
        <v>744.59999999999991</v>
      </c>
      <c r="Q1820" s="53">
        <f>2000*General!$C$25+((0-K1820)+(0-L1820)+(0-M1820)-P1820)</f>
        <v>3506.3416275024415</v>
      </c>
      <c r="R1820" s="53">
        <f>(N1820+O1820)*60*(1/General!$C$19)*((F1820/100)-E1820*(C1820/100))*1000</f>
        <v>364.50716032705026</v>
      </c>
      <c r="S1820" s="53">
        <f>(N1820+O1820)*60*(1/General!$C$19)*((D1820/100)*E1820-(G1820/100))*1000</f>
        <v>208.11352950869809</v>
      </c>
    </row>
    <row r="1821" spans="1:19" x14ac:dyDescent="0.2">
      <c r="A1821" s="53">
        <f>'Raw data'!B1821</f>
        <v>151.16669444444418</v>
      </c>
      <c r="B1821" s="53">
        <f>'Raw data'!C1821</f>
        <v>27421.796875</v>
      </c>
      <c r="C1821" s="53">
        <f>'Raw data'!E1821</f>
        <v>18.023041676765573</v>
      </c>
      <c r="D1821" s="53">
        <f>'Raw data'!D1821</f>
        <v>1.9872196873653172</v>
      </c>
      <c r="E1821" s="53">
        <f>(1-F1821/100-G1821/100)/(1-C1821/100-D1821/100-General!$C$16)</f>
        <v>0.98998841007649896</v>
      </c>
      <c r="F1821" s="53">
        <f>N1821*General!$C$13/(N1821+O1821)+O1821*100/(N1821+O1821)</f>
        <v>21.244938922368753</v>
      </c>
      <c r="G1821" s="53">
        <f>N1821*General!$C$14/(N1821+O1821)</f>
        <v>3.9825568180850188E-2</v>
      </c>
      <c r="H1821" s="53">
        <f>(N1821+O1821)*60*(1/General!$C$19)*((F1821/100)-E1821*(C1821/100))*1000/Q1821*1000</f>
        <v>103.79422600648503</v>
      </c>
      <c r="I1821" s="53">
        <f>(N1821+O1821)*60*(1/General!$C$19)*((D1821/100)*E1821-(G1821/100))*1000/Q1821*1000</f>
        <v>58.801724242050852</v>
      </c>
      <c r="J1821" s="53">
        <f t="shared" si="55"/>
        <v>0.56652211307377487</v>
      </c>
      <c r="K1821" s="53">
        <f>'Raw data'!H1821</f>
        <v>-401.676025390625</v>
      </c>
      <c r="L1821" s="53">
        <f>'Raw data'!G1821</f>
        <v>-179.87766265869141</v>
      </c>
      <c r="M1821" s="53">
        <f>'Raw data'!J1821</f>
        <v>-1494.4520263671875</v>
      </c>
      <c r="N1821" s="53">
        <f>'Raw data'!F1821</f>
        <v>3.9797155857086182</v>
      </c>
      <c r="O1821" s="53">
        <f>'Raw data'!N1821</f>
        <v>1.7430737614631653E-2</v>
      </c>
      <c r="P1821" s="53">
        <f t="shared" si="56"/>
        <v>744.59999999999991</v>
      </c>
      <c r="Q1821" s="53">
        <f>2000*General!$C$25+((0-K1821)+(0-L1821)+(0-M1821)-P1821)</f>
        <v>3507.405714416504</v>
      </c>
      <c r="R1821" s="53">
        <f>(N1821+O1821)*60*(1/General!$C$19)*((F1821/100)-E1821*(C1821/100))*1000</f>
        <v>364.04846141858371</v>
      </c>
      <c r="S1821" s="53">
        <f>(N1821+O1821)*60*(1/General!$C$19)*((D1821/100)*E1821-(G1821/100))*1000</f>
        <v>206.24150362411262</v>
      </c>
    </row>
    <row r="1822" spans="1:19" x14ac:dyDescent="0.2">
      <c r="A1822" s="53">
        <f>'Raw data'!B1822</f>
        <v>151.25002777777752</v>
      </c>
      <c r="B1822" s="53">
        <f>'Raw data'!C1822</f>
        <v>27423.755859375</v>
      </c>
      <c r="C1822" s="53">
        <f>'Raw data'!E1822</f>
        <v>17.901355044675142</v>
      </c>
      <c r="D1822" s="53">
        <f>'Raw data'!D1822</f>
        <v>2.0044445991516113</v>
      </c>
      <c r="E1822" s="53">
        <f>(1-F1822/100-G1822/100)/(1-C1822/100-D1822/100-General!$C$16)</f>
        <v>0.98867287454619157</v>
      </c>
      <c r="F1822" s="53">
        <f>N1822*General!$C$13/(N1822+O1822)+O1822*100/(N1822+O1822)</f>
        <v>21.246261022044905</v>
      </c>
      <c r="G1822" s="53">
        <f>N1822*General!$C$14/(N1822+O1822)</f>
        <v>3.9824899609585386E-2</v>
      </c>
      <c r="H1822" s="53">
        <f>(N1822+O1822)*60*(1/General!$C$19)*((F1822/100)-E1822*(C1822/100))*1000/Q1822*1000</f>
        <v>108.23061512621615</v>
      </c>
      <c r="I1822" s="53">
        <f>(N1822+O1822)*60*(1/General!$C$19)*((D1822/100)*E1822-(G1822/100))*1000/Q1822*1000</f>
        <v>59.242900026564214</v>
      </c>
      <c r="J1822" s="53">
        <f t="shared" si="55"/>
        <v>0.5473765436653617</v>
      </c>
      <c r="K1822" s="53">
        <f>'Raw data'!H1822</f>
        <v>-401.676025390625</v>
      </c>
      <c r="L1822" s="53">
        <f>'Raw data'!G1822</f>
        <v>-179.87766265869141</v>
      </c>
      <c r="M1822" s="53">
        <f>'Raw data'!J1822</f>
        <v>-1495.8638916015625</v>
      </c>
      <c r="N1822" s="53">
        <f>'Raw data'!F1822</f>
        <v>3.9813437461853027</v>
      </c>
      <c r="O1822" s="53">
        <f>'Raw data'!N1822</f>
        <v>1.7504999414086342E-2</v>
      </c>
      <c r="P1822" s="53">
        <f t="shared" si="56"/>
        <v>744.59999999999991</v>
      </c>
      <c r="Q1822" s="53">
        <f>2000*General!$C$25+((0-K1822)+(0-L1822)+(0-M1822)-P1822)</f>
        <v>3508.817579650879</v>
      </c>
      <c r="R1822" s="53">
        <f>(N1822+O1822)*60*(1/General!$C$19)*((F1822/100)-E1822*(C1822/100))*1000</f>
        <v>379.76148501129558</v>
      </c>
      <c r="S1822" s="53">
        <f>(N1822+O1822)*60*(1/General!$C$19)*((D1822/100)*E1822-(G1822/100))*1000</f>
        <v>207.87252908270804</v>
      </c>
    </row>
    <row r="1823" spans="1:19" x14ac:dyDescent="0.2">
      <c r="A1823" s="53">
        <f>'Raw data'!B1823</f>
        <v>151.33336111111086</v>
      </c>
      <c r="B1823" s="53">
        <f>'Raw data'!C1823</f>
        <v>27424.400390625</v>
      </c>
      <c r="C1823" s="53">
        <f>'Raw data'!E1823</f>
        <v>18.020727128822806</v>
      </c>
      <c r="D1823" s="53">
        <f>'Raw data'!D1823</f>
        <v>1.9768791510726296</v>
      </c>
      <c r="E1823" s="53">
        <f>(1-F1823/100-G1823/100)/(1-C1823/100-D1823/100-General!$C$16)</f>
        <v>0.9898126639501249</v>
      </c>
      <c r="F1823" s="53">
        <f>N1823*General!$C$13/(N1823+O1823)+O1823*100/(N1823+O1823)</f>
        <v>21.246387289811882</v>
      </c>
      <c r="G1823" s="53">
        <f>N1823*General!$C$14/(N1823+O1823)</f>
        <v>3.9824835757364403E-2</v>
      </c>
      <c r="H1823" s="53">
        <f>(N1823+O1823)*60*(1/General!$C$19)*((F1823/100)-E1823*(C1823/100))*1000/Q1823*1000</f>
        <v>103.89838038344284</v>
      </c>
      <c r="I1823" s="53">
        <f>(N1823+O1823)*60*(1/General!$C$19)*((D1823/100)*E1823-(G1823/100))*1000/Q1823*1000</f>
        <v>58.418939800601471</v>
      </c>
      <c r="J1823" s="53">
        <f t="shared" si="55"/>
        <v>0.56226997557616465</v>
      </c>
      <c r="K1823" s="53">
        <f>'Raw data'!H1823</f>
        <v>-401.676025390625</v>
      </c>
      <c r="L1823" s="53">
        <f>'Raw data'!G1823</f>
        <v>-179.87766265869141</v>
      </c>
      <c r="M1823" s="53">
        <f>'Raw data'!J1823</f>
        <v>-1498.263916015625</v>
      </c>
      <c r="N1823" s="53">
        <f>'Raw data'!F1823</f>
        <v>3.9798860549926758</v>
      </c>
      <c r="O1823" s="53">
        <f>'Raw data'!N1823</f>
        <v>1.7504999414086342E-2</v>
      </c>
      <c r="P1823" s="53">
        <f t="shared" si="56"/>
        <v>744.59999999999991</v>
      </c>
      <c r="Q1823" s="53">
        <f>2000*General!$C$25+((0-K1823)+(0-L1823)+(0-M1823)-P1823)</f>
        <v>3511.2176040649415</v>
      </c>
      <c r="R1823" s="53">
        <f>(N1823+O1823)*60*(1/General!$C$19)*((F1823/100)-E1823*(C1823/100))*1000</f>
        <v>364.80982223618008</v>
      </c>
      <c r="S1823" s="53">
        <f>(N1823+O1823)*60*(1/General!$C$19)*((D1823/100)*E1823-(G1823/100))*1000</f>
        <v>205.12160983868193</v>
      </c>
    </row>
    <row r="1824" spans="1:19" x14ac:dyDescent="0.2">
      <c r="A1824" s="53">
        <f>'Raw data'!B1824</f>
        <v>151.4166944444442</v>
      </c>
      <c r="B1824" s="53">
        <f>'Raw data'!C1824</f>
        <v>27426</v>
      </c>
      <c r="C1824" s="53">
        <f>'Raw data'!E1824</f>
        <v>18.050621032714844</v>
      </c>
      <c r="D1824" s="53">
        <f>'Raw data'!D1824</f>
        <v>1.969685435295105</v>
      </c>
      <c r="E1824" s="53">
        <f>(1-F1824/100-G1824/100)/(1-C1824/100-D1824/100-General!$C$16)</f>
        <v>0.99009544638584046</v>
      </c>
      <c r="F1824" s="53">
        <f>N1824*General!$C$13/(N1824+O1824)+O1824*100/(N1824+O1824)</f>
        <v>21.246374667154601</v>
      </c>
      <c r="G1824" s="53">
        <f>N1824*General!$C$14/(N1824+O1824)</f>
        <v>3.9824842140503365E-2</v>
      </c>
      <c r="H1824" s="53">
        <f>(N1824+O1824)*60*(1/General!$C$19)*((F1824/100)-E1824*(C1824/100))*1000/Q1824*1000</f>
        <v>102.81515191405383</v>
      </c>
      <c r="I1824" s="53">
        <f>(N1824+O1824)*60*(1/General!$C$19)*((D1824/100)*E1824-(G1824/100))*1000/Q1824*1000</f>
        <v>58.204460474203266</v>
      </c>
      <c r="J1824" s="53">
        <f t="shared" si="55"/>
        <v>0.56610780989613341</v>
      </c>
      <c r="K1824" s="53">
        <f>'Raw data'!H1824</f>
        <v>-401.676025390625</v>
      </c>
      <c r="L1824" s="53">
        <f>'Raw data'!G1824</f>
        <v>-179.87766265869141</v>
      </c>
      <c r="M1824" s="53">
        <f>'Raw data'!J1824</f>
        <v>-1499.263916015625</v>
      </c>
      <c r="N1824" s="53">
        <f>'Raw data'!F1824</f>
        <v>3.9800317287445068</v>
      </c>
      <c r="O1824" s="53">
        <f>'Raw data'!N1824</f>
        <v>1.7504999414086342E-2</v>
      </c>
      <c r="P1824" s="53">
        <f t="shared" si="56"/>
        <v>744.59999999999991</v>
      </c>
      <c r="Q1824" s="53">
        <f>2000*General!$C$25+((0-K1824)+(0-L1824)+(0-M1824)-P1824)</f>
        <v>3512.2176040649415</v>
      </c>
      <c r="R1824" s="53">
        <f>(N1824+O1824)*60*(1/General!$C$19)*((F1824/100)-E1824*(C1824/100))*1000</f>
        <v>361.1091865171511</v>
      </c>
      <c r="S1824" s="53">
        <f>(N1824+O1824)*60*(1/General!$C$19)*((D1824/100)*E1824-(G1824/100))*1000</f>
        <v>204.42673071259878</v>
      </c>
    </row>
    <row r="1825" spans="1:19" x14ac:dyDescent="0.2">
      <c r="A1825" s="53">
        <f>'Raw data'!B1825</f>
        <v>151.50002777777755</v>
      </c>
      <c r="B1825" s="53">
        <f>'Raw data'!C1825</f>
        <v>27427.19921875</v>
      </c>
      <c r="C1825" s="53">
        <f>'Raw data'!E1825</f>
        <v>18.037707515021452</v>
      </c>
      <c r="D1825" s="53">
        <f>'Raw data'!D1825</f>
        <v>1.9731311340308608</v>
      </c>
      <c r="E1825" s="53">
        <f>(1-F1825/100-G1825/100)/(1-C1825/100-D1825/100-General!$C$16)</f>
        <v>0.98999332190028255</v>
      </c>
      <c r="F1825" s="53">
        <f>N1825*General!$C$13/(N1825+O1825)+O1825*100/(N1825+O1825)</f>
        <v>21.245119976797277</v>
      </c>
      <c r="G1825" s="53">
        <f>N1825*General!$C$14/(N1825+O1825)</f>
        <v>3.9825476623617059E-2</v>
      </c>
      <c r="H1825" s="53">
        <f>(N1825+O1825)*60*(1/General!$C$19)*((F1825/100)-E1825*(C1825/100))*1000/Q1825*1000</f>
        <v>103.15666091403254</v>
      </c>
      <c r="I1825" s="53">
        <f>(N1825+O1825)*60*(1/General!$C$19)*((D1825/100)*E1825-(G1825/100))*1000/Q1825*1000</f>
        <v>58.265001431022988</v>
      </c>
      <c r="J1825" s="53">
        <f t="shared" si="55"/>
        <v>0.56482054493387657</v>
      </c>
      <c r="K1825" s="53">
        <f>'Raw data'!H1825</f>
        <v>-401.676025390625</v>
      </c>
      <c r="L1825" s="53">
        <f>'Raw data'!G1825</f>
        <v>-179.87766265869141</v>
      </c>
      <c r="M1825" s="53">
        <f>'Raw data'!J1825</f>
        <v>-1501.3519287109375</v>
      </c>
      <c r="N1825" s="53">
        <f>'Raw data'!F1825</f>
        <v>3.9799172878265381</v>
      </c>
      <c r="O1825" s="53">
        <f>'Raw data'!N1825</f>
        <v>1.7440810799598694E-2</v>
      </c>
      <c r="P1825" s="53">
        <f t="shared" si="56"/>
        <v>744.59999999999991</v>
      </c>
      <c r="Q1825" s="53">
        <f>2000*General!$C$25+((0-K1825)+(0-L1825)+(0-M1825)-P1825)</f>
        <v>3514.305616760254</v>
      </c>
      <c r="R1825" s="53">
        <f>(N1825+O1825)*60*(1/General!$C$19)*((F1825/100)-E1825*(C1825/100))*1000</f>
        <v>362.52403285641753</v>
      </c>
      <c r="S1825" s="53">
        <f>(N1825+O1825)*60*(1/General!$C$19)*((D1825/100)*E1825-(G1825/100))*1000</f>
        <v>204.76102178958831</v>
      </c>
    </row>
    <row r="1826" spans="1:19" x14ac:dyDescent="0.2">
      <c r="A1826" s="53">
        <f>'Raw data'!B1826</f>
        <v>151.58336111111089</v>
      </c>
      <c r="B1826" s="53">
        <f>'Raw data'!C1826</f>
        <v>27429.400390625</v>
      </c>
      <c r="C1826" s="53">
        <f>'Raw data'!E1826</f>
        <v>18.005893688203113</v>
      </c>
      <c r="D1826" s="53">
        <f>'Raw data'!D1826</f>
        <v>2.0107590723032875</v>
      </c>
      <c r="E1826" s="53">
        <f>(1-F1826/100-G1826/100)/(1-C1826/100-D1826/100-General!$C$16)</f>
        <v>0.99011853745650247</v>
      </c>
      <c r="F1826" s="53">
        <f>N1826*General!$C$13/(N1826+O1826)+O1826*100/(N1826+O1826)</f>
        <v>21.240918536123736</v>
      </c>
      <c r="G1826" s="53">
        <f>N1826*General!$C$14/(N1826+O1826)</f>
        <v>3.9827601245955122E-2</v>
      </c>
      <c r="H1826" s="53">
        <f>(N1826+O1826)*60*(1/General!$C$19)*((F1826/100)-E1826*(C1826/100))*1000/Q1826*1000</f>
        <v>103.89739484203379</v>
      </c>
      <c r="I1826" s="53">
        <f>(N1826+O1826)*60*(1/General!$C$19)*((D1826/100)*E1826-(G1826/100))*1000/Q1826*1000</f>
        <v>59.394458711735233</v>
      </c>
      <c r="J1826" s="53">
        <f t="shared" si="55"/>
        <v>0.57166456196557114</v>
      </c>
      <c r="K1826" s="53">
        <f>'Raw data'!H1826</f>
        <v>-401.676025390625</v>
      </c>
      <c r="L1826" s="53">
        <f>'Raw data'!G1826</f>
        <v>-179.87766265869141</v>
      </c>
      <c r="M1826" s="53">
        <f>'Raw data'!J1826</f>
        <v>-1502.0880126953125</v>
      </c>
      <c r="N1826" s="53">
        <f>'Raw data'!F1826</f>
        <v>3.9801328182220459</v>
      </c>
      <c r="O1826" s="53">
        <f>'Raw data'!N1826</f>
        <v>1.7228502780199051E-2</v>
      </c>
      <c r="P1826" s="53">
        <f t="shared" si="56"/>
        <v>744.59999999999991</v>
      </c>
      <c r="Q1826" s="53">
        <f>2000*General!$C$25+((0-K1826)+(0-L1826)+(0-M1826)-P1826)</f>
        <v>3515.041700744629</v>
      </c>
      <c r="R1826" s="53">
        <f>(N1826+O1826)*60*(1/General!$C$19)*((F1826/100)-E1826*(C1826/100))*1000</f>
        <v>365.20367546847871</v>
      </c>
      <c r="S1826" s="53">
        <f>(N1826+O1826)*60*(1/General!$C$19)*((D1826/100)*E1826-(G1826/100))*1000</f>
        <v>208.77399916490444</v>
      </c>
    </row>
    <row r="1827" spans="1:19" x14ac:dyDescent="0.2">
      <c r="A1827" s="53">
        <f>'Raw data'!B1827</f>
        <v>151.66669444444423</v>
      </c>
      <c r="B1827" s="53">
        <f>'Raw data'!C1827</f>
        <v>27430.64453125</v>
      </c>
      <c r="C1827" s="53">
        <f>'Raw data'!E1827</f>
        <v>18.009915266586017</v>
      </c>
      <c r="D1827" s="53">
        <f>'Raw data'!D1827</f>
        <v>1.9953869104921342</v>
      </c>
      <c r="E1827" s="53">
        <f>(1-F1827/100-G1827/100)/(1-C1827/100-D1827/100-General!$C$16)</f>
        <v>0.990029530454276</v>
      </c>
      <c r="F1827" s="53">
        <f>N1827*General!$C$13/(N1827+O1827)+O1827*100/(N1827+O1827)</f>
        <v>21.236755509028278</v>
      </c>
      <c r="G1827" s="53">
        <f>N1827*General!$C$14/(N1827+O1827)</f>
        <v>3.9829706442969265E-2</v>
      </c>
      <c r="H1827" s="53">
        <f>(N1827+O1827)*60*(1/General!$C$19)*((F1827/100)-E1827*(C1827/100))*1000/Q1827*1000</f>
        <v>103.64851759164679</v>
      </c>
      <c r="I1827" s="53">
        <f>(N1827+O1827)*60*(1/General!$C$19)*((D1827/100)*E1827-(G1827/100))*1000/Q1827*1000</f>
        <v>58.897392804678468</v>
      </c>
      <c r="J1827" s="53">
        <f t="shared" si="55"/>
        <v>0.56824153565535518</v>
      </c>
      <c r="K1827" s="53">
        <f>'Raw data'!H1827</f>
        <v>-401.676025390625</v>
      </c>
      <c r="L1827" s="53">
        <f>'Raw data'!G1827</f>
        <v>-179.87766265869141</v>
      </c>
      <c r="M1827" s="53">
        <f>'Raw data'!J1827</f>
        <v>-1503.3758544921875</v>
      </c>
      <c r="N1827" s="53">
        <f>'Raw data'!F1827</f>
        <v>3.9798920154571533</v>
      </c>
      <c r="O1827" s="53">
        <f>'Raw data'!N1827</f>
        <v>1.7016192898154259E-2</v>
      </c>
      <c r="P1827" s="53">
        <f t="shared" si="56"/>
        <v>744.59999999999991</v>
      </c>
      <c r="Q1827" s="53">
        <f>2000*General!$C$25+((0-K1827)+(0-L1827)+(0-M1827)-P1827)</f>
        <v>3516.329542541504</v>
      </c>
      <c r="R1827" s="53">
        <f>(N1827+O1827)*60*(1/General!$C$19)*((F1827/100)-E1827*(C1827/100))*1000</f>
        <v>364.46234444814041</v>
      </c>
      <c r="S1827" s="53">
        <f>(N1827+O1827)*60*(1/General!$C$19)*((D1827/100)*E1827-(G1827/100))*1000</f>
        <v>207.10264229776232</v>
      </c>
    </row>
    <row r="1828" spans="1:19" x14ac:dyDescent="0.2">
      <c r="A1828" s="53">
        <f>'Raw data'!B1828</f>
        <v>151.75002777777758</v>
      </c>
      <c r="B1828" s="53">
        <f>'Raw data'!C1828</f>
        <v>27431.68359375</v>
      </c>
      <c r="C1828" s="53">
        <f>'Raw data'!E1828</f>
        <v>17.992721557617188</v>
      </c>
      <c r="D1828" s="53">
        <f>'Raw data'!D1828</f>
        <v>2.0102376937866211</v>
      </c>
      <c r="E1828" s="53">
        <f>(1-F1828/100-G1828/100)/(1-C1828/100-D1828/100-General!$C$16)</f>
        <v>0.99001365740062441</v>
      </c>
      <c r="F1828" s="53">
        <f>N1828*General!$C$13/(N1828+O1828)+O1828*100/(N1828+O1828)</f>
        <v>21.235697611012899</v>
      </c>
      <c r="G1828" s="53">
        <f>N1828*General!$C$14/(N1828+O1828)</f>
        <v>3.9830241410360095E-2</v>
      </c>
      <c r="H1828" s="53">
        <f>(N1828+O1828)*60*(1/General!$C$19)*((F1828/100)-E1828*(C1828/100))*1000/Q1828*1000</f>
        <v>104.09559792219332</v>
      </c>
      <c r="I1828" s="53">
        <f>(N1828+O1828)*60*(1/General!$C$19)*((D1828/100)*E1828-(G1828/100))*1000/Q1828*1000</f>
        <v>59.316781996972516</v>
      </c>
      <c r="J1828" s="53">
        <f t="shared" si="55"/>
        <v>0.56982987927413686</v>
      </c>
      <c r="K1828" s="53">
        <f>'Raw data'!H1828</f>
        <v>-401.676025390625</v>
      </c>
      <c r="L1828" s="53">
        <f>'Raw data'!G1828</f>
        <v>-179.87766265869141</v>
      </c>
      <c r="M1828" s="53">
        <f>'Raw data'!J1828</f>
        <v>-1505.263916015625</v>
      </c>
      <c r="N1828" s="53">
        <f>'Raw data'!F1828</f>
        <v>3.9802713394165039</v>
      </c>
      <c r="O1828" s="53">
        <f>'Raw data'!N1828</f>
        <v>1.6964126378297806E-2</v>
      </c>
      <c r="P1828" s="53">
        <f t="shared" si="56"/>
        <v>744.59999999999991</v>
      </c>
      <c r="Q1828" s="53">
        <f>2000*General!$C$25+((0-K1828)+(0-L1828)+(0-M1828)-P1828)</f>
        <v>3518.2176040649415</v>
      </c>
      <c r="R1828" s="53">
        <f>(N1828+O1828)*60*(1/General!$C$19)*((F1828/100)-E1828*(C1828/100))*1000</f>
        <v>366.23096511552649</v>
      </c>
      <c r="S1828" s="53">
        <f>(N1828+O1828)*60*(1/General!$C$19)*((D1828/100)*E1828-(G1828/100))*1000</f>
        <v>208.68934663823111</v>
      </c>
    </row>
    <row r="1829" spans="1:19" x14ac:dyDescent="0.2">
      <c r="A1829" s="53">
        <f>'Raw data'!B1829</f>
        <v>151.83336111111092</v>
      </c>
      <c r="B1829" s="53">
        <f>'Raw data'!C1829</f>
        <v>27432.19921875</v>
      </c>
      <c r="C1829" s="53">
        <f>'Raw data'!E1829</f>
        <v>17.941091176373838</v>
      </c>
      <c r="D1829" s="53">
        <f>'Raw data'!D1829</f>
        <v>2.0102376937866211</v>
      </c>
      <c r="E1829" s="53">
        <f>(1-F1829/100-G1829/100)/(1-C1829/100-D1829/100-General!$C$16)</f>
        <v>0.98929225391193654</v>
      </c>
      <c r="F1829" s="53">
        <f>N1829*General!$C$13/(N1829+O1829)+O1829*100/(N1829+O1829)</f>
        <v>21.241988231027086</v>
      </c>
      <c r="G1829" s="53">
        <f>N1829*General!$C$14/(N1829+O1829)</f>
        <v>3.9827060313007798E-2</v>
      </c>
      <c r="H1829" s="53">
        <f>(N1829+O1829)*60*(1/General!$C$19)*((F1829/100)-E1829*(C1829/100))*1000/Q1829*1000</f>
        <v>106.20178923636958</v>
      </c>
      <c r="I1829" s="53">
        <f>(N1829+O1829)*60*(1/General!$C$19)*((D1829/100)*E1829-(G1829/100))*1000/Q1829*1000</f>
        <v>59.254162938143978</v>
      </c>
      <c r="J1829" s="53">
        <f t="shared" si="55"/>
        <v>0.55793940350914495</v>
      </c>
      <c r="K1829" s="53">
        <f>'Raw data'!H1829</f>
        <v>-401.676025390625</v>
      </c>
      <c r="L1829" s="53">
        <f>'Raw data'!G1829</f>
        <v>-179.87766265869141</v>
      </c>
      <c r="M1829" s="53">
        <f>'Raw data'!J1829</f>
        <v>-1506.4520263671875</v>
      </c>
      <c r="N1829" s="53">
        <f>'Raw data'!F1829</f>
        <v>3.9800474643707275</v>
      </c>
      <c r="O1829" s="53">
        <f>'Raw data'!N1829</f>
        <v>1.7282424494624138E-2</v>
      </c>
      <c r="P1829" s="53">
        <f t="shared" si="56"/>
        <v>744.59999999999991</v>
      </c>
      <c r="Q1829" s="53">
        <f>2000*General!$C$25+((0-K1829)+(0-L1829)+(0-M1829)-P1829)</f>
        <v>3519.405714416504</v>
      </c>
      <c r="R1829" s="53">
        <f>(N1829+O1829)*60*(1/General!$C$19)*((F1829/100)-E1829*(C1829/100))*1000</f>
        <v>373.76718391973628</v>
      </c>
      <c r="S1829" s="53">
        <f>(N1829+O1829)*60*(1/General!$C$19)*((D1829/100)*E1829-(G1829/100))*1000</f>
        <v>208.53943964747054</v>
      </c>
    </row>
    <row r="1830" spans="1:19" x14ac:dyDescent="0.2">
      <c r="A1830" s="53">
        <f>'Raw data'!B1830</f>
        <v>151.91669444444426</v>
      </c>
      <c r="B1830" s="53">
        <f>'Raw data'!C1830</f>
        <v>27436.18359375</v>
      </c>
      <c r="C1830" s="53">
        <f>'Raw data'!E1830</f>
        <v>18.092829203842175</v>
      </c>
      <c r="D1830" s="53">
        <f>'Raw data'!D1830</f>
        <v>1.9580991268157959</v>
      </c>
      <c r="E1830" s="53">
        <f>(1-F1830/100-G1830/100)/(1-C1830/100-D1830/100-General!$C$16)</f>
        <v>0.99045330326877812</v>
      </c>
      <c r="F1830" s="53">
        <f>N1830*General!$C$13/(N1830+O1830)+O1830*100/(N1830+O1830)</f>
        <v>21.248255082635289</v>
      </c>
      <c r="G1830" s="53">
        <f>N1830*General!$C$14/(N1830+O1830)</f>
        <v>3.9823891235076972E-2</v>
      </c>
      <c r="H1830" s="53">
        <f>(N1830+O1830)*60*(1/General!$C$19)*((F1830/100)-E1830*(C1830/100))*1000/Q1830*1000</f>
        <v>101.15532868027331</v>
      </c>
      <c r="I1830" s="53">
        <f>(N1830+O1830)*60*(1/General!$C$19)*((D1830/100)*E1830-(G1830/100))*1000/Q1830*1000</f>
        <v>57.735581368753792</v>
      </c>
      <c r="J1830" s="53">
        <f t="shared" si="55"/>
        <v>0.57076164075588665</v>
      </c>
      <c r="K1830" s="53">
        <f>'Raw data'!H1830</f>
        <v>-401.676025390625</v>
      </c>
      <c r="L1830" s="53">
        <f>'Raw data'!G1830</f>
        <v>-179.87766265869141</v>
      </c>
      <c r="M1830" s="53">
        <f>'Raw data'!J1830</f>
        <v>-1507.9639892578125</v>
      </c>
      <c r="N1830" s="53">
        <f>'Raw data'!F1830</f>
        <v>3.9800930023193359</v>
      </c>
      <c r="O1830" s="53">
        <f>'Raw data'!N1830</f>
        <v>1.760072261095047E-2</v>
      </c>
      <c r="P1830" s="53">
        <f t="shared" si="56"/>
        <v>744.59999999999991</v>
      </c>
      <c r="Q1830" s="53">
        <f>2000*General!$C$25+((0-K1830)+(0-L1830)+(0-M1830)-P1830)</f>
        <v>3520.917677307129</v>
      </c>
      <c r="R1830" s="53">
        <f>(N1830+O1830)*60*(1/General!$C$19)*((F1830/100)-E1830*(C1830/100))*1000</f>
        <v>356.15958490418711</v>
      </c>
      <c r="S1830" s="53">
        <f>(N1830+O1830)*60*(1/General!$C$19)*((D1830/100)*E1830-(G1830/100))*1000</f>
        <v>203.28222905084937</v>
      </c>
    </row>
    <row r="1831" spans="1:19" x14ac:dyDescent="0.2">
      <c r="A1831" s="53">
        <f>'Raw data'!B1831</f>
        <v>152.0000277777776</v>
      </c>
      <c r="B1831" s="53">
        <f>'Raw data'!C1831</f>
        <v>27435.783203125</v>
      </c>
      <c r="C1831" s="53">
        <f>'Raw data'!E1831</f>
        <v>18.052395202070731</v>
      </c>
      <c r="D1831" s="53">
        <f>'Raw data'!D1831</f>
        <v>1.9684290671124802</v>
      </c>
      <c r="E1831" s="53">
        <f>(1-F1831/100-G1831/100)/(1-C1831/100-D1831/100-General!$C$16)</f>
        <v>0.9900310639165949</v>
      </c>
      <c r="F1831" s="53">
        <f>N1831*General!$C$13/(N1831+O1831)+O1831*100/(N1831+O1831)</f>
        <v>21.252008640589342</v>
      </c>
      <c r="G1831" s="53">
        <f>N1831*General!$C$14/(N1831+O1831)</f>
        <v>3.9821993102103999E-2</v>
      </c>
      <c r="H1831" s="53">
        <f>(N1831+O1831)*60*(1/General!$C$19)*((F1831/100)-E1831*(C1831/100))*1000/Q1831*1000</f>
        <v>102.6397986629931</v>
      </c>
      <c r="I1831" s="53">
        <f>(N1831+O1831)*60*(1/General!$C$19)*((D1831/100)*E1831-(G1831/100))*1000/Q1831*1000</f>
        <v>57.977003850599225</v>
      </c>
      <c r="J1831" s="53">
        <f t="shared" si="55"/>
        <v>0.56485890079500811</v>
      </c>
      <c r="K1831" s="53">
        <f>'Raw data'!H1831</f>
        <v>-401.676025390625</v>
      </c>
      <c r="L1831" s="53">
        <f>'Raw data'!G1831</f>
        <v>-179.87766265869141</v>
      </c>
      <c r="M1831" s="53">
        <f>'Raw data'!J1831</f>
        <v>-1510.77587890625</v>
      </c>
      <c r="N1831" s="53">
        <f>'Raw data'!F1831</f>
        <v>3.9800376892089844</v>
      </c>
      <c r="O1831" s="53">
        <f>'Raw data'!N1831</f>
        <v>1.7791027203202248E-2</v>
      </c>
      <c r="P1831" s="53">
        <f t="shared" si="56"/>
        <v>744.59999999999991</v>
      </c>
      <c r="Q1831" s="53">
        <f>2000*General!$C$25+((0-K1831)+(0-L1831)+(0-M1831)-P1831)</f>
        <v>3523.7295669555665</v>
      </c>
      <c r="R1831" s="53">
        <f>(N1831+O1831)*60*(1/General!$C$19)*((F1831/100)-E1831*(C1831/100))*1000</f>
        <v>361.67489329515519</v>
      </c>
      <c r="S1831" s="53">
        <f>(N1831+O1831)*60*(1/General!$C$19)*((D1831/100)*E1831-(G1831/100))*1000</f>
        <v>204.29528267185322</v>
      </c>
    </row>
    <row r="1832" spans="1:19" x14ac:dyDescent="0.2">
      <c r="A1832" s="53">
        <f>'Raw data'!B1832</f>
        <v>152.08336111111095</v>
      </c>
      <c r="B1832" s="53">
        <f>'Raw data'!C1832</f>
        <v>27437.599609375</v>
      </c>
      <c r="C1832" s="53">
        <f>'Raw data'!E1832</f>
        <v>18.007196426391602</v>
      </c>
      <c r="D1832" s="53">
        <f>'Raw data'!D1832</f>
        <v>2.0053714942928527</v>
      </c>
      <c r="E1832" s="53">
        <f>(1-F1832/100-G1832/100)/(1-C1832/100-D1832/100-General!$C$16)</f>
        <v>0.98995430075705626</v>
      </c>
      <c r="F1832" s="53">
        <f>N1832*General!$C$13/(N1832+O1832)+O1832*100/(N1832+O1832)</f>
        <v>21.249936910675334</v>
      </c>
      <c r="G1832" s="53">
        <f>N1832*General!$C$14/(N1832+O1832)</f>
        <v>3.98230407531351E-2</v>
      </c>
      <c r="H1832" s="53">
        <f>(N1832+O1832)*60*(1/General!$C$19)*((F1832/100)-E1832*(C1832/100))*1000/Q1832*1000</f>
        <v>103.92647748476176</v>
      </c>
      <c r="I1832" s="53">
        <f>(N1832+O1832)*60*(1/General!$C$19)*((D1832/100)*E1832-(G1832/100))*1000/Q1832*1000</f>
        <v>59.053862175825813</v>
      </c>
      <c r="J1832" s="53">
        <f t="shared" si="55"/>
        <v>0.56822730458159321</v>
      </c>
      <c r="K1832" s="53">
        <f>'Raw data'!H1832</f>
        <v>-401.676025390625</v>
      </c>
      <c r="L1832" s="53">
        <f>'Raw data'!G1832</f>
        <v>-179.87766265869141</v>
      </c>
      <c r="M1832" s="53">
        <f>'Raw data'!J1832</f>
        <v>-1512.263916015625</v>
      </c>
      <c r="N1832" s="53">
        <f>'Raw data'!F1832</f>
        <v>3.9798543453216553</v>
      </c>
      <c r="O1832" s="53">
        <f>'Raw data'!N1832</f>
        <v>1.7685038968920708E-2</v>
      </c>
      <c r="P1832" s="53">
        <f t="shared" si="56"/>
        <v>744.59999999999991</v>
      </c>
      <c r="Q1832" s="53">
        <f>2000*General!$C$25+((0-K1832)+(0-L1832)+(0-M1832)-P1832)</f>
        <v>3525.2176040649415</v>
      </c>
      <c r="R1832" s="53">
        <f>(N1832+O1832)*60*(1/General!$C$19)*((F1832/100)-E1832*(C1832/100))*1000</f>
        <v>366.36344795774096</v>
      </c>
      <c r="S1832" s="53">
        <f>(N1832+O1832)*60*(1/General!$C$19)*((D1832/100)*E1832-(G1832/100))*1000</f>
        <v>208.17771453024594</v>
      </c>
    </row>
    <row r="1833" spans="1:19" x14ac:dyDescent="0.2">
      <c r="A1833" s="53">
        <f>'Raw data'!B1833</f>
        <v>152.16669444444429</v>
      </c>
      <c r="B1833" s="53">
        <f>'Raw data'!C1833</f>
        <v>27438.80078125</v>
      </c>
      <c r="C1833" s="53">
        <f>'Raw data'!E1833</f>
        <v>18.020099596746903</v>
      </c>
      <c r="D1833" s="53">
        <f>'Raw data'!D1833</f>
        <v>1.9861393881495664</v>
      </c>
      <c r="E1833" s="53">
        <f>(1-F1833/100-G1833/100)/(1-C1833/100-D1833/100-General!$C$16)</f>
        <v>0.98990169308094433</v>
      </c>
      <c r="F1833" s="53">
        <f>N1833*General!$C$13/(N1833+O1833)+O1833*100/(N1833+O1833)</f>
        <v>21.247853614706518</v>
      </c>
      <c r="G1833" s="53">
        <f>N1833*General!$C$14/(N1833+O1833)</f>
        <v>3.9824094252992909E-2</v>
      </c>
      <c r="H1833" s="53">
        <f>(N1833+O1833)*60*(1/General!$C$19)*((F1833/100)-E1833*(C1833/100))*1000/Q1833*1000</f>
        <v>103.50599764043746</v>
      </c>
      <c r="I1833" s="53">
        <f>(N1833+O1833)*60*(1/General!$C$19)*((D1833/100)*E1833-(G1833/100))*1000/Q1833*1000</f>
        <v>58.473699375176167</v>
      </c>
      <c r="J1833" s="53">
        <f t="shared" si="55"/>
        <v>0.56493054226967632</v>
      </c>
      <c r="K1833" s="53">
        <f>'Raw data'!H1833</f>
        <v>-401.676025390625</v>
      </c>
      <c r="L1833" s="53">
        <f>'Raw data'!G1833</f>
        <v>-179.87766265869141</v>
      </c>
      <c r="M1833" s="53">
        <f>'Raw data'!J1833</f>
        <v>-1512.06396484375</v>
      </c>
      <c r="N1833" s="53">
        <f>'Raw data'!F1833</f>
        <v>3.9798004627227783</v>
      </c>
      <c r="O1833" s="53">
        <f>'Raw data'!N1833</f>
        <v>1.7579050734639168E-2</v>
      </c>
      <c r="P1833" s="53">
        <f t="shared" si="56"/>
        <v>744.59999999999991</v>
      </c>
      <c r="Q1833" s="53">
        <f>2000*General!$C$25+((0-K1833)+(0-L1833)+(0-M1833)-P1833)</f>
        <v>3525.0176528930665</v>
      </c>
      <c r="R1833" s="53">
        <f>(N1833+O1833)*60*(1/General!$C$19)*((F1833/100)-E1833*(C1833/100))*1000</f>
        <v>364.8604688628501</v>
      </c>
      <c r="S1833" s="53">
        <f>(N1833+O1833)*60*(1/General!$C$19)*((D1833/100)*E1833-(G1833/100))*1000</f>
        <v>206.12082252745824</v>
      </c>
    </row>
    <row r="1834" spans="1:19" x14ac:dyDescent="0.2">
      <c r="A1834" s="53">
        <f>'Raw data'!B1834</f>
        <v>152.25002777777763</v>
      </c>
      <c r="B1834" s="53">
        <f>'Raw data'!C1834</f>
        <v>27440.19921875</v>
      </c>
      <c r="C1834" s="53">
        <f>'Raw data'!E1834</f>
        <v>17.992721557617188</v>
      </c>
      <c r="D1834" s="53">
        <f>'Raw data'!D1834</f>
        <v>2.0053135633465606</v>
      </c>
      <c r="E1834" s="53">
        <f>(1-F1834/100-G1834/100)/(1-C1834/100-D1834/100-General!$C$16)</f>
        <v>0.98982580119641239</v>
      </c>
      <c r="F1834" s="53">
        <f>N1834*General!$C$13/(N1834+O1834)+O1834*100/(N1834+O1834)</f>
        <v>21.245766728568782</v>
      </c>
      <c r="G1834" s="53">
        <f>N1834*General!$C$14/(N1834+O1834)</f>
        <v>3.9825149568359655E-2</v>
      </c>
      <c r="H1834" s="53">
        <f>(N1834+O1834)*60*(1/General!$C$19)*((F1834/100)-E1834*(C1834/100))*1000/Q1834*1000</f>
        <v>104.27112056310693</v>
      </c>
      <c r="I1834" s="53">
        <f>(N1834+O1834)*60*(1/General!$C$19)*((D1834/100)*E1834-(G1834/100))*1000/Q1834*1000</f>
        <v>59.025027448239101</v>
      </c>
      <c r="J1834" s="53">
        <f t="shared" si="55"/>
        <v>0.56607262998114605</v>
      </c>
      <c r="K1834" s="53">
        <f>'Raw data'!H1834</f>
        <v>-401.676025390625</v>
      </c>
      <c r="L1834" s="53">
        <f>'Raw data'!G1834</f>
        <v>-179.87766265869141</v>
      </c>
      <c r="M1834" s="53">
        <f>'Raw data'!J1834</f>
        <v>-1513.1639404296875</v>
      </c>
      <c r="N1834" s="53">
        <f>'Raw data'!F1834</f>
        <v>3.9797861576080322</v>
      </c>
      <c r="O1834" s="53">
        <f>'Raw data'!N1834</f>
        <v>1.7473062500357628E-2</v>
      </c>
      <c r="P1834" s="53">
        <f t="shared" si="56"/>
        <v>744.59999999999991</v>
      </c>
      <c r="Q1834" s="53">
        <f>2000*General!$C$25+((0-K1834)+(0-L1834)+(0-M1834)-P1834)</f>
        <v>3526.117628479004</v>
      </c>
      <c r="R1834" s="53">
        <f>(N1834+O1834)*60*(1/General!$C$19)*((F1834/100)-E1834*(C1834/100))*1000</f>
        <v>367.6722363588309</v>
      </c>
      <c r="S1834" s="53">
        <f>(N1834+O1834)*60*(1/General!$C$19)*((D1834/100)*E1834-(G1834/100))*1000</f>
        <v>208.12918980669298</v>
      </c>
    </row>
    <row r="1835" spans="1:19" x14ac:dyDescent="0.2">
      <c r="A1835" s="53">
        <f>'Raw data'!B1835</f>
        <v>152.33336111111097</v>
      </c>
      <c r="B1835" s="53">
        <f>'Raw data'!C1835</f>
        <v>27442.384765625</v>
      </c>
      <c r="C1835" s="53">
        <f>'Raw data'!E1835</f>
        <v>17.941021215630954</v>
      </c>
      <c r="D1835" s="53">
        <f>'Raw data'!D1835</f>
        <v>2.0067892823385871</v>
      </c>
      <c r="E1835" s="53">
        <f>(1-F1835/100-G1835/100)/(1-C1835/100-D1835/100-General!$C$16)</f>
        <v>0.9892274071129149</v>
      </c>
      <c r="F1835" s="53">
        <f>N1835*General!$C$13/(N1835+O1835)+O1835*100/(N1835+O1835)</f>
        <v>21.243668483424692</v>
      </c>
      <c r="G1835" s="53">
        <f>N1835*General!$C$14/(N1835+O1835)</f>
        <v>3.9826210627850973E-2</v>
      </c>
      <c r="H1835" s="53">
        <f>(N1835+O1835)*60*(1/General!$C$19)*((F1835/100)-E1835*(C1835/100))*1000/Q1835*1000</f>
        <v>106.01835821320253</v>
      </c>
      <c r="I1835" s="53">
        <f>(N1835+O1835)*60*(1/General!$C$19)*((D1835/100)*E1835-(G1835/100))*1000/Q1835*1000</f>
        <v>58.995154287046937</v>
      </c>
      <c r="J1835" s="53">
        <f t="shared" si="55"/>
        <v>0.55646168532819473</v>
      </c>
      <c r="K1835" s="53">
        <f>'Raw data'!H1835</f>
        <v>-401.676025390625</v>
      </c>
      <c r="L1835" s="53">
        <f>'Raw data'!G1835</f>
        <v>-179.87766265869141</v>
      </c>
      <c r="M1835" s="53">
        <f>'Raw data'!J1835</f>
        <v>-1515.427978515625</v>
      </c>
      <c r="N1835" s="53">
        <f>'Raw data'!F1835</f>
        <v>3.9799025058746338</v>
      </c>
      <c r="O1835" s="53">
        <f>'Raw data'!N1835</f>
        <v>1.7367074266076088E-2</v>
      </c>
      <c r="P1835" s="53">
        <f t="shared" si="56"/>
        <v>744.59999999999991</v>
      </c>
      <c r="Q1835" s="53">
        <f>2000*General!$C$25+((0-K1835)+(0-L1835)+(0-M1835)-P1835)</f>
        <v>3528.3816665649415</v>
      </c>
      <c r="R1835" s="53">
        <f>(N1835+O1835)*60*(1/General!$C$19)*((F1835/100)-E1835*(C1835/100))*1000</f>
        <v>374.07323143877852</v>
      </c>
      <c r="S1835" s="53">
        <f>(N1835+O1835)*60*(1/General!$C$19)*((D1835/100)*E1835-(G1835/100))*1000</f>
        <v>208.15742080258653</v>
      </c>
    </row>
    <row r="1836" spans="1:19" x14ac:dyDescent="0.2">
      <c r="A1836" s="53">
        <f>'Raw data'!B1836</f>
        <v>152.41669444444432</v>
      </c>
      <c r="B1836" s="53">
        <f>'Raw data'!C1836</f>
        <v>27444.287109375</v>
      </c>
      <c r="C1836" s="53">
        <f>'Raw data'!E1836</f>
        <v>18.101285934448242</v>
      </c>
      <c r="D1836" s="53">
        <f>'Raw data'!D1836</f>
        <v>1.9580991268157959</v>
      </c>
      <c r="E1836" s="53">
        <f>(1-F1836/100-G1836/100)/(1-C1836/100-D1836/100-General!$C$16)</f>
        <v>0.99064190803505725</v>
      </c>
      <c r="F1836" s="53">
        <f>N1836*General!$C$13/(N1836+O1836)+O1836*100/(N1836+O1836)</f>
        <v>21.241640795144718</v>
      </c>
      <c r="G1836" s="53">
        <f>N1836*General!$C$14/(N1836+O1836)</f>
        <v>3.9827236007512153E-2</v>
      </c>
      <c r="H1836" s="53">
        <f>(N1836+O1836)*60*(1/General!$C$19)*((F1836/100)-E1836*(C1836/100))*1000/Q1836*1000</f>
        <v>100.28029761560369</v>
      </c>
      <c r="I1836" s="53">
        <f>(N1836+O1836)*60*(1/General!$C$19)*((D1836/100)*E1836-(G1836/100))*1000/Q1836*1000</f>
        <v>57.565504104496029</v>
      </c>
      <c r="J1836" s="53">
        <f t="shared" si="55"/>
        <v>0.57404600378388582</v>
      </c>
      <c r="K1836" s="53">
        <f>'Raw data'!H1836</f>
        <v>-401.676025390625</v>
      </c>
      <c r="L1836" s="53">
        <f>'Raw data'!G1836</f>
        <v>-179.87766265869141</v>
      </c>
      <c r="M1836" s="53">
        <f>'Raw data'!J1836</f>
        <v>-1517.9520263671875</v>
      </c>
      <c r="N1836" s="53">
        <f>'Raw data'!F1836</f>
        <v>3.9791934490203857</v>
      </c>
      <c r="O1836" s="53">
        <f>'Raw data'!N1836</f>
        <v>1.7261086031794548E-2</v>
      </c>
      <c r="P1836" s="53">
        <f t="shared" si="56"/>
        <v>744.59999999999991</v>
      </c>
      <c r="Q1836" s="53">
        <f>2000*General!$C$25+((0-K1836)+(0-L1836)+(0-M1836)-P1836)</f>
        <v>3530.905714416504</v>
      </c>
      <c r="R1836" s="53">
        <f>(N1836+O1836)*60*(1/General!$C$19)*((F1836/100)-E1836*(C1836/100))*1000</f>
        <v>354.08027589432277</v>
      </c>
      <c r="S1836" s="53">
        <f>(N1836+O1836)*60*(1/General!$C$19)*((D1836/100)*E1836-(G1836/100))*1000</f>
        <v>203.25836739583173</v>
      </c>
    </row>
    <row r="1837" spans="1:19" x14ac:dyDescent="0.2">
      <c r="A1837" s="53">
        <f>'Raw data'!B1837</f>
        <v>152.50002777777766</v>
      </c>
      <c r="B1837" s="53">
        <f>'Raw data'!C1837</f>
        <v>27445.263671875</v>
      </c>
      <c r="C1837" s="53">
        <f>'Raw data'!E1837</f>
        <v>18.053984803665291</v>
      </c>
      <c r="D1837" s="53">
        <f>'Raw data'!D1837</f>
        <v>1.9649828544519738</v>
      </c>
      <c r="E1837" s="53">
        <f>(1-F1837/100-G1837/100)/(1-C1837/100-D1837/100-General!$C$16)</f>
        <v>0.99014954846949454</v>
      </c>
      <c r="F1837" s="53">
        <f>N1837*General!$C$13/(N1837+O1837)+O1837*100/(N1837+O1837)</f>
        <v>21.24074501638572</v>
      </c>
      <c r="G1837" s="53">
        <f>N1837*General!$C$14/(N1837+O1837)</f>
        <v>3.9827688992978144E-2</v>
      </c>
      <c r="H1837" s="53">
        <f>(N1837+O1837)*60*(1/General!$C$19)*((F1837/100)-E1837*(C1837/100))*1000/Q1837*1000</f>
        <v>101.90490716775318</v>
      </c>
      <c r="I1837" s="53">
        <f>(N1837+O1837)*60*(1/General!$C$19)*((D1837/100)*E1837-(G1837/100))*1000/Q1837*1000</f>
        <v>57.72165595445864</v>
      </c>
      <c r="J1837" s="53">
        <f t="shared" si="55"/>
        <v>0.56642665754494792</v>
      </c>
      <c r="K1837" s="53">
        <f>'Raw data'!H1837</f>
        <v>-401.676025390625</v>
      </c>
      <c r="L1837" s="53">
        <f>'Raw data'!G1837</f>
        <v>-179.87766265869141</v>
      </c>
      <c r="M1837" s="53">
        <f>'Raw data'!J1837</f>
        <v>-1519.8758544921875</v>
      </c>
      <c r="N1837" s="53">
        <f>'Raw data'!F1837</f>
        <v>3.9799494743347168</v>
      </c>
      <c r="O1837" s="53">
        <f>'Raw data'!N1837</f>
        <v>1.7218902707099915E-2</v>
      </c>
      <c r="P1837" s="53">
        <f t="shared" si="56"/>
        <v>744.59999999999991</v>
      </c>
      <c r="Q1837" s="53">
        <f>2000*General!$C$25+((0-K1837)+(0-L1837)+(0-M1837)-P1837)</f>
        <v>3532.829542541504</v>
      </c>
      <c r="R1837" s="53">
        <f>(N1837+O1837)*60*(1/General!$C$19)*((F1837/100)-E1837*(C1837/100))*1000</f>
        <v>360.01266657218787</v>
      </c>
      <c r="S1837" s="53">
        <f>(N1837+O1837)*60*(1/General!$C$19)*((D1837/100)*E1837-(G1837/100))*1000</f>
        <v>203.92077140032819</v>
      </c>
    </row>
    <row r="1838" spans="1:19" x14ac:dyDescent="0.2">
      <c r="A1838" s="53">
        <f>'Raw data'!B1838</f>
        <v>152.583361111111</v>
      </c>
      <c r="B1838" s="53">
        <f>'Raw data'!C1838</f>
        <v>27445.9453125</v>
      </c>
      <c r="C1838" s="53">
        <f>'Raw data'!E1838</f>
        <v>17.992721557617188</v>
      </c>
      <c r="D1838" s="53">
        <f>'Raw data'!D1838</f>
        <v>2.0044445991516113</v>
      </c>
      <c r="E1838" s="53">
        <f>(1-F1838/100-G1838/100)/(1-C1838/100-D1838/100-General!$C$16)</f>
        <v>0.98985194320661751</v>
      </c>
      <c r="F1838" s="53">
        <f>N1838*General!$C$13/(N1838+O1838)+O1838*100/(N1838+O1838)</f>
        <v>21.242826191631213</v>
      </c>
      <c r="G1838" s="53">
        <f>N1838*General!$C$14/(N1838+O1838)</f>
        <v>3.9826636565546795E-2</v>
      </c>
      <c r="H1838" s="53">
        <f>(N1838+O1838)*60*(1/General!$C$19)*((F1838/100)-E1838*(C1838/100))*1000/Q1838*1000</f>
        <v>103.93402085606421</v>
      </c>
      <c r="I1838" s="53">
        <f>(N1838+O1838)*60*(1/General!$C$19)*((D1838/100)*E1838-(G1838/100))*1000/Q1838*1000</f>
        <v>58.868164227857342</v>
      </c>
      <c r="J1838" s="53">
        <f t="shared" si="55"/>
        <v>0.56639937282309594</v>
      </c>
      <c r="K1838" s="53">
        <f>'Raw data'!H1838</f>
        <v>-401.676025390625</v>
      </c>
      <c r="L1838" s="53">
        <f>'Raw data'!G1838</f>
        <v>-179.87766265869141</v>
      </c>
      <c r="M1838" s="53">
        <f>'Raw data'!J1838</f>
        <v>-1521.1759033203125</v>
      </c>
      <c r="N1838" s="53">
        <f>'Raw data'!F1838</f>
        <v>3.9800326824188232</v>
      </c>
      <c r="O1838" s="53">
        <f>'Raw data'!N1838</f>
        <v>1.7324890941381454E-2</v>
      </c>
      <c r="P1838" s="53">
        <f t="shared" si="56"/>
        <v>744.59999999999991</v>
      </c>
      <c r="Q1838" s="53">
        <f>2000*General!$C$25+((0-K1838)+(0-L1838)+(0-M1838)-P1838)</f>
        <v>3534.129591369629</v>
      </c>
      <c r="R1838" s="53">
        <f>(N1838+O1838)*60*(1/General!$C$19)*((F1838/100)-E1838*(C1838/100))*1000</f>
        <v>367.31629865744469</v>
      </c>
      <c r="S1838" s="53">
        <f>(N1838+O1838)*60*(1/General!$C$19)*((D1838/100)*E1838-(G1838/100))*1000</f>
        <v>208.04772118727769</v>
      </c>
    </row>
    <row r="1839" spans="1:19" x14ac:dyDescent="0.2">
      <c r="A1839" s="53">
        <f>'Raw data'!B1839</f>
        <v>152.66669444444435</v>
      </c>
      <c r="B1839" s="53">
        <f>'Raw data'!C1839</f>
        <v>27449.26171875</v>
      </c>
      <c r="C1839" s="53">
        <f>'Raw data'!E1839</f>
        <v>18.009956640241175</v>
      </c>
      <c r="D1839" s="53">
        <f>'Raw data'!D1839</f>
        <v>1.9871998645179849</v>
      </c>
      <c r="E1839" s="53">
        <f>(1-F1839/100-G1839/100)/(1-C1839/100-D1839/100-General!$C$16)</f>
        <v>0.98982537787617286</v>
      </c>
      <c r="F1839" s="53">
        <f>N1839*General!$C$13/(N1839+O1839)+O1839*100/(N1839+O1839)</f>
        <v>21.244930292881129</v>
      </c>
      <c r="G1839" s="53">
        <f>N1839*General!$C$14/(N1839+O1839)</f>
        <v>3.9825572544687167E-2</v>
      </c>
      <c r="H1839" s="53">
        <f>(N1839+O1839)*60*(1/General!$C$19)*((F1839/100)-E1839*(C1839/100))*1000/Q1839*1000</f>
        <v>103.48812712101365</v>
      </c>
      <c r="I1839" s="53">
        <f>(N1839+O1839)*60*(1/General!$C$19)*((D1839/100)*E1839-(G1839/100))*1000/Q1839*1000</f>
        <v>58.345512762176746</v>
      </c>
      <c r="J1839" s="53">
        <f t="shared" si="55"/>
        <v>0.56378943541949045</v>
      </c>
      <c r="K1839" s="53">
        <f>'Raw data'!H1839</f>
        <v>-401.676025390625</v>
      </c>
      <c r="L1839" s="53">
        <f>'Raw data'!G1839</f>
        <v>-179.87766265869141</v>
      </c>
      <c r="M1839" s="53">
        <f>'Raw data'!J1839</f>
        <v>-1521.3638916015625</v>
      </c>
      <c r="N1839" s="53">
        <f>'Raw data'!F1839</f>
        <v>3.9798479080200195</v>
      </c>
      <c r="O1839" s="53">
        <f>'Raw data'!N1839</f>
        <v>1.7430879175662994E-2</v>
      </c>
      <c r="P1839" s="53">
        <f t="shared" si="56"/>
        <v>744.59999999999991</v>
      </c>
      <c r="Q1839" s="53">
        <f>2000*General!$C$25+((0-K1839)+(0-L1839)+(0-M1839)-P1839)</f>
        <v>3534.317579650879</v>
      </c>
      <c r="R1839" s="53">
        <f>(N1839+O1839)*60*(1/General!$C$19)*((F1839/100)-E1839*(C1839/100))*1000</f>
        <v>365.75990696894343</v>
      </c>
      <c r="S1839" s="53">
        <f>(N1839+O1839)*60*(1/General!$C$19)*((D1839/100)*E1839-(G1839/100))*1000</f>
        <v>206.211571449106</v>
      </c>
    </row>
    <row r="1840" spans="1:19" x14ac:dyDescent="0.2">
      <c r="A1840" s="53">
        <f>'Raw data'!B1840</f>
        <v>152.75002777777769</v>
      </c>
      <c r="B1840" s="53">
        <f>'Raw data'!C1840</f>
        <v>27450.765625</v>
      </c>
      <c r="C1840" s="53">
        <f>'Raw data'!E1840</f>
        <v>17.991708183288793</v>
      </c>
      <c r="D1840" s="53">
        <f>'Raw data'!D1840</f>
        <v>2.0102376937866211</v>
      </c>
      <c r="E1840" s="53">
        <f>(1-F1840/100-G1840/100)/(1-C1840/100-D1840/100-General!$C$16)</f>
        <v>0.98986657681081791</v>
      </c>
      <c r="F1840" s="53">
        <f>N1840*General!$C$13/(N1840+O1840)+O1840*100/(N1840+O1840)</f>
        <v>21.246395553915608</v>
      </c>
      <c r="G1840" s="53">
        <f>N1840*General!$C$14/(N1840+O1840)</f>
        <v>3.9824831578298046E-2</v>
      </c>
      <c r="H1840" s="53">
        <f>(N1840+O1840)*60*(1/General!$C$19)*((F1840/100)-E1840*(C1840/100))*1000/Q1840*1000</f>
        <v>104.02237771903478</v>
      </c>
      <c r="I1840" s="53">
        <f>(N1840+O1840)*60*(1/General!$C$19)*((D1840/100)*E1840-(G1840/100))*1000/Q1840*1000</f>
        <v>59.018836468401709</v>
      </c>
      <c r="J1840" s="53">
        <f t="shared" si="55"/>
        <v>0.56736673168356166</v>
      </c>
      <c r="K1840" s="53">
        <f>'Raw data'!H1840</f>
        <v>-401.676025390625</v>
      </c>
      <c r="L1840" s="53">
        <f>'Raw data'!G1840</f>
        <v>-179.87766265869141</v>
      </c>
      <c r="M1840" s="53">
        <f>'Raw data'!J1840</f>
        <v>-1522.552001953125</v>
      </c>
      <c r="N1840" s="53">
        <f>'Raw data'!F1840</f>
        <v>3.9797906875610352</v>
      </c>
      <c r="O1840" s="53">
        <f>'Raw data'!N1840</f>
        <v>1.7504999414086342E-2</v>
      </c>
      <c r="P1840" s="53">
        <f t="shared" si="56"/>
        <v>744.59999999999991</v>
      </c>
      <c r="Q1840" s="53">
        <f>2000*General!$C$25+((0-K1840)+(0-L1840)+(0-M1840)-P1840)</f>
        <v>3535.5056900024415</v>
      </c>
      <c r="R1840" s="53">
        <f>(N1840+O1840)*60*(1/General!$C$19)*((F1840/100)-E1840*(C1840/100))*1000</f>
        <v>367.77170831323065</v>
      </c>
      <c r="S1840" s="53">
        <f>(N1840+O1840)*60*(1/General!$C$19)*((D1840/100)*E1840-(G1840/100))*1000</f>
        <v>208.66143215135784</v>
      </c>
    </row>
    <row r="1841" spans="1:19" x14ac:dyDescent="0.2">
      <c r="A1841" s="53">
        <f>'Raw data'!B1841</f>
        <v>152.83336111111103</v>
      </c>
      <c r="B1841" s="53">
        <f>'Raw data'!C1841</f>
        <v>27451.888671875</v>
      </c>
      <c r="C1841" s="53">
        <f>'Raw data'!E1841</f>
        <v>17.93381225006495</v>
      </c>
      <c r="D1841" s="53">
        <f>'Raw data'!D1841</f>
        <v>2.006791169130353</v>
      </c>
      <c r="E1841" s="53">
        <f>(1-F1841/100-G1841/100)/(1-C1841/100-D1841/100-General!$C$16)</f>
        <v>0.98910396701798164</v>
      </c>
      <c r="F1841" s="53">
        <f>N1841*General!$C$13/(N1841+O1841)+O1841*100/(N1841+O1841)</f>
        <v>21.246363883878217</v>
      </c>
      <c r="G1841" s="53">
        <f>N1841*General!$C$14/(N1841+O1841)</f>
        <v>3.9824847593487631E-2</v>
      </c>
      <c r="H1841" s="53">
        <f>(N1841+O1841)*60*(1/General!$C$19)*((F1841/100)-E1841*(C1841/100))*1000/Q1841*1000</f>
        <v>106.14651545889647</v>
      </c>
      <c r="I1841" s="53">
        <f>(N1841+O1841)*60*(1/General!$C$19)*((D1841/100)*E1841-(G1841/100))*1000/Q1841*1000</f>
        <v>58.856335584731724</v>
      </c>
      <c r="J1841" s="53">
        <f t="shared" si="55"/>
        <v>0.55448203203168633</v>
      </c>
      <c r="K1841" s="53">
        <f>'Raw data'!H1841</f>
        <v>-401.676025390625</v>
      </c>
      <c r="L1841" s="53">
        <f>'Raw data'!G1841</f>
        <v>-179.87766265869141</v>
      </c>
      <c r="M1841" s="53">
        <f>'Raw data'!J1841</f>
        <v>-1523.6519775390625</v>
      </c>
      <c r="N1841" s="53">
        <f>'Raw data'!F1841</f>
        <v>3.9801561832427979</v>
      </c>
      <c r="O1841" s="53">
        <f>'Raw data'!N1841</f>
        <v>1.7504999414086342E-2</v>
      </c>
      <c r="P1841" s="53">
        <f t="shared" si="56"/>
        <v>744.59999999999991</v>
      </c>
      <c r="Q1841" s="53">
        <f>2000*General!$C$25+((0-K1841)+(0-L1841)+(0-M1841)-P1841)</f>
        <v>3536.605665588379</v>
      </c>
      <c r="R1841" s="53">
        <f>(N1841+O1841)*60*(1/General!$C$19)*((F1841/100)-E1841*(C1841/100))*1000</f>
        <v>375.39836795439771</v>
      </c>
      <c r="S1841" s="53">
        <f>(N1841+O1841)*60*(1/General!$C$19)*((D1841/100)*E1841-(G1841/100))*1000</f>
        <v>208.15164988473313</v>
      </c>
    </row>
    <row r="1842" spans="1:19" x14ac:dyDescent="0.2">
      <c r="A1842" s="53">
        <f>'Raw data'!B1842</f>
        <v>152.91669444444437</v>
      </c>
      <c r="B1842" s="53">
        <f>'Raw data'!C1842</f>
        <v>27453.400390625</v>
      </c>
      <c r="C1842" s="53">
        <f>'Raw data'!E1842</f>
        <v>17.899500427245904</v>
      </c>
      <c r="D1842" s="53">
        <f>'Raw data'!D1842</f>
        <v>2.0102376937866211</v>
      </c>
      <c r="E1842" s="53">
        <f>(1-F1842/100-G1842/100)/(1-C1842/100-D1842/100-General!$C$16)</f>
        <v>0.98872031642408686</v>
      </c>
      <c r="F1842" s="53">
        <f>N1842*General!$C$13/(N1842+O1842)+O1842*100/(N1842+O1842)</f>
        <v>21.246378013825172</v>
      </c>
      <c r="G1842" s="53">
        <f>N1842*General!$C$14/(N1842+O1842)</f>
        <v>3.9824840448128868E-2</v>
      </c>
      <c r="H1842" s="53">
        <f>(N1842+O1842)*60*(1/General!$C$19)*((F1842/100)-E1842*(C1842/100))*1000/Q1842*1000</f>
        <v>107.32835613002696</v>
      </c>
      <c r="I1842" s="53">
        <f>(N1842+O1842)*60*(1/General!$C$19)*((D1842/100)*E1842-(G1842/100))*1000/Q1842*1000</f>
        <v>58.906897432525057</v>
      </c>
      <c r="J1842" s="53">
        <f t="shared" si="55"/>
        <v>0.54884747662733313</v>
      </c>
      <c r="K1842" s="53">
        <f>'Raw data'!H1842</f>
        <v>-401.676025390625</v>
      </c>
      <c r="L1842" s="53">
        <f>'Raw data'!G1842</f>
        <v>-179.87766265869141</v>
      </c>
      <c r="M1842" s="53">
        <f>'Raw data'!J1842</f>
        <v>-1525.263916015625</v>
      </c>
      <c r="N1842" s="53">
        <f>'Raw data'!F1842</f>
        <v>3.9799931049346924</v>
      </c>
      <c r="O1842" s="53">
        <f>'Raw data'!N1842</f>
        <v>1.7504999414086342E-2</v>
      </c>
      <c r="P1842" s="53">
        <f t="shared" si="56"/>
        <v>744.59999999999991</v>
      </c>
      <c r="Q1842" s="53">
        <f>2000*General!$C$25+((0-K1842)+(0-L1842)+(0-M1842)-P1842)</f>
        <v>3538.2176040649415</v>
      </c>
      <c r="R1842" s="53">
        <f>(N1842+O1842)*60*(1/General!$C$19)*((F1842/100)-E1842*(C1842/100))*1000</f>
        <v>379.75107907461279</v>
      </c>
      <c r="S1842" s="53">
        <f>(N1842+O1842)*60*(1/General!$C$19)*((D1842/100)*E1842-(G1842/100))*1000</f>
        <v>208.42542149660807</v>
      </c>
    </row>
    <row r="1843" spans="1:19" x14ac:dyDescent="0.2">
      <c r="A1843" s="53">
        <f>'Raw data'!B1843</f>
        <v>153.00002777777772</v>
      </c>
      <c r="B1843" s="53">
        <f>'Raw data'!C1843</f>
        <v>27455.41015625</v>
      </c>
      <c r="C1843" s="53">
        <f>'Raw data'!E1843</f>
        <v>17.978900702593467</v>
      </c>
      <c r="D1843" s="53">
        <f>'Raw data'!D1843</f>
        <v>1.9792903829388984</v>
      </c>
      <c r="E1843" s="53">
        <f>(1-F1843/100-G1843/100)/(1-C1843/100-D1843/100-General!$C$16)</f>
        <v>0.98933040830229868</v>
      </c>
      <c r="F1843" s="53">
        <f>N1843*General!$C$13/(N1843+O1843)+O1843*100/(N1843+O1843)</f>
        <v>21.245743175639941</v>
      </c>
      <c r="G1843" s="53">
        <f>N1843*General!$C$14/(N1843+O1843)</f>
        <v>3.982516147881672E-2</v>
      </c>
      <c r="H1843" s="53">
        <f>(N1843+O1843)*60*(1/General!$C$19)*((F1843/100)-E1843*(C1843/100))*1000/Q1843*1000</f>
        <v>104.53962864239598</v>
      </c>
      <c r="I1843" s="53">
        <f>(N1843+O1843)*60*(1/General!$C$19)*((D1843/100)*E1843-(G1843/100))*1000/Q1843*1000</f>
        <v>57.982774580280896</v>
      </c>
      <c r="J1843" s="53">
        <f t="shared" si="55"/>
        <v>0.55464875218397336</v>
      </c>
      <c r="K1843" s="53">
        <f>'Raw data'!H1843</f>
        <v>-401.676025390625</v>
      </c>
      <c r="L1843" s="53">
        <f>'Raw data'!G1843</f>
        <v>-179.87766265869141</v>
      </c>
      <c r="M1843" s="53">
        <f>'Raw data'!J1843</f>
        <v>-1527.4639892578125</v>
      </c>
      <c r="N1843" s="53">
        <f>'Raw data'!F1843</f>
        <v>3.9800817966461182</v>
      </c>
      <c r="O1843" s="53">
        <f>'Raw data'!N1843</f>
        <v>1.7473164945840836E-2</v>
      </c>
      <c r="P1843" s="53">
        <f t="shared" si="56"/>
        <v>744.59999999999991</v>
      </c>
      <c r="Q1843" s="53">
        <f>2000*General!$C$25+((0-K1843)+(0-L1843)+(0-M1843)-P1843)</f>
        <v>3540.417677307129</v>
      </c>
      <c r="R1843" s="53">
        <f>(N1843+O1843)*60*(1/General!$C$19)*((F1843/100)-E1843*(C1843/100))*1000</f>
        <v>370.11394922466138</v>
      </c>
      <c r="S1843" s="53">
        <f>(N1843+O1843)*60*(1/General!$C$19)*((D1843/100)*E1843-(G1843/100))*1000</f>
        <v>205.28324010334092</v>
      </c>
    </row>
    <row r="1844" spans="1:19" x14ac:dyDescent="0.2">
      <c r="A1844" s="53">
        <f>'Raw data'!B1844</f>
        <v>153.08336111111106</v>
      </c>
      <c r="B1844" s="53">
        <f>'Raw data'!C1844</f>
        <v>27459.029296875</v>
      </c>
      <c r="C1844" s="53">
        <f>'Raw data'!E1844</f>
        <v>18.007196426391602</v>
      </c>
      <c r="D1844" s="53">
        <f>'Raw data'!D1844</f>
        <v>2.0044445991516113</v>
      </c>
      <c r="E1844" s="53">
        <f>(1-F1844/100-G1844/100)/(1-C1844/100-D1844/100-General!$C$16)</f>
        <v>0.99002152060389448</v>
      </c>
      <c r="F1844" s="53">
        <f>N1844*General!$C$13/(N1844+O1844)+O1844*100/(N1844+O1844)</f>
        <v>21.243671515869728</v>
      </c>
      <c r="G1844" s="53">
        <f>N1844*General!$C$14/(N1844+O1844)</f>
        <v>3.9826209094376876E-2</v>
      </c>
      <c r="H1844" s="53">
        <f>(N1844+O1844)*60*(1/General!$C$19)*((F1844/100)-E1844*(C1844/100))*1000/Q1844*1000</f>
        <v>103.14245343926045</v>
      </c>
      <c r="I1844" s="53">
        <f>(N1844+O1844)*60*(1/General!$C$19)*((D1844/100)*E1844-(G1844/100))*1000/Q1844*1000</f>
        <v>58.712883599960911</v>
      </c>
      <c r="J1844" s="53">
        <f t="shared" si="55"/>
        <v>0.56924071167781887</v>
      </c>
      <c r="K1844" s="53">
        <f>'Raw data'!H1844</f>
        <v>-401.676025390625</v>
      </c>
      <c r="L1844" s="53">
        <f>'Raw data'!G1844</f>
        <v>-179.87766265869141</v>
      </c>
      <c r="M1844" s="53">
        <f>'Raw data'!J1844</f>
        <v>-1531.052001953125</v>
      </c>
      <c r="N1844" s="53">
        <f>'Raw data'!F1844</f>
        <v>3.9798877239227295</v>
      </c>
      <c r="O1844" s="53">
        <f>'Raw data'!N1844</f>
        <v>1.7367163673043251E-2</v>
      </c>
      <c r="P1844" s="53">
        <f t="shared" si="56"/>
        <v>744.59999999999991</v>
      </c>
      <c r="Q1844" s="53">
        <f>2000*General!$C$25+((0-K1844)+(0-L1844)+(0-M1844)-P1844)</f>
        <v>3544.0056900024415</v>
      </c>
      <c r="R1844" s="53">
        <f>(N1844+O1844)*60*(1/General!$C$19)*((F1844/100)-E1844*(C1844/100))*1000</f>
        <v>365.53744186955095</v>
      </c>
      <c r="S1844" s="53">
        <f>(N1844+O1844)*60*(1/General!$C$19)*((D1844/100)*E1844-(G1844/100))*1000</f>
        <v>208.07879355471249</v>
      </c>
    </row>
    <row r="1845" spans="1:19" x14ac:dyDescent="0.2">
      <c r="A1845" s="53">
        <f>'Raw data'!B1845</f>
        <v>153.1666944444444</v>
      </c>
      <c r="B1845" s="53">
        <f>'Raw data'!C1845</f>
        <v>27459.384765625</v>
      </c>
      <c r="C1845" s="53">
        <f>'Raw data'!E1845</f>
        <v>18.015769093571873</v>
      </c>
      <c r="D1845" s="53">
        <f>'Raw data'!D1845</f>
        <v>1.9872896630423513</v>
      </c>
      <c r="E1845" s="53">
        <f>(1-F1845/100-G1845/100)/(1-C1845/100-D1845/100-General!$C$16)</f>
        <v>0.98994099129924529</v>
      </c>
      <c r="F1845" s="53">
        <f>N1845*General!$C$13/(N1845+O1845)+O1845*100/(N1845+O1845)</f>
        <v>21.241577393244238</v>
      </c>
      <c r="G1845" s="53">
        <f>N1845*General!$C$14/(N1845+O1845)</f>
        <v>3.9827268069155881E-2</v>
      </c>
      <c r="H1845" s="53">
        <f>(N1845+O1845)*60*(1/General!$C$19)*((F1845/100)-E1845*(C1845/100))*1000/Q1845*1000</f>
        <v>102.8077238071905</v>
      </c>
      <c r="I1845" s="53">
        <f>(N1845+O1845)*60*(1/General!$C$19)*((D1845/100)*E1845-(G1845/100))*1000/Q1845*1000</f>
        <v>58.161826108762433</v>
      </c>
      <c r="J1845" s="53">
        <f t="shared" si="55"/>
        <v>0.56573401253237865</v>
      </c>
      <c r="K1845" s="53">
        <f>'Raw data'!H1845</f>
        <v>-401.676025390625</v>
      </c>
      <c r="L1845" s="53">
        <f>'Raw data'!G1845</f>
        <v>-179.87766265869141</v>
      </c>
      <c r="M1845" s="53">
        <f>'Raw data'!J1845</f>
        <v>-1533.052001953125</v>
      </c>
      <c r="N1845" s="53">
        <f>'Raw data'!F1845</f>
        <v>3.9799532890319824</v>
      </c>
      <c r="O1845" s="53">
        <f>'Raw data'!N1845</f>
        <v>1.7261164262890816E-2</v>
      </c>
      <c r="P1845" s="53">
        <f t="shared" si="56"/>
        <v>744.59999999999991</v>
      </c>
      <c r="Q1845" s="53">
        <f>2000*General!$C$25+((0-K1845)+(0-L1845)+(0-M1845)-P1845)</f>
        <v>3546.0056900024415</v>
      </c>
      <c r="R1845" s="53">
        <f>(N1845+O1845)*60*(1/General!$C$19)*((F1845/100)-E1845*(C1845/100))*1000</f>
        <v>364.55677359649695</v>
      </c>
      <c r="S1845" s="53">
        <f>(N1845+O1845)*60*(1/General!$C$19)*((D1845/100)*E1845-(G1845/100))*1000</f>
        <v>206.24216632260416</v>
      </c>
    </row>
    <row r="1846" spans="1:19" x14ac:dyDescent="0.2">
      <c r="A1846" s="53">
        <f>'Raw data'!B1846</f>
        <v>153.25002777777775</v>
      </c>
      <c r="B1846" s="53">
        <f>'Raw data'!C1846</f>
        <v>27460.17578125</v>
      </c>
      <c r="C1846" s="53">
        <f>'Raw data'!E1846</f>
        <v>17.992721557617188</v>
      </c>
      <c r="D1846" s="53">
        <f>'Raw data'!D1846</f>
        <v>2.0102376937866211</v>
      </c>
      <c r="E1846" s="53">
        <f>(1-F1846/100-G1846/100)/(1-C1846/100-D1846/100-General!$C$16)</f>
        <v>0.98995035561050793</v>
      </c>
      <c r="F1846" s="53">
        <f>N1846*General!$C$13/(N1846+O1846)+O1846*100/(N1846+O1846)</f>
        <v>21.240733825716827</v>
      </c>
      <c r="G1846" s="53">
        <f>N1846*General!$C$14/(N1846+O1846)</f>
        <v>3.9827694651976317E-2</v>
      </c>
      <c r="H1846" s="53">
        <f>(N1846+O1846)*60*(1/General!$C$19)*((F1846/100)-E1846*(C1846/100))*1000/Q1846*1000</f>
        <v>103.46451575749398</v>
      </c>
      <c r="I1846" s="53">
        <f>(N1846+O1846)*60*(1/General!$C$19)*((D1846/100)*E1846-(G1846/100))*1000/Q1846*1000</f>
        <v>58.847230137976894</v>
      </c>
      <c r="J1846" s="53">
        <f t="shared" si="55"/>
        <v>0.56876726969762637</v>
      </c>
      <c r="K1846" s="53">
        <f>'Raw data'!H1846</f>
        <v>-401.676025390625</v>
      </c>
      <c r="L1846" s="53">
        <f>'Raw data'!G1846</f>
        <v>-179.87766265869141</v>
      </c>
      <c r="M1846" s="53">
        <f>'Raw data'!J1846</f>
        <v>-1533.1519775390625</v>
      </c>
      <c r="N1846" s="53">
        <f>'Raw data'!F1846</f>
        <v>3.9800643920898438</v>
      </c>
      <c r="O1846" s="53">
        <f>'Raw data'!N1846</f>
        <v>1.7218831926584244E-2</v>
      </c>
      <c r="P1846" s="53">
        <f t="shared" si="56"/>
        <v>744.59999999999991</v>
      </c>
      <c r="Q1846" s="53">
        <f>2000*General!$C$25+((0-K1846)+(0-L1846)+(0-M1846)-P1846)</f>
        <v>3546.105665588379</v>
      </c>
      <c r="R1846" s="53">
        <f>(N1846+O1846)*60*(1/General!$C$19)*((F1846/100)-E1846*(C1846/100))*1000</f>
        <v>366.89610551500755</v>
      </c>
      <c r="S1846" s="53">
        <f>(N1846+O1846)*60*(1/General!$C$19)*((D1846/100)*E1846-(G1846/100))*1000</f>
        <v>208.67849619646307</v>
      </c>
    </row>
    <row r="1847" spans="1:19" x14ac:dyDescent="0.2">
      <c r="A1847" s="53">
        <f>'Raw data'!B1847</f>
        <v>153.33336111111109</v>
      </c>
      <c r="B1847" s="53">
        <f>'Raw data'!C1847</f>
        <v>27461.400390625</v>
      </c>
      <c r="C1847" s="53">
        <f>'Raw data'!E1847</f>
        <v>17.936659652326878</v>
      </c>
      <c r="D1847" s="53">
        <f>'Raw data'!D1847</f>
        <v>2.0067859601186098</v>
      </c>
      <c r="E1847" s="53">
        <f>(1-F1847/100-G1847/100)/(1-C1847/100-D1847/100-General!$C$16)</f>
        <v>0.98918407169797551</v>
      </c>
      <c r="F1847" s="53">
        <f>N1847*General!$C$13/(N1847+O1847)+O1847*100/(N1847+O1847)</f>
        <v>21.24279872856463</v>
      </c>
      <c r="G1847" s="53">
        <f>N1847*General!$C$14/(N1847+O1847)</f>
        <v>3.9826650453317507E-2</v>
      </c>
      <c r="H1847" s="53">
        <f>(N1847+O1847)*60*(1/General!$C$19)*((F1847/100)-E1847*(C1847/100))*1000/Q1847*1000</f>
        <v>105.59048754704492</v>
      </c>
      <c r="I1847" s="53">
        <f>(N1847+O1847)*60*(1/General!$C$19)*((D1847/100)*E1847-(G1847/100))*1000/Q1847*1000</f>
        <v>58.68344783397449</v>
      </c>
      <c r="J1847" s="53">
        <f t="shared" si="55"/>
        <v>0.55576453141982696</v>
      </c>
      <c r="K1847" s="53">
        <f>'Raw data'!H1847</f>
        <v>-401.676025390625</v>
      </c>
      <c r="L1847" s="53">
        <f>'Raw data'!G1847</f>
        <v>-179.87766265869141</v>
      </c>
      <c r="M1847" s="53">
        <f>'Raw data'!J1847</f>
        <v>-1534.3519287109375</v>
      </c>
      <c r="N1847" s="53">
        <f>'Raw data'!F1847</f>
        <v>3.9803366661071777</v>
      </c>
      <c r="O1847" s="53">
        <f>'Raw data'!N1847</f>
        <v>1.7324820160865784E-2</v>
      </c>
      <c r="P1847" s="53">
        <f t="shared" si="56"/>
        <v>744.59999999999991</v>
      </c>
      <c r="Q1847" s="53">
        <f>2000*General!$C$25+((0-K1847)+(0-L1847)+(0-M1847)-P1847)</f>
        <v>3547.305616760254</v>
      </c>
      <c r="R1847" s="53">
        <f>(N1847+O1847)*60*(1/General!$C$19)*((F1847/100)-E1847*(C1847/100))*1000</f>
        <v>374.56172955208609</v>
      </c>
      <c r="S1847" s="53">
        <f>(N1847+O1847)*60*(1/General!$C$19)*((D1847/100)*E1847-(G1847/100))*1000</f>
        <v>208.16812411231507</v>
      </c>
    </row>
    <row r="1848" spans="1:19" x14ac:dyDescent="0.2">
      <c r="A1848" s="53">
        <f>'Raw data'!B1848</f>
        <v>153.41669444444443</v>
      </c>
      <c r="B1848" s="53">
        <f>'Raw data'!C1848</f>
        <v>27463.294921875</v>
      </c>
      <c r="C1848" s="53">
        <f>'Raw data'!E1848</f>
        <v>17.89977842274277</v>
      </c>
      <c r="D1848" s="53">
        <f>'Raw data'!D1848</f>
        <v>2.0102376937866211</v>
      </c>
      <c r="E1848" s="53">
        <f>(1-F1848/100-G1848/100)/(1-C1848/100-D1848/100-General!$C$16)</f>
        <v>0.98874216843240481</v>
      </c>
      <c r="F1848" s="53">
        <f>N1848*General!$C$13/(N1848+O1848)+O1848*100/(N1848+O1848)</f>
        <v>21.24491246101924</v>
      </c>
      <c r="G1848" s="53">
        <f>N1848*General!$C$14/(N1848+O1848)</f>
        <v>3.9825581562063596E-2</v>
      </c>
      <c r="H1848" s="53">
        <f>(N1848+O1848)*60*(1/General!$C$19)*((F1848/100)-E1848*(C1848/100))*1000/Q1848*1000</f>
        <v>106.95212953961791</v>
      </c>
      <c r="I1848" s="53">
        <f>(N1848+O1848)*60*(1/General!$C$19)*((D1848/100)*E1848-(G1848/100))*1000/Q1848*1000</f>
        <v>58.736988088555222</v>
      </c>
      <c r="J1848" s="53">
        <f t="shared" si="55"/>
        <v>0.54918951442474528</v>
      </c>
      <c r="K1848" s="53">
        <f>'Raw data'!H1848</f>
        <v>-401.676025390625</v>
      </c>
      <c r="L1848" s="53">
        <f>'Raw data'!G1848</f>
        <v>-179.87766265869141</v>
      </c>
      <c r="M1848" s="53">
        <f>'Raw data'!J1848</f>
        <v>-1535.552001953125</v>
      </c>
      <c r="N1848" s="53">
        <f>'Raw data'!F1848</f>
        <v>3.9800384044647217</v>
      </c>
      <c r="O1848" s="53">
        <f>'Raw data'!N1848</f>
        <v>1.7430808395147324E-2</v>
      </c>
      <c r="P1848" s="53">
        <f t="shared" si="56"/>
        <v>744.59999999999991</v>
      </c>
      <c r="Q1848" s="53">
        <f>2000*General!$C$25+((0-K1848)+(0-L1848)+(0-M1848)-P1848)</f>
        <v>3548.5056900024415</v>
      </c>
      <c r="R1848" s="53">
        <f>(N1848+O1848)*60*(1/General!$C$19)*((F1848/100)-E1848*(C1848/100))*1000</f>
        <v>379.52024022921239</v>
      </c>
      <c r="S1848" s="53">
        <f>(N1848+O1848)*60*(1/General!$C$19)*((D1848/100)*E1848-(G1848/100))*1000</f>
        <v>208.42853644584383</v>
      </c>
    </row>
    <row r="1849" spans="1:19" x14ac:dyDescent="0.2">
      <c r="A1849" s="53">
        <f>'Raw data'!B1849</f>
        <v>153.50002777777777</v>
      </c>
      <c r="B1849" s="53">
        <f>'Raw data'!C1849</f>
        <v>27464.671875</v>
      </c>
      <c r="C1849" s="53">
        <f>'Raw data'!E1849</f>
        <v>17.974759358775849</v>
      </c>
      <c r="D1849" s="53">
        <f>'Raw data'!D1849</f>
        <v>1.986113237969733</v>
      </c>
      <c r="E1849" s="53">
        <f>(1-F1849/100-G1849/100)/(1-C1849/100-D1849/100-General!$C$16)</f>
        <v>0.98934790266723982</v>
      </c>
      <c r="F1849" s="53">
        <f>N1849*General!$C$13/(N1849+O1849)+O1849*100/(N1849+O1849)</f>
        <v>21.247004851043926</v>
      </c>
      <c r="G1849" s="53">
        <f>N1849*General!$C$14/(N1849+O1849)</f>
        <v>3.9824523463441758E-2</v>
      </c>
      <c r="H1849" s="53">
        <f>(N1849+O1849)*60*(1/General!$C$19)*((F1849/100)-E1849*(C1849/100))*1000/Q1849*1000</f>
        <v>104.39974036961742</v>
      </c>
      <c r="I1849" s="53">
        <f>(N1849+O1849)*60*(1/General!$C$19)*((D1849/100)*E1849-(G1849/100))*1000/Q1849*1000</f>
        <v>58.025375438715926</v>
      </c>
      <c r="J1849" s="53">
        <f t="shared" si="55"/>
        <v>0.55579999752185749</v>
      </c>
      <c r="K1849" s="53">
        <f>'Raw data'!H1849</f>
        <v>-401.676025390625</v>
      </c>
      <c r="L1849" s="53">
        <f>'Raw data'!G1849</f>
        <v>-179.87766265869141</v>
      </c>
      <c r="M1849" s="53">
        <f>'Raw data'!J1849</f>
        <v>-1537.3519287109375</v>
      </c>
      <c r="N1849" s="53">
        <f>'Raw data'!F1849</f>
        <v>3.9799883365631104</v>
      </c>
      <c r="O1849" s="53">
        <f>'Raw data'!N1849</f>
        <v>1.7536796629428864E-2</v>
      </c>
      <c r="P1849" s="53">
        <f t="shared" si="56"/>
        <v>744.59999999999991</v>
      </c>
      <c r="Q1849" s="53">
        <f>2000*General!$C$25+((0-K1849)+(0-L1849)+(0-M1849)-P1849)</f>
        <v>3550.305616760254</v>
      </c>
      <c r="R1849" s="53">
        <f>(N1849+O1849)*60*(1/General!$C$19)*((F1849/100)-E1849*(C1849/100))*1000</f>
        <v>370.65098462256498</v>
      </c>
      <c r="S1849" s="53">
        <f>(N1849+O1849)*60*(1/General!$C$19)*((D1849/100)*E1849-(G1849/100))*1000</f>
        <v>206.00781633469566</v>
      </c>
    </row>
    <row r="1850" spans="1:19" x14ac:dyDescent="0.2">
      <c r="A1850" s="53">
        <f>'Raw data'!B1850</f>
        <v>153.58336111111112</v>
      </c>
      <c r="B1850" s="53">
        <f>'Raw data'!C1850</f>
        <v>27467.80078125</v>
      </c>
      <c r="C1850" s="53">
        <f>'Raw data'!E1850</f>
        <v>17.992721557617188</v>
      </c>
      <c r="D1850" s="53">
        <f>'Raw data'!D1850</f>
        <v>2.0102376937866211</v>
      </c>
      <c r="E1850" s="53">
        <f>(1-F1850/100-G1850/100)/(1-C1850/100-D1850/100-General!$C$16)</f>
        <v>0.98984560601267624</v>
      </c>
      <c r="F1850" s="53">
        <f>N1850*General!$C$13/(N1850+O1850)+O1850*100/(N1850+O1850)</f>
        <v>21.249067578425247</v>
      </c>
      <c r="G1850" s="53">
        <f>N1850*General!$C$14/(N1850+O1850)</f>
        <v>3.9823480364892416E-2</v>
      </c>
      <c r="H1850" s="53">
        <f>(N1850+O1850)*60*(1/General!$C$19)*((F1850/100)-E1850*(C1850/100))*1000/Q1850*1000</f>
        <v>103.63706908220664</v>
      </c>
      <c r="I1850" s="53">
        <f>(N1850+O1850)*60*(1/General!$C$19)*((D1850/100)*E1850-(G1850/100))*1000/Q1850*1000</f>
        <v>58.764009264265958</v>
      </c>
      <c r="J1850" s="53">
        <f t="shared" si="55"/>
        <v>0.56701728237464311</v>
      </c>
      <c r="K1850" s="53">
        <f>'Raw data'!H1850</f>
        <v>-401.676025390625</v>
      </c>
      <c r="L1850" s="53">
        <f>'Raw data'!G1850</f>
        <v>-179.87766265869141</v>
      </c>
      <c r="M1850" s="53">
        <f>'Raw data'!J1850</f>
        <v>-1538.3638916015625</v>
      </c>
      <c r="N1850" s="53">
        <f>'Raw data'!F1850</f>
        <v>3.9802772998809814</v>
      </c>
      <c r="O1850" s="53">
        <f>'Raw data'!N1850</f>
        <v>1.7642784863710403E-2</v>
      </c>
      <c r="P1850" s="53">
        <f t="shared" si="56"/>
        <v>744.59999999999991</v>
      </c>
      <c r="Q1850" s="53">
        <f>2000*General!$C$25+((0-K1850)+(0-L1850)+(0-M1850)-P1850)</f>
        <v>3551.317579650879</v>
      </c>
      <c r="R1850" s="53">
        <f>(N1850+O1850)*60*(1/General!$C$19)*((F1850/100)-E1850*(C1850/100))*1000</f>
        <v>368.04814533513303</v>
      </c>
      <c r="S1850" s="53">
        <f>(N1850+O1850)*60*(1/General!$C$19)*((D1850/100)*E1850-(G1850/100))*1000</f>
        <v>208.68965915095481</v>
      </c>
    </row>
    <row r="1851" spans="1:19" x14ac:dyDescent="0.2">
      <c r="A1851" s="53">
        <f>'Raw data'!B1851</f>
        <v>153.66669444444446</v>
      </c>
      <c r="B1851" s="53">
        <f>'Raw data'!C1851</f>
        <v>27469.291015625</v>
      </c>
      <c r="C1851" s="53">
        <f>'Raw data'!E1851</f>
        <v>18.009902340635964</v>
      </c>
      <c r="D1851" s="53">
        <f>'Raw data'!D1851</f>
        <v>1.9896092648408814</v>
      </c>
      <c r="E1851" s="53">
        <f>(1-F1851/100-G1851/100)/(1-C1851/100-D1851/100-General!$C$16)</f>
        <v>0.98977650315986643</v>
      </c>
      <c r="F1851" s="53">
        <f>N1851*General!$C$13/(N1851+O1851)+O1851*100/(N1851+O1851)</f>
        <v>21.251151193322812</v>
      </c>
      <c r="G1851" s="53">
        <f>N1851*General!$C$14/(N1851+O1851)</f>
        <v>3.9822426703755846E-2</v>
      </c>
      <c r="H1851" s="53">
        <f>(N1851+O1851)*60*(1/General!$C$19)*((F1851/100)-E1851*(C1851/100))*1000/Q1851*1000</f>
        <v>103.11916605765279</v>
      </c>
      <c r="I1851" s="53">
        <f>(N1851+O1851)*60*(1/General!$C$19)*((D1851/100)*E1851-(G1851/100))*1000/Q1851*1000</f>
        <v>58.085022634156481</v>
      </c>
      <c r="J1851" s="53">
        <f t="shared" si="55"/>
        <v>0.56328056999299025</v>
      </c>
      <c r="K1851" s="53">
        <f>'Raw data'!H1851</f>
        <v>-401.676025390625</v>
      </c>
      <c r="L1851" s="53">
        <f>'Raw data'!G1851</f>
        <v>-179.87766265869141</v>
      </c>
      <c r="M1851" s="53">
        <f>'Raw data'!J1851</f>
        <v>-1542.139892578125</v>
      </c>
      <c r="N1851" s="53">
        <f>'Raw data'!F1851</f>
        <v>3.9803237915039063</v>
      </c>
      <c r="O1851" s="53">
        <f>'Raw data'!N1851</f>
        <v>1.7748773097991943E-2</v>
      </c>
      <c r="P1851" s="53">
        <f t="shared" si="56"/>
        <v>744.59999999999991</v>
      </c>
      <c r="Q1851" s="53">
        <f>2000*General!$C$25+((0-K1851)+(0-L1851)+(0-M1851)-P1851)</f>
        <v>3555.0935806274415</v>
      </c>
      <c r="R1851" s="53">
        <f>(N1851+O1851)*60*(1/General!$C$19)*((F1851/100)-E1851*(C1851/100))*1000</f>
        <v>366.5982852912166</v>
      </c>
      <c r="S1851" s="53">
        <f>(N1851+O1851)*60*(1/General!$C$19)*((D1851/100)*E1851-(G1851/100))*1000</f>
        <v>206.49769109728933</v>
      </c>
    </row>
    <row r="1852" spans="1:19" x14ac:dyDescent="0.2">
      <c r="A1852" s="53">
        <f>'Raw data'!B1852</f>
        <v>153.7500277777778</v>
      </c>
      <c r="B1852" s="53">
        <f>'Raw data'!C1852</f>
        <v>27470.115234375</v>
      </c>
      <c r="C1852" s="53">
        <f>'Raw data'!E1852</f>
        <v>18.007196426391602</v>
      </c>
      <c r="D1852" s="53">
        <f>'Raw data'!D1852</f>
        <v>2.0102376937866211</v>
      </c>
      <c r="E1852" s="53">
        <f>(1-F1852/100-G1852/100)/(1-C1852/100-D1852/100-General!$C$16)</f>
        <v>0.98998852305473528</v>
      </c>
      <c r="F1852" s="53">
        <f>N1852*General!$C$13/(N1852+O1852)+O1852*100/(N1852+O1852)</f>
        <v>21.252034473633497</v>
      </c>
      <c r="G1852" s="53">
        <f>N1852*General!$C$14/(N1852+O1852)</f>
        <v>3.9821980038617706E-2</v>
      </c>
      <c r="H1852" s="53">
        <f>(N1852+O1852)*60*(1/General!$C$19)*((F1852/100)-E1852*(C1852/100))*1000/Q1852*1000</f>
        <v>103.04918770624218</v>
      </c>
      <c r="I1852" s="53">
        <f>(N1852+O1852)*60*(1/General!$C$19)*((D1852/100)*E1852-(G1852/100))*1000/Q1852*1000</f>
        <v>58.677074818706046</v>
      </c>
      <c r="J1852" s="53">
        <f t="shared" si="55"/>
        <v>0.56940841674535292</v>
      </c>
      <c r="K1852" s="53">
        <f>'Raw data'!H1852</f>
        <v>-401.676025390625</v>
      </c>
      <c r="L1852" s="53">
        <f>'Raw data'!G1852</f>
        <v>-179.87766265869141</v>
      </c>
      <c r="M1852" s="53">
        <f>'Raw data'!J1852</f>
        <v>-1543.8519287109375</v>
      </c>
      <c r="N1852" s="53">
        <f>'Raw data'!F1852</f>
        <v>3.9797914028167725</v>
      </c>
      <c r="O1852" s="53">
        <f>'Raw data'!N1852</f>
        <v>1.7791237682104111E-2</v>
      </c>
      <c r="P1852" s="53">
        <f t="shared" si="56"/>
        <v>744.59999999999991</v>
      </c>
      <c r="Q1852" s="53">
        <f>2000*General!$C$25+((0-K1852)+(0-L1852)+(0-M1852)-P1852)</f>
        <v>3556.805616760254</v>
      </c>
      <c r="R1852" s="53">
        <f>(N1852+O1852)*60*(1/General!$C$19)*((F1852/100)-E1852*(C1852/100))*1000</f>
        <v>366.52592963614387</v>
      </c>
      <c r="S1852" s="53">
        <f>(N1852+O1852)*60*(1/General!$C$19)*((D1852/100)*E1852-(G1852/100))*1000</f>
        <v>208.70294929023532</v>
      </c>
    </row>
    <row r="1853" spans="1:19" x14ac:dyDescent="0.2">
      <c r="A1853" s="53">
        <f>'Raw data'!B1853</f>
        <v>153.83336111111115</v>
      </c>
      <c r="B1853" s="53">
        <f>'Raw data'!C1853</f>
        <v>27471.029296875</v>
      </c>
      <c r="C1853" s="53">
        <f>'Raw data'!E1853</f>
        <v>18.007196426391602</v>
      </c>
      <c r="D1853" s="53">
        <f>'Raw data'!D1853</f>
        <v>1.9793395834132421</v>
      </c>
      <c r="E1853" s="53">
        <f>(1-F1853/100-G1853/100)/(1-C1853/100-D1853/100-General!$C$16)</f>
        <v>0.98963062472717023</v>
      </c>
      <c r="F1853" s="53">
        <f>N1853*General!$C$13/(N1853+O1853)+O1853*100/(N1853+O1853)</f>
        <v>21.249910066416252</v>
      </c>
      <c r="G1853" s="53">
        <f>N1853*General!$C$14/(N1853+O1853)</f>
        <v>3.9823054327981666E-2</v>
      </c>
      <c r="H1853" s="53">
        <f>(N1853+O1853)*60*(1/General!$C$19)*((F1853/100)-E1853*(C1853/100))*1000/Q1853*1000</f>
        <v>103.15819496270987</v>
      </c>
      <c r="I1853" s="53">
        <f>(N1853+O1853)*60*(1/General!$C$19)*((D1853/100)*E1853-(G1853/100))*1000/Q1853*1000</f>
        <v>57.723687976919472</v>
      </c>
      <c r="J1853" s="53">
        <f t="shared" si="55"/>
        <v>0.5595647345107746</v>
      </c>
      <c r="K1853" s="53">
        <f>'Raw data'!H1853</f>
        <v>-401.676025390625</v>
      </c>
      <c r="L1853" s="53">
        <f>'Raw data'!G1853</f>
        <v>-179.87766265869141</v>
      </c>
      <c r="M1853" s="53">
        <f>'Raw data'!J1853</f>
        <v>-1544.8519287109375</v>
      </c>
      <c r="N1853" s="53">
        <f>'Raw data'!F1853</f>
        <v>3.9802083969116211</v>
      </c>
      <c r="O1853" s="53">
        <f>'Raw data'!N1853</f>
        <v>1.7685249447822571E-2</v>
      </c>
      <c r="P1853" s="53">
        <f t="shared" si="56"/>
        <v>744.59999999999991</v>
      </c>
      <c r="Q1853" s="53">
        <f>2000*General!$C$25+((0-K1853)+(0-L1853)+(0-M1853)-P1853)</f>
        <v>3557.805616760254</v>
      </c>
      <c r="R1853" s="53">
        <f>(N1853+O1853)*60*(1/General!$C$19)*((F1853/100)-E1853*(C1853/100))*1000</f>
        <v>367.01680545317851</v>
      </c>
      <c r="S1853" s="53">
        <f>(N1853+O1853)*60*(1/General!$C$19)*((D1853/100)*E1853-(G1853/100))*1000</f>
        <v>205.36966130440044</v>
      </c>
    </row>
    <row r="1854" spans="1:19" x14ac:dyDescent="0.2">
      <c r="A1854" s="53">
        <f>'Raw data'!B1854</f>
        <v>153.91669444444449</v>
      </c>
      <c r="B1854" s="53">
        <f>'Raw data'!C1854</f>
        <v>27473.7734375</v>
      </c>
      <c r="C1854" s="53">
        <f>'Raw data'!E1854</f>
        <v>18.007196426391602</v>
      </c>
      <c r="D1854" s="53">
        <f>'Raw data'!D1854</f>
        <v>1.9523059129714966</v>
      </c>
      <c r="E1854" s="53">
        <f>(1-F1854/100-G1854/100)/(1-C1854/100-D1854/100-General!$C$16)</f>
        <v>0.98932005044845139</v>
      </c>
      <c r="F1854" s="53">
        <f>N1854*General!$C$13/(N1854+O1854)+O1854*100/(N1854+O1854)</f>
        <v>21.24786560408209</v>
      </c>
      <c r="G1854" s="53">
        <f>N1854*General!$C$14/(N1854+O1854)</f>
        <v>3.9824088190097549E-2</v>
      </c>
      <c r="H1854" s="53">
        <f>(N1854+O1854)*60*(1/General!$C$19)*((F1854/100)-E1854*(C1854/100))*1000/Q1854*1000</f>
        <v>103.21740496294876</v>
      </c>
      <c r="I1854" s="53">
        <f>(N1854+O1854)*60*(1/General!$C$19)*((D1854/100)*E1854-(G1854/100))*1000/Q1854*1000</f>
        <v>56.874488616829538</v>
      </c>
      <c r="J1854" s="53">
        <f t="shared" si="55"/>
        <v>0.5510164553860406</v>
      </c>
      <c r="K1854" s="53">
        <f>'Raw data'!H1854</f>
        <v>-401.676025390625</v>
      </c>
      <c r="L1854" s="53">
        <f>'Raw data'!G1854</f>
        <v>-179.87766265869141</v>
      </c>
      <c r="M1854" s="53">
        <f>'Raw data'!J1854</f>
        <v>-1545.9520263671875</v>
      </c>
      <c r="N1854" s="53">
        <f>'Raw data'!F1854</f>
        <v>3.9797103404998779</v>
      </c>
      <c r="O1854" s="53">
        <f>'Raw data'!N1854</f>
        <v>1.7579261213541031E-2</v>
      </c>
      <c r="P1854" s="53">
        <f t="shared" si="56"/>
        <v>744.59999999999991</v>
      </c>
      <c r="Q1854" s="53">
        <f>2000*General!$C$25+((0-K1854)+(0-L1854)+(0-M1854)-P1854)</f>
        <v>3558.905714416504</v>
      </c>
      <c r="R1854" s="53">
        <f>(N1854+O1854)*60*(1/General!$C$19)*((F1854/100)-E1854*(C1854/100))*1000</f>
        <v>367.34101234988077</v>
      </c>
      <c r="S1854" s="53">
        <f>(N1854+O1854)*60*(1/General!$C$19)*((D1854/100)*E1854-(G1854/100))*1000</f>
        <v>202.41094254295106</v>
      </c>
    </row>
    <row r="1855" spans="1:19" x14ac:dyDescent="0.2">
      <c r="A1855" s="53">
        <f>'Raw data'!B1855</f>
        <v>154.00002777777783</v>
      </c>
      <c r="B1855" s="53">
        <f>'Raw data'!C1855</f>
        <v>27474.595703125</v>
      </c>
      <c r="C1855" s="53">
        <f>'Raw data'!E1855</f>
        <v>18.020135754955067</v>
      </c>
      <c r="D1855" s="53">
        <f>'Raw data'!D1855</f>
        <v>1.9626626895398578</v>
      </c>
      <c r="E1855" s="53">
        <f>(1-F1855/100-G1855/100)/(1-C1855/100-D1855/100-General!$C$16)</f>
        <v>0.98962060713967981</v>
      </c>
      <c r="F1855" s="53">
        <f>N1855*General!$C$13/(N1855+O1855)+O1855*100/(N1855+O1855)</f>
        <v>21.247006575273375</v>
      </c>
      <c r="G1855" s="53">
        <f>N1855*General!$C$14/(N1855+O1855)</f>
        <v>3.9824522591517891E-2</v>
      </c>
      <c r="H1855" s="53">
        <f>(N1855+O1855)*60*(1/General!$C$19)*((F1855/100)-E1855*(C1855/100))*1000/Q1855*1000</f>
        <v>102.57171519181733</v>
      </c>
      <c r="I1855" s="53">
        <f>(N1855+O1855)*60*(1/General!$C$19)*((D1855/100)*E1855-(G1855/100))*1000/Q1855*1000</f>
        <v>57.160077033353787</v>
      </c>
      <c r="J1855" s="53">
        <f t="shared" si="55"/>
        <v>0.55726938880235999</v>
      </c>
      <c r="K1855" s="53">
        <f>'Raw data'!H1855</f>
        <v>-401.676025390625</v>
      </c>
      <c r="L1855" s="53">
        <f>'Raw data'!G1855</f>
        <v>-179.87766265869141</v>
      </c>
      <c r="M1855" s="53">
        <f>'Raw data'!J1855</f>
        <v>-1548.639892578125</v>
      </c>
      <c r="N1855" s="53">
        <f>'Raw data'!F1855</f>
        <v>3.9799604415893555</v>
      </c>
      <c r="O1855" s="53">
        <f>'Raw data'!N1855</f>
        <v>1.7536761239171028E-2</v>
      </c>
      <c r="P1855" s="53">
        <f t="shared" si="56"/>
        <v>744.59999999999991</v>
      </c>
      <c r="Q1855" s="53">
        <f>2000*General!$C$25+((0-K1855)+(0-L1855)+(0-M1855)-P1855)</f>
        <v>3561.5935806274415</v>
      </c>
      <c r="R1855" s="53">
        <f>(N1855+O1855)*60*(1/General!$C$19)*((F1855/100)-E1855*(C1855/100))*1000</f>
        <v>365.31876238112284</v>
      </c>
      <c r="S1855" s="53">
        <f>(N1855+O1855)*60*(1/General!$C$19)*((D1855/100)*E1855-(G1855/100))*1000</f>
        <v>203.58096343016291</v>
      </c>
    </row>
    <row r="1856" spans="1:19" x14ac:dyDescent="0.2">
      <c r="A1856" s="53">
        <f>'Raw data'!B1856</f>
        <v>154.08336111111117</v>
      </c>
      <c r="B1856" s="53">
        <f>'Raw data'!C1856</f>
        <v>27476.1015625</v>
      </c>
      <c r="C1856" s="53">
        <f>'Raw data'!E1856</f>
        <v>18.007196426391602</v>
      </c>
      <c r="D1856" s="53">
        <f>'Raw data'!D1856</f>
        <v>2.0044445991516113</v>
      </c>
      <c r="E1856" s="53">
        <f>(1-F1856/100-G1856/100)/(1-C1856/100-D1856/100-General!$C$16)</f>
        <v>0.98995348148318119</v>
      </c>
      <c r="F1856" s="53">
        <f>N1856*General!$C$13/(N1856+O1856)+O1856*100/(N1856+O1856)</f>
        <v>21.249084035930291</v>
      </c>
      <c r="G1856" s="53">
        <f>N1856*General!$C$14/(N1856+O1856)</f>
        <v>3.9823472042513131E-2</v>
      </c>
      <c r="H1856" s="53">
        <f>(N1856+O1856)*60*(1/General!$C$19)*((F1856/100)-E1856*(C1856/100))*1000/Q1856*1000</f>
        <v>102.75583813535189</v>
      </c>
      <c r="I1856" s="53">
        <f>(N1856+O1856)*60*(1/General!$C$19)*((D1856/100)*E1856-(G1856/100))*1000/Q1856*1000</f>
        <v>58.375361210009338</v>
      </c>
      <c r="J1856" s="53">
        <f t="shared" si="55"/>
        <v>0.56809775745409452</v>
      </c>
      <c r="K1856" s="53">
        <f>'Raw data'!H1856</f>
        <v>-401.676025390625</v>
      </c>
      <c r="L1856" s="53">
        <f>'Raw data'!G1856</f>
        <v>-179.87766265869141</v>
      </c>
      <c r="M1856" s="53">
        <f>'Raw data'!J1856</f>
        <v>-1551.7398681640625</v>
      </c>
      <c r="N1856" s="53">
        <f>'Raw data'!F1856</f>
        <v>3.980107307434082</v>
      </c>
      <c r="O1856" s="53">
        <f>'Raw data'!N1856</f>
        <v>1.764286682009697E-2</v>
      </c>
      <c r="P1856" s="53">
        <f t="shared" si="56"/>
        <v>744.59999999999991</v>
      </c>
      <c r="Q1856" s="53">
        <f>2000*General!$C$25+((0-K1856)+(0-L1856)+(0-M1856)-P1856)</f>
        <v>3564.693556213379</v>
      </c>
      <c r="R1856" s="53">
        <f>(N1856+O1856)*60*(1/General!$C$19)*((F1856/100)-E1856*(C1856/100))*1000</f>
        <v>366.29307406439392</v>
      </c>
      <c r="S1856" s="53">
        <f>(N1856+O1856)*60*(1/General!$C$19)*((D1856/100)*E1856-(G1856/100))*1000</f>
        <v>208.09027394694871</v>
      </c>
    </row>
    <row r="1857" spans="1:19" x14ac:dyDescent="0.2">
      <c r="A1857" s="53">
        <f>'Raw data'!B1857</f>
        <v>154.16669444444452</v>
      </c>
      <c r="B1857" s="53">
        <f>'Raw data'!C1857</f>
        <v>27477.9921875</v>
      </c>
      <c r="C1857" s="53">
        <f>'Raw data'!E1857</f>
        <v>18.020118029847449</v>
      </c>
      <c r="D1857" s="53">
        <f>'Raw data'!D1857</f>
        <v>1.9872069031851485</v>
      </c>
      <c r="E1857" s="53">
        <f>(1-F1857/100-G1857/100)/(1-C1857/100-D1857/100-General!$C$16)</f>
        <v>0.98987330921650551</v>
      </c>
      <c r="F1857" s="53">
        <f>N1857*General!$C$13/(N1857+O1857)+O1857*100/(N1857+O1857)</f>
        <v>21.251187202812716</v>
      </c>
      <c r="G1857" s="53">
        <f>N1857*General!$C$14/(N1857+O1857)</f>
        <v>3.9822408494152861E-2</v>
      </c>
      <c r="H1857" s="53">
        <f>(N1857+O1857)*60*(1/General!$C$19)*((F1857/100)-E1857*(C1857/100))*1000/Q1857*1000</f>
        <v>102.42803576907463</v>
      </c>
      <c r="I1857" s="53">
        <f>(N1857+O1857)*60*(1/General!$C$19)*((D1857/100)*E1857-(G1857/100))*1000/Q1857*1000</f>
        <v>57.829922335430311</v>
      </c>
      <c r="J1857" s="53">
        <f t="shared" si="55"/>
        <v>0.56459075780588674</v>
      </c>
      <c r="K1857" s="53">
        <f>'Raw data'!H1857</f>
        <v>-401.676025390625</v>
      </c>
      <c r="L1857" s="53">
        <f>'Raw data'!G1857</f>
        <v>-179.87766265869141</v>
      </c>
      <c r="M1857" s="53">
        <f>'Raw data'!J1857</f>
        <v>-1553.4520263671875</v>
      </c>
      <c r="N1857" s="53">
        <f>'Raw data'!F1857</f>
        <v>3.9799585342407227</v>
      </c>
      <c r="O1857" s="53">
        <f>'Raw data'!N1857</f>
        <v>1.7748972401022911E-2</v>
      </c>
      <c r="P1857" s="53">
        <f t="shared" si="56"/>
        <v>744.59999999999991</v>
      </c>
      <c r="Q1857" s="53">
        <f>2000*General!$C$25+((0-K1857)+(0-L1857)+(0-M1857)-P1857)</f>
        <v>3566.405714416504</v>
      </c>
      <c r="R1857" s="53">
        <f>(N1857+O1857)*60*(1/General!$C$19)*((F1857/100)-E1857*(C1857/100))*1000</f>
        <v>365.2999320832858</v>
      </c>
      <c r="S1857" s="53">
        <f>(N1857+O1857)*60*(1/General!$C$19)*((D1857/100)*E1857-(G1857/100))*1000</f>
        <v>206.2449654813413</v>
      </c>
    </row>
    <row r="1858" spans="1:19" x14ac:dyDescent="0.2">
      <c r="A1858" s="53">
        <f>'Raw data'!B1858</f>
        <v>154.25002777777786</v>
      </c>
      <c r="B1858" s="53">
        <f>'Raw data'!C1858</f>
        <v>27479.599609375</v>
      </c>
      <c r="C1858" s="53">
        <f>'Raw data'!E1858</f>
        <v>17.992721557617188</v>
      </c>
      <c r="D1858" s="53">
        <f>'Raw data'!D1858</f>
        <v>2.0102376937866211</v>
      </c>
      <c r="E1858" s="53">
        <f>(1-F1858/100-G1858/100)/(1-C1858/100-D1858/100-General!$C$16)</f>
        <v>0.98980891139610017</v>
      </c>
      <c r="F1858" s="53">
        <f>N1858*General!$C$13/(N1858+O1858)+O1858*100/(N1858+O1858)</f>
        <v>21.25198695822818</v>
      </c>
      <c r="G1858" s="53">
        <f>N1858*General!$C$14/(N1858+O1858)</f>
        <v>3.9822004066635559E-2</v>
      </c>
      <c r="H1858" s="53">
        <f>(N1858+O1858)*60*(1/General!$C$19)*((F1858/100)-E1858*(C1858/100))*1000/Q1858*1000</f>
        <v>103.3034675502751</v>
      </c>
      <c r="I1858" s="53">
        <f>(N1858+O1858)*60*(1/General!$C$19)*((D1858/100)*E1858-(G1858/100))*1000/Q1858*1000</f>
        <v>58.511776665718742</v>
      </c>
      <c r="J1858" s="53">
        <f t="shared" ref="J1858:J1921" si="57">I1858/H1858</f>
        <v>0.56640670495637124</v>
      </c>
      <c r="K1858" s="53">
        <f>'Raw data'!H1858</f>
        <v>-401.676025390625</v>
      </c>
      <c r="L1858" s="53">
        <f>'Raw data'!G1858</f>
        <v>-179.87766265869141</v>
      </c>
      <c r="M1858" s="53">
        <f>'Raw data'!J1858</f>
        <v>-1553.6639404296875</v>
      </c>
      <c r="N1858" s="53">
        <f>'Raw data'!F1858</f>
        <v>3.9802672863006592</v>
      </c>
      <c r="O1858" s="53">
        <f>'Raw data'!N1858</f>
        <v>1.7790952697396278E-2</v>
      </c>
      <c r="P1858" s="53">
        <f t="shared" si="56"/>
        <v>744.59999999999991</v>
      </c>
      <c r="Q1858" s="53">
        <f>2000*General!$C$25+((0-K1858)+(0-L1858)+(0-M1858)-P1858)</f>
        <v>3566.617628479004</v>
      </c>
      <c r="R1858" s="53">
        <f>(N1858+O1858)*60*(1/General!$C$19)*((F1858/100)-E1858*(C1858/100))*1000</f>
        <v>368.44396844781994</v>
      </c>
      <c r="S1858" s="53">
        <f>(N1858+O1858)*60*(1/General!$C$19)*((D1858/100)*E1858-(G1858/100))*1000</f>
        <v>208.68913412957889</v>
      </c>
    </row>
    <row r="1859" spans="1:19" x14ac:dyDescent="0.2">
      <c r="A1859" s="53">
        <f>'Raw data'!B1859</f>
        <v>154.3333611111112</v>
      </c>
      <c r="B1859" s="53">
        <f>'Raw data'!C1859</f>
        <v>27481</v>
      </c>
      <c r="C1859" s="53">
        <f>'Raw data'!E1859</f>
        <v>17.988420807847785</v>
      </c>
      <c r="D1859" s="53">
        <f>'Raw data'!D1859</f>
        <v>1.9758170339844607</v>
      </c>
      <c r="E1859" s="53">
        <f>(1-F1859/100-G1859/100)/(1-C1859/100-D1859/100-General!$C$16)</f>
        <v>0.98935337360048969</v>
      </c>
      <c r="F1859" s="53">
        <f>N1859*General!$C$13/(N1859+O1859)+O1859*100/(N1859+O1859)</f>
        <v>21.24990046084945</v>
      </c>
      <c r="G1859" s="53">
        <f>N1859*General!$C$14/(N1859+O1859)</f>
        <v>3.9823059185411153E-2</v>
      </c>
      <c r="H1859" s="53">
        <f>(N1859+O1859)*60*(1/General!$C$19)*((F1859/100)-E1859*(C1859/100))*1000/Q1859*1000</f>
        <v>103.57066381207437</v>
      </c>
      <c r="I1859" s="53">
        <f>(N1859+O1859)*60*(1/General!$C$19)*((D1859/100)*E1859-(G1859/100))*1000/Q1859*1000</f>
        <v>57.438094621705076</v>
      </c>
      <c r="J1859" s="53">
        <f t="shared" si="57"/>
        <v>0.55457880163754325</v>
      </c>
      <c r="K1859" s="53">
        <f>'Raw data'!H1859</f>
        <v>-401.676025390625</v>
      </c>
      <c r="L1859" s="53">
        <f>'Raw data'!G1859</f>
        <v>-179.87766265869141</v>
      </c>
      <c r="M1859" s="53">
        <f>'Raw data'!J1859</f>
        <v>-1555.06396484375</v>
      </c>
      <c r="N1859" s="53">
        <f>'Raw data'!F1859</f>
        <v>3.9802510738372803</v>
      </c>
      <c r="O1859" s="53">
        <f>'Raw data'!N1859</f>
        <v>1.7684951424598694E-2</v>
      </c>
      <c r="P1859" s="53">
        <f t="shared" si="56"/>
        <v>744.59999999999991</v>
      </c>
      <c r="Q1859" s="53">
        <f>2000*General!$C$25+((0-K1859)+(0-L1859)+(0-M1859)-P1859)</f>
        <v>3568.0176528930665</v>
      </c>
      <c r="R1859" s="53">
        <f>(N1859+O1859)*60*(1/General!$C$19)*((F1859/100)-E1859*(C1859/100))*1000</f>
        <v>369.54195680333447</v>
      </c>
      <c r="S1859" s="53">
        <f>(N1859+O1859)*60*(1/General!$C$19)*((D1859/100)*E1859-(G1859/100))*1000</f>
        <v>204.94013555878601</v>
      </c>
    </row>
    <row r="1860" spans="1:19" x14ac:dyDescent="0.2">
      <c r="A1860" s="53">
        <f>'Raw data'!B1860</f>
        <v>154.41669444444454</v>
      </c>
      <c r="B1860" s="53">
        <f>'Raw data'!C1860</f>
        <v>27482.087890625</v>
      </c>
      <c r="C1860" s="53">
        <f>'Raw data'!E1860</f>
        <v>17.985483169555664</v>
      </c>
      <c r="D1860" s="53">
        <f>'Raw data'!D1860</f>
        <v>1.9523059129714966</v>
      </c>
      <c r="E1860" s="53">
        <f>(1-F1860/100-G1860/100)/(1-C1860/100-D1860/100-General!$C$16)</f>
        <v>0.9890503237855216</v>
      </c>
      <c r="F1860" s="53">
        <f>N1860*General!$C$13/(N1860+O1860)+O1860*100/(N1860+O1860)</f>
        <v>21.247850093047973</v>
      </c>
      <c r="G1860" s="53">
        <f>N1860*General!$C$14/(N1860+O1860)</f>
        <v>3.98240960338569E-2</v>
      </c>
      <c r="H1860" s="53">
        <f>(N1860+O1860)*60*(1/General!$C$19)*((F1860/100)-E1860*(C1860/100))*1000/Q1860*1000</f>
        <v>103.6499858405424</v>
      </c>
      <c r="I1860" s="53">
        <f>(N1860+O1860)*60*(1/General!$C$19)*((D1860/100)*E1860-(G1860/100))*1000/Q1860*1000</f>
        <v>56.662577401908848</v>
      </c>
      <c r="J1860" s="53">
        <f t="shared" si="57"/>
        <v>0.5466723120356225</v>
      </c>
      <c r="K1860" s="53">
        <f>'Raw data'!H1860</f>
        <v>-401.676025390625</v>
      </c>
      <c r="L1860" s="53">
        <f>'Raw data'!G1860</f>
        <v>-179.87766265869141</v>
      </c>
      <c r="M1860" s="53">
        <f>'Raw data'!J1860</f>
        <v>-1558.3638916015625</v>
      </c>
      <c r="N1860" s="53">
        <f>'Raw data'!F1860</f>
        <v>3.97981858253479</v>
      </c>
      <c r="O1860" s="53">
        <f>'Raw data'!N1860</f>
        <v>1.7578952014446259E-2</v>
      </c>
      <c r="P1860" s="53">
        <f t="shared" si="56"/>
        <v>744.59999999999991</v>
      </c>
      <c r="Q1860" s="53">
        <f>2000*General!$C$25+((0-K1860)+(0-L1860)+(0-M1860)-P1860)</f>
        <v>3571.317579650879</v>
      </c>
      <c r="R1860" s="53">
        <f>(N1860+O1860)*60*(1/General!$C$19)*((F1860/100)-E1860*(C1860/100))*1000</f>
        <v>370.16701656289376</v>
      </c>
      <c r="S1860" s="53">
        <f>(N1860+O1860)*60*(1/General!$C$19)*((D1860/100)*E1860-(G1860/100))*1000</f>
        <v>202.36005878376568</v>
      </c>
    </row>
    <row r="1861" spans="1:19" x14ac:dyDescent="0.2">
      <c r="A1861" s="53">
        <f>'Raw data'!B1861</f>
        <v>154.50002777777789</v>
      </c>
      <c r="B1861" s="53">
        <f>'Raw data'!C1861</f>
        <v>27483.369140625</v>
      </c>
      <c r="C1861" s="53">
        <f>'Raw data'!E1861</f>
        <v>18.011232495964691</v>
      </c>
      <c r="D1861" s="53">
        <f>'Raw data'!D1861</f>
        <v>1.9626109306969555</v>
      </c>
      <c r="E1861" s="53">
        <f>(1-F1861/100-G1861/100)/(1-C1861/100-D1861/100-General!$C$16)</f>
        <v>0.98951707987435145</v>
      </c>
      <c r="F1861" s="53">
        <f>N1861*General!$C$13/(N1861+O1861)+O1861*100/(N1861+O1861)</f>
        <v>21.246379542572754</v>
      </c>
      <c r="G1861" s="53">
        <f>N1861*General!$C$14/(N1861+O1861)</f>
        <v>3.9824839675058024E-2</v>
      </c>
      <c r="H1861" s="53">
        <f>(N1861+O1861)*60*(1/General!$C$19)*((F1861/100)-E1861*(C1861/100))*1000/Q1861*1000</f>
        <v>102.51845091442856</v>
      </c>
      <c r="I1861" s="53">
        <f>(N1861+O1861)*60*(1/General!$C$19)*((D1861/100)*E1861-(G1861/100))*1000/Q1861*1000</f>
        <v>56.955104104649195</v>
      </c>
      <c r="J1861" s="53">
        <f t="shared" si="57"/>
        <v>0.55555954656581019</v>
      </c>
      <c r="K1861" s="53">
        <f>'Raw data'!H1861</f>
        <v>-401.676025390625</v>
      </c>
      <c r="L1861" s="53">
        <f>'Raw data'!G1861</f>
        <v>-179.87766265869141</v>
      </c>
      <c r="M1861" s="53">
        <f>'Raw data'!J1861</f>
        <v>-1560.9639892578125</v>
      </c>
      <c r="N1861" s="53">
        <f>'Raw data'!F1861</f>
        <v>3.9799754619598389</v>
      </c>
      <c r="O1861" s="53">
        <f>'Raw data'!N1861</f>
        <v>1.7504999414086342E-2</v>
      </c>
      <c r="P1861" s="53">
        <f t="shared" si="56"/>
        <v>744.59999999999991</v>
      </c>
      <c r="Q1861" s="53">
        <f>2000*General!$C$25+((0-K1861)+(0-L1861)+(0-M1861)-P1861)</f>
        <v>3573.917677307129</v>
      </c>
      <c r="R1861" s="53">
        <f>(N1861+O1861)*60*(1/General!$C$19)*((F1861/100)-E1861*(C1861/100))*1000</f>
        <v>366.39250397321945</v>
      </c>
      <c r="S1861" s="53">
        <f>(N1861+O1861)*60*(1/General!$C$19)*((D1861/100)*E1861-(G1861/100))*1000</f>
        <v>203.55285337247358</v>
      </c>
    </row>
    <row r="1862" spans="1:19" x14ac:dyDescent="0.2">
      <c r="A1862" s="53">
        <f>'Raw data'!B1862</f>
        <v>154.58336111111123</v>
      </c>
      <c r="B1862" s="53">
        <f>'Raw data'!C1862</f>
        <v>27485.134765625</v>
      </c>
      <c r="C1862" s="53">
        <f>'Raw data'!E1862</f>
        <v>18.007196426391602</v>
      </c>
      <c r="D1862" s="53">
        <f>'Raw data'!D1862</f>
        <v>2.0045604610445333</v>
      </c>
      <c r="E1862" s="53">
        <f>(1-F1862/100-G1862/100)/(1-C1862/100-D1862/100-General!$C$16)</f>
        <v>0.98998910738272661</v>
      </c>
      <c r="F1862" s="53">
        <f>N1862*General!$C$13/(N1862+O1862)+O1862*100/(N1862+O1862)</f>
        <v>21.246364751473319</v>
      </c>
      <c r="G1862" s="53">
        <f>N1862*General!$C$14/(N1862+O1862)</f>
        <v>3.9824847154754324E-2</v>
      </c>
      <c r="H1862" s="53">
        <f>(N1862+O1862)*60*(1/General!$C$19)*((F1862/100)-E1862*(C1862/100))*1000/Q1862*1000</f>
        <v>102.36993166271525</v>
      </c>
      <c r="I1862" s="53">
        <f>(N1862+O1862)*60*(1/General!$C$19)*((D1862/100)*E1862-(G1862/100))*1000/Q1862*1000</f>
        <v>58.218818191282026</v>
      </c>
      <c r="J1862" s="53">
        <f t="shared" si="57"/>
        <v>0.5687101402304271</v>
      </c>
      <c r="K1862" s="53">
        <f>'Raw data'!H1862</f>
        <v>-401.676025390625</v>
      </c>
      <c r="L1862" s="53">
        <f>'Raw data'!G1862</f>
        <v>-179.87766265869141</v>
      </c>
      <c r="M1862" s="53">
        <f>'Raw data'!J1862</f>
        <v>-1561.575927734375</v>
      </c>
      <c r="N1862" s="53">
        <f>'Raw data'!F1862</f>
        <v>3.9801461696624756</v>
      </c>
      <c r="O1862" s="53">
        <f>'Raw data'!N1862</f>
        <v>1.7504999414086342E-2</v>
      </c>
      <c r="P1862" s="53">
        <f t="shared" si="56"/>
        <v>744.59999999999991</v>
      </c>
      <c r="Q1862" s="53">
        <f>2000*General!$C$25+((0-K1862)+(0-L1862)+(0-M1862)-P1862)</f>
        <v>3574.5296157836915</v>
      </c>
      <c r="R1862" s="53">
        <f>(N1862+O1862)*60*(1/General!$C$19)*((F1862/100)-E1862*(C1862/100))*1000</f>
        <v>365.92435249412824</v>
      </c>
      <c r="S1862" s="53">
        <f>(N1862+O1862)*60*(1/General!$C$19)*((D1862/100)*E1862-(G1862/100))*1000</f>
        <v>208.10488982066391</v>
      </c>
    </row>
    <row r="1863" spans="1:19" x14ac:dyDescent="0.2">
      <c r="A1863" s="53">
        <f>'Raw data'!B1863</f>
        <v>154.66669444444457</v>
      </c>
      <c r="B1863" s="53">
        <f>'Raw data'!C1863</f>
        <v>27486.287109375</v>
      </c>
      <c r="C1863" s="53">
        <f>'Raw data'!E1863</f>
        <v>18.028707680083002</v>
      </c>
      <c r="D1863" s="53">
        <f>'Raw data'!D1863</f>
        <v>1.9861322750765489</v>
      </c>
      <c r="E1863" s="53">
        <f>(1-F1863/100-G1863/100)/(1-C1863/100-D1863/100-General!$C$16)</f>
        <v>0.99002755377785268</v>
      </c>
      <c r="F1863" s="53">
        <f>N1863*General!$C$13/(N1863+O1863)+O1863*100/(N1863+O1863)</f>
        <v>21.24636020697579</v>
      </c>
      <c r="G1863" s="53">
        <f>N1863*General!$C$14/(N1863+O1863)</f>
        <v>3.9824849452856741E-2</v>
      </c>
      <c r="H1863" s="53">
        <f>(N1863+O1863)*60*(1/General!$C$19)*((F1863/100)-E1863*(C1863/100))*1000/Q1863*1000</f>
        <v>101.65913331522758</v>
      </c>
      <c r="I1863" s="53">
        <f>(N1863+O1863)*60*(1/General!$C$19)*((D1863/100)*E1863-(G1863/100))*1000/Q1863*1000</f>
        <v>57.645238931503407</v>
      </c>
      <c r="J1863" s="53">
        <f t="shared" si="57"/>
        <v>0.56704436730495611</v>
      </c>
      <c r="K1863" s="53">
        <f>'Raw data'!H1863</f>
        <v>-401.676025390625</v>
      </c>
      <c r="L1863" s="53">
        <f>'Raw data'!G1863</f>
        <v>-179.87766265869141</v>
      </c>
      <c r="M1863" s="53">
        <f>'Raw data'!J1863</f>
        <v>-1563.4639892578125</v>
      </c>
      <c r="N1863" s="53">
        <f>'Raw data'!F1863</f>
        <v>3.9801986217498779</v>
      </c>
      <c r="O1863" s="53">
        <f>'Raw data'!N1863</f>
        <v>1.7504999414086342E-2</v>
      </c>
      <c r="P1863" s="53">
        <f t="shared" si="56"/>
        <v>744.59999999999991</v>
      </c>
      <c r="Q1863" s="53">
        <f>2000*General!$C$25+((0-K1863)+(0-L1863)+(0-M1863)-P1863)</f>
        <v>3576.417677307129</v>
      </c>
      <c r="R1863" s="53">
        <f>(N1863+O1863)*60*(1/General!$C$19)*((F1863/100)-E1863*(C1863/100))*1000</f>
        <v>363.57552144830197</v>
      </c>
      <c r="S1863" s="53">
        <f>(N1863+O1863)*60*(1/General!$C$19)*((D1863/100)*E1863-(G1863/100))*1000</f>
        <v>206.16345152722189</v>
      </c>
    </row>
    <row r="1864" spans="1:19" x14ac:dyDescent="0.2">
      <c r="A1864" s="53">
        <f>'Raw data'!B1864</f>
        <v>154.75002777777792</v>
      </c>
      <c r="B1864" s="53">
        <f>'Raw data'!C1864</f>
        <v>27488.23046875</v>
      </c>
      <c r="C1864" s="53">
        <f>'Raw data'!E1864</f>
        <v>18.014432907104492</v>
      </c>
      <c r="D1864" s="53">
        <f>'Raw data'!D1864</f>
        <v>2.0044445991516113</v>
      </c>
      <c r="E1864" s="53">
        <f>(1-F1864/100-G1864/100)/(1-C1864/100-D1864/100-General!$C$16)</f>
        <v>0.99008561466992462</v>
      </c>
      <c r="F1864" s="53">
        <f>N1864*General!$C$13/(N1864+O1864)+O1864*100/(N1864+O1864)</f>
        <v>21.245741185789196</v>
      </c>
      <c r="G1864" s="53">
        <f>N1864*General!$C$14/(N1864+O1864)</f>
        <v>3.9825162485062356E-2</v>
      </c>
      <c r="H1864" s="53">
        <f>(N1864+O1864)*60*(1/General!$C$19)*((F1864/100)-E1864*(C1864/100))*1000/Q1864*1000</f>
        <v>101.96205844797875</v>
      </c>
      <c r="I1864" s="53">
        <f>(N1864+O1864)*60*(1/General!$C$19)*((D1864/100)*E1864-(G1864/100))*1000/Q1864*1000</f>
        <v>58.151197139605571</v>
      </c>
      <c r="J1864" s="53">
        <f t="shared" si="57"/>
        <v>0.57032192194584252</v>
      </c>
      <c r="K1864" s="53">
        <f>'Raw data'!H1864</f>
        <v>-401.676025390625</v>
      </c>
      <c r="L1864" s="53">
        <f>'Raw data'!G1864</f>
        <v>-179.87766265869141</v>
      </c>
      <c r="M1864" s="53">
        <f>'Raw data'!J1864</f>
        <v>-1565.77587890625</v>
      </c>
      <c r="N1864" s="53">
        <f>'Raw data'!F1864</f>
        <v>3.9800653457641602</v>
      </c>
      <c r="O1864" s="53">
        <f>'Raw data'!N1864</f>
        <v>1.7472991719841957E-2</v>
      </c>
      <c r="P1864" s="53">
        <f t="shared" si="56"/>
        <v>744.59999999999991</v>
      </c>
      <c r="Q1864" s="53">
        <f>2000*General!$C$25+((0-K1864)+(0-L1864)+(0-M1864)-P1864)</f>
        <v>3578.7295669555665</v>
      </c>
      <c r="R1864" s="53">
        <f>(N1864+O1864)*60*(1/General!$C$19)*((F1864/100)-E1864*(C1864/100))*1000</f>
        <v>364.89463327543314</v>
      </c>
      <c r="S1864" s="53">
        <f>(N1864+O1864)*60*(1/General!$C$19)*((D1864/100)*E1864-(G1864/100))*1000</f>
        <v>208.10740855736842</v>
      </c>
    </row>
    <row r="1865" spans="1:19" x14ac:dyDescent="0.2">
      <c r="A1865" s="53">
        <f>'Raw data'!B1865</f>
        <v>154.83336111111126</v>
      </c>
      <c r="B1865" s="53">
        <f>'Raw data'!C1865</f>
        <v>27489.6640625</v>
      </c>
      <c r="C1865" s="53">
        <f>'Raw data'!E1865</f>
        <v>18.035980317270973</v>
      </c>
      <c r="D1865" s="53">
        <f>'Raw data'!D1865</f>
        <v>1.9768492240130482</v>
      </c>
      <c r="E1865" s="53">
        <f>(1-F1865/100-G1865/100)/(1-C1865/100-D1865/100-General!$C$16)</f>
        <v>0.99003645805541074</v>
      </c>
      <c r="F1865" s="53">
        <f>N1865*General!$C$13/(N1865+O1865)+O1865*100/(N1865+O1865)</f>
        <v>21.243660509090006</v>
      </c>
      <c r="G1865" s="53">
        <f>N1865*General!$C$14/(N1865+O1865)</f>
        <v>3.9826214660384322E-2</v>
      </c>
      <c r="H1865" s="53">
        <f>(N1865+O1865)*60*(1/General!$C$19)*((F1865/100)-E1865*(C1865/100))*1000/Q1865*1000</f>
        <v>101.22450536410356</v>
      </c>
      <c r="I1865" s="53">
        <f>(N1865+O1865)*60*(1/General!$C$19)*((D1865/100)*E1865-(G1865/100))*1000/Q1865*1000</f>
        <v>57.295105926741627</v>
      </c>
      <c r="J1865" s="53">
        <f t="shared" si="57"/>
        <v>0.56602011262640095</v>
      </c>
      <c r="K1865" s="53">
        <f>'Raw data'!H1865</f>
        <v>-401.676025390625</v>
      </c>
      <c r="L1865" s="53">
        <f>'Raw data'!G1865</f>
        <v>-179.87766265869141</v>
      </c>
      <c r="M1865" s="53">
        <f>'Raw data'!J1865</f>
        <v>-1567.8638916015625</v>
      </c>
      <c r="N1865" s="53">
        <f>'Raw data'!F1865</f>
        <v>3.9799790382385254</v>
      </c>
      <c r="O1865" s="53">
        <f>'Raw data'!N1865</f>
        <v>1.7367003485560417E-2</v>
      </c>
      <c r="P1865" s="53">
        <f t="shared" si="56"/>
        <v>744.59999999999991</v>
      </c>
      <c r="Q1865" s="53">
        <f>2000*General!$C$25+((0-K1865)+(0-L1865)+(0-M1865)-P1865)</f>
        <v>3580.817579650879</v>
      </c>
      <c r="R1865" s="53">
        <f>(N1865+O1865)*60*(1/General!$C$19)*((F1865/100)-E1865*(C1865/100))*1000</f>
        <v>362.46648829924675</v>
      </c>
      <c r="S1865" s="53">
        <f>(N1865+O1865)*60*(1/General!$C$19)*((D1865/100)*E1865-(G1865/100))*1000</f>
        <v>205.16332253043569</v>
      </c>
    </row>
    <row r="1866" spans="1:19" x14ac:dyDescent="0.2">
      <c r="A1866" s="53">
        <f>'Raw data'!B1866</f>
        <v>154.9166944444446</v>
      </c>
      <c r="B1866" s="53">
        <f>'Raw data'!C1866</f>
        <v>27489.6640625</v>
      </c>
      <c r="C1866" s="53">
        <f>'Raw data'!E1866</f>
        <v>17.920345306396484</v>
      </c>
      <c r="D1866" s="53">
        <f>'Raw data'!D1866</f>
        <v>1.9862045970290081</v>
      </c>
      <c r="E1866" s="53">
        <f>(1-F1866/100-G1866/100)/(1-C1866/100-D1866/100-General!$C$16)</f>
        <v>0.9887411211204804</v>
      </c>
      <c r="F1866" s="53">
        <f>N1866*General!$C$13/(N1866+O1866)+O1866*100/(N1866+O1866)</f>
        <v>21.241566959894676</v>
      </c>
      <c r="G1866" s="53">
        <f>N1866*General!$C$14/(N1866+O1866)</f>
        <v>3.9827273345186001E-2</v>
      </c>
      <c r="H1866" s="53">
        <f>(N1866+O1866)*60*(1/General!$C$19)*((F1866/100)-E1866*(C1866/100))*1000/Q1866*1000</f>
        <v>105.24906776437574</v>
      </c>
      <c r="I1866" s="53">
        <f>(N1866+O1866)*60*(1/General!$C$19)*((D1866/100)*E1866-(G1866/100))*1000/Q1866*1000</f>
        <v>57.47989084896345</v>
      </c>
      <c r="J1866" s="53">
        <f t="shared" si="57"/>
        <v>0.54613206624922717</v>
      </c>
      <c r="K1866" s="53">
        <f>'Raw data'!H1866</f>
        <v>-401.676025390625</v>
      </c>
      <c r="L1866" s="53">
        <f>'Raw data'!G1866</f>
        <v>-179.87766265869141</v>
      </c>
      <c r="M1866" s="53">
        <f>'Raw data'!J1866</f>
        <v>-1568.763916015625</v>
      </c>
      <c r="N1866" s="53">
        <f>'Raw data'!F1866</f>
        <v>3.9800410270690918</v>
      </c>
      <c r="O1866" s="53">
        <f>'Raw data'!N1866</f>
        <v>1.7261015251278877E-2</v>
      </c>
      <c r="P1866" s="53">
        <f t="shared" si="56"/>
        <v>744.59999999999991</v>
      </c>
      <c r="Q1866" s="53">
        <f>2000*General!$C$25+((0-K1866)+(0-L1866)+(0-M1866)-P1866)</f>
        <v>3581.7176040649415</v>
      </c>
      <c r="R1866" s="53">
        <f>(N1866+O1866)*60*(1/General!$C$19)*((F1866/100)-E1866*(C1866/100))*1000</f>
        <v>376.97243882308857</v>
      </c>
      <c r="S1866" s="53">
        <f>(N1866+O1866)*60*(1/General!$C$19)*((D1866/100)*E1866-(G1866/100))*1000</f>
        <v>205.87673693346372</v>
      </c>
    </row>
    <row r="1867" spans="1:19" x14ac:dyDescent="0.2">
      <c r="A1867" s="53">
        <f>'Raw data'!B1867</f>
        <v>155.00002777777794</v>
      </c>
      <c r="B1867" s="53">
        <f>'Raw data'!C1867</f>
        <v>27490.34765625</v>
      </c>
      <c r="C1867" s="53">
        <f>'Raw data'!E1867</f>
        <v>17.997835297515579</v>
      </c>
      <c r="D1867" s="53">
        <f>'Raw data'!D1867</f>
        <v>1.9674883656998874</v>
      </c>
      <c r="E1867" s="53">
        <f>(1-F1867/100-G1867/100)/(1-C1867/100-D1867/100-General!$C$16)</f>
        <v>0.98948203821826264</v>
      </c>
      <c r="F1867" s="53">
        <f>N1867*General!$C$13/(N1867+O1867)+O1867*100/(N1867+O1867)</f>
        <v>21.240734017507091</v>
      </c>
      <c r="G1867" s="53">
        <f>N1867*General!$C$14/(N1867+O1867)</f>
        <v>3.9827694554990092E-2</v>
      </c>
      <c r="H1867" s="53">
        <f>(N1867+O1867)*60*(1/General!$C$19)*((F1867/100)-E1867*(C1867/100))*1000/Q1867*1000</f>
        <v>102.49708419156677</v>
      </c>
      <c r="I1867" s="53">
        <f>(N1867+O1867)*60*(1/General!$C$19)*((D1867/100)*E1867-(G1867/100))*1000/Q1867*1000</f>
        <v>56.948478732509031</v>
      </c>
      <c r="J1867" s="53">
        <f t="shared" si="57"/>
        <v>0.55561071987250366</v>
      </c>
      <c r="K1867" s="53">
        <f>'Raw data'!H1867</f>
        <v>-401.676025390625</v>
      </c>
      <c r="L1867" s="53">
        <f>'Raw data'!G1867</f>
        <v>-179.87766265869141</v>
      </c>
      <c r="M1867" s="53">
        <f>'Raw data'!J1867</f>
        <v>-1570.1639404296875</v>
      </c>
      <c r="N1867" s="53">
        <f>'Raw data'!F1867</f>
        <v>3.9800944328308105</v>
      </c>
      <c r="O1867" s="53">
        <f>'Raw data'!N1867</f>
        <v>1.7218971624970436E-2</v>
      </c>
      <c r="P1867" s="53">
        <f t="shared" si="56"/>
        <v>744.59999999999991</v>
      </c>
      <c r="Q1867" s="53">
        <f>2000*General!$C$25+((0-K1867)+(0-L1867)+(0-M1867)-P1867)</f>
        <v>3583.117628479004</v>
      </c>
      <c r="R1867" s="53">
        <f>(N1867+O1867)*60*(1/General!$C$19)*((F1867/100)-E1867*(C1867/100))*1000</f>
        <v>367.25910923449953</v>
      </c>
      <c r="S1867" s="53">
        <f>(N1867+O1867)*60*(1/General!$C$19)*((D1867/100)*E1867-(G1867/100))*1000</f>
        <v>204.05309806151476</v>
      </c>
    </row>
    <row r="1868" spans="1:19" x14ac:dyDescent="0.2">
      <c r="A1868" s="53">
        <f>'Raw data'!B1868</f>
        <v>155.08336111111129</v>
      </c>
      <c r="B1868" s="53">
        <f>'Raw data'!C1868</f>
        <v>27492.19921875</v>
      </c>
      <c r="C1868" s="53">
        <f>'Raw data'!E1868</f>
        <v>18.007769612983161</v>
      </c>
      <c r="D1868" s="53">
        <f>'Raw data'!D1868</f>
        <v>1.998651385307312</v>
      </c>
      <c r="E1868" s="53">
        <f>(1-F1868/100-G1868/100)/(1-C1868/100-D1868/100-General!$C$16)</f>
        <v>0.98996708020071222</v>
      </c>
      <c r="F1868" s="53">
        <f>N1868*General!$C$13/(N1868+O1868)+O1868*100/(N1868+O1868)</f>
        <v>21.242831986663724</v>
      </c>
      <c r="G1868" s="53">
        <f>N1868*General!$C$14/(N1868+O1868)</f>
        <v>3.9826633635062593E-2</v>
      </c>
      <c r="H1868" s="53">
        <f>(N1868+O1868)*60*(1/General!$C$19)*((F1868/100)-E1868*(C1868/100))*1000/Q1868*1000</f>
        <v>101.96815423201295</v>
      </c>
      <c r="I1868" s="53">
        <f>(N1868+O1868)*60*(1/General!$C$19)*((D1868/100)*E1868-(G1868/100))*1000/Q1868*1000</f>
        <v>57.877197743695838</v>
      </c>
      <c r="J1868" s="53">
        <f t="shared" si="57"/>
        <v>0.56760071984832761</v>
      </c>
      <c r="K1868" s="53">
        <f>'Raw data'!H1868</f>
        <v>-401.676025390625</v>
      </c>
      <c r="L1868" s="53">
        <f>'Raw data'!G1868</f>
        <v>-179.87766265869141</v>
      </c>
      <c r="M1868" s="53">
        <f>'Raw data'!J1868</f>
        <v>-1571.4639892578125</v>
      </c>
      <c r="N1868" s="53">
        <f>'Raw data'!F1868</f>
        <v>3.9799809455871582</v>
      </c>
      <c r="O1868" s="53">
        <f>'Raw data'!N1868</f>
        <v>1.7324959859251976E-2</v>
      </c>
      <c r="P1868" s="53">
        <f t="shared" si="56"/>
        <v>744.59999999999991</v>
      </c>
      <c r="Q1868" s="53">
        <f>2000*General!$C$25+((0-K1868)+(0-L1868)+(0-M1868)-P1868)</f>
        <v>3584.417677307129</v>
      </c>
      <c r="R1868" s="53">
        <f>(N1868+O1868)*60*(1/General!$C$19)*((F1868/100)-E1868*(C1868/100))*1000</f>
        <v>365.49645455160697</v>
      </c>
      <c r="S1868" s="53">
        <f>(N1868+O1868)*60*(1/General!$C$19)*((D1868/100)*E1868-(G1868/100))*1000</f>
        <v>207.45605070550366</v>
      </c>
    </row>
    <row r="1869" spans="1:19" x14ac:dyDescent="0.2">
      <c r="A1869" s="53">
        <f>'Raw data'!B1869</f>
        <v>155.16669444444463</v>
      </c>
      <c r="B1869" s="53">
        <f>'Raw data'!C1869</f>
        <v>27494.52734375</v>
      </c>
      <c r="C1869" s="53">
        <f>'Raw data'!E1869</f>
        <v>18.031629971206886</v>
      </c>
      <c r="D1869" s="53">
        <f>'Raw data'!D1869</f>
        <v>1.9745636420635202</v>
      </c>
      <c r="E1869" s="53">
        <f>(1-F1869/100-G1869/100)/(1-C1869/100-D1869/100-General!$C$16)</f>
        <v>0.98993819221853574</v>
      </c>
      <c r="F1869" s="53">
        <f>N1869*General!$C$13/(N1869+O1869)+O1869*100/(N1869+O1869)</f>
        <v>21.24490496891573</v>
      </c>
      <c r="G1869" s="53">
        <f>N1869*General!$C$14/(N1869+O1869)</f>
        <v>3.9825585350737935E-2</v>
      </c>
      <c r="H1869" s="53">
        <f>(N1869+O1869)*60*(1/General!$C$19)*((F1869/100)-E1869*(C1869/100))*1000/Q1869*1000</f>
        <v>101.2932274472668</v>
      </c>
      <c r="I1869" s="53">
        <f>(N1869+O1869)*60*(1/General!$C$19)*((D1869/100)*E1869-(G1869/100))*1000/Q1869*1000</f>
        <v>57.137028207056105</v>
      </c>
      <c r="J1869" s="53">
        <f t="shared" si="57"/>
        <v>0.56407550284446817</v>
      </c>
      <c r="K1869" s="53">
        <f>'Raw data'!H1869</f>
        <v>-401.676025390625</v>
      </c>
      <c r="L1869" s="53">
        <f>'Raw data'!G1869</f>
        <v>-179.87766265869141</v>
      </c>
      <c r="M1869" s="53">
        <f>'Raw data'!J1869</f>
        <v>-1573.387939453125</v>
      </c>
      <c r="N1869" s="53">
        <f>'Raw data'!F1869</f>
        <v>3.9801571369171143</v>
      </c>
      <c r="O1869" s="53">
        <f>'Raw data'!N1869</f>
        <v>1.7430948093533516E-2</v>
      </c>
      <c r="P1869" s="53">
        <f t="shared" si="56"/>
        <v>744.59999999999991</v>
      </c>
      <c r="Q1869" s="53">
        <f>2000*General!$C$25+((0-K1869)+(0-L1869)+(0-M1869)-P1869)</f>
        <v>3586.3416275024415</v>
      </c>
      <c r="R1869" s="53">
        <f>(N1869+O1869)*60*(1/General!$C$19)*((F1869/100)-E1869*(C1869/100))*1000</f>
        <v>363.2721181782058</v>
      </c>
      <c r="S1869" s="53">
        <f>(N1869+O1869)*60*(1/General!$C$19)*((D1869/100)*E1869-(G1869/100))*1000</f>
        <v>204.91290273074651</v>
      </c>
    </row>
    <row r="1870" spans="1:19" x14ac:dyDescent="0.2">
      <c r="A1870" s="53">
        <f>'Raw data'!B1870</f>
        <v>155.25002777777797</v>
      </c>
      <c r="B1870" s="53">
        <f>'Raw data'!C1870</f>
        <v>27495.99609375</v>
      </c>
      <c r="C1870" s="53">
        <f>'Raw data'!E1870</f>
        <v>18.007196426391602</v>
      </c>
      <c r="D1870" s="53">
        <f>'Raw data'!D1870</f>
        <v>1.9989410459999597</v>
      </c>
      <c r="E1870" s="53">
        <f>(1-F1870/100-G1870/100)/(1-C1870/100-D1870/100-General!$C$16)</f>
        <v>0.98992663611873599</v>
      </c>
      <c r="F1870" s="53">
        <f>N1870*General!$C$13/(N1870+O1870)+O1870*100/(N1870+O1870)</f>
        <v>21.245768717528176</v>
      </c>
      <c r="G1870" s="53">
        <f>N1870*General!$C$14/(N1870+O1870)</f>
        <v>3.982514856256477E-2</v>
      </c>
      <c r="H1870" s="53">
        <f>(N1870+O1870)*60*(1/General!$C$19)*((F1870/100)-E1870*(C1870/100))*1000/Q1870*1000</f>
        <v>101.97321750006172</v>
      </c>
      <c r="I1870" s="53">
        <f>(N1870+O1870)*60*(1/General!$C$19)*((D1870/100)*E1870-(G1870/100))*1000/Q1870*1000</f>
        <v>57.814624819780846</v>
      </c>
      <c r="J1870" s="53">
        <f t="shared" si="57"/>
        <v>0.5669589156559256</v>
      </c>
      <c r="K1870" s="53">
        <f>'Raw data'!H1870</f>
        <v>-401.676025390625</v>
      </c>
      <c r="L1870" s="53">
        <f>'Raw data'!G1870</f>
        <v>-179.87766265869141</v>
      </c>
      <c r="M1870" s="53">
        <f>'Raw data'!J1870</f>
        <v>-1575.6639404296875</v>
      </c>
      <c r="N1870" s="53">
        <f>'Raw data'!F1870</f>
        <v>3.9797623157501221</v>
      </c>
      <c r="O1870" s="53">
        <f>'Raw data'!N1870</f>
        <v>1.7473058775067329E-2</v>
      </c>
      <c r="P1870" s="53">
        <f t="shared" ref="P1870:P1933" si="58">75+120-12+82.8+80+82+252+64.8</f>
        <v>744.59999999999991</v>
      </c>
      <c r="Q1870" s="53">
        <f>2000*General!$C$25+((0-K1870)+(0-L1870)+(0-M1870)-P1870)</f>
        <v>3588.617628479004</v>
      </c>
      <c r="R1870" s="53">
        <f>(N1870+O1870)*60*(1/General!$C$19)*((F1870/100)-E1870*(C1870/100))*1000</f>
        <v>365.94288595344517</v>
      </c>
      <c r="S1870" s="53">
        <f>(N1870+O1870)*60*(1/General!$C$19)*((D1870/100)*E1870-(G1870/100))*1000</f>
        <v>207.47458181216533</v>
      </c>
    </row>
    <row r="1871" spans="1:19" x14ac:dyDescent="0.2">
      <c r="A1871" s="53">
        <f>'Raw data'!B1871</f>
        <v>155.33336111111132</v>
      </c>
      <c r="B1871" s="53">
        <f>'Raw data'!C1871</f>
        <v>27497.453125</v>
      </c>
      <c r="C1871" s="53">
        <f>'Raw data'!E1871</f>
        <v>18.032941014426157</v>
      </c>
      <c r="D1871" s="53">
        <f>'Raw data'!D1871</f>
        <v>1.9769683548381682</v>
      </c>
      <c r="E1871" s="53">
        <f>(1-F1871/100-G1871/100)/(1-C1871/100-D1871/100-General!$C$16)</f>
        <v>0.98999966963064034</v>
      </c>
      <c r="F1871" s="53">
        <f>N1871*General!$C$13/(N1871+O1871)+O1871*100/(N1871+O1871)</f>
        <v>21.243694556858749</v>
      </c>
      <c r="G1871" s="53">
        <f>N1871*General!$C$14/(N1871+O1871)</f>
        <v>3.9826197442802157E-2</v>
      </c>
      <c r="H1871" s="53">
        <f>(N1871+O1871)*60*(1/General!$C$19)*((F1871/100)-E1871*(C1871/100))*1000/Q1871*1000</f>
        <v>101.11657674552063</v>
      </c>
      <c r="I1871" s="53">
        <f>(N1871+O1871)*60*(1/General!$C$19)*((D1871/100)*E1871-(G1871/100))*1000/Q1871*1000</f>
        <v>57.172807908794837</v>
      </c>
      <c r="J1871" s="53">
        <f t="shared" si="57"/>
        <v>0.56541478903781761</v>
      </c>
      <c r="K1871" s="53">
        <f>'Raw data'!H1871</f>
        <v>-401.676025390625</v>
      </c>
      <c r="L1871" s="53">
        <f>'Raw data'!G1871</f>
        <v>-179.87766265869141</v>
      </c>
      <c r="M1871" s="53">
        <f>'Raw data'!J1871</f>
        <v>-1575.263916015625</v>
      </c>
      <c r="N1871" s="53">
        <f>'Raw data'!F1871</f>
        <v>3.979595422744751</v>
      </c>
      <c r="O1871" s="53">
        <f>'Raw data'!N1871</f>
        <v>1.7367057502269745E-2</v>
      </c>
      <c r="P1871" s="53">
        <f t="shared" si="58"/>
        <v>744.59999999999991</v>
      </c>
      <c r="Q1871" s="53">
        <f>2000*General!$C$25+((0-K1871)+(0-L1871)+(0-M1871)-P1871)</f>
        <v>3588.2176040649415</v>
      </c>
      <c r="R1871" s="53">
        <f>(N1871+O1871)*60*(1/General!$C$19)*((F1871/100)-E1871*(C1871/100))*1000</f>
        <v>362.82828074106084</v>
      </c>
      <c r="S1871" s="53">
        <f>(N1871+O1871)*60*(1/General!$C$19)*((D1871/100)*E1871-(G1871/100))*1000</f>
        <v>205.14847581216094</v>
      </c>
    </row>
    <row r="1872" spans="1:19" x14ac:dyDescent="0.2">
      <c r="A1872" s="53">
        <f>'Raw data'!B1872</f>
        <v>155.41669444444466</v>
      </c>
      <c r="B1872" s="53">
        <f>'Raw data'!C1872</f>
        <v>27499.884765625</v>
      </c>
      <c r="C1872" s="53">
        <f>'Raw data'!E1872</f>
        <v>17.934820175170898</v>
      </c>
      <c r="D1872" s="53">
        <f>'Raw data'!D1872</f>
        <v>1.9812718629837036</v>
      </c>
      <c r="E1872" s="53">
        <f>(1-F1872/100-G1872/100)/(1-C1872/100-D1872/100-General!$C$16)</f>
        <v>0.98885949784872895</v>
      </c>
      <c r="F1872" s="53">
        <f>N1872*General!$C$13/(N1872+O1872)+O1872*100/(N1872+O1872)</f>
        <v>21.241578235159409</v>
      </c>
      <c r="G1872" s="53">
        <f>N1872*General!$C$14/(N1872+O1872)</f>
        <v>3.9827267643408638E-2</v>
      </c>
      <c r="H1872" s="53">
        <f>(N1872+O1872)*60*(1/General!$C$19)*((F1872/100)-E1872*(C1872/100))*1000/Q1872*1000</f>
        <v>104.5130205850257</v>
      </c>
      <c r="I1872" s="53">
        <f>(N1872+O1872)*60*(1/General!$C$19)*((D1872/100)*E1872-(G1872/100))*1000/Q1872*1000</f>
        <v>57.206873547511243</v>
      </c>
      <c r="J1872" s="53">
        <f t="shared" si="57"/>
        <v>0.54736599542610165</v>
      </c>
      <c r="K1872" s="53">
        <f>'Raw data'!H1872</f>
        <v>-401.676025390625</v>
      </c>
      <c r="L1872" s="53">
        <f>'Raw data'!G1872</f>
        <v>-179.87766265869141</v>
      </c>
      <c r="M1872" s="53">
        <f>'Raw data'!J1872</f>
        <v>-1577.06396484375</v>
      </c>
      <c r="N1872" s="53">
        <f>'Raw data'!F1872</f>
        <v>3.9799189567565918</v>
      </c>
      <c r="O1872" s="53">
        <f>'Raw data'!N1872</f>
        <v>1.726105809211731E-2</v>
      </c>
      <c r="P1872" s="53">
        <f t="shared" si="58"/>
        <v>744.59999999999991</v>
      </c>
      <c r="Q1872" s="53">
        <f>2000*General!$C$25+((0-K1872)+(0-L1872)+(0-M1872)-P1872)</f>
        <v>3590.0176528930665</v>
      </c>
      <c r="R1872" s="53">
        <f>(N1872+O1872)*60*(1/General!$C$19)*((F1872/100)-E1872*(C1872/100))*1000</f>
        <v>375.20358885741871</v>
      </c>
      <c r="S1872" s="53">
        <f>(N1872+O1872)*60*(1/General!$C$19)*((D1872/100)*E1872-(G1872/100))*1000</f>
        <v>205.37368590238677</v>
      </c>
    </row>
    <row r="1873" spans="1:19" x14ac:dyDescent="0.2">
      <c r="A1873" s="53">
        <f>'Raw data'!B1873</f>
        <v>155.500027777778</v>
      </c>
      <c r="B1873" s="53">
        <f>'Raw data'!C1873</f>
        <v>27502.19921875</v>
      </c>
      <c r="C1873" s="53">
        <f>'Raw data'!E1873</f>
        <v>18.050514125435047</v>
      </c>
      <c r="D1873" s="53">
        <f>'Raw data'!D1873</f>
        <v>1.9572632001856689</v>
      </c>
      <c r="E1873" s="53">
        <f>(1-F1873/100-G1873/100)/(1-C1873/100-D1873/100-General!$C$16)</f>
        <v>0.99001822138402595</v>
      </c>
      <c r="F1873" s="53">
        <f>N1873*General!$C$13/(N1873+O1873)+O1873*100/(N1873+O1873)</f>
        <v>21.240106900566804</v>
      </c>
      <c r="G1873" s="53">
        <f>N1873*General!$C$14/(N1873+O1873)</f>
        <v>3.9828011681129309E-2</v>
      </c>
      <c r="H1873" s="53">
        <f>(N1873+O1873)*60*(1/General!$C$19)*((F1873/100)-E1873*(C1873/100))*1000/Q1873*1000</f>
        <v>100.3150325926245</v>
      </c>
      <c r="I1873" s="53">
        <f>(N1873+O1873)*60*(1/General!$C$19)*((D1873/100)*E1873-(G1873/100))*1000/Q1873*1000</f>
        <v>56.498745530665445</v>
      </c>
      <c r="J1873" s="53">
        <f t="shared" si="57"/>
        <v>0.56321315031720798</v>
      </c>
      <c r="K1873" s="53">
        <f>'Raw data'!H1873</f>
        <v>-401.676025390625</v>
      </c>
      <c r="L1873" s="53">
        <f>'Raw data'!G1873</f>
        <v>-179.87766265869141</v>
      </c>
      <c r="M1873" s="53">
        <f>'Raw data'!J1873</f>
        <v>-1581.4520263671875</v>
      </c>
      <c r="N1873" s="53">
        <f>'Raw data'!F1873</f>
        <v>3.9800610542297363</v>
      </c>
      <c r="O1873" s="53">
        <f>'Raw data'!N1873</f>
        <v>1.7186999320983887E-2</v>
      </c>
      <c r="P1873" s="53">
        <f t="shared" si="58"/>
        <v>744.59999999999991</v>
      </c>
      <c r="Q1873" s="53">
        <f>2000*General!$C$25+((0-K1873)+(0-L1873)+(0-M1873)-P1873)</f>
        <v>3594.405714416504</v>
      </c>
      <c r="R1873" s="53">
        <f>(N1873+O1873)*60*(1/General!$C$19)*((F1873/100)-E1873*(C1873/100))*1000</f>
        <v>360.57292639280735</v>
      </c>
      <c r="S1873" s="53">
        <f>(N1873+O1873)*60*(1/General!$C$19)*((D1873/100)*E1873-(G1873/100))*1000</f>
        <v>203.07941379278779</v>
      </c>
    </row>
    <row r="1874" spans="1:19" x14ac:dyDescent="0.2">
      <c r="A1874" s="53">
        <f>'Raw data'!B1874</f>
        <v>155.58336111111134</v>
      </c>
      <c r="B1874" s="53">
        <f>'Raw data'!C1874</f>
        <v>27503.0546875</v>
      </c>
      <c r="C1874" s="53">
        <f>'Raw data'!E1874</f>
        <v>18.085578956603428</v>
      </c>
      <c r="D1874" s="53">
        <f>'Raw data'!D1874</f>
        <v>1.9407194852828979</v>
      </c>
      <c r="E1874" s="53">
        <f>(1-F1874/100-G1874/100)/(1-C1874/100-D1874/100-General!$C$16)</f>
        <v>0.99024898893732549</v>
      </c>
      <c r="F1874" s="53">
        <f>N1874*General!$C$13/(N1874+O1874)+O1874*100/(N1874+O1874)</f>
        <v>21.240098218420066</v>
      </c>
      <c r="G1874" s="53">
        <f>N1874*General!$C$14/(N1874+O1874)</f>
        <v>3.9828016071595418E-2</v>
      </c>
      <c r="H1874" s="53">
        <f>(N1874+O1874)*60*(1/General!$C$19)*((F1874/100)-E1874*(C1874/100))*1000/Q1874*1000</f>
        <v>99.109672897038806</v>
      </c>
      <c r="I1874" s="53">
        <f>(N1874+O1874)*60*(1/General!$C$19)*((D1874/100)*E1874-(G1874/100))*1000/Q1874*1000</f>
        <v>55.997704436026368</v>
      </c>
      <c r="J1874" s="53">
        <f t="shared" si="57"/>
        <v>0.56500745890060811</v>
      </c>
      <c r="K1874" s="53">
        <f>'Raw data'!H1874</f>
        <v>-401.676025390625</v>
      </c>
      <c r="L1874" s="53">
        <f>'Raw data'!G1874</f>
        <v>-179.87766265869141</v>
      </c>
      <c r="M1874" s="53">
        <f>'Raw data'!J1874</f>
        <v>-1583.263916015625</v>
      </c>
      <c r="N1874" s="53">
        <f>'Raw data'!F1874</f>
        <v>3.9801630973815918</v>
      </c>
      <c r="O1874" s="53">
        <f>'Raw data'!N1874</f>
        <v>1.7186999320983887E-2</v>
      </c>
      <c r="P1874" s="53">
        <f t="shared" si="58"/>
        <v>744.59999999999991</v>
      </c>
      <c r="Q1874" s="53">
        <f>2000*General!$C$25+((0-K1874)+(0-L1874)+(0-M1874)-P1874)</f>
        <v>3596.2176040649415</v>
      </c>
      <c r="R1874" s="53">
        <f>(N1874+O1874)*60*(1/General!$C$19)*((F1874/100)-E1874*(C1874/100))*1000</f>
        <v>356.41995040544896</v>
      </c>
      <c r="S1874" s="53">
        <f>(N1874+O1874)*60*(1/General!$C$19)*((D1874/100)*E1874-(G1874/100))*1000</f>
        <v>201.37993048006351</v>
      </c>
    </row>
    <row r="1875" spans="1:19" x14ac:dyDescent="0.2">
      <c r="A1875" s="53">
        <f>'Raw data'!B1875</f>
        <v>155.66669444444469</v>
      </c>
      <c r="B1875" s="53">
        <f>'Raw data'!C1875</f>
        <v>27503.19921875</v>
      </c>
      <c r="C1875" s="53">
        <f>'Raw data'!E1875</f>
        <v>18.066649280307548</v>
      </c>
      <c r="D1875" s="53">
        <f>'Raw data'!D1875</f>
        <v>1.9476155492632574</v>
      </c>
      <c r="E1875" s="53">
        <f>(1-F1875/100-G1875/100)/(1-C1875/100-D1875/100-General!$C$16)</f>
        <v>0.99009863040621549</v>
      </c>
      <c r="F1875" s="53">
        <f>N1875*General!$C$13/(N1875+O1875)+O1875*100/(N1875+O1875)</f>
        <v>21.240136561149921</v>
      </c>
      <c r="G1875" s="53">
        <f>N1875*General!$C$14/(N1875+O1875)</f>
        <v>3.9827996682098646E-2</v>
      </c>
      <c r="H1875" s="53">
        <f>(N1875+O1875)*60*(1/General!$C$19)*((F1875/100)-E1875*(C1875/100))*1000/Q1875*1000</f>
        <v>99.732606953035898</v>
      </c>
      <c r="I1875" s="53">
        <f>(N1875+O1875)*60*(1/General!$C$19)*((D1875/100)*E1875-(G1875/100))*1000/Q1875*1000</f>
        <v>56.182722172183105</v>
      </c>
      <c r="J1875" s="53">
        <f t="shared" si="57"/>
        <v>0.56333353642946038</v>
      </c>
      <c r="K1875" s="53">
        <f>'Raw data'!H1875</f>
        <v>-401.676025390625</v>
      </c>
      <c r="L1875" s="53">
        <f>'Raw data'!G1875</f>
        <v>-179.87766265869141</v>
      </c>
      <c r="M1875" s="53">
        <f>'Raw data'!J1875</f>
        <v>-1583.4639892578125</v>
      </c>
      <c r="N1875" s="53">
        <f>'Raw data'!F1875</f>
        <v>3.9797124862670898</v>
      </c>
      <c r="O1875" s="53">
        <f>'Raw data'!N1875</f>
        <v>1.7186999320983887E-2</v>
      </c>
      <c r="P1875" s="53">
        <f t="shared" si="58"/>
        <v>744.59999999999991</v>
      </c>
      <c r="Q1875" s="53">
        <f>2000*General!$C$25+((0-K1875)+(0-L1875)+(0-M1875)-P1875)</f>
        <v>3596.417677307129</v>
      </c>
      <c r="R1875" s="53">
        <f>(N1875+O1875)*60*(1/General!$C$19)*((F1875/100)-E1875*(C1875/100))*1000</f>
        <v>358.68011064982221</v>
      </c>
      <c r="S1875" s="53">
        <f>(N1875+O1875)*60*(1/General!$C$19)*((D1875/100)*E1875-(G1875/100))*1000</f>
        <v>202.0565351792745</v>
      </c>
    </row>
    <row r="1876" spans="1:19" x14ac:dyDescent="0.2">
      <c r="A1876" s="53">
        <f>'Raw data'!B1876</f>
        <v>155.75002777777803</v>
      </c>
      <c r="B1876" s="53">
        <f>'Raw data'!C1876</f>
        <v>27505.19921875</v>
      </c>
      <c r="C1876" s="53">
        <f>'Raw data'!E1876</f>
        <v>18.021671295166016</v>
      </c>
      <c r="D1876" s="53">
        <f>'Raw data'!D1876</f>
        <v>1.9879918718348635</v>
      </c>
      <c r="E1876" s="53">
        <f>(1-F1876/100-G1876/100)/(1-C1876/100-D1876/100-General!$C$16)</f>
        <v>0.99004162204644164</v>
      </c>
      <c r="F1876" s="53">
        <f>N1876*General!$C$13/(N1876+O1876)+O1876*100/(N1876+O1876)</f>
        <v>21.240113290747704</v>
      </c>
      <c r="G1876" s="53">
        <f>N1876*General!$C$14/(N1876+O1876)</f>
        <v>3.9828008449685107E-2</v>
      </c>
      <c r="H1876" s="53">
        <f>(N1876+O1876)*60*(1/General!$C$19)*((F1876/100)-E1876*(C1876/100))*1000/Q1876*1000</f>
        <v>101.04995617569043</v>
      </c>
      <c r="I1876" s="53">
        <f>(N1876+O1876)*60*(1/General!$C$19)*((D1876/100)*E1876-(G1876/100))*1000/Q1876*1000</f>
        <v>57.347442733992061</v>
      </c>
      <c r="J1876" s="53">
        <f t="shared" si="57"/>
        <v>0.56751576056386388</v>
      </c>
      <c r="K1876" s="53">
        <f>'Raw data'!H1876</f>
        <v>-401.676025390625</v>
      </c>
      <c r="L1876" s="53">
        <f>'Raw data'!G1876</f>
        <v>-179.87766265869141</v>
      </c>
      <c r="M1876" s="53">
        <f>'Raw data'!J1876</f>
        <v>-1585.0399169921875</v>
      </c>
      <c r="N1876" s="53">
        <f>'Raw data'!F1876</f>
        <v>3.9799859523773193</v>
      </c>
      <c r="O1876" s="53">
        <f>'Raw data'!N1876</f>
        <v>1.7186999320983887E-2</v>
      </c>
      <c r="P1876" s="53">
        <f t="shared" si="58"/>
        <v>744.59999999999991</v>
      </c>
      <c r="Q1876" s="53">
        <f>2000*General!$C$25+((0-K1876)+(0-L1876)+(0-M1876)-P1876)</f>
        <v>3597.993605041504</v>
      </c>
      <c r="R1876" s="53">
        <f>(N1876+O1876)*60*(1/General!$C$19)*((F1876/100)-E1876*(C1876/100))*1000</f>
        <v>363.57709610985842</v>
      </c>
      <c r="S1876" s="53">
        <f>(N1876+O1876)*60*(1/General!$C$19)*((D1876/100)*E1876-(G1876/100))*1000</f>
        <v>206.33573222238729</v>
      </c>
    </row>
    <row r="1877" spans="1:19" x14ac:dyDescent="0.2">
      <c r="A1877" s="53">
        <f>'Raw data'!B1877</f>
        <v>155.83336111111137</v>
      </c>
      <c r="B1877" s="53">
        <f>'Raw data'!C1877</f>
        <v>27507.095703125</v>
      </c>
      <c r="C1877" s="53">
        <f>'Raw data'!E1877</f>
        <v>18.034557448406652</v>
      </c>
      <c r="D1877" s="53">
        <f>'Raw data'!D1877</f>
        <v>1.9711467662148627</v>
      </c>
      <c r="E1877" s="53">
        <f>(1-F1877/100-G1877/100)/(1-C1877/100-D1877/100-General!$C$16)</f>
        <v>0.98999230489019618</v>
      </c>
      <c r="F1877" s="53">
        <f>N1877*General!$C$13/(N1877+O1877)+O1877*100/(N1877+O1877)</f>
        <v>21.240115258566053</v>
      </c>
      <c r="G1877" s="53">
        <f>N1877*General!$C$14/(N1877+O1877)</f>
        <v>3.982800745458101E-2</v>
      </c>
      <c r="H1877" s="53">
        <f>(N1877+O1877)*60*(1/General!$C$19)*((F1877/100)-E1877*(C1877/100))*1000/Q1877*1000</f>
        <v>100.64120514140127</v>
      </c>
      <c r="I1877" s="53">
        <f>(N1877+O1877)*60*(1/General!$C$19)*((D1877/100)*E1877-(G1877/100))*1000/Q1877*1000</f>
        <v>56.817052403062974</v>
      </c>
      <c r="J1877" s="53">
        <f t="shared" si="57"/>
        <v>0.56455059657955009</v>
      </c>
      <c r="K1877" s="53">
        <f>'Raw data'!H1877</f>
        <v>-401.676025390625</v>
      </c>
      <c r="L1877" s="53">
        <f>'Raw data'!G1877</f>
        <v>-179.87766265869141</v>
      </c>
      <c r="M1877" s="53">
        <f>'Raw data'!J1877</f>
        <v>-1587.0159912109375</v>
      </c>
      <c r="N1877" s="53">
        <f>'Raw data'!F1877</f>
        <v>3.9799628257751465</v>
      </c>
      <c r="O1877" s="53">
        <f>'Raw data'!N1877</f>
        <v>1.7186999320983887E-2</v>
      </c>
      <c r="P1877" s="53">
        <f t="shared" si="58"/>
        <v>744.59999999999991</v>
      </c>
      <c r="Q1877" s="53">
        <f>2000*General!$C$25+((0-K1877)+(0-L1877)+(0-M1877)-P1877)</f>
        <v>3599.969679260254</v>
      </c>
      <c r="R1877" s="53">
        <f>(N1877+O1877)*60*(1/General!$C$19)*((F1877/100)-E1877*(C1877/100))*1000</f>
        <v>362.30528699325578</v>
      </c>
      <c r="S1877" s="53">
        <f>(N1877+O1877)*60*(1/General!$C$19)*((D1877/100)*E1877-(G1877/100))*1000</f>
        <v>204.53966591596765</v>
      </c>
    </row>
    <row r="1878" spans="1:19" x14ac:dyDescent="0.2">
      <c r="A1878" s="53">
        <f>'Raw data'!B1878</f>
        <v>155.91669444444472</v>
      </c>
      <c r="B1878" s="53">
        <f>'Raw data'!C1878</f>
        <v>27508.52734375</v>
      </c>
      <c r="C1878" s="53">
        <f>'Raw data'!E1878</f>
        <v>18.021381759642853</v>
      </c>
      <c r="D1878" s="53">
        <f>'Raw data'!D1878</f>
        <v>1.9870649576187134</v>
      </c>
      <c r="E1878" s="53">
        <f>(1-F1878/100-G1878/100)/(1-C1878/100-D1878/100-General!$C$16)</f>
        <v>0.9900265187561661</v>
      </c>
      <c r="F1878" s="53">
        <f>N1878*General!$C$13/(N1878+O1878)+O1878*100/(N1878+O1878)</f>
        <v>21.240109862335082</v>
      </c>
      <c r="G1878" s="53">
        <f>N1878*General!$C$14/(N1878+O1878)</f>
        <v>3.9828010183395657E-2</v>
      </c>
      <c r="H1878" s="53">
        <f>(N1878+O1878)*60*(1/General!$C$19)*((F1878/100)-E1878*(C1878/100))*1000/Q1878*1000</f>
        <v>100.96927279028681</v>
      </c>
      <c r="I1878" s="53">
        <f>(N1878+O1878)*60*(1/General!$C$19)*((D1878/100)*E1878-(G1878/100))*1000/Q1878*1000</f>
        <v>57.264132597265636</v>
      </c>
      <c r="J1878" s="53">
        <f t="shared" si="57"/>
        <v>0.56714415202537161</v>
      </c>
      <c r="K1878" s="53">
        <f>'Raw data'!H1878</f>
        <v>-401.676025390625</v>
      </c>
      <c r="L1878" s="53">
        <f>'Raw data'!G1878</f>
        <v>-179.87766265869141</v>
      </c>
      <c r="M1878" s="53">
        <f>'Raw data'!J1878</f>
        <v>-1588.5399169921875</v>
      </c>
      <c r="N1878" s="53">
        <f>'Raw data'!F1878</f>
        <v>3.9800262451171875</v>
      </c>
      <c r="O1878" s="53">
        <f>'Raw data'!N1878</f>
        <v>1.7186999320983887E-2</v>
      </c>
      <c r="P1878" s="53">
        <f t="shared" si="58"/>
        <v>744.59999999999991</v>
      </c>
      <c r="Q1878" s="53">
        <f>2000*General!$C$25+((0-K1878)+(0-L1878)+(0-M1878)-P1878)</f>
        <v>3601.493605041504</v>
      </c>
      <c r="R1878" s="53">
        <f>(N1878+O1878)*60*(1/General!$C$19)*((F1878/100)-E1878*(C1878/100))*1000</f>
        <v>363.64019025990905</v>
      </c>
      <c r="S1878" s="53">
        <f>(N1878+O1878)*60*(1/General!$C$19)*((D1878/100)*E1878-(G1878/100))*1000</f>
        <v>206.23640734730091</v>
      </c>
    </row>
    <row r="1879" spans="1:19" x14ac:dyDescent="0.2">
      <c r="A1879" s="53">
        <f>'Raw data'!B1879</f>
        <v>156.00002777777806</v>
      </c>
      <c r="B1879" s="53">
        <f>'Raw data'!C1879</f>
        <v>27509.615234375</v>
      </c>
      <c r="C1879" s="53">
        <f>'Raw data'!E1879</f>
        <v>17.958671602521427</v>
      </c>
      <c r="D1879" s="53">
        <f>'Raw data'!D1879</f>
        <v>1.9870649576187134</v>
      </c>
      <c r="E1879" s="53">
        <f>(1-F1879/100-G1879/100)/(1-C1879/100-D1879/100-General!$C$16)</f>
        <v>0.98923839130284075</v>
      </c>
      <c r="F1879" s="53">
        <f>N1879*General!$C$13/(N1879+O1879)+O1879*100/(N1879+O1879)</f>
        <v>21.240741331413886</v>
      </c>
      <c r="G1879" s="53">
        <f>N1879*General!$C$14/(N1879+O1879)</f>
        <v>3.9827690856427872E-2</v>
      </c>
      <c r="H1879" s="53">
        <f>(N1879+O1879)*60*(1/General!$C$19)*((F1879/100)-E1879*(C1879/100))*1000/Q1879*1000</f>
        <v>103.18373618161546</v>
      </c>
      <c r="I1879" s="53">
        <f>(N1879+O1879)*60*(1/General!$C$19)*((D1879/100)*E1879-(G1879/100))*1000/Q1879*1000</f>
        <v>57.179177041768376</v>
      </c>
      <c r="J1879" s="53">
        <f t="shared" si="57"/>
        <v>0.55414912424886742</v>
      </c>
      <c r="K1879" s="53">
        <f>'Raw data'!H1879</f>
        <v>-401.676025390625</v>
      </c>
      <c r="L1879" s="53">
        <f>'Raw data'!G1879</f>
        <v>-179.87766265869141</v>
      </c>
      <c r="M1879" s="53">
        <f>'Raw data'!J1879</f>
        <v>-1590.9520263671875</v>
      </c>
      <c r="N1879" s="53">
        <f>'Raw data'!F1879</f>
        <v>3.9799845218658447</v>
      </c>
      <c r="O1879" s="53">
        <f>'Raw data'!N1879</f>
        <v>1.7218867316842079E-2</v>
      </c>
      <c r="P1879" s="53">
        <f t="shared" si="58"/>
        <v>744.59999999999991</v>
      </c>
      <c r="Q1879" s="53">
        <f>2000*General!$C$25+((0-K1879)+(0-L1879)+(0-M1879)-P1879)</f>
        <v>3603.905714416504</v>
      </c>
      <c r="R1879" s="53">
        <f>(N1879+O1879)*60*(1/General!$C$19)*((F1879/100)-E1879*(C1879/100))*1000</f>
        <v>371.86445645976892</v>
      </c>
      <c r="S1879" s="53">
        <f>(N1879+O1879)*60*(1/General!$C$19)*((D1879/100)*E1879-(G1879/100))*1000</f>
        <v>206.06836288646204</v>
      </c>
    </row>
    <row r="1880" spans="1:19" x14ac:dyDescent="0.2">
      <c r="A1880" s="53">
        <f>'Raw data'!B1880</f>
        <v>156.0833611111114</v>
      </c>
      <c r="B1880" s="53">
        <f>'Raw data'!C1880</f>
        <v>27510.01171875</v>
      </c>
      <c r="C1880" s="53">
        <f>'Raw data'!E1880</f>
        <v>18.101285934448242</v>
      </c>
      <c r="D1880" s="53">
        <f>'Raw data'!D1880</f>
        <v>1.9279744386666928</v>
      </c>
      <c r="E1880" s="53">
        <f>(1-F1880/100-G1880/100)/(1-C1880/100-D1880/100-General!$C$16)</f>
        <v>0.99025123594781195</v>
      </c>
      <c r="F1880" s="53">
        <f>N1880*General!$C$13/(N1880+O1880)+O1880*100/(N1880+O1880)</f>
        <v>21.242854041447977</v>
      </c>
      <c r="G1880" s="53">
        <f>N1880*General!$C$14/(N1880+O1880)</f>
        <v>3.9826622482200764E-2</v>
      </c>
      <c r="H1880" s="53">
        <f>(N1880+O1880)*60*(1/General!$C$19)*((F1880/100)-E1880*(C1880/100))*1000/Q1880*1000</f>
        <v>98.49809781786459</v>
      </c>
      <c r="I1880" s="53">
        <f>(N1880+O1880)*60*(1/General!$C$19)*((D1880/100)*E1880-(G1880/100))*1000/Q1880*1000</f>
        <v>55.493012028149181</v>
      </c>
      <c r="J1880" s="53">
        <f t="shared" si="57"/>
        <v>0.56339171270863286</v>
      </c>
      <c r="K1880" s="53">
        <f>'Raw data'!H1880</f>
        <v>-401.676025390625</v>
      </c>
      <c r="L1880" s="53">
        <f>'Raw data'!G1880</f>
        <v>-179.87766265869141</v>
      </c>
      <c r="M1880" s="53">
        <f>'Raw data'!J1880</f>
        <v>-1591.3519287109375</v>
      </c>
      <c r="N1880" s="53">
        <f>'Raw data'!F1880</f>
        <v>3.9796998500823975</v>
      </c>
      <c r="O1880" s="53">
        <f>'Raw data'!N1880</f>
        <v>1.7324855551123619E-2</v>
      </c>
      <c r="P1880" s="53">
        <f t="shared" si="58"/>
        <v>744.59999999999991</v>
      </c>
      <c r="Q1880" s="53">
        <f>2000*General!$C$25+((0-K1880)+(0-L1880)+(0-M1880)-P1880)</f>
        <v>3604.305616760254</v>
      </c>
      <c r="R1880" s="53">
        <f>(N1880+O1880)*60*(1/General!$C$19)*((F1880/100)-E1880*(C1880/100))*1000</f>
        <v>355.01724720513027</v>
      </c>
      <c r="S1880" s="53">
        <f>(N1880+O1880)*60*(1/General!$C$19)*((D1880/100)*E1880-(G1880/100))*1000</f>
        <v>200.01377494400242</v>
      </c>
    </row>
    <row r="1881" spans="1:19" x14ac:dyDescent="0.2">
      <c r="A1881" s="53">
        <f>'Raw data'!B1881</f>
        <v>156.16669444444474</v>
      </c>
      <c r="B1881" s="53">
        <f>'Raw data'!C1881</f>
        <v>27512.599609375</v>
      </c>
      <c r="C1881" s="53">
        <f>'Raw data'!E1881</f>
        <v>18.071210408312432</v>
      </c>
      <c r="D1881" s="53">
        <f>'Raw data'!D1881</f>
        <v>1.9405346313951397</v>
      </c>
      <c r="E1881" s="53">
        <f>(1-F1881/100-G1881/100)/(1-C1881/100-D1881/100-General!$C$16)</f>
        <v>0.99000739903176516</v>
      </c>
      <c r="F1881" s="53">
        <f>N1881*General!$C$13/(N1881+O1881)+O1881*100/(N1881+O1881)</f>
        <v>21.244897915486526</v>
      </c>
      <c r="G1881" s="53">
        <f>N1881*General!$C$14/(N1881+O1881)</f>
        <v>3.9825588917579507E-2</v>
      </c>
      <c r="H1881" s="53">
        <f>(N1881+O1881)*60*(1/General!$C$19)*((F1881/100)-E1881*(C1881/100))*1000/Q1881*1000</f>
        <v>99.574689602075878</v>
      </c>
      <c r="I1881" s="53">
        <f>(N1881+O1881)*60*(1/General!$C$19)*((D1881/100)*E1881-(G1881/100))*1000/Q1881*1000</f>
        <v>55.848780859456184</v>
      </c>
      <c r="J1881" s="53">
        <f t="shared" si="57"/>
        <v>0.56087326089231293</v>
      </c>
      <c r="K1881" s="53">
        <f>'Raw data'!H1881</f>
        <v>-401.676025390625</v>
      </c>
      <c r="L1881" s="53">
        <f>'Raw data'!G1881</f>
        <v>-179.87766265869141</v>
      </c>
      <c r="M1881" s="53">
        <f>'Raw data'!J1881</f>
        <v>-1591.8758544921875</v>
      </c>
      <c r="N1881" s="53">
        <f>'Raw data'!F1881</f>
        <v>3.9802150726318359</v>
      </c>
      <c r="O1881" s="53">
        <f>'Raw data'!N1881</f>
        <v>1.7430843785405159E-2</v>
      </c>
      <c r="P1881" s="53">
        <f t="shared" si="58"/>
        <v>744.59999999999991</v>
      </c>
      <c r="Q1881" s="53">
        <f>2000*General!$C$25+((0-K1881)+(0-L1881)+(0-M1881)-P1881)</f>
        <v>3604.829542541504</v>
      </c>
      <c r="R1881" s="53">
        <f>(N1881+O1881)*60*(1/General!$C$19)*((F1881/100)-E1881*(C1881/100))*1000</f>
        <v>358.94978276696344</v>
      </c>
      <c r="S1881" s="53">
        <f>(N1881+O1881)*60*(1/General!$C$19)*((D1881/100)*E1881-(G1881/100))*1000</f>
        <v>201.32533515709414</v>
      </c>
    </row>
    <row r="1882" spans="1:19" x14ac:dyDescent="0.2">
      <c r="A1882" s="53">
        <f>'Raw data'!B1882</f>
        <v>156.25002777777809</v>
      </c>
      <c r="B1882" s="53">
        <f>'Raw data'!C1882</f>
        <v>27513.599609375</v>
      </c>
      <c r="C1882" s="53">
        <f>'Raw data'!E1882</f>
        <v>18.014432907104492</v>
      </c>
      <c r="D1882" s="53">
        <f>'Raw data'!D1882</f>
        <v>1.9870649576187134</v>
      </c>
      <c r="E1882" s="53">
        <f>(1-F1882/100-G1882/100)/(1-C1882/100-D1882/100-General!$C$16)</f>
        <v>0.98986132141482153</v>
      </c>
      <c r="F1882" s="53">
        <f>N1882*General!$C$13/(N1882+O1882)+O1882*100/(N1882+O1882)</f>
        <v>21.246369977792902</v>
      </c>
      <c r="G1882" s="53">
        <f>N1882*General!$C$14/(N1882+O1882)</f>
        <v>3.9824844511861995E-2</v>
      </c>
      <c r="H1882" s="53">
        <f>(N1882+O1882)*60*(1/General!$C$19)*((F1882/100)-E1882*(C1882/100))*1000/Q1882*1000</f>
        <v>101.31665587488223</v>
      </c>
      <c r="I1882" s="53">
        <f>(N1882+O1882)*60*(1/General!$C$19)*((D1882/100)*E1882-(G1882/100))*1000/Q1882*1000</f>
        <v>57.180306652521139</v>
      </c>
      <c r="J1882" s="53">
        <f t="shared" si="57"/>
        <v>0.56437222644946095</v>
      </c>
      <c r="K1882" s="53">
        <f>'Raw data'!H1882</f>
        <v>-401.676025390625</v>
      </c>
      <c r="L1882" s="53">
        <f>'Raw data'!G1882</f>
        <v>-179.87766265869141</v>
      </c>
      <c r="M1882" s="53">
        <f>'Raw data'!J1882</f>
        <v>-1593.552001953125</v>
      </c>
      <c r="N1882" s="53">
        <f>'Raw data'!F1882</f>
        <v>3.9800858497619629</v>
      </c>
      <c r="O1882" s="53">
        <f>'Raw data'!N1882</f>
        <v>1.7504999414086342E-2</v>
      </c>
      <c r="P1882" s="53">
        <f t="shared" si="58"/>
        <v>744.59999999999991</v>
      </c>
      <c r="Q1882" s="53">
        <f>2000*General!$C$25+((0-K1882)+(0-L1882)+(0-M1882)-P1882)</f>
        <v>3606.5056900024415</v>
      </c>
      <c r="R1882" s="53">
        <f>(N1882+O1882)*60*(1/General!$C$19)*((F1882/100)-E1882*(C1882/100))*1000</f>
        <v>365.39909590478203</v>
      </c>
      <c r="S1882" s="53">
        <f>(N1882+O1882)*60*(1/General!$C$19)*((D1882/100)*E1882-(G1882/100))*1000</f>
        <v>206.22110129840195</v>
      </c>
    </row>
    <row r="1883" spans="1:19" x14ac:dyDescent="0.2">
      <c r="A1883" s="53">
        <f>'Raw data'!B1883</f>
        <v>156.33336111111143</v>
      </c>
      <c r="B1883" s="53">
        <f>'Raw data'!C1883</f>
        <v>27516.34375</v>
      </c>
      <c r="C1883" s="53">
        <f>'Raw data'!E1883</f>
        <v>18.035975919840372</v>
      </c>
      <c r="D1883" s="53">
        <f>'Raw data'!D1883</f>
        <v>1.9629239498594846</v>
      </c>
      <c r="E1883" s="53">
        <f>(1-F1883/100-G1883/100)/(1-C1883/100-D1883/100-General!$C$16)</f>
        <v>0.98982863273885435</v>
      </c>
      <c r="F1883" s="53">
        <f>N1883*General!$C$13/(N1883+O1883)+O1883*100/(N1883+O1883)</f>
        <v>21.246397826613265</v>
      </c>
      <c r="G1883" s="53">
        <f>N1883*General!$C$14/(N1883+O1883)</f>
        <v>3.9824830429019846E-2</v>
      </c>
      <c r="H1883" s="53">
        <f>(N1883+O1883)*60*(1/General!$C$19)*((F1883/100)-E1883*(C1883/100))*1000/Q1883*1000</f>
        <v>100.64915571202609</v>
      </c>
      <c r="I1883" s="53">
        <f>(N1883+O1883)*60*(1/General!$C$19)*((D1883/100)*E1883-(G1883/100))*1000/Q1883*1000</f>
        <v>56.439593170155462</v>
      </c>
      <c r="J1883" s="53">
        <f t="shared" si="57"/>
        <v>0.56075575369592257</v>
      </c>
      <c r="K1883" s="53">
        <f>'Raw data'!H1883</f>
        <v>-401.676025390625</v>
      </c>
      <c r="L1883" s="53">
        <f>'Raw data'!G1883</f>
        <v>-179.87766265869141</v>
      </c>
      <c r="M1883" s="53">
        <f>'Raw data'!J1883</f>
        <v>-1595.1639404296875</v>
      </c>
      <c r="N1883" s="53">
        <f>'Raw data'!F1883</f>
        <v>3.979764461517334</v>
      </c>
      <c r="O1883" s="53">
        <f>'Raw data'!N1883</f>
        <v>1.7504999414086342E-2</v>
      </c>
      <c r="P1883" s="53">
        <f t="shared" si="58"/>
        <v>744.59999999999991</v>
      </c>
      <c r="Q1883" s="53">
        <f>2000*General!$C$25+((0-K1883)+(0-L1883)+(0-M1883)-P1883)</f>
        <v>3608.117628479004</v>
      </c>
      <c r="R1883" s="53">
        <f>(N1883+O1883)*60*(1/General!$C$19)*((F1883/100)-E1883*(C1883/100))*1000</f>
        <v>363.15399301608954</v>
      </c>
      <c r="S1883" s="53">
        <f>(N1883+O1883)*60*(1/General!$C$19)*((D1883/100)*E1883-(G1883/100))*1000</f>
        <v>203.64069106142111</v>
      </c>
    </row>
    <row r="1884" spans="1:19" x14ac:dyDescent="0.2">
      <c r="A1884" s="53">
        <f>'Raw data'!B1884</f>
        <v>156.41669444444477</v>
      </c>
      <c r="B1884" s="53">
        <f>'Raw data'!C1884</f>
        <v>27517.5390625</v>
      </c>
      <c r="C1884" s="53">
        <f>'Raw data'!E1884</f>
        <v>18.021671295166016</v>
      </c>
      <c r="D1884" s="53">
        <f>'Raw data'!D1884</f>
        <v>1.9820828962332677</v>
      </c>
      <c r="E1884" s="53">
        <f>(1-F1884/100-G1884/100)/(1-C1884/100-D1884/100-General!$C$16)</f>
        <v>0.989889319527825</v>
      </c>
      <c r="F1884" s="53">
        <f>N1884*General!$C$13/(N1884+O1884)+O1884*100/(N1884+O1884)</f>
        <v>21.246377084187969</v>
      </c>
      <c r="G1884" s="53">
        <f>N1884*General!$C$14/(N1884+O1884)</f>
        <v>3.9824840918236168E-2</v>
      </c>
      <c r="H1884" s="53">
        <f>(N1884+O1884)*60*(1/General!$C$19)*((F1884/100)-E1884*(C1884/100))*1000/Q1884*1000</f>
        <v>100.9721000529504</v>
      </c>
      <c r="I1884" s="53">
        <f>(N1884+O1884)*60*(1/General!$C$19)*((D1884/100)*E1884-(G1884/100))*1000/Q1884*1000</f>
        <v>56.969501877648334</v>
      </c>
      <c r="J1884" s="53">
        <f t="shared" si="57"/>
        <v>0.56421032986115149</v>
      </c>
      <c r="K1884" s="53">
        <f>'Raw data'!H1884</f>
        <v>-401.676025390625</v>
      </c>
      <c r="L1884" s="53">
        <f>'Raw data'!G1884</f>
        <v>-179.87766265869141</v>
      </c>
      <c r="M1884" s="53">
        <f>'Raw data'!J1884</f>
        <v>-1597.6639404296875</v>
      </c>
      <c r="N1884" s="53">
        <f>'Raw data'!F1884</f>
        <v>3.980003833770752</v>
      </c>
      <c r="O1884" s="53">
        <f>'Raw data'!N1884</f>
        <v>1.7504999414086342E-2</v>
      </c>
      <c r="P1884" s="53">
        <f t="shared" si="58"/>
        <v>744.59999999999991</v>
      </c>
      <c r="Q1884" s="53">
        <f>2000*General!$C$25+((0-K1884)+(0-L1884)+(0-M1884)-P1884)</f>
        <v>3610.617628479004</v>
      </c>
      <c r="R1884" s="53">
        <f>(N1884+O1884)*60*(1/General!$C$19)*((F1884/100)-E1884*(C1884/100))*1000</f>
        <v>364.57164443572844</v>
      </c>
      <c r="S1884" s="53">
        <f>(N1884+O1884)*60*(1/General!$C$19)*((D1884/100)*E1884-(G1884/100))*1000</f>
        <v>205.6950877651048</v>
      </c>
    </row>
    <row r="1885" spans="1:19" x14ac:dyDescent="0.2">
      <c r="A1885" s="53">
        <f>'Raw data'!B1885</f>
        <v>156.50002777777812</v>
      </c>
      <c r="B1885" s="53">
        <f>'Raw data'!C1885</f>
        <v>27519.54296875</v>
      </c>
      <c r="C1885" s="53">
        <f>'Raw data'!E1885</f>
        <v>17.961413350007724</v>
      </c>
      <c r="D1885" s="53">
        <f>'Raw data'!D1885</f>
        <v>1.9836198397071854</v>
      </c>
      <c r="E1885" s="53">
        <f>(1-F1885/100-G1885/100)/(1-C1885/100-D1885/100-General!$C$16)</f>
        <v>0.98917417845324784</v>
      </c>
      <c r="F1885" s="53">
        <f>N1885*General!$C$13/(N1885+O1885)+O1885*100/(N1885+O1885)</f>
        <v>21.245157597334533</v>
      </c>
      <c r="G1885" s="53">
        <f>N1885*General!$C$14/(N1885+O1885)</f>
        <v>3.982545759932514E-2</v>
      </c>
      <c r="H1885" s="53">
        <f>(N1885+O1885)*60*(1/General!$C$19)*((F1885/100)-E1885*(C1885/100))*1000/Q1885*1000</f>
        <v>103.04047539019608</v>
      </c>
      <c r="I1885" s="53">
        <f>(N1885+O1885)*60*(1/General!$C$19)*((D1885/100)*E1885-(G1885/100))*1000/Q1885*1000</f>
        <v>56.948211404822182</v>
      </c>
      <c r="J1885" s="53">
        <f t="shared" si="57"/>
        <v>0.55267807324422136</v>
      </c>
      <c r="K1885" s="53">
        <f>'Raw data'!H1885</f>
        <v>-401.676025390625</v>
      </c>
      <c r="L1885" s="53">
        <f>'Raw data'!G1885</f>
        <v>-179.87766265869141</v>
      </c>
      <c r="M1885" s="53">
        <f>'Raw data'!J1885</f>
        <v>-1598.763916015625</v>
      </c>
      <c r="N1885" s="53">
        <f>'Raw data'!F1885</f>
        <v>3.9795784950256348</v>
      </c>
      <c r="O1885" s="53">
        <f>'Raw data'!N1885</f>
        <v>1.7441235482692719E-2</v>
      </c>
      <c r="P1885" s="53">
        <f t="shared" si="58"/>
        <v>744.59999999999991</v>
      </c>
      <c r="Q1885" s="53">
        <f>2000*General!$C$25+((0-K1885)+(0-L1885)+(0-M1885)-P1885)</f>
        <v>3611.7176040649415</v>
      </c>
      <c r="R1885" s="53">
        <f>(N1885+O1885)*60*(1/General!$C$19)*((F1885/100)-E1885*(C1885/100))*1000</f>
        <v>372.15309889799153</v>
      </c>
      <c r="S1885" s="53">
        <f>(N1885+O1885)*60*(1/General!$C$19)*((D1885/100)*E1885-(G1885/100))*1000</f>
        <v>205.68085765080815</v>
      </c>
    </row>
    <row r="1886" spans="1:19" x14ac:dyDescent="0.2">
      <c r="A1886" s="53">
        <f>'Raw data'!B1886</f>
        <v>156.58336111111146</v>
      </c>
      <c r="B1886" s="53">
        <f>'Raw data'!C1886</f>
        <v>27521.044921875</v>
      </c>
      <c r="C1886" s="53">
        <f>'Raw data'!E1886</f>
        <v>18.130737210265188</v>
      </c>
      <c r="D1886" s="53">
        <f>'Raw data'!D1886</f>
        <v>1.9399164655406838</v>
      </c>
      <c r="E1886" s="53">
        <f>(1-F1886/100-G1886/100)/(1-C1886/100-D1886/100-General!$C$16)</f>
        <v>0.99079080355737104</v>
      </c>
      <c r="F1886" s="53">
        <f>N1886*General!$C$13/(N1886+O1886)+O1886*100/(N1886+O1886)</f>
        <v>21.240973739740348</v>
      </c>
      <c r="G1886" s="53">
        <f>N1886*General!$C$14/(N1886+O1886)</f>
        <v>3.9827573330093374E-2</v>
      </c>
      <c r="H1886" s="53">
        <f>(N1886+O1886)*60*(1/General!$C$19)*((F1886/100)-E1886*(C1886/100))*1000/Q1886*1000</f>
        <v>97.043694781896434</v>
      </c>
      <c r="I1886" s="53">
        <f>(N1886+O1886)*60*(1/General!$C$19)*((D1886/100)*E1886-(G1886/100))*1000/Q1886*1000</f>
        <v>55.735877191055998</v>
      </c>
      <c r="J1886" s="53">
        <f t="shared" si="57"/>
        <v>0.57433795483901506</v>
      </c>
      <c r="K1886" s="53">
        <f>'Raw data'!H1886</f>
        <v>-401.676025390625</v>
      </c>
      <c r="L1886" s="53">
        <f>'Raw data'!G1886</f>
        <v>-179.87766265869141</v>
      </c>
      <c r="M1886" s="53">
        <f>'Raw data'!J1886</f>
        <v>-1600.1639404296875</v>
      </c>
      <c r="N1886" s="53">
        <f>'Raw data'!F1886</f>
        <v>3.979583740234375</v>
      </c>
      <c r="O1886" s="53">
        <f>'Raw data'!N1886</f>
        <v>1.7228927463293076E-2</v>
      </c>
      <c r="P1886" s="53">
        <f t="shared" si="58"/>
        <v>744.59999999999991</v>
      </c>
      <c r="Q1886" s="53">
        <f>2000*General!$C$25+((0-K1886)+(0-L1886)+(0-M1886)-P1886)</f>
        <v>3613.117628479004</v>
      </c>
      <c r="R1886" s="53">
        <f>(N1886+O1886)*60*(1/General!$C$19)*((F1886/100)-E1886*(C1886/100))*1000</f>
        <v>350.63028434920597</v>
      </c>
      <c r="S1886" s="53">
        <f>(N1886+O1886)*60*(1/General!$C$19)*((D1886/100)*E1886-(G1886/100))*1000</f>
        <v>201.38028041774527</v>
      </c>
    </row>
    <row r="1887" spans="1:19" x14ac:dyDescent="0.2">
      <c r="A1887" s="53">
        <f>'Raw data'!B1887</f>
        <v>156.6666944444448</v>
      </c>
      <c r="B1887" s="53">
        <f>'Raw data'!C1887</f>
        <v>27522.791015625</v>
      </c>
      <c r="C1887" s="53">
        <f>'Raw data'!E1887</f>
        <v>18.090266562218211</v>
      </c>
      <c r="D1887" s="53">
        <f>'Raw data'!D1887</f>
        <v>1.9394381460037728</v>
      </c>
      <c r="E1887" s="53">
        <f>(1-F1887/100-G1887/100)/(1-C1887/100-D1887/100-General!$C$16)</f>
        <v>0.99033751362435485</v>
      </c>
      <c r="F1887" s="53">
        <f>N1887*General!$C$13/(N1887+O1887)+O1887*100/(N1887+O1887)</f>
        <v>21.236432427412055</v>
      </c>
      <c r="G1887" s="53">
        <f>N1887*General!$C$14/(N1887+O1887)</f>
        <v>3.9829869821789099E-2</v>
      </c>
      <c r="H1887" s="53">
        <f>(N1887+O1887)*60*(1/General!$C$19)*((F1887/100)-E1887*(C1887/100))*1000/Q1887*1000</f>
        <v>98.409349771577595</v>
      </c>
      <c r="I1887" s="53">
        <f>(N1887+O1887)*60*(1/General!$C$19)*((D1887/100)*E1887-(G1887/100))*1000/Q1887*1000</f>
        <v>55.735355780527719</v>
      </c>
      <c r="J1887" s="53">
        <f t="shared" si="57"/>
        <v>0.56636240265683679</v>
      </c>
      <c r="K1887" s="53">
        <f>'Raw data'!H1887</f>
        <v>-401.676025390625</v>
      </c>
      <c r="L1887" s="53">
        <f>'Raw data'!G1887</f>
        <v>-179.87766265869141</v>
      </c>
      <c r="M1887" s="53">
        <f>'Raw data'!J1887</f>
        <v>-1601.2398681640625</v>
      </c>
      <c r="N1887" s="53">
        <f>'Raw data'!F1887</f>
        <v>3.9838297367095947</v>
      </c>
      <c r="O1887" s="53">
        <f>'Raw data'!N1887</f>
        <v>1.7016617581248283E-2</v>
      </c>
      <c r="P1887" s="53">
        <f t="shared" si="58"/>
        <v>744.59999999999991</v>
      </c>
      <c r="Q1887" s="53">
        <f>2000*General!$C$25+((0-K1887)+(0-L1887)+(0-M1887)-P1887)</f>
        <v>3614.193556213379</v>
      </c>
      <c r="R1887" s="53">
        <f>(N1887+O1887)*60*(1/General!$C$19)*((F1887/100)-E1887*(C1887/100))*1000</f>
        <v>355.67043781558431</v>
      </c>
      <c r="S1887" s="53">
        <f>(N1887+O1887)*60*(1/General!$C$19)*((D1887/100)*E1887-(G1887/100))*1000</f>
        <v>201.43836371524338</v>
      </c>
    </row>
    <row r="1888" spans="1:19" x14ac:dyDescent="0.2">
      <c r="A1888" s="53">
        <f>'Raw data'!B1888</f>
        <v>156.75002777777814</v>
      </c>
      <c r="B1888" s="53">
        <f>'Raw data'!C1888</f>
        <v>27525.599609375</v>
      </c>
      <c r="C1888" s="53">
        <f>'Raw data'!E1888</f>
        <v>18.021671295166016</v>
      </c>
      <c r="D1888" s="53">
        <f>'Raw data'!D1888</f>
        <v>1.9870649576187134</v>
      </c>
      <c r="E1888" s="53">
        <f>(1-F1888/100-G1888/100)/(1-C1888/100-D1888/100-General!$C$16)</f>
        <v>0.99009333249604869</v>
      </c>
      <c r="F1888" s="53">
        <f>N1888*General!$C$13/(N1888+O1888)+O1888*100/(N1888+O1888)</f>
        <v>21.235081420160952</v>
      </c>
      <c r="G1888" s="53">
        <f>N1888*General!$C$14/(N1888+O1888)</f>
        <v>3.9830553011296614E-2</v>
      </c>
      <c r="H1888" s="53">
        <f>(N1888+O1888)*60*(1/General!$C$19)*((F1888/100)-E1888*(C1888/100))*1000/Q1888*1000</f>
        <v>100.33972573675345</v>
      </c>
      <c r="I1888" s="53">
        <f>(N1888+O1888)*60*(1/General!$C$19)*((D1888/100)*E1888-(G1888/100))*1000/Q1888*1000</f>
        <v>57.02031401584631</v>
      </c>
      <c r="J1888" s="53">
        <f t="shared" si="57"/>
        <v>0.56827257197654801</v>
      </c>
      <c r="K1888" s="53">
        <f>'Raw data'!H1888</f>
        <v>-401.676025390625</v>
      </c>
      <c r="L1888" s="53">
        <f>'Raw data'!G1888</f>
        <v>-179.87766265869141</v>
      </c>
      <c r="M1888" s="53">
        <f>'Raw data'!J1888</f>
        <v>-1603.927978515625</v>
      </c>
      <c r="N1888" s="53">
        <f>'Raw data'!F1888</f>
        <v>3.9799983501434326</v>
      </c>
      <c r="O1888" s="53">
        <f>'Raw data'!N1888</f>
        <v>1.6931694000959396E-2</v>
      </c>
      <c r="P1888" s="53">
        <f t="shared" si="58"/>
        <v>744.59999999999991</v>
      </c>
      <c r="Q1888" s="53">
        <f>2000*General!$C$25+((0-K1888)+(0-L1888)+(0-M1888)-P1888)</f>
        <v>3616.8816665649415</v>
      </c>
      <c r="R1888" s="53">
        <f>(N1888+O1888)*60*(1/General!$C$19)*((F1888/100)-E1888*(C1888/100))*1000</f>
        <v>362.916914445418</v>
      </c>
      <c r="S1888" s="53">
        <f>(N1888+O1888)*60*(1/General!$C$19)*((D1888/100)*E1888-(G1888/100))*1000</f>
        <v>206.23572838569049</v>
      </c>
    </row>
    <row r="1889" spans="1:19" x14ac:dyDescent="0.2">
      <c r="A1889" s="53">
        <f>'Raw data'!B1889</f>
        <v>156.83336111111149</v>
      </c>
      <c r="B1889" s="53">
        <f>'Raw data'!C1889</f>
        <v>27526.21875</v>
      </c>
      <c r="C1889" s="53">
        <f>'Raw data'!E1889</f>
        <v>18.043179541917933</v>
      </c>
      <c r="D1889" s="53">
        <f>'Raw data'!D1889</f>
        <v>1.9664060785935049</v>
      </c>
      <c r="E1889" s="53">
        <f>(1-F1889/100-G1889/100)/(1-C1889/100-D1889/100-General!$C$16)</f>
        <v>0.990051236432826</v>
      </c>
      <c r="F1889" s="53">
        <f>N1889*General!$C$13/(N1889+O1889)+O1889*100/(N1889+O1889)</f>
        <v>21.239271632312086</v>
      </c>
      <c r="G1889" s="53">
        <f>N1889*General!$C$14/(N1889+O1889)</f>
        <v>3.9828434067098815E-2</v>
      </c>
      <c r="H1889" s="53">
        <f>(N1889+O1889)*60*(1/General!$C$19)*((F1889/100)-E1889*(C1889/100))*1000/Q1889*1000</f>
        <v>99.787160983853894</v>
      </c>
      <c r="I1889" s="53">
        <f>(N1889+O1889)*60*(1/General!$C$19)*((D1889/100)*E1889-(G1889/100))*1000/Q1889*1000</f>
        <v>56.373853333142968</v>
      </c>
      <c r="J1889" s="53">
        <f t="shared" si="57"/>
        <v>0.56494094808714479</v>
      </c>
      <c r="K1889" s="53">
        <f>'Raw data'!H1889</f>
        <v>-401.676025390625</v>
      </c>
      <c r="L1889" s="53">
        <f>'Raw data'!G1889</f>
        <v>-179.87766265869141</v>
      </c>
      <c r="M1889" s="53">
        <f>'Raw data'!J1889</f>
        <v>-1606.552001953125</v>
      </c>
      <c r="N1889" s="53">
        <f>'Raw data'!F1889</f>
        <v>3.9799203872680664</v>
      </c>
      <c r="O1889" s="53">
        <f>'Raw data'!N1889</f>
        <v>1.7144002020359039E-2</v>
      </c>
      <c r="P1889" s="53">
        <f t="shared" si="58"/>
        <v>744.59999999999991</v>
      </c>
      <c r="Q1889" s="53">
        <f>2000*General!$C$25+((0-K1889)+(0-L1889)+(0-M1889)-P1889)</f>
        <v>3619.5056900024415</v>
      </c>
      <c r="R1889" s="53">
        <f>(N1889+O1889)*60*(1/General!$C$19)*((F1889/100)-E1889*(C1889/100))*1000</f>
        <v>361.1801969702488</v>
      </c>
      <c r="S1889" s="53">
        <f>(N1889+O1889)*60*(1/General!$C$19)*((D1889/100)*E1889-(G1889/100))*1000</f>
        <v>204.04548290667407</v>
      </c>
    </row>
    <row r="1890" spans="1:19" x14ac:dyDescent="0.2">
      <c r="A1890" s="53">
        <f>'Raw data'!B1890</f>
        <v>156.91669444444483</v>
      </c>
      <c r="B1890" s="53">
        <f>'Raw data'!C1890</f>
        <v>27528</v>
      </c>
      <c r="C1890" s="53">
        <f>'Raw data'!E1890</f>
        <v>18.021671295166016</v>
      </c>
      <c r="D1890" s="53">
        <f>'Raw data'!D1890</f>
        <v>1.9870649576187134</v>
      </c>
      <c r="E1890" s="53">
        <f>(1-F1890/100-G1890/100)/(1-C1890/100-D1890/100-General!$C$16)</f>
        <v>0.98998856485079145</v>
      </c>
      <c r="F1890" s="53">
        <f>N1890*General!$C$13/(N1890+O1890)+O1890*100/(N1890+O1890)</f>
        <v>21.243416003151921</v>
      </c>
      <c r="G1890" s="53">
        <f>N1890*General!$C$14/(N1890+O1890)</f>
        <v>3.9826338304347959E-2</v>
      </c>
      <c r="H1890" s="53">
        <f>(N1890+O1890)*60*(1/General!$C$19)*((F1890/100)-E1890*(C1890/100))*1000/Q1890*1000</f>
        <v>100.55561375290215</v>
      </c>
      <c r="I1890" s="53">
        <f>(N1890+O1890)*60*(1/General!$C$19)*((D1890/100)*E1890-(G1890/100))*1000/Q1890*1000</f>
        <v>56.965268223714808</v>
      </c>
      <c r="J1890" s="53">
        <f t="shared" si="57"/>
        <v>0.56650510197965676</v>
      </c>
      <c r="K1890" s="53">
        <f>'Raw data'!H1890</f>
        <v>-401.676025390625</v>
      </c>
      <c r="L1890" s="53">
        <f>'Raw data'!G1890</f>
        <v>-179.87766265869141</v>
      </c>
      <c r="M1890" s="53">
        <f>'Raw data'!J1890</f>
        <v>-1607.763916015625</v>
      </c>
      <c r="N1890" s="53">
        <f>'Raw data'!F1890</f>
        <v>3.9803731441497803</v>
      </c>
      <c r="O1890" s="53">
        <f>'Raw data'!N1890</f>
        <v>1.7356311902403831E-2</v>
      </c>
      <c r="P1890" s="53">
        <f t="shared" si="58"/>
        <v>744.59999999999991</v>
      </c>
      <c r="Q1890" s="53">
        <f>2000*General!$C$25+((0-K1890)+(0-L1890)+(0-M1890)-P1890)</f>
        <v>3620.7176040649415</v>
      </c>
      <c r="R1890" s="53">
        <f>(N1890+O1890)*60*(1/General!$C$19)*((F1890/100)-E1890*(C1890/100))*1000</f>
        <v>364.08348090268754</v>
      </c>
      <c r="S1890" s="53">
        <f>(N1890+O1890)*60*(1/General!$C$19)*((D1890/100)*E1890-(G1890/100))*1000</f>
        <v>206.25514947788542</v>
      </c>
    </row>
    <row r="1891" spans="1:19" x14ac:dyDescent="0.2">
      <c r="A1891" s="53">
        <f>'Raw data'!B1891</f>
        <v>157.00002777777817</v>
      </c>
      <c r="B1891" s="53">
        <f>'Raw data'!C1891</f>
        <v>27529.599609375</v>
      </c>
      <c r="C1891" s="53">
        <f>'Raw data'!E1891</f>
        <v>17.969957737903925</v>
      </c>
      <c r="D1891" s="53">
        <f>'Raw data'!D1891</f>
        <v>1.9870649576187134</v>
      </c>
      <c r="E1891" s="53">
        <f>(1-F1891/100-G1891/100)/(1-C1891/100-D1891/100-General!$C$16)</f>
        <v>0.98931593238941107</v>
      </c>
      <c r="F1891" s="53">
        <f>N1891*General!$C$13/(N1891+O1891)+O1891*100/(N1891+O1891)</f>
        <v>21.245739018665034</v>
      </c>
      <c r="G1891" s="53">
        <f>N1891*General!$C$14/(N1891+O1891)</f>
        <v>3.9825163580953206E-2</v>
      </c>
      <c r="H1891" s="53">
        <f>(N1891+O1891)*60*(1/General!$C$19)*((F1891/100)-E1891*(C1891/100))*1000/Q1891*1000</f>
        <v>102.48587044694976</v>
      </c>
      <c r="I1891" s="53">
        <f>(N1891+O1891)*60*(1/General!$C$19)*((D1891/100)*E1891-(G1891/100))*1000/Q1891*1000</f>
        <v>56.920901949650364</v>
      </c>
      <c r="J1891" s="53">
        <f t="shared" si="57"/>
        <v>0.55540243451524951</v>
      </c>
      <c r="K1891" s="53">
        <f>'Raw data'!H1891</f>
        <v>-401.676025390625</v>
      </c>
      <c r="L1891" s="53">
        <f>'Raw data'!G1891</f>
        <v>-179.87766265869141</v>
      </c>
      <c r="M1891" s="53">
        <f>'Raw data'!J1891</f>
        <v>-1607.9759521484375</v>
      </c>
      <c r="N1891" s="53">
        <f>'Raw data'!F1891</f>
        <v>3.9801464080810547</v>
      </c>
      <c r="O1891" s="53">
        <f>'Raw data'!N1891</f>
        <v>1.7473237589001656E-2</v>
      </c>
      <c r="P1891" s="53">
        <f t="shared" si="58"/>
        <v>744.59999999999991</v>
      </c>
      <c r="Q1891" s="53">
        <f>2000*General!$C$25+((0-K1891)+(0-L1891)+(0-M1891)-P1891)</f>
        <v>3620.929640197754</v>
      </c>
      <c r="R1891" s="53">
        <f>(N1891+O1891)*60*(1/General!$C$19)*((F1891/100)-E1891*(C1891/100))*1000</f>
        <v>371.09412600282741</v>
      </c>
      <c r="S1891" s="53">
        <f>(N1891+O1891)*60*(1/General!$C$19)*((D1891/100)*E1891-(G1891/100))*1000</f>
        <v>206.10658101627911</v>
      </c>
    </row>
    <row r="1892" spans="1:19" x14ac:dyDescent="0.2">
      <c r="A1892" s="53">
        <f>'Raw data'!B1892</f>
        <v>157.08336111111151</v>
      </c>
      <c r="B1892" s="53">
        <f>'Raw data'!C1892</f>
        <v>27531.32421875</v>
      </c>
      <c r="C1892" s="53">
        <f>'Raw data'!E1892</f>
        <v>17.934820175170898</v>
      </c>
      <c r="D1892" s="53">
        <f>'Raw data'!D1892</f>
        <v>1.9870649576187134</v>
      </c>
      <c r="E1892" s="53">
        <f>(1-F1892/100-G1892/100)/(1-C1892/100-D1892/100-General!$C$16)</f>
        <v>0.98890561704110669</v>
      </c>
      <c r="F1892" s="53">
        <f>N1892*General!$C$13/(N1892+O1892)+O1892*100/(N1892+O1892)</f>
        <v>21.243636761399678</v>
      </c>
      <c r="G1892" s="53">
        <f>N1892*General!$C$14/(N1892+O1892)</f>
        <v>3.9826226669330125E-2</v>
      </c>
      <c r="H1892" s="53">
        <f>(N1892+O1892)*60*(1/General!$C$19)*((F1892/100)-E1892*(C1892/100))*1000/Q1892*1000</f>
        <v>103.61677752252008</v>
      </c>
      <c r="I1892" s="53">
        <f>(N1892+O1892)*60*(1/General!$C$19)*((D1892/100)*E1892-(G1892/100))*1000/Q1892*1000</f>
        <v>56.868344454235981</v>
      </c>
      <c r="J1892" s="53">
        <f t="shared" si="57"/>
        <v>0.548833362839104</v>
      </c>
      <c r="K1892" s="53">
        <f>'Raw data'!H1892</f>
        <v>-401.676025390625</v>
      </c>
      <c r="L1892" s="53">
        <f>'Raw data'!G1892</f>
        <v>-179.87766265869141</v>
      </c>
      <c r="M1892" s="53">
        <f>'Raw data'!J1892</f>
        <v>-1609.83984375</v>
      </c>
      <c r="N1892" s="53">
        <f>'Raw data'!F1892</f>
        <v>3.9803116321563721</v>
      </c>
      <c r="O1892" s="53">
        <f>'Raw data'!N1892</f>
        <v>1.7367249354720116E-2</v>
      </c>
      <c r="P1892" s="53">
        <f t="shared" si="58"/>
        <v>744.59999999999991</v>
      </c>
      <c r="Q1892" s="53">
        <f>2000*General!$C$25+((0-K1892)+(0-L1892)+(0-M1892)-P1892)</f>
        <v>3622.7935317993165</v>
      </c>
      <c r="R1892" s="53">
        <f>(N1892+O1892)*60*(1/General!$C$19)*((F1892/100)-E1892*(C1892/100))*1000</f>
        <v>375.38219139447455</v>
      </c>
      <c r="S1892" s="53">
        <f>(N1892+O1892)*60*(1/General!$C$19)*((D1892/100)*E1892-(G1892/100))*1000</f>
        <v>206.02227045294165</v>
      </c>
    </row>
    <row r="1893" spans="1:19" x14ac:dyDescent="0.2">
      <c r="A1893" s="53">
        <f>'Raw data'!B1893</f>
        <v>157.16669444444486</v>
      </c>
      <c r="B1893" s="53">
        <f>'Raw data'!C1893</f>
        <v>27532.42578125</v>
      </c>
      <c r="C1893" s="53">
        <f>'Raw data'!E1893</f>
        <v>18.003602013508605</v>
      </c>
      <c r="D1893" s="53">
        <f>'Raw data'!D1893</f>
        <v>1.9629782716739759</v>
      </c>
      <c r="E1893" s="53">
        <f>(1-F1893/100-G1893/100)/(1-C1893/100-D1893/100-General!$C$16)</f>
        <v>0.9894869427341394</v>
      </c>
      <c r="F1893" s="53">
        <f>N1893*General!$C$13/(N1893+O1893)+O1893*100/(N1893+O1893)</f>
        <v>21.241587675538522</v>
      </c>
      <c r="G1893" s="53">
        <f>N1893*General!$C$14/(N1893+O1893)</f>
        <v>3.9827262869512763E-2</v>
      </c>
      <c r="H1893" s="53">
        <f>(N1893+O1893)*60*(1/General!$C$19)*((F1893/100)-E1893*(C1893/100))*1000/Q1893*1000</f>
        <v>101.17270632132363</v>
      </c>
      <c r="I1893" s="53">
        <f>(N1893+O1893)*60*(1/General!$C$19)*((D1893/100)*E1893-(G1893/100))*1000/Q1893*1000</f>
        <v>56.162235056170793</v>
      </c>
      <c r="J1893" s="53">
        <f t="shared" si="57"/>
        <v>0.55511251105411796</v>
      </c>
      <c r="K1893" s="53">
        <f>'Raw data'!H1893</f>
        <v>-401.676025390625</v>
      </c>
      <c r="L1893" s="53">
        <f>'Raw data'!G1893</f>
        <v>-179.87766265869141</v>
      </c>
      <c r="M1893" s="53">
        <f>'Raw data'!J1893</f>
        <v>-1611.6639404296875</v>
      </c>
      <c r="N1893" s="53">
        <f>'Raw data'!F1893</f>
        <v>3.9798552989959717</v>
      </c>
      <c r="O1893" s="53">
        <f>'Raw data'!N1893</f>
        <v>1.7261261120438576E-2</v>
      </c>
      <c r="P1893" s="53">
        <f t="shared" si="58"/>
        <v>744.59999999999991</v>
      </c>
      <c r="Q1893" s="53">
        <f>2000*General!$C$25+((0-K1893)+(0-L1893)+(0-M1893)-P1893)</f>
        <v>3624.617628479004</v>
      </c>
      <c r="R1893" s="53">
        <f>(N1893+O1893)*60*(1/General!$C$19)*((F1893/100)-E1893*(C1893/100))*1000</f>
        <v>366.71237485319881</v>
      </c>
      <c r="S1893" s="53">
        <f>(N1893+O1893)*60*(1/General!$C$19)*((D1893/100)*E1893-(G1893/100))*1000</f>
        <v>203.56662723937816</v>
      </c>
    </row>
    <row r="1894" spans="1:19" x14ac:dyDescent="0.2">
      <c r="A1894" s="53">
        <f>'Raw data'!B1894</f>
        <v>157.2500277777782</v>
      </c>
      <c r="B1894" s="53">
        <f>'Raw data'!C1894</f>
        <v>27534.759765625</v>
      </c>
      <c r="C1894" s="53">
        <f>'Raw data'!E1894</f>
        <v>18.021381759642484</v>
      </c>
      <c r="D1894" s="53">
        <f>'Raw data'!D1894</f>
        <v>1.9870649576187134</v>
      </c>
      <c r="E1894" s="53">
        <f>(1-F1894/100-G1894/100)/(1-C1894/100-D1894/100-General!$C$16)</f>
        <v>0.99001858191974956</v>
      </c>
      <c r="F1894" s="53">
        <f>N1894*General!$C$13/(N1894+O1894)+O1894*100/(N1894+O1894)</f>
        <v>21.240741263971305</v>
      </c>
      <c r="G1894" s="53">
        <f>N1894*General!$C$14/(N1894+O1894)</f>
        <v>3.9827690890532841E-2</v>
      </c>
      <c r="H1894" s="53">
        <f>(N1894+O1894)*60*(1/General!$C$19)*((F1894/100)-E1894*(C1894/100))*1000/Q1894*1000</f>
        <v>100.29424974452067</v>
      </c>
      <c r="I1894" s="53">
        <f>(N1894+O1894)*60*(1/General!$C$19)*((D1894/100)*E1894-(G1894/100))*1000/Q1894*1000</f>
        <v>56.867882292757216</v>
      </c>
      <c r="J1894" s="53">
        <f t="shared" si="57"/>
        <v>0.56701039628509764</v>
      </c>
      <c r="K1894" s="53">
        <f>'Raw data'!H1894</f>
        <v>-401.676025390625</v>
      </c>
      <c r="L1894" s="53">
        <f>'Raw data'!G1894</f>
        <v>-179.87766265869141</v>
      </c>
      <c r="M1894" s="53">
        <f>'Raw data'!J1894</f>
        <v>-1613.575927734375</v>
      </c>
      <c r="N1894" s="53">
        <f>'Raw data'!F1894</f>
        <v>3.979961633682251</v>
      </c>
      <c r="O1894" s="53">
        <f>'Raw data'!N1894</f>
        <v>1.7218764871358871E-2</v>
      </c>
      <c r="P1894" s="53">
        <f t="shared" si="58"/>
        <v>744.59999999999991</v>
      </c>
      <c r="Q1894" s="53">
        <f>2000*General!$C$25+((0-K1894)+(0-L1894)+(0-M1894)-P1894)</f>
        <v>3626.5296157836915</v>
      </c>
      <c r="R1894" s="53">
        <f>(N1894+O1894)*60*(1/General!$C$19)*((F1894/100)-E1894*(C1894/100))*1000</f>
        <v>363.72006699131015</v>
      </c>
      <c r="S1894" s="53">
        <f>(N1894+O1894)*60*(1/General!$C$19)*((D1894/100)*E1894-(G1894/100))*1000</f>
        <v>206.23305932158502</v>
      </c>
    </row>
    <row r="1895" spans="1:19" x14ac:dyDescent="0.2">
      <c r="A1895" s="53">
        <f>'Raw data'!B1895</f>
        <v>157.33336111111154</v>
      </c>
      <c r="B1895" s="53">
        <f>'Raw data'!C1895</f>
        <v>27536.193359375</v>
      </c>
      <c r="C1895" s="53">
        <f>'Raw data'!E1895</f>
        <v>18.035875534481153</v>
      </c>
      <c r="D1895" s="53">
        <f>'Raw data'!D1895</f>
        <v>1.9664691066380859</v>
      </c>
      <c r="E1895" s="53">
        <f>(1-F1895/100-G1895/100)/(1-C1895/100-D1895/100-General!$C$16)</f>
        <v>0.98991635363932162</v>
      </c>
      <c r="F1895" s="53">
        <f>N1895*General!$C$13/(N1895+O1895)+O1895*100/(N1895+O1895)</f>
        <v>21.242830261278222</v>
      </c>
      <c r="G1895" s="53">
        <f>N1895*General!$C$14/(N1895+O1895)</f>
        <v>3.9826634507571061E-2</v>
      </c>
      <c r="H1895" s="53">
        <f>(N1895+O1895)*60*(1/General!$C$19)*((F1895/100)-E1895*(C1895/100))*1000/Q1895*1000</f>
        <v>99.911204081401095</v>
      </c>
      <c r="I1895" s="53">
        <f>(N1895+O1895)*60*(1/General!$C$19)*((D1895/100)*E1895-(G1895/100))*1000/Q1895*1000</f>
        <v>56.21776695999516</v>
      </c>
      <c r="J1895" s="53">
        <f t="shared" si="57"/>
        <v>0.5626773040808577</v>
      </c>
      <c r="K1895" s="53">
        <f>'Raw data'!H1895</f>
        <v>-401.676025390625</v>
      </c>
      <c r="L1895" s="53">
        <f>'Raw data'!G1895</f>
        <v>-179.87766265869141</v>
      </c>
      <c r="M1895" s="53">
        <f>'Raw data'!J1895</f>
        <v>-1616.43994140625</v>
      </c>
      <c r="N1895" s="53">
        <f>'Raw data'!F1895</f>
        <v>3.9799830913543701</v>
      </c>
      <c r="O1895" s="53">
        <f>'Raw data'!N1895</f>
        <v>1.7324881628155708E-2</v>
      </c>
      <c r="P1895" s="53">
        <f t="shared" si="58"/>
        <v>744.59999999999991</v>
      </c>
      <c r="Q1895" s="53">
        <f>2000*General!$C$25+((0-K1895)+(0-L1895)+(0-M1895)-P1895)</f>
        <v>3629.3936294555665</v>
      </c>
      <c r="R1895" s="53">
        <f>(N1895+O1895)*60*(1/General!$C$19)*((F1895/100)-E1895*(C1895/100))*1000</f>
        <v>362.61708760427211</v>
      </c>
      <c r="S1895" s="53">
        <f>(N1895+O1895)*60*(1/General!$C$19)*((D1895/100)*E1895-(G1895/100))*1000</f>
        <v>204.03640526682406</v>
      </c>
    </row>
    <row r="1896" spans="1:19" x14ac:dyDescent="0.2">
      <c r="A1896" s="53">
        <f>'Raw data'!B1896</f>
        <v>157.41669444444489</v>
      </c>
      <c r="B1896" s="53">
        <f>'Raw data'!C1896</f>
        <v>27537.74609375</v>
      </c>
      <c r="C1896" s="53">
        <f>'Raw data'!E1896</f>
        <v>18.014432907104492</v>
      </c>
      <c r="D1896" s="53">
        <f>'Raw data'!D1896</f>
        <v>1.9893822431582588</v>
      </c>
      <c r="E1896" s="53">
        <f>(1-F1896/100-G1896/100)/(1-C1896/100-D1896/100-General!$C$16)</f>
        <v>0.98990781713616416</v>
      </c>
      <c r="F1896" s="53">
        <f>N1896*General!$C$13/(N1896+O1896)+O1896*100/(N1896+O1896)</f>
        <v>21.244965825492169</v>
      </c>
      <c r="G1896" s="53">
        <f>N1896*General!$C$14/(N1896+O1896)</f>
        <v>3.9825554576236578E-2</v>
      </c>
      <c r="H1896" s="53">
        <f>(N1896+O1896)*60*(1/General!$C$19)*((F1896/100)-E1896*(C1896/100))*1000/Q1896*1000</f>
        <v>100.58480050005849</v>
      </c>
      <c r="I1896" s="53">
        <f>(N1896+O1896)*60*(1/General!$C$19)*((D1896/100)*E1896-(G1896/100))*1000/Q1896*1000</f>
        <v>56.874880480102263</v>
      </c>
      <c r="J1896" s="53">
        <f t="shared" si="57"/>
        <v>0.5654420965926078</v>
      </c>
      <c r="K1896" s="53">
        <f>'Raw data'!H1896</f>
        <v>-401.676025390625</v>
      </c>
      <c r="L1896" s="53">
        <f>'Raw data'!G1896</f>
        <v>-179.87766265869141</v>
      </c>
      <c r="M1896" s="53">
        <f>'Raw data'!J1896</f>
        <v>-1616.77587890625</v>
      </c>
      <c r="N1896" s="53">
        <f>'Raw data'!F1896</f>
        <v>3.9794638156890869</v>
      </c>
      <c r="O1896" s="53">
        <f>'Raw data'!N1896</f>
        <v>1.7431000247597694E-2</v>
      </c>
      <c r="P1896" s="53">
        <f t="shared" si="58"/>
        <v>744.59999999999991</v>
      </c>
      <c r="Q1896" s="53">
        <f>2000*General!$C$25+((0-K1896)+(0-L1896)+(0-M1896)-P1896)</f>
        <v>3629.7295669555665</v>
      </c>
      <c r="R1896" s="53">
        <f>(N1896+O1896)*60*(1/General!$C$19)*((F1896/100)-E1896*(C1896/100))*1000</f>
        <v>365.09562436138935</v>
      </c>
      <c r="S1896" s="53">
        <f>(N1896+O1896)*60*(1/General!$C$19)*((D1896/100)*E1896-(G1896/100))*1000</f>
        <v>206.4404352956912</v>
      </c>
    </row>
    <row r="1897" spans="1:19" x14ac:dyDescent="0.2">
      <c r="A1897" s="53">
        <f>'Raw data'!B1897</f>
        <v>157.50002777777823</v>
      </c>
      <c r="B1897" s="53">
        <f>'Raw data'!C1897</f>
        <v>27539.150390625</v>
      </c>
      <c r="C1897" s="53">
        <f>'Raw data'!E1897</f>
        <v>18.02305812364796</v>
      </c>
      <c r="D1897" s="53">
        <f>'Raw data'!D1897</f>
        <v>1.9710389022994894</v>
      </c>
      <c r="E1897" s="53">
        <f>(1-F1897/100-G1897/100)/(1-C1897/100-D1897/100-General!$C$16)</f>
        <v>0.98976909100566224</v>
      </c>
      <c r="F1897" s="53">
        <f>N1897*General!$C$13/(N1897+O1897)+O1897*100/(N1897+O1897)</f>
        <v>21.246379026102467</v>
      </c>
      <c r="G1897" s="53">
        <f>N1897*General!$C$14/(N1897+O1897)</f>
        <v>3.9824839936231364E-2</v>
      </c>
      <c r="H1897" s="53">
        <f>(N1897+O1897)*60*(1/General!$C$19)*((F1897/100)-E1897*(C1897/100))*1000/Q1897*1000</f>
        <v>100.44153933612152</v>
      </c>
      <c r="I1897" s="53">
        <f>(N1897+O1897)*60*(1/General!$C$19)*((D1897/100)*E1897-(G1897/100))*1000/Q1897*1000</f>
        <v>56.327703596740676</v>
      </c>
      <c r="J1897" s="53">
        <f t="shared" si="57"/>
        <v>0.56080087948715551</v>
      </c>
      <c r="K1897" s="53">
        <f>'Raw data'!H1897</f>
        <v>-401.676025390625</v>
      </c>
      <c r="L1897" s="53">
        <f>'Raw data'!G1897</f>
        <v>-179.87766265869141</v>
      </c>
      <c r="M1897" s="53">
        <f>'Raw data'!J1897</f>
        <v>-1617.56396484375</v>
      </c>
      <c r="N1897" s="53">
        <f>'Raw data'!F1897</f>
        <v>3.9799814224243164</v>
      </c>
      <c r="O1897" s="53">
        <f>'Raw data'!N1897</f>
        <v>1.7504999414086342E-2</v>
      </c>
      <c r="P1897" s="53">
        <f t="shared" si="58"/>
        <v>744.59999999999991</v>
      </c>
      <c r="Q1897" s="53">
        <f>2000*General!$C$25+((0-K1897)+(0-L1897)+(0-M1897)-P1897)</f>
        <v>3630.5176528930665</v>
      </c>
      <c r="R1897" s="53">
        <f>(N1897+O1897)*60*(1/General!$C$19)*((F1897/100)-E1897*(C1897/100))*1000</f>
        <v>364.65478164354249</v>
      </c>
      <c r="S1897" s="53">
        <f>(N1897+O1897)*60*(1/General!$C$19)*((D1897/100)*E1897-(G1897/100))*1000</f>
        <v>204.49872225489531</v>
      </c>
    </row>
    <row r="1898" spans="1:19" x14ac:dyDescent="0.2">
      <c r="A1898" s="53">
        <f>'Raw data'!B1898</f>
        <v>157.58336111111157</v>
      </c>
      <c r="B1898" s="53">
        <f>'Raw data'!C1898</f>
        <v>27540.466796875</v>
      </c>
      <c r="C1898" s="53">
        <f>'Raw data'!E1898</f>
        <v>18.028909683227539</v>
      </c>
      <c r="D1898" s="53">
        <f>'Raw data'!D1898</f>
        <v>1.9523059129714966</v>
      </c>
      <c r="E1898" s="53">
        <f>(1-F1898/100-G1898/100)/(1-C1898/100-D1898/100-General!$C$16)</f>
        <v>0.98960875349976052</v>
      </c>
      <c r="F1898" s="53">
        <f>N1898*General!$C$13/(N1898+O1898)+O1898*100/(N1898+O1898)</f>
        <v>21.246382682745249</v>
      </c>
      <c r="G1898" s="53">
        <f>N1898*General!$C$14/(N1898+O1898)</f>
        <v>3.982483808710733E-2</v>
      </c>
      <c r="H1898" s="53">
        <f>(N1898+O1898)*60*(1/General!$C$19)*((F1898/100)-E1898*(C1898/100))*1000/Q1898*1000</f>
        <v>100.32192372559959</v>
      </c>
      <c r="I1898" s="53">
        <f>(N1898+O1898)*60*(1/General!$C$19)*((D1898/100)*E1898-(G1898/100))*1000/Q1898*1000</f>
        <v>55.752959683861953</v>
      </c>
      <c r="J1898" s="53">
        <f t="shared" si="57"/>
        <v>0.55574053619981789</v>
      </c>
      <c r="K1898" s="53">
        <f>'Raw data'!H1898</f>
        <v>-401.676025390625</v>
      </c>
      <c r="L1898" s="53">
        <f>'Raw data'!G1898</f>
        <v>-179.87766265869141</v>
      </c>
      <c r="M1898" s="53">
        <f>'Raw data'!J1898</f>
        <v>-1618.763916015625</v>
      </c>
      <c r="N1898" s="53">
        <f>'Raw data'!F1898</f>
        <v>3.9799392223358154</v>
      </c>
      <c r="O1898" s="53">
        <f>'Raw data'!N1898</f>
        <v>1.7504999414086342E-2</v>
      </c>
      <c r="P1898" s="53">
        <f t="shared" si="58"/>
        <v>744.59999999999991</v>
      </c>
      <c r="Q1898" s="53">
        <f>2000*General!$C$25+((0-K1898)+(0-L1898)+(0-M1898)-P1898)</f>
        <v>3631.7176040649415</v>
      </c>
      <c r="R1898" s="53">
        <f>(N1898+O1898)*60*(1/General!$C$19)*((F1898/100)-E1898*(C1898/100))*1000</f>
        <v>364.34089646792035</v>
      </c>
      <c r="S1898" s="53">
        <f>(N1898+O1898)*60*(1/General!$C$19)*((D1898/100)*E1898-(G1898/100))*1000</f>
        <v>202.47900516260441</v>
      </c>
    </row>
    <row r="1899" spans="1:19" x14ac:dyDescent="0.2">
      <c r="A1899" s="53">
        <f>'Raw data'!B1899</f>
        <v>157.66669444444491</v>
      </c>
      <c r="B1899" s="53">
        <f>'Raw data'!C1899</f>
        <v>27542.6796875</v>
      </c>
      <c r="C1899" s="53">
        <f>'Raw data'!E1899</f>
        <v>18.041828357192809</v>
      </c>
      <c r="D1899" s="53">
        <f>'Raw data'!D1899</f>
        <v>1.9488588383937806</v>
      </c>
      <c r="E1899" s="53">
        <f>(1-F1899/100-G1899/100)/(1-C1899/100-D1899/100-General!$C$16)</f>
        <v>0.9897265076024051</v>
      </c>
      <c r="F1899" s="53">
        <f>N1899*General!$C$13/(N1899+O1899)+O1899*100/(N1899+O1899)</f>
        <v>21.2463907813476</v>
      </c>
      <c r="G1899" s="53">
        <f>N1899*General!$C$14/(N1899+O1899)</f>
        <v>3.9824833991733199E-2</v>
      </c>
      <c r="H1899" s="53">
        <f>(N1899+O1899)*60*(1/General!$C$19)*((F1899/100)-E1899*(C1899/100))*1000/Q1899*1000</f>
        <v>99.872288327907867</v>
      </c>
      <c r="I1899" s="53">
        <f>(N1899+O1899)*60*(1/General!$C$19)*((D1899/100)*E1899-(G1899/100))*1000/Q1899*1000</f>
        <v>55.653310560466451</v>
      </c>
      <c r="J1899" s="53">
        <f t="shared" si="57"/>
        <v>0.55724477222091384</v>
      </c>
      <c r="K1899" s="53">
        <f>'Raw data'!H1899</f>
        <v>-401.676025390625</v>
      </c>
      <c r="L1899" s="53">
        <f>'Raw data'!G1899</f>
        <v>-179.87766265869141</v>
      </c>
      <c r="M1899" s="53">
        <f>'Raw data'!J1899</f>
        <v>-1619.06396484375</v>
      </c>
      <c r="N1899" s="53">
        <f>'Raw data'!F1899</f>
        <v>3.9798457622528076</v>
      </c>
      <c r="O1899" s="53">
        <f>'Raw data'!N1899</f>
        <v>1.7504999414086342E-2</v>
      </c>
      <c r="P1899" s="53">
        <f t="shared" si="58"/>
        <v>744.59999999999991</v>
      </c>
      <c r="Q1899" s="53">
        <f>2000*General!$C$25+((0-K1899)+(0-L1899)+(0-M1899)-P1899)</f>
        <v>3632.0176528930665</v>
      </c>
      <c r="R1899" s="53">
        <f>(N1899+O1899)*60*(1/General!$C$19)*((F1899/100)-E1899*(C1899/100))*1000</f>
        <v>362.73791424178756</v>
      </c>
      <c r="S1899" s="53">
        <f>(N1899+O1899)*60*(1/General!$C$19)*((D1899/100)*E1899-(G1899/100))*1000</f>
        <v>202.13380639755425</v>
      </c>
    </row>
    <row r="1900" spans="1:19" x14ac:dyDescent="0.2">
      <c r="A1900" s="53">
        <f>'Raw data'!B1900</f>
        <v>157.75002777777826</v>
      </c>
      <c r="B1900" s="53">
        <f>'Raw data'!C1900</f>
        <v>27545.19921875</v>
      </c>
      <c r="C1900" s="53">
        <f>'Raw data'!E1900</f>
        <v>18.02102629028801</v>
      </c>
      <c r="D1900" s="53">
        <f>'Raw data'!D1900</f>
        <v>1.998651385307312</v>
      </c>
      <c r="E1900" s="53">
        <f>(1-F1900/100-G1900/100)/(1-C1900/100-D1900/100-General!$C$16)</f>
        <v>0.99009508623308373</v>
      </c>
      <c r="F1900" s="53">
        <f>N1900*General!$C$13/(N1900+O1900)+O1900*100/(N1900+O1900)</f>
        <v>21.245780434963148</v>
      </c>
      <c r="G1900" s="53">
        <f>N1900*General!$C$14/(N1900+O1900)</f>
        <v>3.9825142637186776E-2</v>
      </c>
      <c r="H1900" s="53">
        <f>(N1900+O1900)*60*(1/General!$C$19)*((F1900/100)-E1900*(C1900/100))*1000/Q1900*1000</f>
        <v>100.20312623369951</v>
      </c>
      <c r="I1900" s="53">
        <f>(N1900+O1900)*60*(1/General!$C$19)*((D1900/100)*E1900-(G1900/100))*1000/Q1900*1000</f>
        <v>57.09154374354641</v>
      </c>
      <c r="J1900" s="53">
        <f t="shared" si="57"/>
        <v>0.56975810924695325</v>
      </c>
      <c r="K1900" s="53">
        <f>'Raw data'!H1900</f>
        <v>-401.676025390625</v>
      </c>
      <c r="L1900" s="53">
        <f>'Raw data'!G1900</f>
        <v>-179.87766265869141</v>
      </c>
      <c r="M1900" s="53">
        <f>'Raw data'!J1900</f>
        <v>-1621.06396484375</v>
      </c>
      <c r="N1900" s="53">
        <f>'Raw data'!F1900</f>
        <v>3.9796035289764404</v>
      </c>
      <c r="O1900" s="53">
        <f>'Raw data'!N1900</f>
        <v>1.7472956329584122E-2</v>
      </c>
      <c r="P1900" s="53">
        <f t="shared" si="58"/>
        <v>744.59999999999991</v>
      </c>
      <c r="Q1900" s="53">
        <f>2000*General!$C$25+((0-K1900)+(0-L1900)+(0-M1900)-P1900)</f>
        <v>3634.0176528930665</v>
      </c>
      <c r="R1900" s="53">
        <f>(N1900+O1900)*60*(1/General!$C$19)*((F1900/100)-E1900*(C1900/100))*1000</f>
        <v>364.13992960833633</v>
      </c>
      <c r="S1900" s="53">
        <f>(N1900+O1900)*60*(1/General!$C$19)*((D1900/100)*E1900-(G1900/100))*1000</f>
        <v>207.47167779496434</v>
      </c>
    </row>
    <row r="1901" spans="1:19" x14ac:dyDescent="0.2">
      <c r="A1901" s="53">
        <f>'Raw data'!B1901</f>
        <v>157.8333611111116</v>
      </c>
      <c r="B1901" s="53">
        <f>'Raw data'!C1901</f>
        <v>27546.708984375</v>
      </c>
      <c r="C1901" s="53">
        <f>'Raw data'!E1901</f>
        <v>18.031611316278607</v>
      </c>
      <c r="D1901" s="53">
        <f>'Raw data'!D1901</f>
        <v>1.9745897718214809</v>
      </c>
      <c r="E1901" s="53">
        <f>(1-F1901/100-G1901/100)/(1-C1901/100-D1901/100-General!$C$16)</f>
        <v>0.98995421570717612</v>
      </c>
      <c r="F1901" s="53">
        <f>N1901*General!$C$13/(N1901+O1901)+O1901*100/(N1901+O1901)</f>
        <v>21.243637614660816</v>
      </c>
      <c r="G1901" s="53">
        <f>N1901*General!$C$14/(N1901+O1901)</f>
        <v>3.9826226237845354E-2</v>
      </c>
      <c r="H1901" s="53">
        <f>(N1901+O1901)*60*(1/General!$C$19)*((F1901/100)-E1901*(C1901/100))*1000/Q1901*1000</f>
        <v>99.895031085704574</v>
      </c>
      <c r="I1901" s="53">
        <f>(N1901+O1901)*60*(1/General!$C$19)*((D1901/100)*E1901-(G1901/100))*1000/Q1901*1000</f>
        <v>56.37555163188992</v>
      </c>
      <c r="J1901" s="53">
        <f t="shared" si="57"/>
        <v>0.56434790618887465</v>
      </c>
      <c r="K1901" s="53">
        <f>'Raw data'!H1901</f>
        <v>-401.676025390625</v>
      </c>
      <c r="L1901" s="53">
        <f>'Raw data'!G1901</f>
        <v>-179.87766265869141</v>
      </c>
      <c r="M1901" s="53">
        <f>'Raw data'!J1901</f>
        <v>-1621.9520263671875</v>
      </c>
      <c r="N1901" s="53">
        <f>'Raw data'!F1901</f>
        <v>3.9802372455596924</v>
      </c>
      <c r="O1901" s="53">
        <f>'Raw data'!N1901</f>
        <v>1.7366968095302582E-2</v>
      </c>
      <c r="P1901" s="53">
        <f t="shared" si="58"/>
        <v>744.59999999999991</v>
      </c>
      <c r="Q1901" s="53">
        <f>2000*General!$C$25+((0-K1901)+(0-L1901)+(0-M1901)-P1901)</f>
        <v>3634.905714416504</v>
      </c>
      <c r="R1901" s="53">
        <f>(N1901+O1901)*60*(1/General!$C$19)*((F1901/100)-E1901*(C1901/100))*1000</f>
        <v>363.1090193352419</v>
      </c>
      <c r="S1901" s="53">
        <f>(N1901+O1901)*60*(1/General!$C$19)*((D1901/100)*E1901-(G1901/100))*1000</f>
        <v>204.91981478013932</v>
      </c>
    </row>
    <row r="1902" spans="1:19" x14ac:dyDescent="0.2">
      <c r="A1902" s="53">
        <f>'Raw data'!B1902</f>
        <v>157.91669444444494</v>
      </c>
      <c r="B1902" s="53">
        <f>'Raw data'!C1902</f>
        <v>27549.19921875</v>
      </c>
      <c r="C1902" s="53">
        <f>'Raw data'!E1902</f>
        <v>18.014432907104492</v>
      </c>
      <c r="D1902" s="53">
        <f>'Raw data'!D1902</f>
        <v>1.998651385307312</v>
      </c>
      <c r="E1902" s="53">
        <f>(1-F1902/100-G1902/100)/(1-C1902/100-D1902/100-General!$C$16)</f>
        <v>0.99006583259873393</v>
      </c>
      <c r="F1902" s="53">
        <f>N1902*General!$C$13/(N1902+O1902)+O1902*100/(N1902+O1902)</f>
        <v>21.241576143638262</v>
      </c>
      <c r="G1902" s="53">
        <f>N1902*General!$C$14/(N1902+O1902)</f>
        <v>3.9827268701067883E-2</v>
      </c>
      <c r="H1902" s="53">
        <f>(N1902+O1902)*60*(1/General!$C$19)*((F1902/100)-E1902*(C1902/100))*1000/Q1902*1000</f>
        <v>100.19916208862779</v>
      </c>
      <c r="I1902" s="53">
        <f>(N1902+O1902)*60*(1/General!$C$19)*((D1902/100)*E1902-(G1902/100))*1000/Q1902*1000</f>
        <v>57.039721138341292</v>
      </c>
      <c r="J1902" s="53">
        <f t="shared" si="57"/>
        <v>0.56926345439783954</v>
      </c>
      <c r="K1902" s="53">
        <f>'Raw data'!H1902</f>
        <v>-401.676025390625</v>
      </c>
      <c r="L1902" s="53">
        <f>'Raw data'!G1902</f>
        <v>-179.87766265869141</v>
      </c>
      <c r="M1902" s="53">
        <f>'Raw data'!J1902</f>
        <v>-1624.3519287109375</v>
      </c>
      <c r="N1902" s="53">
        <f>'Raw data'!F1902</f>
        <v>3.9799253940582275</v>
      </c>
      <c r="O1902" s="53">
        <f>'Raw data'!N1902</f>
        <v>1.7260979861021042E-2</v>
      </c>
      <c r="P1902" s="53">
        <f t="shared" si="58"/>
        <v>744.59999999999991</v>
      </c>
      <c r="Q1902" s="53">
        <f>2000*General!$C$25+((0-K1902)+(0-L1902)+(0-M1902)-P1902)</f>
        <v>3637.305616760254</v>
      </c>
      <c r="R1902" s="53">
        <f>(N1902+O1902)*60*(1/General!$C$19)*((F1902/100)-E1902*(C1902/100))*1000</f>
        <v>364.45497505963698</v>
      </c>
      <c r="S1902" s="53">
        <f>(N1902+O1902)*60*(1/General!$C$19)*((D1902/100)*E1902-(G1902/100))*1000</f>
        <v>207.47089807492736</v>
      </c>
    </row>
    <row r="1903" spans="1:19" x14ac:dyDescent="0.2">
      <c r="A1903" s="53">
        <f>'Raw data'!B1903</f>
        <v>158.00002777777829</v>
      </c>
      <c r="B1903" s="53">
        <f>'Raw data'!C1903</f>
        <v>27550.568359375</v>
      </c>
      <c r="C1903" s="53">
        <f>'Raw data'!E1903</f>
        <v>17.99299328901316</v>
      </c>
      <c r="D1903" s="53">
        <f>'Raw data'!D1903</f>
        <v>1.9643296902518119</v>
      </c>
      <c r="E1903" s="53">
        <f>(1-F1903/100-G1903/100)/(1-C1903/100-D1903/100-General!$C$16)</f>
        <v>0.9893822547894352</v>
      </c>
      <c r="F1903" s="53">
        <f>N1903*General!$C$13/(N1903+O1903)+O1903*100/(N1903+O1903)</f>
        <v>21.240756685405806</v>
      </c>
      <c r="G1903" s="53">
        <f>N1903*General!$C$14/(N1903+O1903)</f>
        <v>3.9827683092083031E-2</v>
      </c>
      <c r="H1903" s="53">
        <f>(N1903+O1903)*60*(1/General!$C$19)*((F1903/100)-E1903*(C1903/100))*1000/Q1903*1000</f>
        <v>101.08297199410418</v>
      </c>
      <c r="I1903" s="53">
        <f>(N1903+O1903)*60*(1/General!$C$19)*((D1903/100)*E1903-(G1903/100))*1000/Q1903*1000</f>
        <v>55.957208658268719</v>
      </c>
      <c r="J1903" s="53">
        <f t="shared" si="57"/>
        <v>0.55357700267788434</v>
      </c>
      <c r="K1903" s="53">
        <f>'Raw data'!H1903</f>
        <v>-401.676025390625</v>
      </c>
      <c r="L1903" s="53">
        <f>'Raw data'!G1903</f>
        <v>-179.87766265869141</v>
      </c>
      <c r="M1903" s="53">
        <f>'Raw data'!J1903</f>
        <v>-1627.052001953125</v>
      </c>
      <c r="N1903" s="53">
        <f>'Raw data'!F1903</f>
        <v>3.9798367023468018</v>
      </c>
      <c r="O1903" s="53">
        <f>'Raw data'!N1903</f>
        <v>1.7219007015228271E-2</v>
      </c>
      <c r="P1903" s="53">
        <f t="shared" si="58"/>
        <v>744.59999999999991</v>
      </c>
      <c r="Q1903" s="53">
        <f>2000*General!$C$25+((0-K1903)+(0-L1903)+(0-M1903)-P1903)</f>
        <v>3640.0056900024415</v>
      </c>
      <c r="R1903" s="53">
        <f>(N1903+O1903)*60*(1/General!$C$19)*((F1903/100)-E1903*(C1903/100))*1000</f>
        <v>367.94259322089664</v>
      </c>
      <c r="S1903" s="53">
        <f>(N1903+O1903)*60*(1/General!$C$19)*((D1903/100)*E1903-(G1903/100))*1000</f>
        <v>203.68455791275201</v>
      </c>
    </row>
    <row r="1904" spans="1:19" x14ac:dyDescent="0.2">
      <c r="A1904" s="53">
        <f>'Raw data'!B1904</f>
        <v>158.08336111111163</v>
      </c>
      <c r="B1904" s="53">
        <f>'Raw data'!C1904</f>
        <v>27552.263671875</v>
      </c>
      <c r="C1904" s="53">
        <f>'Raw data'!E1904</f>
        <v>17.978244781494141</v>
      </c>
      <c r="D1904" s="53">
        <f>'Raw data'!D1904</f>
        <v>1.9407194852828979</v>
      </c>
      <c r="E1904" s="53">
        <f>(1-F1904/100-G1904/100)/(1-C1904/100-D1904/100-General!$C$16)</f>
        <v>0.98887947917631913</v>
      </c>
      <c r="F1904" s="53">
        <f>N1904*General!$C$13/(N1904+O1904)+O1904*100/(N1904+O1904)</f>
        <v>21.242828533009654</v>
      </c>
      <c r="G1904" s="53">
        <f>N1904*General!$C$14/(N1904+O1904)</f>
        <v>3.9826635381537467E-2</v>
      </c>
      <c r="H1904" s="53">
        <f>(N1904+O1904)*60*(1/General!$C$19)*((F1904/100)-E1904*(C1904/100))*1000/Q1904*1000</f>
        <v>101.77095782896494</v>
      </c>
      <c r="I1904" s="53">
        <f>(N1904+O1904)*60*(1/General!$C$19)*((D1904/100)*E1904-(G1904/100))*1000/Q1904*1000</f>
        <v>55.205272422986475</v>
      </c>
      <c r="J1904" s="53">
        <f t="shared" si="57"/>
        <v>0.54244623024737371</v>
      </c>
      <c r="K1904" s="53">
        <f>'Raw data'!H1904</f>
        <v>-401.676025390625</v>
      </c>
      <c r="L1904" s="53">
        <f>'Raw data'!G1904</f>
        <v>-179.87766265869141</v>
      </c>
      <c r="M1904" s="53">
        <f>'Raw data'!J1904</f>
        <v>-1629.7398681640625</v>
      </c>
      <c r="N1904" s="53">
        <f>'Raw data'!F1904</f>
        <v>3.9800293445587158</v>
      </c>
      <c r="O1904" s="53">
        <f>'Raw data'!N1904</f>
        <v>1.7324995249509811E-2</v>
      </c>
      <c r="P1904" s="53">
        <f t="shared" si="58"/>
        <v>744.59999999999991</v>
      </c>
      <c r="Q1904" s="53">
        <f>2000*General!$C$25+((0-K1904)+(0-L1904)+(0-M1904)-P1904)</f>
        <v>3642.693556213379</v>
      </c>
      <c r="R1904" s="53">
        <f>(N1904+O1904)*60*(1/General!$C$19)*((F1904/100)-E1904*(C1904/100))*1000</f>
        <v>370.72041229323412</v>
      </c>
      <c r="S1904" s="53">
        <f>(N1904+O1904)*60*(1/General!$C$19)*((D1904/100)*E1904-(G1904/100))*1000</f>
        <v>201.09589012421696</v>
      </c>
    </row>
    <row r="1905" spans="1:19" x14ac:dyDescent="0.2">
      <c r="A1905" s="53">
        <f>'Raw data'!B1905</f>
        <v>158.16669444444497</v>
      </c>
      <c r="B1905" s="53">
        <f>'Raw data'!C1905</f>
        <v>27553.8828125</v>
      </c>
      <c r="C1905" s="53">
        <f>'Raw data'!E1905</f>
        <v>18.060165040152949</v>
      </c>
      <c r="D1905" s="53">
        <f>'Raw data'!D1905</f>
        <v>1.9303662555557666</v>
      </c>
      <c r="E1905" s="53">
        <f>(1-F1905/100-G1905/100)/(1-C1905/100-D1905/100-General!$C$16)</f>
        <v>0.98974285710828769</v>
      </c>
      <c r="F1905" s="53">
        <f>N1905*General!$C$13/(N1905+O1905)+O1905*100/(N1905+O1905)</f>
        <v>21.244935454614062</v>
      </c>
      <c r="G1905" s="53">
        <f>N1905*General!$C$14/(N1905+O1905)</f>
        <v>3.9825569934455594E-2</v>
      </c>
      <c r="H1905" s="53">
        <f>(N1905+O1905)*60*(1/General!$C$19)*((F1905/100)-E1905*(C1905/100))*1000/Q1905*1000</f>
        <v>98.921445399689858</v>
      </c>
      <c r="I1905" s="53">
        <f>(N1905+O1905)*60*(1/General!$C$19)*((D1905/100)*E1905-(G1905/100))*1000/Q1905*1000</f>
        <v>54.912606485362396</v>
      </c>
      <c r="J1905" s="53">
        <f t="shared" si="57"/>
        <v>0.55511326450487308</v>
      </c>
      <c r="K1905" s="53">
        <f>'Raw data'!H1905</f>
        <v>-401.676025390625</v>
      </c>
      <c r="L1905" s="53">
        <f>'Raw data'!G1905</f>
        <v>-179.87766265869141</v>
      </c>
      <c r="M1905" s="53">
        <f>'Raw data'!J1905</f>
        <v>-1632.3519287109375</v>
      </c>
      <c r="N1905" s="53">
        <f>'Raw data'!F1905</f>
        <v>3.9798119068145752</v>
      </c>
      <c r="O1905" s="53">
        <f>'Raw data'!N1905</f>
        <v>1.7430983483791351E-2</v>
      </c>
      <c r="P1905" s="53">
        <f t="shared" si="58"/>
        <v>744.59999999999991</v>
      </c>
      <c r="Q1905" s="53">
        <f>2000*General!$C$25+((0-K1905)+(0-L1905)+(0-M1905)-P1905)</f>
        <v>3645.305616760254</v>
      </c>
      <c r="R1905" s="53">
        <f>(N1905+O1905)*60*(1/General!$C$19)*((F1905/100)-E1905*(C1905/100))*1000</f>
        <v>360.59890053353223</v>
      </c>
      <c r="S1905" s="53">
        <f>(N1905+O1905)*60*(1/General!$C$19)*((D1905/100)*E1905-(G1905/100))*1000</f>
        <v>200.1732328520371</v>
      </c>
    </row>
    <row r="1906" spans="1:19" x14ac:dyDescent="0.2">
      <c r="A1906" s="53">
        <f>'Raw data'!B1906</f>
        <v>158.25002777777831</v>
      </c>
      <c r="B1906" s="53">
        <f>'Raw data'!C1906</f>
        <v>27554.283203125</v>
      </c>
      <c r="C1906" s="53">
        <f>'Raw data'!E1906</f>
        <v>18.049535560606511</v>
      </c>
      <c r="D1906" s="53">
        <f>'Raw data'!D1906</f>
        <v>1.9465126991271973</v>
      </c>
      <c r="E1906" s="53">
        <f>(1-F1906/100-G1906/100)/(1-C1906/100-D1906/100-General!$C$16)</f>
        <v>0.98980131164746776</v>
      </c>
      <c r="F1906" s="53">
        <f>N1906*General!$C$13/(N1906+O1906)+O1906*100/(N1906+O1906)</f>
        <v>21.245747615599065</v>
      </c>
      <c r="G1906" s="53">
        <f>N1906*General!$C$14/(N1906+O1906)</f>
        <v>3.9825159233578225E-2</v>
      </c>
      <c r="H1906" s="53">
        <f>(N1906+O1906)*60*(1/General!$C$19)*((F1906/100)-E1906*(C1906/100))*1000/Q1906*1000</f>
        <v>99.180169225885351</v>
      </c>
      <c r="I1906" s="53">
        <f>(N1906+O1906)*60*(1/General!$C$19)*((D1906/100)*E1906-(G1906/100))*1000/Q1906*1000</f>
        <v>55.361072192762862</v>
      </c>
      <c r="J1906" s="53">
        <f t="shared" si="57"/>
        <v>0.55818690999282949</v>
      </c>
      <c r="K1906" s="53">
        <f>'Raw data'!H1906</f>
        <v>-401.676025390625</v>
      </c>
      <c r="L1906" s="53">
        <f>'Raw data'!G1906</f>
        <v>-179.87766265869141</v>
      </c>
      <c r="M1906" s="53">
        <f>'Raw data'!J1906</f>
        <v>-1634.139892578125</v>
      </c>
      <c r="N1906" s="53">
        <f>'Raw data'!F1906</f>
        <v>3.9799990653991699</v>
      </c>
      <c r="O1906" s="53">
        <f>'Raw data'!N1906</f>
        <v>1.7473027110099792E-2</v>
      </c>
      <c r="P1906" s="53">
        <f t="shared" si="58"/>
        <v>744.59999999999991</v>
      </c>
      <c r="Q1906" s="53">
        <f>2000*General!$C$25+((0-K1906)+(0-L1906)+(0-M1906)-P1906)</f>
        <v>3647.0935806274415</v>
      </c>
      <c r="R1906" s="53">
        <f>(N1906+O1906)*60*(1/General!$C$19)*((F1906/100)-E1906*(C1906/100))*1000</f>
        <v>361.7193585092698</v>
      </c>
      <c r="S1906" s="53">
        <f>(N1906+O1906)*60*(1/General!$C$19)*((D1906/100)*E1906-(G1906/100))*1000</f>
        <v>201.90701101087777</v>
      </c>
    </row>
    <row r="1907" spans="1:19" x14ac:dyDescent="0.2">
      <c r="A1907" s="53">
        <f>'Raw data'!B1907</f>
        <v>158.33336111111166</v>
      </c>
      <c r="B1907" s="53">
        <f>'Raw data'!C1907</f>
        <v>27555.79296875</v>
      </c>
      <c r="C1907" s="53">
        <f>'Raw data'!E1907</f>
        <v>18.047690398353907</v>
      </c>
      <c r="D1907" s="53">
        <f>'Raw data'!D1907</f>
        <v>1.9499597737049164</v>
      </c>
      <c r="E1907" s="53">
        <f>(1-F1907/100-G1907/100)/(1-C1907/100-D1907/100-General!$C$16)</f>
        <v>0.98984738462391519</v>
      </c>
      <c r="F1907" s="53">
        <f>N1907*General!$C$13/(N1907+O1907)+O1907*100/(N1907+O1907)</f>
        <v>21.243668237107741</v>
      </c>
      <c r="G1907" s="53">
        <f>N1907*General!$C$14/(N1907+O1907)</f>
        <v>3.9826210752410746E-2</v>
      </c>
      <c r="H1907" s="53">
        <f>(N1907+O1907)*60*(1/General!$C$19)*((F1907/100)-E1907*(C1907/100))*1000/Q1907*1000</f>
        <v>99.142865553997098</v>
      </c>
      <c r="I1907" s="53">
        <f>(N1907+O1907)*60*(1/General!$C$19)*((D1907/100)*E1907-(G1907/100))*1000/Q1907*1000</f>
        <v>55.460718557185992</v>
      </c>
      <c r="J1907" s="53">
        <f t="shared" si="57"/>
        <v>0.55940201291619829</v>
      </c>
      <c r="K1907" s="53">
        <f>'Raw data'!H1907</f>
        <v>-401.676025390625</v>
      </c>
      <c r="L1907" s="53">
        <f>'Raw data'!G1907</f>
        <v>-179.87766265869141</v>
      </c>
      <c r="M1907" s="53">
        <f>'Raw data'!J1907</f>
        <v>-1634.1519775390625</v>
      </c>
      <c r="N1907" s="53">
        <f>'Raw data'!F1907</f>
        <v>3.9798972606658936</v>
      </c>
      <c r="O1907" s="53">
        <f>'Raw data'!N1907</f>
        <v>1.7367038875818253E-2</v>
      </c>
      <c r="P1907" s="53">
        <f t="shared" si="58"/>
        <v>744.59999999999991</v>
      </c>
      <c r="Q1907" s="53">
        <f>2000*General!$C$25+((0-K1907)+(0-L1907)+(0-M1907)-P1907)</f>
        <v>3647.105665588379</v>
      </c>
      <c r="R1907" s="53">
        <f>(N1907+O1907)*60*(1/General!$C$19)*((F1907/100)-E1907*(C1907/100))*1000</f>
        <v>361.58450666464972</v>
      </c>
      <c r="S1907" s="53">
        <f>(N1907+O1907)*60*(1/General!$C$19)*((D1907/100)*E1907-(G1907/100))*1000</f>
        <v>202.27110086751557</v>
      </c>
    </row>
    <row r="1908" spans="1:19" x14ac:dyDescent="0.2">
      <c r="A1908" s="53">
        <f>'Raw data'!B1908</f>
        <v>158.416694444445</v>
      </c>
      <c r="B1908" s="53">
        <f>'Raw data'!C1908</f>
        <v>27558.765625</v>
      </c>
      <c r="C1908" s="53">
        <f>'Raw data'!E1908</f>
        <v>18.021019840239017</v>
      </c>
      <c r="D1908" s="53">
        <f>'Raw data'!D1908</f>
        <v>1.9870649576187134</v>
      </c>
      <c r="E1908" s="53">
        <f>(1-F1908/100-G1908/100)/(1-C1908/100-D1908/100-General!$C$16)</f>
        <v>0.99000363223493026</v>
      </c>
      <c r="F1908" s="53">
        <f>N1908*General!$C$13/(N1908+O1908)+O1908*100/(N1908+O1908)</f>
        <v>21.241572078131419</v>
      </c>
      <c r="G1908" s="53">
        <f>N1908*General!$C$14/(N1908+O1908)</f>
        <v>3.982727075694998E-2</v>
      </c>
      <c r="H1908" s="53">
        <f>(N1908+O1908)*60*(1/General!$C$19)*((F1908/100)-E1908*(C1908/100))*1000/Q1908*1000</f>
        <v>99.729200760651239</v>
      </c>
      <c r="I1908" s="53">
        <f>(N1908+O1908)*60*(1/General!$C$19)*((D1908/100)*E1908-(G1908/100))*1000/Q1908*1000</f>
        <v>56.522382070952034</v>
      </c>
      <c r="J1908" s="53">
        <f t="shared" si="57"/>
        <v>0.56675859868369949</v>
      </c>
      <c r="K1908" s="53">
        <f>'Raw data'!H1908</f>
        <v>-401.676025390625</v>
      </c>
      <c r="L1908" s="53">
        <f>'Raw data'!G1908</f>
        <v>-179.87766265869141</v>
      </c>
      <c r="M1908" s="53">
        <f>'Raw data'!J1908</f>
        <v>-1635.751953125</v>
      </c>
      <c r="N1908" s="53">
        <f>'Raw data'!F1908</f>
        <v>3.9799892902374268</v>
      </c>
      <c r="O1908" s="53">
        <f>'Raw data'!N1908</f>
        <v>1.7261050641536713E-2</v>
      </c>
      <c r="P1908" s="53">
        <f t="shared" si="58"/>
        <v>744.59999999999991</v>
      </c>
      <c r="Q1908" s="53">
        <f>2000*General!$C$25+((0-K1908)+(0-L1908)+(0-M1908)-P1908)</f>
        <v>3648.7056411743165</v>
      </c>
      <c r="R1908" s="53">
        <f>(N1908+O1908)*60*(1/General!$C$19)*((F1908/100)-E1908*(C1908/100))*1000</f>
        <v>363.8824974051941</v>
      </c>
      <c r="S1908" s="53">
        <f>(N1908+O1908)*60*(1/General!$C$19)*((D1908/100)*E1908-(G1908/100))*1000</f>
        <v>206.23353431489272</v>
      </c>
    </row>
    <row r="1909" spans="1:19" x14ac:dyDescent="0.2">
      <c r="A1909" s="53">
        <f>'Raw data'!B1909</f>
        <v>158.50002777777834</v>
      </c>
      <c r="B1909" s="53">
        <f>'Raw data'!C1909</f>
        <v>27559.681640625</v>
      </c>
      <c r="C1909" s="53">
        <f>'Raw data'!E1909</f>
        <v>18.031617223572006</v>
      </c>
      <c r="D1909" s="53">
        <f>'Raw data'!D1909</f>
        <v>1.9664336454621238</v>
      </c>
      <c r="E1909" s="53">
        <f>(1-F1909/100-G1909/100)/(1-C1909/100-D1909/100-General!$C$16)</f>
        <v>0.98989721892706828</v>
      </c>
      <c r="F1909" s="53">
        <f>N1909*General!$C$13/(N1909+O1909)+O1909*100/(N1909+O1909)</f>
        <v>21.240100064353413</v>
      </c>
      <c r="G1909" s="53">
        <f>N1909*General!$C$14/(N1909+O1909)</f>
        <v>3.9828015138127226E-2</v>
      </c>
      <c r="H1909" s="53">
        <f>(N1909+O1909)*60*(1/General!$C$19)*((F1909/100)-E1909*(C1909/100))*1000/Q1909*1000</f>
        <v>99.39331659500192</v>
      </c>
      <c r="I1909" s="53">
        <f>(N1909+O1909)*60*(1/General!$C$19)*((D1909/100)*E1909-(G1909/100))*1000/Q1909*1000</f>
        <v>55.894003027994493</v>
      </c>
      <c r="J1909" s="53">
        <f t="shared" si="57"/>
        <v>0.56235172487246665</v>
      </c>
      <c r="K1909" s="53">
        <f>'Raw data'!H1909</f>
        <v>-401.676025390625</v>
      </c>
      <c r="L1909" s="53">
        <f>'Raw data'!G1909</f>
        <v>-179.87766265869141</v>
      </c>
      <c r="M1909" s="53">
        <f>'Raw data'!J1909</f>
        <v>-1637.33984375</v>
      </c>
      <c r="N1909" s="53">
        <f>'Raw data'!F1909</f>
        <v>3.9801414012908936</v>
      </c>
      <c r="O1909" s="53">
        <f>'Raw data'!N1909</f>
        <v>1.7186999320983887E-2</v>
      </c>
      <c r="P1909" s="53">
        <f t="shared" si="58"/>
        <v>744.59999999999991</v>
      </c>
      <c r="Q1909" s="53">
        <f>2000*General!$C$25+((0-K1909)+(0-L1909)+(0-M1909)-P1909)</f>
        <v>3650.2935317993165</v>
      </c>
      <c r="R1909" s="53">
        <f>(N1909+O1909)*60*(1/General!$C$19)*((F1909/100)-E1909*(C1909/100))*1000</f>
        <v>362.81478067081719</v>
      </c>
      <c r="S1909" s="53">
        <f>(N1909+O1909)*60*(1/General!$C$19)*((D1909/100)*E1909-(G1909/100))*1000</f>
        <v>204.0295177194597</v>
      </c>
    </row>
    <row r="1910" spans="1:19" x14ac:dyDescent="0.2">
      <c r="A1910" s="53">
        <f>'Raw data'!B1910</f>
        <v>158.58336111111169</v>
      </c>
      <c r="B1910" s="53">
        <f>'Raw data'!C1910</f>
        <v>27562.19140625</v>
      </c>
      <c r="C1910" s="53">
        <f>'Raw data'!E1910</f>
        <v>18.014432907104492</v>
      </c>
      <c r="D1910" s="53">
        <f>'Raw data'!D1910</f>
        <v>1.9815615177166575</v>
      </c>
      <c r="E1910" s="53">
        <f>(1-F1910/100-G1910/100)/(1-C1910/100-D1910/100-General!$C$16)</f>
        <v>0.98987145935976262</v>
      </c>
      <c r="F1910" s="53">
        <f>N1910*General!$C$13/(N1910+O1910)+O1910*100/(N1910+O1910)</f>
        <v>21.240112945874671</v>
      </c>
      <c r="G1910" s="53">
        <f>N1910*General!$C$14/(N1910+O1910)</f>
        <v>3.9828008624083609E-2</v>
      </c>
      <c r="H1910" s="53">
        <f>(N1910+O1910)*60*(1/General!$C$19)*((F1910/100)-E1910*(C1910/100))*1000/Q1910*1000</f>
        <v>99.8197962824988</v>
      </c>
      <c r="I1910" s="53">
        <f>(N1910+O1910)*60*(1/General!$C$19)*((D1910/100)*E1910-(G1910/100))*1000/Q1910*1000</f>
        <v>56.28290797324847</v>
      </c>
      <c r="J1910" s="53">
        <f t="shared" si="57"/>
        <v>0.56384514965310983</v>
      </c>
      <c r="K1910" s="53">
        <f>'Raw data'!H1910</f>
        <v>-401.676025390625</v>
      </c>
      <c r="L1910" s="53">
        <f>'Raw data'!G1910</f>
        <v>-179.87766265869141</v>
      </c>
      <c r="M1910" s="53">
        <f>'Raw data'!J1910</f>
        <v>-1640.3519287109375</v>
      </c>
      <c r="N1910" s="53">
        <f>'Raw data'!F1910</f>
        <v>3.9799900054931641</v>
      </c>
      <c r="O1910" s="53">
        <f>'Raw data'!N1910</f>
        <v>1.7186999320983887E-2</v>
      </c>
      <c r="P1910" s="53">
        <f t="shared" si="58"/>
        <v>744.59999999999991</v>
      </c>
      <c r="Q1910" s="53">
        <f>2000*General!$C$25+((0-K1910)+(0-L1910)+(0-M1910)-P1910)</f>
        <v>3653.305616760254</v>
      </c>
      <c r="R1910" s="53">
        <f>(N1910+O1910)*60*(1/General!$C$19)*((F1910/100)-E1910*(C1910/100))*1000</f>
        <v>364.6722224227172</v>
      </c>
      <c r="S1910" s="53">
        <f>(N1910+O1910)*60*(1/General!$C$19)*((D1910/100)*E1910-(G1910/100))*1000</f>
        <v>205.61866382626911</v>
      </c>
    </row>
    <row r="1911" spans="1:19" x14ac:dyDescent="0.2">
      <c r="A1911" s="53">
        <f>'Raw data'!B1911</f>
        <v>158.66669444444503</v>
      </c>
      <c r="B1911" s="53">
        <f>'Raw data'!C1911</f>
        <v>27564.431640625</v>
      </c>
      <c r="C1911" s="53">
        <f>'Raw data'!E1911</f>
        <v>17.958652400970056</v>
      </c>
      <c r="D1911" s="53">
        <f>'Raw data'!D1911</f>
        <v>1.9870649576187134</v>
      </c>
      <c r="E1911" s="53">
        <f>(1-F1911/100-G1911/100)/(1-C1911/100-D1911/100-General!$C$16)</f>
        <v>0.9892458146859856</v>
      </c>
      <c r="F1911" s="53">
        <f>N1911*General!$C$13/(N1911+O1911)+O1911*100/(N1911+O1911)</f>
        <v>21.240131306264637</v>
      </c>
      <c r="G1911" s="53">
        <f>N1911*General!$C$14/(N1911+O1911)</f>
        <v>3.9827999339436343E-2</v>
      </c>
      <c r="H1911" s="53">
        <f>(N1911+O1911)*60*(1/General!$C$19)*((F1911/100)-E1911*(C1911/100))*1000/Q1911*1000</f>
        <v>101.70019918679817</v>
      </c>
      <c r="I1911" s="53">
        <f>(N1911+O1911)*60*(1/General!$C$19)*((D1911/100)*E1911-(G1911/100))*1000/Q1911*1000</f>
        <v>56.369247668932118</v>
      </c>
      <c r="J1911" s="53">
        <f t="shared" si="57"/>
        <v>0.55426880300790482</v>
      </c>
      <c r="K1911" s="53">
        <f>'Raw data'!H1911</f>
        <v>-401.676025390625</v>
      </c>
      <c r="L1911" s="53">
        <f>'Raw data'!G1911</f>
        <v>-179.87766265869141</v>
      </c>
      <c r="M1911" s="53">
        <f>'Raw data'!J1911</f>
        <v>-1642.5399169921875</v>
      </c>
      <c r="N1911" s="53">
        <f>'Raw data'!F1911</f>
        <v>3.9797742366790771</v>
      </c>
      <c r="O1911" s="53">
        <f>'Raw data'!N1911</f>
        <v>1.7186999320983887E-2</v>
      </c>
      <c r="P1911" s="53">
        <f t="shared" si="58"/>
        <v>744.59999999999991</v>
      </c>
      <c r="Q1911" s="53">
        <f>2000*General!$C$25+((0-K1911)+(0-L1911)+(0-M1911)-P1911)</f>
        <v>3655.493605041504</v>
      </c>
      <c r="R1911" s="53">
        <f>(N1911+O1911)*60*(1/General!$C$19)*((F1911/100)-E1911*(C1911/100))*1000</f>
        <v>371.76442775878792</v>
      </c>
      <c r="S1911" s="53">
        <f>(N1911+O1911)*60*(1/General!$C$19)*((D1911/100)*E1911-(G1911/100))*1000</f>
        <v>206.05742437478204</v>
      </c>
    </row>
    <row r="1912" spans="1:19" x14ac:dyDescent="0.2">
      <c r="A1912" s="53">
        <f>'Raw data'!B1912</f>
        <v>158.75002777777837</v>
      </c>
      <c r="B1912" s="53">
        <f>'Raw data'!C1912</f>
        <v>27564.400390625</v>
      </c>
      <c r="C1912" s="53">
        <f>'Raw data'!E1912</f>
        <v>18.13023567199707</v>
      </c>
      <c r="D1912" s="53">
        <f>'Raw data'!D1912</f>
        <v>1.9291330575942993</v>
      </c>
      <c r="E1912" s="53">
        <f>(1-F1912/100-G1912/100)/(1-C1912/100-D1912/100-General!$C$16)</f>
        <v>0.99066127623546563</v>
      </c>
      <c r="F1912" s="53">
        <f>N1912*General!$C$13/(N1912+O1912)+O1912*100/(N1912+O1912)</f>
        <v>21.240084790365177</v>
      </c>
      <c r="G1912" s="53">
        <f>N1912*General!$C$14/(N1912+O1912)</f>
        <v>3.9828022862015082E-2</v>
      </c>
      <c r="H1912" s="53">
        <f>(N1912+O1912)*60*(1/General!$C$19)*((F1912/100)-E1912*(C1912/100))*1000/Q1912*1000</f>
        <v>95.971360214796249</v>
      </c>
      <c r="I1912" s="53">
        <f>(N1912+O1912)*60*(1/General!$C$19)*((D1912/100)*E1912-(G1912/100))*1000/Q1912*1000</f>
        <v>54.767092210289185</v>
      </c>
      <c r="J1912" s="53">
        <f t="shared" si="57"/>
        <v>0.57066078971594636</v>
      </c>
      <c r="K1912" s="53">
        <f>'Raw data'!H1912</f>
        <v>-401.676025390625</v>
      </c>
      <c r="L1912" s="53">
        <f>'Raw data'!G1912</f>
        <v>-179.87766265869141</v>
      </c>
      <c r="M1912" s="53">
        <f>'Raw data'!J1912</f>
        <v>-1643.3519287109375</v>
      </c>
      <c r="N1912" s="53">
        <f>'Raw data'!F1912</f>
        <v>3.980320930480957</v>
      </c>
      <c r="O1912" s="53">
        <f>'Raw data'!N1912</f>
        <v>1.7186999320983887E-2</v>
      </c>
      <c r="P1912" s="53">
        <f t="shared" si="58"/>
        <v>744.59999999999991</v>
      </c>
      <c r="Q1912" s="53">
        <f>2000*General!$C$25+((0-K1912)+(0-L1912)+(0-M1912)-P1912)</f>
        <v>3656.305616760254</v>
      </c>
      <c r="R1912" s="53">
        <f>(N1912+O1912)*60*(1/General!$C$19)*((F1912/100)-E1912*(C1912/100))*1000</f>
        <v>350.90062340148114</v>
      </c>
      <c r="S1912" s="53">
        <f>(N1912+O1912)*60*(1/General!$C$19)*((D1912/100)*E1912-(G1912/100))*1000</f>
        <v>200.2452268621071</v>
      </c>
    </row>
    <row r="1913" spans="1:19" x14ac:dyDescent="0.2">
      <c r="A1913" s="53">
        <f>'Raw data'!B1913</f>
        <v>158.83336111111171</v>
      </c>
      <c r="B1913" s="53">
        <f>'Raw data'!C1913</f>
        <v>27565.587890625</v>
      </c>
      <c r="C1913" s="53">
        <f>'Raw data'!E1913</f>
        <v>18.087227989737173</v>
      </c>
      <c r="D1913" s="53">
        <f>'Raw data'!D1913</f>
        <v>1.9394604521226306</v>
      </c>
      <c r="E1913" s="53">
        <f>(1-F1913/100-G1913/100)/(1-C1913/100-D1913/100-General!$C$16)</f>
        <v>0.99025413729677136</v>
      </c>
      <c r="F1913" s="53">
        <f>N1913*General!$C$13/(N1913+O1913)+O1913*100/(N1913+O1913)</f>
        <v>21.240075135802762</v>
      </c>
      <c r="G1913" s="53">
        <f>N1913*General!$C$14/(N1913+O1913)</f>
        <v>3.9828027744221103E-2</v>
      </c>
      <c r="H1913" s="53">
        <f>(N1913+O1913)*60*(1/General!$C$19)*((F1913/100)-E1913*(C1913/100))*1000/Q1913*1000</f>
        <v>97.412340537533396</v>
      </c>
      <c r="I1913" s="53">
        <f>(N1913+O1913)*60*(1/General!$C$19)*((D1913/100)*E1913-(G1913/100))*1000/Q1913*1000</f>
        <v>55.03142780542408</v>
      </c>
      <c r="J1913" s="53">
        <f t="shared" si="57"/>
        <v>0.56493281551140051</v>
      </c>
      <c r="K1913" s="53">
        <f>'Raw data'!H1913</f>
        <v>-401.676025390625</v>
      </c>
      <c r="L1913" s="53">
        <f>'Raw data'!G1913</f>
        <v>-179.87766265869141</v>
      </c>
      <c r="M1913" s="53">
        <f>'Raw data'!J1913</f>
        <v>-1644.251953125</v>
      </c>
      <c r="N1913" s="53">
        <f>'Raw data'!F1913</f>
        <v>3.9804344177246094</v>
      </c>
      <c r="O1913" s="53">
        <f>'Raw data'!N1913</f>
        <v>1.7186999320983887E-2</v>
      </c>
      <c r="P1913" s="53">
        <f t="shared" si="58"/>
        <v>744.59999999999991</v>
      </c>
      <c r="Q1913" s="53">
        <f>2000*General!$C$25+((0-K1913)+(0-L1913)+(0-M1913)-P1913)</f>
        <v>3657.2056411743165</v>
      </c>
      <c r="R1913" s="53">
        <f>(N1913+O1913)*60*(1/General!$C$19)*((F1913/100)-E1913*(C1913/100))*1000</f>
        <v>356.25696133386066</v>
      </c>
      <c r="S1913" s="53">
        <f>(N1913+O1913)*60*(1/General!$C$19)*((D1913/100)*E1913-(G1913/100))*1000</f>
        <v>201.26124821187409</v>
      </c>
    </row>
    <row r="1914" spans="1:19" x14ac:dyDescent="0.2">
      <c r="A1914" s="53">
        <f>'Raw data'!B1914</f>
        <v>158.91669444444506</v>
      </c>
      <c r="B1914" s="53">
        <f>'Raw data'!C1914</f>
        <v>27567.77734375</v>
      </c>
      <c r="C1914" s="53">
        <f>'Raw data'!E1914</f>
        <v>18.021671295166016</v>
      </c>
      <c r="D1914" s="53">
        <f>'Raw data'!D1914</f>
        <v>1.982198758126595</v>
      </c>
      <c r="E1914" s="53">
        <f>(1-F1914/100-G1914/100)/(1-C1914/100-D1914/100-General!$C$16)</f>
        <v>0.98996943827637351</v>
      </c>
      <c r="F1914" s="53">
        <f>N1914*General!$C$13/(N1914+O1914)+O1914*100/(N1914+O1914)</f>
        <v>21.240117753873609</v>
      </c>
      <c r="G1914" s="53">
        <f>N1914*General!$C$14/(N1914+O1914)</f>
        <v>3.9828006192731427E-2</v>
      </c>
      <c r="H1914" s="53">
        <f>(N1914+O1914)*60*(1/General!$C$19)*((F1914/100)-E1914*(C1914/100))*1000/Q1914*1000</f>
        <v>99.415451373527091</v>
      </c>
      <c r="I1914" s="53">
        <f>(N1914+O1914)*60*(1/General!$C$19)*((D1914/100)*E1914-(G1914/100))*1000/Q1914*1000</f>
        <v>56.226243407714463</v>
      </c>
      <c r="J1914" s="53">
        <f t="shared" si="57"/>
        <v>0.56556845672268108</v>
      </c>
      <c r="K1914" s="53">
        <f>'Raw data'!H1914</f>
        <v>-401.676025390625</v>
      </c>
      <c r="L1914" s="53">
        <f>'Raw data'!G1914</f>
        <v>-179.87766265869141</v>
      </c>
      <c r="M1914" s="53">
        <f>'Raw data'!J1914</f>
        <v>-1645.552001953125</v>
      </c>
      <c r="N1914" s="53">
        <f>'Raw data'!F1914</f>
        <v>3.979933500289917</v>
      </c>
      <c r="O1914" s="53">
        <f>'Raw data'!N1914</f>
        <v>1.7186999320983887E-2</v>
      </c>
      <c r="P1914" s="53">
        <f t="shared" si="58"/>
        <v>744.59999999999991</v>
      </c>
      <c r="Q1914" s="53">
        <f>2000*General!$C$25+((0-K1914)+(0-L1914)+(0-M1914)-P1914)</f>
        <v>3658.5056900024415</v>
      </c>
      <c r="R1914" s="53">
        <f>(N1914+O1914)*60*(1/General!$C$19)*((F1914/100)-E1914*(C1914/100))*1000</f>
        <v>363.7119945242099</v>
      </c>
      <c r="S1914" s="53">
        <f>(N1914+O1914)*60*(1/General!$C$19)*((D1914/100)*E1914-(G1914/100))*1000</f>
        <v>205.70403143458563</v>
      </c>
    </row>
    <row r="1915" spans="1:19" x14ac:dyDescent="0.2">
      <c r="A1915" s="53">
        <f>'Raw data'!B1915</f>
        <v>159.0000277777784</v>
      </c>
      <c r="B1915" s="53">
        <f>'Raw data'!C1915</f>
        <v>27568.33203125</v>
      </c>
      <c r="C1915" s="53">
        <f>'Raw data'!E1915</f>
        <v>18.0388958278518</v>
      </c>
      <c r="D1915" s="53">
        <f>'Raw data'!D1915</f>
        <v>1.9594902999300259</v>
      </c>
      <c r="E1915" s="53">
        <f>(1-F1915/100-G1915/100)/(1-C1915/100-D1915/100-General!$C$16)</f>
        <v>0.9898930566517925</v>
      </c>
      <c r="F1915" s="53">
        <f>N1915*General!$C$13/(N1915+O1915)+O1915*100/(N1915+O1915)</f>
        <v>21.240763268650682</v>
      </c>
      <c r="G1915" s="53">
        <f>N1915*General!$C$14/(N1915+O1915)</f>
        <v>3.9827679763008508E-2</v>
      </c>
      <c r="H1915" s="53">
        <f>(N1915+O1915)*60*(1/General!$C$19)*((F1915/100)-E1915*(C1915/100))*1000/Q1915*1000</f>
        <v>98.872140006579272</v>
      </c>
      <c r="I1915" s="53">
        <f>(N1915+O1915)*60*(1/General!$C$19)*((D1915/100)*E1915-(G1915/100))*1000/Q1915*1000</f>
        <v>55.506129936451352</v>
      </c>
      <c r="J1915" s="53">
        <f t="shared" si="57"/>
        <v>0.56139302671872782</v>
      </c>
      <c r="K1915" s="53">
        <f>'Raw data'!H1915</f>
        <v>-401.676025390625</v>
      </c>
      <c r="L1915" s="53">
        <f>'Raw data'!G1915</f>
        <v>-179.87766265869141</v>
      </c>
      <c r="M1915" s="53">
        <f>'Raw data'!J1915</f>
        <v>-1649.2398681640625</v>
      </c>
      <c r="N1915" s="53">
        <f>'Raw data'!F1915</f>
        <v>3.9797353744506836</v>
      </c>
      <c r="O1915" s="53">
        <f>'Raw data'!N1915</f>
        <v>1.7218902707099915E-2</v>
      </c>
      <c r="P1915" s="53">
        <f t="shared" si="58"/>
        <v>744.59999999999991</v>
      </c>
      <c r="Q1915" s="53">
        <f>2000*General!$C$25+((0-K1915)+(0-L1915)+(0-M1915)-P1915)</f>
        <v>3662.193556213379</v>
      </c>
      <c r="R1915" s="53">
        <f>(N1915+O1915)*60*(1/General!$C$19)*((F1915/100)-E1915*(C1915/100))*1000</f>
        <v>362.08891402112164</v>
      </c>
      <c r="S1915" s="53">
        <f>(N1915+O1915)*60*(1/General!$C$19)*((D1915/100)*E1915-(G1915/100))*1000</f>
        <v>203.27419138361466</v>
      </c>
    </row>
    <row r="1916" spans="1:19" x14ac:dyDescent="0.2">
      <c r="A1916" s="53">
        <f>'Raw data'!B1916</f>
        <v>159.08336111111174</v>
      </c>
      <c r="B1916" s="53">
        <f>'Raw data'!C1916</f>
        <v>27571.400390625</v>
      </c>
      <c r="C1916" s="53">
        <f>'Raw data'!E1916</f>
        <v>18.015006244774344</v>
      </c>
      <c r="D1916" s="53">
        <f>'Raw data'!D1916</f>
        <v>1.9812718629837036</v>
      </c>
      <c r="E1916" s="53">
        <f>(1-F1916/100-G1916/100)/(1-C1916/100-D1916/100-General!$C$16)</f>
        <v>0.98984102482062353</v>
      </c>
      <c r="F1916" s="53">
        <f>N1916*General!$C$13/(N1916+O1916)+O1916*100/(N1916+O1916)</f>
        <v>21.242815436561983</v>
      </c>
      <c r="G1916" s="53">
        <f>N1916*General!$C$14/(N1916+O1916)</f>
        <v>3.9826642004267013E-2</v>
      </c>
      <c r="H1916" s="53">
        <f>(N1916+O1916)*60*(1/General!$C$19)*((F1916/100)-E1916*(C1916/100))*1000/Q1916*1000</f>
        <v>99.646911437388624</v>
      </c>
      <c r="I1916" s="53">
        <f>(N1916+O1916)*60*(1/General!$C$19)*((D1916/100)*E1916-(G1916/100))*1000/Q1916*1000</f>
        <v>56.131129304329512</v>
      </c>
      <c r="J1916" s="53">
        <f t="shared" si="57"/>
        <v>0.5633002417701477</v>
      </c>
      <c r="K1916" s="53">
        <f>'Raw data'!H1916</f>
        <v>-401.676025390625</v>
      </c>
      <c r="L1916" s="53">
        <f>'Raw data'!G1916</f>
        <v>-179.87766265869141</v>
      </c>
      <c r="M1916" s="53">
        <f>'Raw data'!J1916</f>
        <v>-1649.8519287109375</v>
      </c>
      <c r="N1916" s="53">
        <f>'Raw data'!F1916</f>
        <v>3.9801580905914307</v>
      </c>
      <c r="O1916" s="53">
        <f>'Raw data'!N1916</f>
        <v>1.7324890941381454E-2</v>
      </c>
      <c r="P1916" s="53">
        <f t="shared" si="58"/>
        <v>744.59999999999991</v>
      </c>
      <c r="Q1916" s="53">
        <f>2000*General!$C$25+((0-K1916)+(0-L1916)+(0-M1916)-P1916)</f>
        <v>3662.805616760254</v>
      </c>
      <c r="R1916" s="53">
        <f>(N1916+O1916)*60*(1/General!$C$19)*((F1916/100)-E1916*(C1916/100))*1000</f>
        <v>364.98726690567867</v>
      </c>
      <c r="S1916" s="53">
        <f>(N1916+O1916)*60*(1/General!$C$19)*((D1916/100)*E1916-(G1916/100))*1000</f>
        <v>205.59741569099424</v>
      </c>
    </row>
    <row r="1917" spans="1:19" x14ac:dyDescent="0.2">
      <c r="A1917" s="53">
        <f>'Raw data'!B1917</f>
        <v>159.16669444444508</v>
      </c>
      <c r="B1917" s="53">
        <f>'Raw data'!C1917</f>
        <v>27572.7734375</v>
      </c>
      <c r="C1917" s="53">
        <f>'Raw data'!E1917</f>
        <v>17.970145538874625</v>
      </c>
      <c r="D1917" s="53">
        <f>'Raw data'!D1917</f>
        <v>1.9812718629837036</v>
      </c>
      <c r="E1917" s="53">
        <f>(1-F1917/100-G1917/100)/(1-C1917/100-D1917/100-General!$C$16)</f>
        <v>0.98925670610999727</v>
      </c>
      <c r="F1917" s="53">
        <f>N1917*General!$C$13/(N1917+O1917)+O1917*100/(N1917+O1917)</f>
        <v>21.244905832791169</v>
      </c>
      <c r="G1917" s="53">
        <f>N1917*General!$C$14/(N1917+O1917)</f>
        <v>3.9825584913885631E-2</v>
      </c>
      <c r="H1917" s="53">
        <f>(N1917+O1917)*60*(1/General!$C$19)*((F1917/100)-E1917*(C1917/100))*1000/Q1917*1000</f>
        <v>101.27467262210733</v>
      </c>
      <c r="I1917" s="53">
        <f>(N1917+O1917)*60*(1/General!$C$19)*((D1917/100)*E1917-(G1917/100))*1000/Q1917*1000</f>
        <v>56.076650546469374</v>
      </c>
      <c r="J1917" s="53">
        <f t="shared" si="57"/>
        <v>0.55370853437079737</v>
      </c>
      <c r="K1917" s="53">
        <f>'Raw data'!H1917</f>
        <v>-401.676025390625</v>
      </c>
      <c r="L1917" s="53">
        <f>'Raw data'!G1917</f>
        <v>-179.87766265869141</v>
      </c>
      <c r="M1917" s="53">
        <f>'Raw data'!J1917</f>
        <v>-1651.27587890625</v>
      </c>
      <c r="N1917" s="53">
        <f>'Raw data'!F1917</f>
        <v>3.9801313877105713</v>
      </c>
      <c r="O1917" s="53">
        <f>'Raw data'!N1917</f>
        <v>1.7430879175662994E-2</v>
      </c>
      <c r="P1917" s="53">
        <f t="shared" si="58"/>
        <v>744.59999999999991</v>
      </c>
      <c r="Q1917" s="53">
        <f>2000*General!$C$25+((0-K1917)+(0-L1917)+(0-M1917)-P1917)</f>
        <v>3664.2295669555665</v>
      </c>
      <c r="R1917" s="53">
        <f>(N1917+O1917)*60*(1/General!$C$19)*((F1917/100)-E1917*(C1917/100))*1000</f>
        <v>371.09364980567113</v>
      </c>
      <c r="S1917" s="53">
        <f>(N1917+O1917)*60*(1/General!$C$19)*((D1917/100)*E1917-(G1917/100))*1000</f>
        <v>205.47772094820812</v>
      </c>
    </row>
    <row r="1918" spans="1:19" x14ac:dyDescent="0.2">
      <c r="A1918" s="53">
        <f>'Raw data'!B1918</f>
        <v>159.25002777777843</v>
      </c>
      <c r="B1918" s="53">
        <f>'Raw data'!C1918</f>
        <v>27573.599609375</v>
      </c>
      <c r="C1918" s="53">
        <f>'Raw data'!E1918</f>
        <v>17.934820175170898</v>
      </c>
      <c r="D1918" s="53">
        <f>'Raw data'!D1918</f>
        <v>1.9812718629837036</v>
      </c>
      <c r="E1918" s="53">
        <f>(1-F1918/100-G1918/100)/(1-C1918/100-D1918/100-General!$C$16)</f>
        <v>0.98881505325128172</v>
      </c>
      <c r="F1918" s="53">
        <f>N1918*General!$C$13/(N1918+O1918)+O1918*100/(N1918+O1918)</f>
        <v>21.245118056902051</v>
      </c>
      <c r="G1918" s="53">
        <f>N1918*General!$C$14/(N1918+O1918)</f>
        <v>3.9825477594486951E-2</v>
      </c>
      <c r="H1918" s="53">
        <f>(N1918+O1918)*60*(1/General!$C$19)*((F1918/100)-E1918*(C1918/100))*1000/Q1918*1000</f>
        <v>102.51125715910433</v>
      </c>
      <c r="I1918" s="53">
        <f>(N1918+O1918)*60*(1/General!$C$19)*((D1918/100)*E1918-(G1918/100))*1000/Q1918*1000</f>
        <v>56.039344713607626</v>
      </c>
      <c r="J1918" s="53">
        <f t="shared" si="57"/>
        <v>0.5466652762499129</v>
      </c>
      <c r="K1918" s="53">
        <f>'Raw data'!H1918</f>
        <v>-401.676025390625</v>
      </c>
      <c r="L1918" s="53">
        <f>'Raw data'!G1918</f>
        <v>-179.87766265869141</v>
      </c>
      <c r="M1918" s="53">
        <f>'Raw data'!J1918</f>
        <v>-1651.9520263671875</v>
      </c>
      <c r="N1918" s="53">
        <f>'Raw data'!F1918</f>
        <v>3.98002028465271</v>
      </c>
      <c r="O1918" s="53">
        <f>'Raw data'!N1918</f>
        <v>1.7441164702177048E-2</v>
      </c>
      <c r="P1918" s="53">
        <f t="shared" si="58"/>
        <v>744.59999999999991</v>
      </c>
      <c r="Q1918" s="53">
        <f>2000*General!$C$25+((0-K1918)+(0-L1918)+(0-M1918)-P1918)</f>
        <v>3664.905714416504</v>
      </c>
      <c r="R1918" s="53">
        <f>(N1918+O1918)*60*(1/General!$C$19)*((F1918/100)-E1918*(C1918/100))*1000</f>
        <v>375.69409215442124</v>
      </c>
      <c r="S1918" s="53">
        <f>(N1918+O1918)*60*(1/General!$C$19)*((D1918/100)*E1918-(G1918/100))*1000</f>
        <v>205.3789146730569</v>
      </c>
    </row>
    <row r="1919" spans="1:19" x14ac:dyDescent="0.2">
      <c r="A1919" s="53">
        <f>'Raw data'!B1919</f>
        <v>159.33336111111177</v>
      </c>
      <c r="B1919" s="53">
        <f>'Raw data'!C1919</f>
        <v>27576.3515625</v>
      </c>
      <c r="C1919" s="53">
        <f>'Raw data'!E1919</f>
        <v>18.020578647536375</v>
      </c>
      <c r="D1919" s="53">
        <f>'Raw data'!D1919</f>
        <v>1.9503822809333615</v>
      </c>
      <c r="E1919" s="53">
        <f>(1-F1919/100-G1919/100)/(1-C1919/100-D1919/100-General!$C$16)</f>
        <v>0.9895496200334547</v>
      </c>
      <c r="F1919" s="53">
        <f>N1919*General!$C$13/(N1919+O1919)+O1919*100/(N1919+O1919)</f>
        <v>21.240935920389159</v>
      </c>
      <c r="G1919" s="53">
        <f>N1919*General!$C$14/(N1919+O1919)</f>
        <v>3.9827592454923309E-2</v>
      </c>
      <c r="H1919" s="53">
        <f>(N1919+O1919)*60*(1/General!$C$19)*((F1919/100)-E1919*(C1919/100))*1000/Q1919*1000</f>
        <v>99.468935259967054</v>
      </c>
      <c r="I1919" s="53">
        <f>(N1919+O1919)*60*(1/General!$C$19)*((D1919/100)*E1919-(G1919/100))*1000/Q1919*1000</f>
        <v>55.157271220424242</v>
      </c>
      <c r="J1919" s="53">
        <f t="shared" si="57"/>
        <v>0.55451755943971803</v>
      </c>
      <c r="K1919" s="53">
        <f>'Raw data'!H1919</f>
        <v>-401.676025390625</v>
      </c>
      <c r="L1919" s="53">
        <f>'Raw data'!G1919</f>
        <v>-179.87766265869141</v>
      </c>
      <c r="M1919" s="53">
        <f>'Raw data'!J1919</f>
        <v>-1653.8758544921875</v>
      </c>
      <c r="N1919" s="53">
        <f>'Raw data'!F1919</f>
        <v>3.9800107479095459</v>
      </c>
      <c r="O1919" s="53">
        <f>'Raw data'!N1919</f>
        <v>1.7228856682777405E-2</v>
      </c>
      <c r="P1919" s="53">
        <f t="shared" si="58"/>
        <v>744.59999999999991</v>
      </c>
      <c r="Q1919" s="53">
        <f>2000*General!$C$25+((0-K1919)+(0-L1919)+(0-M1919)-P1919)</f>
        <v>3666.829542541504</v>
      </c>
      <c r="R1919" s="53">
        <f>(N1919+O1919)*60*(1/General!$C$19)*((F1919/100)-E1919*(C1919/100))*1000</f>
        <v>364.73563037639548</v>
      </c>
      <c r="S1919" s="53">
        <f>(N1919+O1919)*60*(1/General!$C$19)*((D1919/100)*E1919-(G1919/100))*1000</f>
        <v>202.25231159702588</v>
      </c>
    </row>
    <row r="1920" spans="1:19" x14ac:dyDescent="0.2">
      <c r="A1920" s="53">
        <f>'Raw data'!B1920</f>
        <v>159.41669444444511</v>
      </c>
      <c r="B1920" s="53">
        <f>'Raw data'!C1920</f>
        <v>27578.53515625</v>
      </c>
      <c r="C1920" s="53">
        <f>'Raw data'!E1920</f>
        <v>18.043384552001953</v>
      </c>
      <c r="D1920" s="53">
        <f>'Raw data'!D1920</f>
        <v>1.970832606354757</v>
      </c>
      <c r="E1920" s="53">
        <f>(1-F1920/100-G1920/100)/(1-C1920/100-D1920/100-General!$C$16)</f>
        <v>0.99014037914237751</v>
      </c>
      <c r="F1920" s="53">
        <f>N1920*General!$C$13/(N1920+O1920)+O1920*100/(N1920+O1920)</f>
        <v>21.236768328795353</v>
      </c>
      <c r="G1920" s="53">
        <f>N1920*General!$C$14/(N1920+O1920)</f>
        <v>3.9829699960154057E-2</v>
      </c>
      <c r="H1920" s="53">
        <f>(N1920+O1920)*60*(1/General!$C$19)*((F1920/100)-E1920*(C1920/100))*1000/Q1920*1000</f>
        <v>98.288420669000217</v>
      </c>
      <c r="I1920" s="53">
        <f>(N1920+O1920)*60*(1/General!$C$19)*((D1920/100)*E1920-(G1920/100))*1000/Q1920*1000</f>
        <v>55.731074318652894</v>
      </c>
      <c r="J1920" s="53">
        <f t="shared" si="57"/>
        <v>0.56701566613156762</v>
      </c>
      <c r="K1920" s="53">
        <f>'Raw data'!H1920</f>
        <v>-401.676025390625</v>
      </c>
      <c r="L1920" s="53">
        <f>'Raw data'!G1920</f>
        <v>-179.87766265869141</v>
      </c>
      <c r="M1920" s="53">
        <f>'Raw data'!J1920</f>
        <v>-1656.83984375</v>
      </c>
      <c r="N1920" s="53">
        <f>'Raw data'!F1920</f>
        <v>3.9798226356506348</v>
      </c>
      <c r="O1920" s="53">
        <f>'Raw data'!N1920</f>
        <v>1.7016546800732613E-2</v>
      </c>
      <c r="P1920" s="53">
        <f t="shared" si="58"/>
        <v>744.59999999999991</v>
      </c>
      <c r="Q1920" s="53">
        <f>2000*General!$C$25+((0-K1920)+(0-L1920)+(0-M1920)-P1920)</f>
        <v>3669.7935317993165</v>
      </c>
      <c r="R1920" s="53">
        <f>(N1920+O1920)*60*(1/General!$C$19)*((F1920/100)-E1920*(C1920/100))*1000</f>
        <v>360.69821042186726</v>
      </c>
      <c r="S1920" s="53">
        <f>(N1920+O1920)*60*(1/General!$C$19)*((D1920/100)*E1920-(G1920/100))*1000</f>
        <v>204.52153605481939</v>
      </c>
    </row>
    <row r="1921" spans="1:19" x14ac:dyDescent="0.2">
      <c r="A1921" s="53">
        <f>'Raw data'!B1921</f>
        <v>159.50002777777846</v>
      </c>
      <c r="B1921" s="53">
        <f>'Raw data'!C1921</f>
        <v>27578.94921875</v>
      </c>
      <c r="C1921" s="53">
        <f>'Raw data'!E1921</f>
        <v>18.064942335401444</v>
      </c>
      <c r="D1921" s="53">
        <f>'Raw data'!D1921</f>
        <v>1.9547721186704254</v>
      </c>
      <c r="E1921" s="53">
        <f>(1-F1921/100-G1921/100)/(1-C1921/100-D1921/100-General!$C$16)</f>
        <v>0.99023004847291551</v>
      </c>
      <c r="F1921" s="53">
        <f>N1921*General!$C$13/(N1921+O1921)+O1921*100/(N1921+O1921)</f>
        <v>21.235081695671962</v>
      </c>
      <c r="G1921" s="53">
        <f>N1921*General!$C$14/(N1921+O1921)</f>
        <v>3.9830552871973721E-2</v>
      </c>
      <c r="H1921" s="53">
        <f>(N1921+O1921)*60*(1/General!$C$19)*((F1921/100)-E1921*(C1921/100))*1000/Q1921*1000</f>
        <v>97.518469575275702</v>
      </c>
      <c r="I1921" s="53">
        <f>(N1921+O1921)*60*(1/General!$C$19)*((D1921/100)*E1921-(G1921/100))*1000/Q1921*1000</f>
        <v>55.243512469790765</v>
      </c>
      <c r="J1921" s="53">
        <f t="shared" si="57"/>
        <v>0.56649281628797121</v>
      </c>
      <c r="K1921" s="53">
        <f>'Raw data'!H1921</f>
        <v>-401.676025390625</v>
      </c>
      <c r="L1921" s="53">
        <f>'Raw data'!G1921</f>
        <v>-179.87766265869141</v>
      </c>
      <c r="M1921" s="53">
        <f>'Raw data'!J1921</f>
        <v>-1658.8638916015625</v>
      </c>
      <c r="N1921" s="53">
        <f>'Raw data'!F1921</f>
        <v>3.9800117015838623</v>
      </c>
      <c r="O1921" s="53">
        <f>'Raw data'!N1921</f>
        <v>1.6931764781475067E-2</v>
      </c>
      <c r="P1921" s="53">
        <f t="shared" si="58"/>
        <v>744.59999999999991</v>
      </c>
      <c r="Q1921" s="53">
        <f>2000*General!$C$25+((0-K1921)+(0-L1921)+(0-M1921)-P1921)</f>
        <v>3671.817579650879</v>
      </c>
      <c r="R1921" s="53">
        <f>(N1921+O1921)*60*(1/General!$C$19)*((F1921/100)-E1921*(C1921/100))*1000</f>
        <v>358.07003092714672</v>
      </c>
      <c r="S1921" s="53">
        <f>(N1921+O1921)*60*(1/General!$C$19)*((D1921/100)*E1921-(G1921/100))*1000</f>
        <v>202.84410024824027</v>
      </c>
    </row>
    <row r="1922" spans="1:19" x14ac:dyDescent="0.2">
      <c r="A1922" s="53">
        <f>'Raw data'!B1922</f>
        <v>159.5833611111118</v>
      </c>
      <c r="B1922" s="53">
        <f>'Raw data'!C1922</f>
        <v>27580.873046875</v>
      </c>
      <c r="C1922" s="53">
        <f>'Raw data'!E1922</f>
        <v>18.04946319579901</v>
      </c>
      <c r="D1922" s="53">
        <f>'Raw data'!D1922</f>
        <v>1.9754786491394043</v>
      </c>
      <c r="E1922" s="53">
        <f>(1-F1922/100-G1922/100)/(1-C1922/100-D1922/100-General!$C$16)</f>
        <v>0.99024290787428393</v>
      </c>
      <c r="F1922" s="53">
        <f>N1922*General!$C$13/(N1922+O1922)+O1922*100/(N1922+O1922)</f>
        <v>21.239237838350121</v>
      </c>
      <c r="G1922" s="53">
        <f>N1922*General!$C$14/(N1922+O1922)</f>
        <v>3.9828451156333697E-2</v>
      </c>
      <c r="H1922" s="53">
        <f>(N1922+O1922)*60*(1/General!$C$19)*((F1922/100)-E1922*(C1922/100))*1000/Q1922*1000</f>
        <v>98.09228078716329</v>
      </c>
      <c r="I1922" s="53">
        <f>(N1922+O1922)*60*(1/General!$C$19)*((D1922/100)*E1922-(G1922/100))*1000/Q1922*1000</f>
        <v>55.849093403463698</v>
      </c>
      <c r="J1922" s="53">
        <f t="shared" ref="J1922:J1985" si="59">I1922/H1922</f>
        <v>0.56935258264248978</v>
      </c>
      <c r="K1922" s="53">
        <f>'Raw data'!H1922</f>
        <v>-401.676025390625</v>
      </c>
      <c r="L1922" s="53">
        <f>'Raw data'!G1922</f>
        <v>-179.87766265869141</v>
      </c>
      <c r="M1922" s="53">
        <f>'Raw data'!J1922</f>
        <v>-1658.8758544921875</v>
      </c>
      <c r="N1922" s="53">
        <f>'Raw data'!F1922</f>
        <v>3.980334997177124</v>
      </c>
      <c r="O1922" s="53">
        <f>'Raw data'!N1922</f>
        <v>1.714407280087471E-2</v>
      </c>
      <c r="P1922" s="53">
        <f t="shared" si="58"/>
        <v>744.59999999999991</v>
      </c>
      <c r="Q1922" s="53">
        <f>2000*General!$C$25+((0-K1922)+(0-L1922)+(0-M1922)-P1922)</f>
        <v>3671.829542541504</v>
      </c>
      <c r="R1922" s="53">
        <f>(N1922+O1922)*60*(1/General!$C$19)*((F1922/100)-E1922*(C1922/100))*1000</f>
        <v>360.17813448958253</v>
      </c>
      <c r="S1922" s="53">
        <f>(N1922+O1922)*60*(1/General!$C$19)*((D1922/100)*E1922-(G1922/100))*1000</f>
        <v>205.06835108299782</v>
      </c>
    </row>
    <row r="1923" spans="1:19" x14ac:dyDescent="0.2">
      <c r="A1923" s="53">
        <f>'Raw data'!B1923</f>
        <v>159.66669444444514</v>
      </c>
      <c r="B1923" s="53">
        <f>'Raw data'!C1923</f>
        <v>27583.349609375</v>
      </c>
      <c r="C1923" s="53">
        <f>'Raw data'!E1923</f>
        <v>18.064915785276938</v>
      </c>
      <c r="D1923" s="53">
        <f>'Raw data'!D1923</f>
        <v>1.9479039205234712</v>
      </c>
      <c r="E1923" s="53">
        <f>(1-F1923/100-G1923/100)/(1-C1923/100-D1923/100-General!$C$16)</f>
        <v>0.99003916873585285</v>
      </c>
      <c r="F1923" s="53">
        <f>N1923*General!$C$13/(N1923+O1923)+O1923*100/(N1923+O1923)</f>
        <v>21.243435134924475</v>
      </c>
      <c r="G1923" s="53">
        <f>N1923*General!$C$14/(N1923+O1923)</f>
        <v>3.9826328629621002E-2</v>
      </c>
      <c r="H1923" s="53">
        <f>(N1923+O1923)*60*(1/General!$C$19)*((F1923/100)-E1923*(C1923/100))*1000/Q1923*1000</f>
        <v>97.856315652888767</v>
      </c>
      <c r="I1923" s="53">
        <f>(N1923+O1923)*60*(1/General!$C$19)*((D1923/100)*E1923-(G1923/100))*1000/Q1923*1000</f>
        <v>55.030791256879688</v>
      </c>
      <c r="J1923" s="53">
        <f t="shared" si="59"/>
        <v>0.56236320455883781</v>
      </c>
      <c r="K1923" s="53">
        <f>'Raw data'!H1923</f>
        <v>-401.676025390625</v>
      </c>
      <c r="L1923" s="53">
        <f>'Raw data'!G1923</f>
        <v>-179.87766265869141</v>
      </c>
      <c r="M1923" s="53">
        <f>'Raw data'!J1923</f>
        <v>-1659.6519775390625</v>
      </c>
      <c r="N1923" s="53">
        <f>'Raw data'!F1923</f>
        <v>3.9801666736602783</v>
      </c>
      <c r="O1923" s="53">
        <f>'Raw data'!N1923</f>
        <v>1.7356382682919502E-2</v>
      </c>
      <c r="P1923" s="53">
        <f t="shared" si="58"/>
        <v>744.59999999999991</v>
      </c>
      <c r="Q1923" s="53">
        <f>2000*General!$C$25+((0-K1923)+(0-L1923)+(0-M1923)-P1923)</f>
        <v>3672.605665588379</v>
      </c>
      <c r="R1923" s="53">
        <f>(N1923+O1923)*60*(1/General!$C$19)*((F1923/100)-E1923*(C1923/100))*1000</f>
        <v>359.38765928040408</v>
      </c>
      <c r="S1923" s="53">
        <f>(N1923+O1923)*60*(1/General!$C$19)*((D1923/100)*E1923-(G1923/100))*1000</f>
        <v>202.10639575182776</v>
      </c>
    </row>
    <row r="1924" spans="1:19" x14ac:dyDescent="0.2">
      <c r="A1924" s="53">
        <f>'Raw data'!B1924</f>
        <v>159.75002777777848</v>
      </c>
      <c r="B1924" s="53">
        <f>'Raw data'!C1924</f>
        <v>27584.712890625</v>
      </c>
      <c r="C1924" s="53">
        <f>'Raw data'!E1924</f>
        <v>17.978244781494141</v>
      </c>
      <c r="D1924" s="53">
        <f>'Raw data'!D1924</f>
        <v>1.9465126991271973</v>
      </c>
      <c r="E1924" s="53">
        <f>(1-F1924/100-G1924/100)/(1-C1924/100-D1924/100-General!$C$16)</f>
        <v>0.98890659416953652</v>
      </c>
      <c r="F1924" s="53">
        <f>N1924*General!$C$13/(N1924+O1924)+O1924*100/(N1924+O1924)</f>
        <v>21.246400863810329</v>
      </c>
      <c r="G1924" s="53">
        <f>N1924*General!$C$14/(N1924+O1924)</f>
        <v>3.9824828893142691E-2</v>
      </c>
      <c r="H1924" s="53">
        <f>(N1924+O1924)*60*(1/General!$C$19)*((F1924/100)-E1924*(C1924/100))*1000/Q1924*1000</f>
        <v>100.96810712633976</v>
      </c>
      <c r="I1924" s="53">
        <f>(N1924+O1924)*60*(1/General!$C$19)*((D1924/100)*E1924-(G1924/100))*1000/Q1924*1000</f>
        <v>54.889442773670744</v>
      </c>
      <c r="J1924" s="53">
        <f t="shared" si="59"/>
        <v>0.54363149251662679</v>
      </c>
      <c r="K1924" s="53">
        <f>'Raw data'!H1924</f>
        <v>-401.676025390625</v>
      </c>
      <c r="L1924" s="53">
        <f>'Raw data'!G1924</f>
        <v>-179.87766265869141</v>
      </c>
      <c r="M1924" s="53">
        <f>'Raw data'!J1924</f>
        <v>-1661.8638916015625</v>
      </c>
      <c r="N1924" s="53">
        <f>'Raw data'!F1924</f>
        <v>3.9797294139862061</v>
      </c>
      <c r="O1924" s="53">
        <f>'Raw data'!N1924</f>
        <v>1.7504999414086342E-2</v>
      </c>
      <c r="P1924" s="53">
        <f t="shared" si="58"/>
        <v>744.59999999999991</v>
      </c>
      <c r="Q1924" s="53">
        <f>2000*General!$C$25+((0-K1924)+(0-L1924)+(0-M1924)-P1924)</f>
        <v>3674.817579650879</v>
      </c>
      <c r="R1924" s="53">
        <f>(N1924+O1924)*60*(1/General!$C$19)*((F1924/100)-E1924*(C1924/100))*1000</f>
        <v>371.03937505194654</v>
      </c>
      <c r="S1924" s="53">
        <f>(N1924+O1924)*60*(1/General!$C$19)*((D1924/100)*E1924-(G1924/100))*1000</f>
        <v>201.70868924192615</v>
      </c>
    </row>
    <row r="1925" spans="1:19" x14ac:dyDescent="0.2">
      <c r="A1925" s="53">
        <f>'Raw data'!B1925</f>
        <v>159.83336111111183</v>
      </c>
      <c r="B1925" s="53">
        <f>'Raw data'!C1925</f>
        <v>27585.630859375</v>
      </c>
      <c r="C1925" s="53">
        <f>'Raw data'!E1925</f>
        <v>18.081332875466785</v>
      </c>
      <c r="D1925" s="53">
        <f>'Raw data'!D1925</f>
        <v>1.919008009287529</v>
      </c>
      <c r="E1925" s="53">
        <f>(1-F1925/100-G1925/100)/(1-C1925/100-D1925/100-General!$C$16)</f>
        <v>0.98984699021887845</v>
      </c>
      <c r="F1925" s="53">
        <f>N1925*General!$C$13/(N1925+O1925)+O1925*100/(N1925+O1925)</f>
        <v>21.246364358989279</v>
      </c>
      <c r="G1925" s="53">
        <f>N1925*General!$C$14/(N1925+O1925)</f>
        <v>3.9824847353229186E-2</v>
      </c>
      <c r="H1925" s="53">
        <f>(N1925+O1925)*60*(1/General!$C$19)*((F1925/100)-E1925*(C1925/100))*1000/Q1925*1000</f>
        <v>97.474048611261992</v>
      </c>
      <c r="I1925" s="53">
        <f>(N1925+O1925)*60*(1/General!$C$19)*((D1925/100)*E1925-(G1925/100))*1000/Q1925*1000</f>
        <v>54.133612898224541</v>
      </c>
      <c r="J1925" s="53">
        <f t="shared" si="59"/>
        <v>0.55536436281738721</v>
      </c>
      <c r="K1925" s="53">
        <f>'Raw data'!H1925</f>
        <v>-401.676025390625</v>
      </c>
      <c r="L1925" s="53">
        <f>'Raw data'!G1925</f>
        <v>-179.87766265869141</v>
      </c>
      <c r="M1925" s="53">
        <f>'Raw data'!J1925</f>
        <v>-1663.3638916015625</v>
      </c>
      <c r="N1925" s="53">
        <f>'Raw data'!F1925</f>
        <v>3.9801506996154785</v>
      </c>
      <c r="O1925" s="53">
        <f>'Raw data'!N1925</f>
        <v>1.7504999414086342E-2</v>
      </c>
      <c r="P1925" s="53">
        <f t="shared" si="58"/>
        <v>744.59999999999991</v>
      </c>
      <c r="Q1925" s="53">
        <f>2000*General!$C$25+((0-K1925)+(0-L1925)+(0-M1925)-P1925)</f>
        <v>3676.317579650879</v>
      </c>
      <c r="R1925" s="53">
        <f>(N1925+O1925)*60*(1/General!$C$19)*((F1925/100)-E1925*(C1925/100))*1000</f>
        <v>358.34555846932682</v>
      </c>
      <c r="S1925" s="53">
        <f>(N1925+O1925)*60*(1/General!$C$19)*((D1925/100)*E1925-(G1925/100))*1000</f>
        <v>199.01235274775846</v>
      </c>
    </row>
    <row r="1926" spans="1:19" x14ac:dyDescent="0.2">
      <c r="A1926" s="53">
        <f>'Raw data'!B1926</f>
        <v>159.91669444444517</v>
      </c>
      <c r="B1926" s="53">
        <f>'Raw data'!C1926</f>
        <v>27587.896484375</v>
      </c>
      <c r="C1926" s="53">
        <f>'Raw data'!E1926</f>
        <v>18.093685626981767</v>
      </c>
      <c r="D1926" s="53">
        <f>'Raw data'!D1926</f>
        <v>1.9178364098087077</v>
      </c>
      <c r="E1926" s="53">
        <f>(1-F1926/100-G1926/100)/(1-C1926/100-D1926/100-General!$C$16)</f>
        <v>0.98998601417391929</v>
      </c>
      <c r="F1926" s="53">
        <f>N1926*General!$C$13/(N1926+O1926)+O1926*100/(N1926+O1926)</f>
        <v>21.24637819975321</v>
      </c>
      <c r="G1926" s="53">
        <f>N1926*General!$C$14/(N1926+O1926)</f>
        <v>3.9824840354107098E-2</v>
      </c>
      <c r="H1926" s="53">
        <f>(N1926+O1926)*60*(1/General!$C$19)*((F1926/100)-E1926*(C1926/100))*1000/Q1926*1000</f>
        <v>96.980438494504668</v>
      </c>
      <c r="I1926" s="53">
        <f>(N1926+O1926)*60*(1/General!$C$19)*((D1926/100)*E1926-(G1926/100))*1000/Q1926*1000</f>
        <v>54.071449410279058</v>
      </c>
      <c r="J1926" s="53">
        <f t="shared" si="59"/>
        <v>0.55755006112230543</v>
      </c>
      <c r="K1926" s="53">
        <f>'Raw data'!H1926</f>
        <v>-401.676025390625</v>
      </c>
      <c r="L1926" s="53">
        <f>'Raw data'!G1926</f>
        <v>-179.87766265869141</v>
      </c>
      <c r="M1926" s="53">
        <f>'Raw data'!J1926</f>
        <v>-1665.6759033203125</v>
      </c>
      <c r="N1926" s="53">
        <f>'Raw data'!F1926</f>
        <v>3.9799909591674805</v>
      </c>
      <c r="O1926" s="53">
        <f>'Raw data'!N1926</f>
        <v>1.7504999414086342E-2</v>
      </c>
      <c r="P1926" s="53">
        <f t="shared" si="58"/>
        <v>744.59999999999991</v>
      </c>
      <c r="Q1926" s="53">
        <f>2000*General!$C$25+((0-K1926)+(0-L1926)+(0-M1926)-P1926)</f>
        <v>3678.629591369629</v>
      </c>
      <c r="R1926" s="53">
        <f>(N1926+O1926)*60*(1/General!$C$19)*((F1926/100)-E1926*(C1926/100))*1000</f>
        <v>356.75511082988714</v>
      </c>
      <c r="S1926" s="53">
        <f>(N1926+O1926)*60*(1/General!$C$19)*((D1926/100)*E1926-(G1926/100))*1000</f>
        <v>198.90883384889844</v>
      </c>
    </row>
    <row r="1927" spans="1:19" x14ac:dyDescent="0.2">
      <c r="A1927" s="53">
        <f>'Raw data'!B1927</f>
        <v>160.00002777777851</v>
      </c>
      <c r="B1927" s="53">
        <f>'Raw data'!C1927</f>
        <v>27589.142578125</v>
      </c>
      <c r="C1927" s="53">
        <f>'Raw data'!E1927</f>
        <v>18.086809158325195</v>
      </c>
      <c r="D1927" s="53">
        <f>'Raw data'!D1927</f>
        <v>1.9233399629592896</v>
      </c>
      <c r="E1927" s="53">
        <f>(1-F1927/100-G1927/100)/(1-C1927/100-D1927/100-General!$C$16)</f>
        <v>0.98997657069130551</v>
      </c>
      <c r="F1927" s="53">
        <f>N1927*General!$C$13/(N1927+O1927)+O1927*100/(N1927+O1927)</f>
        <v>21.245769589189287</v>
      </c>
      <c r="G1927" s="53">
        <f>N1927*General!$C$14/(N1927+O1927)</f>
        <v>3.9825148121775331E-2</v>
      </c>
      <c r="H1927" s="53">
        <f>(N1927+O1927)*60*(1/General!$C$19)*((F1927/100)-E1927*(C1927/100))*1000/Q1927*1000</f>
        <v>97.178617143361862</v>
      </c>
      <c r="I1927" s="53">
        <f>(N1927+O1927)*60*(1/General!$C$19)*((D1927/100)*E1927-(G1927/100))*1000/Q1927*1000</f>
        <v>54.236595138697901</v>
      </c>
      <c r="J1927" s="53">
        <f t="shared" si="59"/>
        <v>0.55811244009251404</v>
      </c>
      <c r="K1927" s="53">
        <f>'Raw data'!H1927</f>
        <v>-401.676025390625</v>
      </c>
      <c r="L1927" s="53">
        <f>'Raw data'!G1927</f>
        <v>-179.87766265869141</v>
      </c>
      <c r="M1927" s="53">
        <f>'Raw data'!J1927</f>
        <v>-1664.9759521484375</v>
      </c>
      <c r="N1927" s="53">
        <f>'Raw data'!F1927</f>
        <v>3.9797921180725098</v>
      </c>
      <c r="O1927" s="53">
        <f>'Raw data'!N1927</f>
        <v>1.7473233863711357E-2</v>
      </c>
      <c r="P1927" s="53">
        <f t="shared" si="58"/>
        <v>744.59999999999991</v>
      </c>
      <c r="Q1927" s="53">
        <f>2000*General!$C$25+((0-K1927)+(0-L1927)+(0-M1927)-P1927)</f>
        <v>3677.929640197754</v>
      </c>
      <c r="R1927" s="53">
        <f>(N1927+O1927)*60*(1/General!$C$19)*((F1927/100)-E1927*(C1927/100))*1000</f>
        <v>357.41611638500018</v>
      </c>
      <c r="S1927" s="53">
        <f>(N1927+O1927)*60*(1/General!$C$19)*((D1927/100)*E1927-(G1927/100))*1000</f>
        <v>199.47838084402241</v>
      </c>
    </row>
    <row r="1928" spans="1:19" x14ac:dyDescent="0.2">
      <c r="A1928" s="53">
        <f>'Raw data'!B1928</f>
        <v>160.08336111111186</v>
      </c>
      <c r="B1928" s="53">
        <f>'Raw data'!C1928</f>
        <v>27590.65625</v>
      </c>
      <c r="C1928" s="53">
        <f>'Raw data'!E1928</f>
        <v>18.057644419148829</v>
      </c>
      <c r="D1928" s="53">
        <f>'Raw data'!D1928</f>
        <v>1.9584432745955294</v>
      </c>
      <c r="E1928" s="53">
        <f>(1-F1928/100-G1928/100)/(1-C1928/100-D1928/100-General!$C$16)</f>
        <v>0.99007683388787904</v>
      </c>
      <c r="F1928" s="53">
        <f>N1928*General!$C$13/(N1928+O1928)+O1928*100/(N1928+O1928)</f>
        <v>21.243676108236681</v>
      </c>
      <c r="G1928" s="53">
        <f>N1928*General!$C$14/(N1928+O1928)</f>
        <v>3.982620677206742E-2</v>
      </c>
      <c r="H1928" s="53">
        <f>(N1928+O1928)*60*(1/General!$C$19)*((F1928/100)-E1928*(C1928/100))*1000/Q1928*1000</f>
        <v>97.893536893390717</v>
      </c>
      <c r="I1928" s="53">
        <f>(N1928+O1928)*60*(1/General!$C$19)*((D1928/100)*E1928-(G1928/100))*1000/Q1928*1000</f>
        <v>55.246822935771803</v>
      </c>
      <c r="J1928" s="53">
        <f t="shared" si="59"/>
        <v>0.56435618416706523</v>
      </c>
      <c r="K1928" s="53">
        <f>'Raw data'!H1928</f>
        <v>-401.676025390625</v>
      </c>
      <c r="L1928" s="53">
        <f>'Raw data'!G1928</f>
        <v>-179.87766265869141</v>
      </c>
      <c r="M1928" s="53">
        <f>'Raw data'!J1928</f>
        <v>-1665.3638916015625</v>
      </c>
      <c r="N1928" s="53">
        <f>'Raw data'!F1928</f>
        <v>3.9798505306243896</v>
      </c>
      <c r="O1928" s="53">
        <f>'Raw data'!N1928</f>
        <v>1.7367234453558922E-2</v>
      </c>
      <c r="P1928" s="53">
        <f t="shared" si="58"/>
        <v>744.59999999999991</v>
      </c>
      <c r="Q1928" s="53">
        <f>2000*General!$C$25+((0-K1928)+(0-L1928)+(0-M1928)-P1928)</f>
        <v>3678.317579650879</v>
      </c>
      <c r="R1928" s="53">
        <f>(N1928+O1928)*60*(1/General!$C$19)*((F1928/100)-E1928*(C1928/100))*1000</f>
        <v>360.08351768916094</v>
      </c>
      <c r="S1928" s="53">
        <f>(N1928+O1928)*60*(1/General!$C$19)*((D1928/100)*E1928-(G1928/100))*1000</f>
        <v>203.21536002450881</v>
      </c>
    </row>
    <row r="1929" spans="1:19" x14ac:dyDescent="0.2">
      <c r="A1929" s="53">
        <f>'Raw data'!B1929</f>
        <v>160.1666944444452</v>
      </c>
      <c r="B1929" s="53">
        <f>'Raw data'!C1929</f>
        <v>27593.583984375</v>
      </c>
      <c r="C1929" s="53">
        <f>'Raw data'!E1929</f>
        <v>18.07205326547448</v>
      </c>
      <c r="D1929" s="53">
        <f>'Raw data'!D1929</f>
        <v>1.9388065644183508</v>
      </c>
      <c r="E1929" s="53">
        <f>(1-F1929/100-G1929/100)/(1-C1929/100-D1929/100-General!$C$16)</f>
        <v>0.99003815006637841</v>
      </c>
      <c r="F1929" s="53">
        <f>N1929*General!$C$13/(N1929+O1929)+O1929*100/(N1929+O1929)</f>
        <v>21.241574835370791</v>
      </c>
      <c r="G1929" s="53">
        <f>N1929*General!$C$14/(N1929+O1929)</f>
        <v>3.9827269362644351E-2</v>
      </c>
      <c r="H1929" s="53">
        <f>(N1929+O1929)*60*(1/General!$C$19)*((F1929/100)-E1929*(C1929/100))*1000/Q1929*1000</f>
        <v>97.399086581706797</v>
      </c>
      <c r="I1929" s="53">
        <f>(N1929+O1929)*60*(1/General!$C$19)*((D1929/100)*E1929-(G1929/100))*1000/Q1929*1000</f>
        <v>54.65735041834926</v>
      </c>
      <c r="J1929" s="53">
        <f t="shared" si="59"/>
        <v>0.56116902464478391</v>
      </c>
      <c r="K1929" s="53">
        <f>'Raw data'!H1929</f>
        <v>-401.676025390625</v>
      </c>
      <c r="L1929" s="53">
        <f>'Raw data'!G1929</f>
        <v>-179.87766265869141</v>
      </c>
      <c r="M1929" s="53">
        <f>'Raw data'!J1929</f>
        <v>-1666.8638916015625</v>
      </c>
      <c r="N1929" s="53">
        <f>'Raw data'!F1929</f>
        <v>3.9799995422363281</v>
      </c>
      <c r="O1929" s="53">
        <f>'Raw data'!N1929</f>
        <v>1.7261235043406487E-2</v>
      </c>
      <c r="P1929" s="53">
        <f t="shared" si="58"/>
        <v>744.59999999999991</v>
      </c>
      <c r="Q1929" s="53">
        <f>2000*General!$C$25+((0-K1929)+(0-L1929)+(0-M1929)-P1929)</f>
        <v>3679.817579650879</v>
      </c>
      <c r="R1929" s="53">
        <f>(N1929+O1929)*60*(1/General!$C$19)*((F1929/100)-E1929*(C1929/100))*1000</f>
        <v>358.41087104530271</v>
      </c>
      <c r="S1929" s="53">
        <f>(N1929+O1929)*60*(1/General!$C$19)*((D1929/100)*E1929-(G1929/100))*1000</f>
        <v>201.12907892657992</v>
      </c>
    </row>
    <row r="1930" spans="1:19" x14ac:dyDescent="0.2">
      <c r="A1930" s="53">
        <f>'Raw data'!B1930</f>
        <v>160.25002777777854</v>
      </c>
      <c r="B1930" s="53">
        <f>'Raw data'!C1930</f>
        <v>27596</v>
      </c>
      <c r="C1930" s="53">
        <f>'Raw data'!E1930</f>
        <v>18.063722515104235</v>
      </c>
      <c r="D1930" s="53">
        <f>'Raw data'!D1930</f>
        <v>1.9523059129714966</v>
      </c>
      <c r="E1930" s="53">
        <f>(1-F1930/100-G1930/100)/(1-C1930/100-D1930/100-General!$C$16)</f>
        <v>0.99011294167926567</v>
      </c>
      <c r="F1930" s="53">
        <f>N1930*General!$C$13/(N1930+O1930)+O1930*100/(N1930+O1930)</f>
        <v>21.24074518042859</v>
      </c>
      <c r="G1930" s="53">
        <f>N1930*General!$C$14/(N1930+O1930)</f>
        <v>3.9827688910023473E-2</v>
      </c>
      <c r="H1930" s="53">
        <f>(N1930+O1930)*60*(1/General!$C$19)*((F1930/100)-E1930*(C1930/100))*1000/Q1930*1000</f>
        <v>97.520237282537749</v>
      </c>
      <c r="I1930" s="53">
        <f>(N1930+O1930)*60*(1/General!$C$19)*((D1930/100)*E1930-(G1930/100))*1000/Q1930*1000</f>
        <v>55.019028931435081</v>
      </c>
      <c r="J1930" s="53">
        <f t="shared" si="59"/>
        <v>0.56418063024224141</v>
      </c>
      <c r="K1930" s="53">
        <f>'Raw data'!H1930</f>
        <v>-401.676025390625</v>
      </c>
      <c r="L1930" s="53">
        <f>'Raw data'!G1930</f>
        <v>-179.87766265869141</v>
      </c>
      <c r="M1930" s="53">
        <f>'Raw data'!J1930</f>
        <v>-1668.83984375</v>
      </c>
      <c r="N1930" s="53">
        <f>'Raw data'!F1930</f>
        <v>3.9799230098724365</v>
      </c>
      <c r="O1930" s="53">
        <f>'Raw data'!N1930</f>
        <v>1.7218796536326408E-2</v>
      </c>
      <c r="P1930" s="53">
        <f t="shared" si="58"/>
        <v>744.59999999999991</v>
      </c>
      <c r="Q1930" s="53">
        <f>2000*General!$C$25+((0-K1930)+(0-L1930)+(0-M1930)-P1930)</f>
        <v>3681.7935317993165</v>
      </c>
      <c r="R1930" s="53">
        <f>(N1930+O1930)*60*(1/General!$C$19)*((F1930/100)-E1930*(C1930/100))*1000</f>
        <v>359.04937884638207</v>
      </c>
      <c r="S1930" s="53">
        <f>(N1930+O1930)*60*(1/General!$C$19)*((D1930/100)*E1930-(G1930/100))*1000</f>
        <v>202.56870484563714</v>
      </c>
    </row>
    <row r="1931" spans="1:19" x14ac:dyDescent="0.2">
      <c r="A1931" s="53">
        <f>'Raw data'!B1931</f>
        <v>160.33336111111188</v>
      </c>
      <c r="B1931" s="53">
        <f>'Raw data'!C1931</f>
        <v>27598.984375</v>
      </c>
      <c r="C1931" s="53">
        <f>'Raw data'!E1931</f>
        <v>18.010441519926125</v>
      </c>
      <c r="D1931" s="53">
        <f>'Raw data'!D1931</f>
        <v>1.9523059129714966</v>
      </c>
      <c r="E1931" s="53">
        <f>(1-F1931/100-G1931/100)/(1-C1931/100-D1931/100-General!$C$16)</f>
        <v>0.98942383832339487</v>
      </c>
      <c r="F1931" s="53">
        <f>N1931*General!$C$13/(N1931+O1931)+O1931*100/(N1931+O1931)</f>
        <v>21.24281624968846</v>
      </c>
      <c r="G1931" s="53">
        <f>N1931*General!$C$14/(N1931+O1931)</f>
        <v>3.9826641593077902E-2</v>
      </c>
      <c r="H1931" s="53">
        <f>(N1931+O1931)*60*(1/General!$C$19)*((F1931/100)-E1931*(C1931/100))*1000/Q1931*1000</f>
        <v>99.465700912455247</v>
      </c>
      <c r="I1931" s="53">
        <f>(N1931+O1931)*60*(1/General!$C$19)*((D1931/100)*E1931-(G1931/100))*1000/Q1931*1000</f>
        <v>54.975239728160993</v>
      </c>
      <c r="J1931" s="53">
        <f t="shared" si="59"/>
        <v>0.55270549771269861</v>
      </c>
      <c r="K1931" s="53">
        <f>'Raw data'!H1931</f>
        <v>-401.676025390625</v>
      </c>
      <c r="L1931" s="53">
        <f>'Raw data'!G1931</f>
        <v>-179.87766265869141</v>
      </c>
      <c r="M1931" s="53">
        <f>'Raw data'!J1931</f>
        <v>-1669.4639892578125</v>
      </c>
      <c r="N1931" s="53">
        <f>'Raw data'!F1931</f>
        <v>3.9801511764526367</v>
      </c>
      <c r="O1931" s="53">
        <f>'Raw data'!N1931</f>
        <v>1.732490211725235E-2</v>
      </c>
      <c r="P1931" s="53">
        <f t="shared" si="58"/>
        <v>744.59999999999991</v>
      </c>
      <c r="Q1931" s="53">
        <f>2000*General!$C$25+((0-K1931)+(0-L1931)+(0-M1931)-P1931)</f>
        <v>3682.417677307129</v>
      </c>
      <c r="R1931" s="53">
        <f>(N1931+O1931)*60*(1/General!$C$19)*((F1931/100)-E1931*(C1931/100))*1000</f>
        <v>366.27425532576899</v>
      </c>
      <c r="S1931" s="53">
        <f>(N1931+O1931)*60*(1/General!$C$19)*((D1931/100)*E1931-(G1931/100))*1000</f>
        <v>202.44179458917719</v>
      </c>
    </row>
    <row r="1932" spans="1:19" x14ac:dyDescent="0.2">
      <c r="A1932" s="53">
        <f>'Raw data'!B1932</f>
        <v>160.41669444444523</v>
      </c>
      <c r="B1932" s="53">
        <f>'Raw data'!C1932</f>
        <v>27599.69921875</v>
      </c>
      <c r="C1932" s="53">
        <f>'Raw data'!E1932</f>
        <v>17.978244781494141</v>
      </c>
      <c r="D1932" s="53">
        <f>'Raw data'!D1932</f>
        <v>1.9523059129714966</v>
      </c>
      <c r="E1932" s="53">
        <f>(1-F1932/100-G1932/100)/(1-C1932/100-D1932/100-General!$C$16)</f>
        <v>0.98899737167853374</v>
      </c>
      <c r="F1932" s="53">
        <f>N1932*General!$C$13/(N1932+O1932)+O1932*100/(N1932+O1932)</f>
        <v>21.244903983286463</v>
      </c>
      <c r="G1932" s="53">
        <f>N1932*General!$C$14/(N1932+O1932)</f>
        <v>3.9825585849159816E-2</v>
      </c>
      <c r="H1932" s="53">
        <f>(N1932+O1932)*60*(1/General!$C$19)*((F1932/100)-E1932*(C1932/100))*1000/Q1932*1000</f>
        <v>100.6564757632604</v>
      </c>
      <c r="I1932" s="53">
        <f>(N1932+O1932)*60*(1/General!$C$19)*((D1932/100)*E1932-(G1932/100))*1000/Q1932*1000</f>
        <v>54.941025722102481</v>
      </c>
      <c r="J1932" s="53">
        <f t="shared" si="59"/>
        <v>0.54582703502675134</v>
      </c>
      <c r="K1932" s="53">
        <f>'Raw data'!H1932</f>
        <v>-401.676025390625</v>
      </c>
      <c r="L1932" s="53">
        <f>'Raw data'!G1932</f>
        <v>-179.87766265869141</v>
      </c>
      <c r="M1932" s="53">
        <f>'Raw data'!J1932</f>
        <v>-1670.263916015625</v>
      </c>
      <c r="N1932" s="53">
        <f>'Raw data'!F1932</f>
        <v>3.9801821708679199</v>
      </c>
      <c r="O1932" s="53">
        <f>'Raw data'!N1932</f>
        <v>1.7431007698178291E-2</v>
      </c>
      <c r="P1932" s="53">
        <f t="shared" si="58"/>
        <v>744.59999999999991</v>
      </c>
      <c r="Q1932" s="53">
        <f>2000*General!$C$25+((0-K1932)+(0-L1932)+(0-M1932)-P1932)</f>
        <v>3683.2176040649415</v>
      </c>
      <c r="R1932" s="53">
        <f>(N1932+O1932)*60*(1/General!$C$19)*((F1932/100)-E1932*(C1932/100))*1000</f>
        <v>370.73970349437684</v>
      </c>
      <c r="S1932" s="53">
        <f>(N1932+O1932)*60*(1/General!$C$19)*((D1932/100)*E1932-(G1932/100))*1000</f>
        <v>202.35975312503263</v>
      </c>
    </row>
    <row r="1933" spans="1:19" x14ac:dyDescent="0.2">
      <c r="A1933" s="53">
        <f>'Raw data'!B1933</f>
        <v>160.50002777777857</v>
      </c>
      <c r="B1933" s="53">
        <f>'Raw data'!C1933</f>
        <v>27602.46875</v>
      </c>
      <c r="C1933" s="53">
        <f>'Raw data'!E1933</f>
        <v>18.051416601843474</v>
      </c>
      <c r="D1933" s="53">
        <f>'Raw data'!D1933</f>
        <v>1.9212992846232921</v>
      </c>
      <c r="E1933" s="53">
        <f>(1-F1933/100-G1933/100)/(1-C1933/100-D1933/100-General!$C$16)</f>
        <v>0.98950311500735755</v>
      </c>
      <c r="F1933" s="53">
        <f>N1933*General!$C$13/(N1933+O1933)+O1933*100/(N1933+O1933)</f>
        <v>21.246374708471127</v>
      </c>
      <c r="G1933" s="53">
        <f>N1933*General!$C$14/(N1933+O1933)</f>
        <v>3.982484211961005E-2</v>
      </c>
      <c r="H1933" s="53">
        <f>(N1933+O1933)*60*(1/General!$C$19)*((F1933/100)-E1933*(C1933/100))*1000/Q1933*1000</f>
        <v>98.262832879208901</v>
      </c>
      <c r="I1933" s="53">
        <f>(N1933+O1933)*60*(1/General!$C$19)*((D1933/100)*E1933-(G1933/100))*1000/Q1933*1000</f>
        <v>54.040604334246602</v>
      </c>
      <c r="J1933" s="53">
        <f t="shared" si="59"/>
        <v>0.54995976353212661</v>
      </c>
      <c r="K1933" s="53">
        <f>'Raw data'!H1933</f>
        <v>-401.676025390625</v>
      </c>
      <c r="L1933" s="53">
        <f>'Raw data'!G1933</f>
        <v>-179.87766265869141</v>
      </c>
      <c r="M1933" s="53">
        <f>'Raw data'!J1933</f>
        <v>-1672.763916015625</v>
      </c>
      <c r="N1933" s="53">
        <f>'Raw data'!F1933</f>
        <v>3.9800312519073486</v>
      </c>
      <c r="O1933" s="53">
        <f>'Raw data'!N1933</f>
        <v>1.7504999414086342E-2</v>
      </c>
      <c r="P1933" s="53">
        <f t="shared" si="58"/>
        <v>744.59999999999991</v>
      </c>
      <c r="Q1933" s="53">
        <f>2000*General!$C$25+((0-K1933)+(0-L1933)+(0-M1933)-P1933)</f>
        <v>3685.7176040649415</v>
      </c>
      <c r="R1933" s="53">
        <f>(N1933+O1933)*60*(1/General!$C$19)*((F1933/100)-E1933*(C1933/100))*1000</f>
        <v>362.16905296819158</v>
      </c>
      <c r="S1933" s="53">
        <f>(N1933+O1933)*60*(1/General!$C$19)*((D1933/100)*E1933-(G1933/100))*1000</f>
        <v>199.17840672904089</v>
      </c>
    </row>
    <row r="1934" spans="1:19" x14ac:dyDescent="0.2">
      <c r="A1934" s="53">
        <f>'Raw data'!B1934</f>
        <v>160.58336111111191</v>
      </c>
      <c r="B1934" s="53">
        <f>'Raw data'!C1934</f>
        <v>27604.35546875</v>
      </c>
      <c r="C1934" s="53">
        <f>'Raw data'!E1934</f>
        <v>18.065097808837891</v>
      </c>
      <c r="D1934" s="53">
        <f>'Raw data'!D1934</f>
        <v>1.9465126991271973</v>
      </c>
      <c r="E1934" s="53">
        <f>(1-F1934/100-G1934/100)/(1-C1934/100-D1934/100-General!$C$16)</f>
        <v>0.98998657576699656</v>
      </c>
      <c r="F1934" s="53">
        <f>N1934*General!$C$13/(N1934+O1934)+O1934*100/(N1934+O1934)</f>
        <v>21.246421154479506</v>
      </c>
      <c r="G1934" s="53">
        <f>N1934*General!$C$14/(N1934+O1934)</f>
        <v>3.9824818632374463E-2</v>
      </c>
      <c r="H1934" s="53">
        <f>(N1934+O1934)*60*(1/General!$C$19)*((F1934/100)-E1934*(C1934/100))*1000/Q1934*1000</f>
        <v>97.514201539995327</v>
      </c>
      <c r="I1934" s="53">
        <f>(N1934+O1934)*60*(1/General!$C$19)*((D1934/100)*E1934-(G1934/100))*1000/Q1934*1000</f>
        <v>54.734266391248042</v>
      </c>
      <c r="J1934" s="53">
        <f t="shared" si="59"/>
        <v>0.56129533469849369</v>
      </c>
      <c r="K1934" s="53">
        <f>'Raw data'!H1934</f>
        <v>-401.676025390625</v>
      </c>
      <c r="L1934" s="53">
        <f>'Raw data'!G1934</f>
        <v>-179.87766265869141</v>
      </c>
      <c r="M1934" s="53">
        <f>'Raw data'!J1934</f>
        <v>-1676.1759033203125</v>
      </c>
      <c r="N1934" s="53">
        <f>'Raw data'!F1934</f>
        <v>3.9794952869415283</v>
      </c>
      <c r="O1934" s="53">
        <f>'Raw data'!N1934</f>
        <v>1.7504999414086342E-2</v>
      </c>
      <c r="P1934" s="53">
        <f t="shared" ref="P1934:P1997" si="60">75+120-12+82.8+80+82+252+64.8</f>
        <v>744.59999999999991</v>
      </c>
      <c r="Q1934" s="53">
        <f>2000*General!$C$25+((0-K1934)+(0-L1934)+(0-M1934)-P1934)</f>
        <v>3689.129591369629</v>
      </c>
      <c r="R1934" s="53">
        <f>(N1934+O1934)*60*(1/General!$C$19)*((F1934/100)-E1934*(C1934/100))*1000</f>
        <v>359.74252647997861</v>
      </c>
      <c r="S1934" s="53">
        <f>(N1934+O1934)*60*(1/General!$C$19)*((D1934/100)*E1934-(G1934/100))*1000</f>
        <v>201.92180180586132</v>
      </c>
    </row>
    <row r="1935" spans="1:19" x14ac:dyDescent="0.2">
      <c r="A1935" s="53">
        <f>'Raw data'!B1935</f>
        <v>160.66669444444526</v>
      </c>
      <c r="B1935" s="53">
        <f>'Raw data'!C1935</f>
        <v>27605.283203125</v>
      </c>
      <c r="C1935" s="53">
        <f>'Raw data'!E1935</f>
        <v>18.082263272481587</v>
      </c>
      <c r="D1935" s="53">
        <f>'Raw data'!D1935</f>
        <v>1.9259025929921161</v>
      </c>
      <c r="E1935" s="53">
        <f>(1-F1935/100-G1935/100)/(1-C1935/100-D1935/100-General!$C$16)</f>
        <v>0.98994393345783582</v>
      </c>
      <c r="F1935" s="53">
        <f>N1935*General!$C$13/(N1935+O1935)+O1935*100/(N1935+O1935)</f>
        <v>21.246401628283284</v>
      </c>
      <c r="G1935" s="53">
        <f>N1935*General!$C$14/(N1935+O1935)</f>
        <v>3.9824828506557129E-2</v>
      </c>
      <c r="H1935" s="53">
        <f>(N1935+O1935)*60*(1/General!$C$19)*((F1935/100)-E1935*(C1935/100))*1000/Q1935*1000</f>
        <v>97.014416949707552</v>
      </c>
      <c r="I1935" s="53">
        <f>(N1935+O1935)*60*(1/General!$C$19)*((D1935/100)*E1935-(G1935/100))*1000/Q1935*1000</f>
        <v>54.124094437974684</v>
      </c>
      <c r="J1935" s="53">
        <f t="shared" si="59"/>
        <v>0.55789743565673044</v>
      </c>
      <c r="K1935" s="53">
        <f>'Raw data'!H1935</f>
        <v>-401.676025390625</v>
      </c>
      <c r="L1935" s="53">
        <f>'Raw data'!G1935</f>
        <v>-179.87766265869141</v>
      </c>
      <c r="M1935" s="53">
        <f>'Raw data'!J1935</f>
        <v>-1677.4759521484375</v>
      </c>
      <c r="N1935" s="53">
        <f>'Raw data'!F1935</f>
        <v>3.9797205924987793</v>
      </c>
      <c r="O1935" s="53">
        <f>'Raw data'!N1935</f>
        <v>1.7504999414086342E-2</v>
      </c>
      <c r="P1935" s="53">
        <f t="shared" si="60"/>
        <v>744.59999999999991</v>
      </c>
      <c r="Q1935" s="53">
        <f>2000*General!$C$25+((0-K1935)+(0-L1935)+(0-M1935)-P1935)</f>
        <v>3690.429640197754</v>
      </c>
      <c r="R1935" s="53">
        <f>(N1935+O1935)*60*(1/General!$C$19)*((F1935/100)-E1935*(C1935/100))*1000</f>
        <v>358.02487983770413</v>
      </c>
      <c r="S1935" s="53">
        <f>(N1935+O1935)*60*(1/General!$C$19)*((D1935/100)*E1935-(G1935/100))*1000</f>
        <v>199.74116236276416</v>
      </c>
    </row>
    <row r="1936" spans="1:19" x14ac:dyDescent="0.2">
      <c r="A1936" s="53">
        <f>'Raw data'!B1936</f>
        <v>160.7500277777786</v>
      </c>
      <c r="B1936" s="53">
        <f>'Raw data'!C1936</f>
        <v>27609.09765625</v>
      </c>
      <c r="C1936" s="53">
        <f>'Raw data'!E1936</f>
        <v>18.065097808837891</v>
      </c>
      <c r="D1936" s="53">
        <f>'Raw data'!D1936</f>
        <v>1.9523059129714966</v>
      </c>
      <c r="E1936" s="53">
        <f>(1-F1936/100-G1936/100)/(1-C1936/100-D1936/100-General!$C$16)</f>
        <v>0.99005959939088661</v>
      </c>
      <c r="F1936" s="53">
        <f>N1936*General!$C$13/(N1936+O1936)+O1936*100/(N1936+O1936)</f>
        <v>21.246350643263749</v>
      </c>
      <c r="G1936" s="53">
        <f>N1936*General!$C$14/(N1936+O1936)</f>
        <v>3.9824854289120734E-2</v>
      </c>
      <c r="H1936" s="53">
        <f>(N1936+O1936)*60*(1/General!$C$19)*((F1936/100)-E1936*(C1936/100))*1000/Q1936*1000</f>
        <v>97.443869640989718</v>
      </c>
      <c r="I1936" s="53">
        <f>(N1936+O1936)*60*(1/General!$C$19)*((D1936/100)*E1936-(G1936/100))*1000/Q1936*1000</f>
        <v>54.88782459202023</v>
      </c>
      <c r="J1936" s="53">
        <f t="shared" si="59"/>
        <v>0.56327632301798181</v>
      </c>
      <c r="K1936" s="53">
        <f>'Raw data'!H1936</f>
        <v>-401.676025390625</v>
      </c>
      <c r="L1936" s="53">
        <f>'Raw data'!G1936</f>
        <v>-179.87766265869141</v>
      </c>
      <c r="M1936" s="53">
        <f>'Raw data'!J1936</f>
        <v>-1678.06396484375</v>
      </c>
      <c r="N1936" s="53">
        <f>'Raw data'!F1936</f>
        <v>3.980309009552002</v>
      </c>
      <c r="O1936" s="53">
        <f>'Raw data'!N1936</f>
        <v>1.7504999414086342E-2</v>
      </c>
      <c r="P1936" s="53">
        <f t="shared" si="60"/>
        <v>744.59999999999991</v>
      </c>
      <c r="Q1936" s="53">
        <f>2000*General!$C$25+((0-K1936)+(0-L1936)+(0-M1936)-P1936)</f>
        <v>3691.0176528930665</v>
      </c>
      <c r="R1936" s="53">
        <f>(N1936+O1936)*60*(1/General!$C$19)*((F1936/100)-E1936*(C1936/100))*1000</f>
        <v>359.66704301110383</v>
      </c>
      <c r="S1936" s="53">
        <f>(N1936+O1936)*60*(1/General!$C$19)*((D1936/100)*E1936-(G1936/100))*1000</f>
        <v>202.59192949804486</v>
      </c>
    </row>
    <row r="1937" spans="1:19" x14ac:dyDescent="0.2">
      <c r="A1937" s="53">
        <f>'Raw data'!B1937</f>
        <v>160.83336111111194</v>
      </c>
      <c r="B1937" s="53">
        <f>'Raw data'!C1937</f>
        <v>27609.96484375</v>
      </c>
      <c r="C1937" s="53">
        <f>'Raw data'!E1937</f>
        <v>18.078003654026912</v>
      </c>
      <c r="D1937" s="53">
        <f>'Raw data'!D1937</f>
        <v>1.9282004233998162</v>
      </c>
      <c r="E1937" s="53">
        <f>(1-F1937/100-G1937/100)/(1-C1937/100-D1937/100-General!$C$16)</f>
        <v>0.98991986940709875</v>
      </c>
      <c r="F1937" s="53">
        <f>N1937*General!$C$13/(N1937+O1937)+O1937*100/(N1937+O1937)</f>
        <v>21.246373014501629</v>
      </c>
      <c r="G1937" s="53">
        <f>N1937*General!$C$14/(N1937+O1937)</f>
        <v>3.9824842976231789E-2</v>
      </c>
      <c r="H1937" s="53">
        <f>(N1937+O1937)*60*(1/General!$C$19)*((F1937/100)-E1937*(C1937/100))*1000/Q1937*1000</f>
        <v>97.109440872962566</v>
      </c>
      <c r="I1937" s="53">
        <f>(N1937+O1937)*60*(1/General!$C$19)*((D1937/100)*E1937-(G1937/100))*1000/Q1937*1000</f>
        <v>54.166936186342106</v>
      </c>
      <c r="J1937" s="53">
        <f t="shared" si="59"/>
        <v>0.55779268935553505</v>
      </c>
      <c r="K1937" s="53">
        <f>'Raw data'!H1937</f>
        <v>-401.676025390625</v>
      </c>
      <c r="L1937" s="53">
        <f>'Raw data'!G1937</f>
        <v>-179.87766265869141</v>
      </c>
      <c r="M1937" s="53">
        <f>'Raw data'!J1937</f>
        <v>-1679.263916015625</v>
      </c>
      <c r="N1937" s="53">
        <f>'Raw data'!F1937</f>
        <v>3.980050802230835</v>
      </c>
      <c r="O1937" s="53">
        <f>'Raw data'!N1937</f>
        <v>1.7504999414086342E-2</v>
      </c>
      <c r="P1937" s="53">
        <f t="shared" si="60"/>
        <v>744.59999999999991</v>
      </c>
      <c r="Q1937" s="53">
        <f>2000*General!$C$25+((0-K1937)+(0-L1937)+(0-M1937)-P1937)</f>
        <v>3692.2176040649415</v>
      </c>
      <c r="R1937" s="53">
        <f>(N1937+O1937)*60*(1/General!$C$19)*((F1937/100)-E1937*(C1937/100))*1000</f>
        <v>358.54918711205596</v>
      </c>
      <c r="S1937" s="53">
        <f>(N1937+O1937)*60*(1/General!$C$19)*((D1937/100)*E1937-(G1937/100))*1000</f>
        <v>199.99611534547464</v>
      </c>
    </row>
    <row r="1938" spans="1:19" x14ac:dyDescent="0.2">
      <c r="A1938" s="53">
        <f>'Raw data'!B1938</f>
        <v>160.91669444444528</v>
      </c>
      <c r="B1938" s="53">
        <f>'Raw data'!C1938</f>
        <v>27612.59765625</v>
      </c>
      <c r="C1938" s="53">
        <f>'Raw data'!E1938</f>
        <v>18.086809158325195</v>
      </c>
      <c r="D1938" s="53">
        <f>'Raw data'!D1938</f>
        <v>1.9117535352706909</v>
      </c>
      <c r="E1938" s="53">
        <f>(1-F1938/100-G1938/100)/(1-C1938/100-D1938/100-General!$C$16)</f>
        <v>0.9898247308586291</v>
      </c>
      <c r="F1938" s="53">
        <f>N1938*General!$C$13/(N1938+O1938)+O1938*100/(N1938+O1938)</f>
        <v>21.24637435728097</v>
      </c>
      <c r="G1938" s="53">
        <f>N1938*General!$C$14/(N1938+O1938)</f>
        <v>3.9824842297203053E-2</v>
      </c>
      <c r="H1938" s="53">
        <f>(N1938+O1938)*60*(1/General!$C$19)*((F1938/100)-E1938*(C1938/100))*1000/Q1938*1000</f>
        <v>96.906341275406604</v>
      </c>
      <c r="I1938" s="53">
        <f>(N1938+O1938)*60*(1/General!$C$19)*((D1938/100)*E1938-(G1938/100))*1000/Q1938*1000</f>
        <v>53.689586060821355</v>
      </c>
      <c r="J1938" s="53">
        <f t="shared" si="59"/>
        <v>0.55403583866855755</v>
      </c>
      <c r="K1938" s="53">
        <f>'Raw data'!H1938</f>
        <v>-401.676025390625</v>
      </c>
      <c r="L1938" s="53">
        <f>'Raw data'!G1938</f>
        <v>-179.87766265869141</v>
      </c>
      <c r="M1938" s="53">
        <f>'Raw data'!J1938</f>
        <v>-1679.263916015625</v>
      </c>
      <c r="N1938" s="53">
        <f>'Raw data'!F1938</f>
        <v>3.9800353050231934</v>
      </c>
      <c r="O1938" s="53">
        <f>'Raw data'!N1938</f>
        <v>1.7504999414086342E-2</v>
      </c>
      <c r="P1938" s="53">
        <f t="shared" si="60"/>
        <v>744.59999999999991</v>
      </c>
      <c r="Q1938" s="53">
        <f>2000*General!$C$25+((0-K1938)+(0-L1938)+(0-M1938)-P1938)</f>
        <v>3692.2176040649415</v>
      </c>
      <c r="R1938" s="53">
        <f>(N1938+O1938)*60*(1/General!$C$19)*((F1938/100)-E1938*(C1938/100))*1000</f>
        <v>357.79929920258132</v>
      </c>
      <c r="S1938" s="53">
        <f>(N1938+O1938)*60*(1/General!$C$19)*((D1938/100)*E1938-(G1938/100))*1000</f>
        <v>198.2336348087243</v>
      </c>
    </row>
    <row r="1939" spans="1:19" x14ac:dyDescent="0.2">
      <c r="A1939" s="53">
        <f>'Raw data'!B1939</f>
        <v>161.00002777777863</v>
      </c>
      <c r="B1939" s="53">
        <f>'Raw data'!C1939</f>
        <v>27614.51953125</v>
      </c>
      <c r="C1939" s="53">
        <f>'Raw data'!E1939</f>
        <v>18.104041858166365</v>
      </c>
      <c r="D1939" s="53">
        <f>'Raw data'!D1939</f>
        <v>1.9014088349040499</v>
      </c>
      <c r="E1939" s="53">
        <f>(1-F1939/100-G1939/100)/(1-C1939/100-D1939/100-General!$C$16)</f>
        <v>0.98991857579009934</v>
      </c>
      <c r="F1939" s="53">
        <f>N1939*General!$C$13/(N1939+O1939)+O1939*100/(N1939+O1939)</f>
        <v>21.24572976242586</v>
      </c>
      <c r="G1939" s="53">
        <f>N1939*General!$C$14/(N1939+O1939)</f>
        <v>3.9825168261731554E-2</v>
      </c>
      <c r="H1939" s="53">
        <f>(N1939+O1939)*60*(1/General!$C$19)*((F1939/100)-E1939*(C1939/100))*1000/Q1939*1000</f>
        <v>96.306706010984186</v>
      </c>
      <c r="I1939" s="53">
        <f>(N1939+O1939)*60*(1/General!$C$19)*((D1939/100)*E1939-(G1939/100))*1000/Q1939*1000</f>
        <v>53.377283765750192</v>
      </c>
      <c r="J1939" s="53">
        <f t="shared" si="59"/>
        <v>0.55424264806297385</v>
      </c>
      <c r="K1939" s="53">
        <f>'Raw data'!H1939</f>
        <v>-401.676025390625</v>
      </c>
      <c r="L1939" s="53">
        <f>'Raw data'!G1939</f>
        <v>-179.87766265869141</v>
      </c>
      <c r="M1939" s="53">
        <f>'Raw data'!J1939</f>
        <v>-1680.81591796875</v>
      </c>
      <c r="N1939" s="53">
        <f>'Raw data'!F1939</f>
        <v>3.9801974296569824</v>
      </c>
      <c r="O1939" s="53">
        <f>'Raw data'!N1939</f>
        <v>1.7472991719841957E-2</v>
      </c>
      <c r="P1939" s="53">
        <f t="shared" si="60"/>
        <v>744.59999999999991</v>
      </c>
      <c r="Q1939" s="53">
        <f>2000*General!$C$25+((0-K1939)+(0-L1939)+(0-M1939)-P1939)</f>
        <v>3693.7696060180665</v>
      </c>
      <c r="R1939" s="53">
        <f>(N1939+O1939)*60*(1/General!$C$19)*((F1939/100)-E1939*(C1939/100))*1000</f>
        <v>355.73478351909085</v>
      </c>
      <c r="S1939" s="53">
        <f>(N1939+O1939)*60*(1/General!$C$19)*((D1939/100)*E1939-(G1939/100))*1000</f>
        <v>197.16338842572961</v>
      </c>
    </row>
    <row r="1940" spans="1:19" x14ac:dyDescent="0.2">
      <c r="A1940" s="53">
        <f>'Raw data'!B1940</f>
        <v>161.08336111111197</v>
      </c>
      <c r="B1940" s="53">
        <f>'Raw data'!C1940</f>
        <v>27617.55078125</v>
      </c>
      <c r="C1940" s="53">
        <f>'Raw data'!E1940</f>
        <v>18.079572677612305</v>
      </c>
      <c r="D1940" s="53">
        <f>'Raw data'!D1940</f>
        <v>1.9414726030844536</v>
      </c>
      <c r="E1940" s="53">
        <f>(1-F1940/100-G1940/100)/(1-C1940/100-D1940/100-General!$C$16)</f>
        <v>0.99013908992566946</v>
      </c>
      <c r="F1940" s="53">
        <f>N1940*General!$C$13/(N1940+O1940)+O1940*100/(N1940+O1940)</f>
        <v>21.243635094240339</v>
      </c>
      <c r="G1940" s="53">
        <f>N1940*General!$C$14/(N1940+O1940)</f>
        <v>3.9826227512394265E-2</v>
      </c>
      <c r="H1940" s="53">
        <f>(N1940+O1940)*60*(1/General!$C$19)*((F1940/100)-E1940*(C1940/100))*1000/Q1940*1000</f>
        <v>96.788395634482001</v>
      </c>
      <c r="I1940" s="53">
        <f>(N1940+O1940)*60*(1/General!$C$19)*((D1940/100)*E1940-(G1940/100))*1000/Q1940*1000</f>
        <v>54.51394226391421</v>
      </c>
      <c r="J1940" s="53">
        <f t="shared" si="59"/>
        <v>0.56322808025234983</v>
      </c>
      <c r="K1940" s="53">
        <f>'Raw data'!H1940</f>
        <v>-401.676025390625</v>
      </c>
      <c r="L1940" s="53">
        <f>'Raw data'!G1940</f>
        <v>-179.87766265869141</v>
      </c>
      <c r="M1940" s="53">
        <f>'Raw data'!J1940</f>
        <v>-1682.4639892578125</v>
      </c>
      <c r="N1940" s="53">
        <f>'Raw data'!F1940</f>
        <v>3.9802746772766113</v>
      </c>
      <c r="O1940" s="53">
        <f>'Raw data'!N1940</f>
        <v>1.7367003485560417E-2</v>
      </c>
      <c r="P1940" s="53">
        <f t="shared" si="60"/>
        <v>744.59999999999991</v>
      </c>
      <c r="Q1940" s="53">
        <f>2000*General!$C$25+((0-K1940)+(0-L1940)+(0-M1940)-P1940)</f>
        <v>3695.417677307129</v>
      </c>
      <c r="R1940" s="53">
        <f>(N1940+O1940)*60*(1/General!$C$19)*((F1940/100)-E1940*(C1940/100))*1000</f>
        <v>357.67354818586091</v>
      </c>
      <c r="S1940" s="53">
        <f>(N1940+O1940)*60*(1/General!$C$19)*((D1940/100)*E1940-(G1940/100))*1000</f>
        <v>201.4517859017688</v>
      </c>
    </row>
    <row r="1941" spans="1:19" x14ac:dyDescent="0.2">
      <c r="A1941" s="53">
        <f>'Raw data'!B1941</f>
        <v>161.16669444444531</v>
      </c>
      <c r="B1941" s="53">
        <f>'Raw data'!C1941</f>
        <v>27620.14453125</v>
      </c>
      <c r="C1941" s="53">
        <f>'Raw data'!E1941</f>
        <v>18.101086149021302</v>
      </c>
      <c r="D1941" s="53">
        <f>'Raw data'!D1941</f>
        <v>1.9189607178675334</v>
      </c>
      <c r="E1941" s="53">
        <f>(1-F1941/100-G1941/100)/(1-C1941/100-D1941/100-General!$C$16)</f>
        <v>0.99015270462480887</v>
      </c>
      <c r="F1941" s="53">
        <f>N1941*General!$C$13/(N1941+O1941)+O1941*100/(N1941+O1941)</f>
        <v>21.241563089122028</v>
      </c>
      <c r="G1941" s="53">
        <f>N1941*General!$C$14/(N1941+O1941)</f>
        <v>3.9827275302593161E-2</v>
      </c>
      <c r="H1941" s="53">
        <f>(N1941+O1941)*60*(1/General!$C$19)*((F1941/100)-E1941*(C1941/100))*1000/Q1941*1000</f>
        <v>96.055743960363742</v>
      </c>
      <c r="I1941" s="53">
        <f>(N1941+O1941)*60*(1/General!$C$19)*((D1941/100)*E1941-(G1941/100))*1000/Q1941*1000</f>
        <v>53.841914413157859</v>
      </c>
      <c r="J1941" s="53">
        <f t="shared" si="59"/>
        <v>0.56052779556186749</v>
      </c>
      <c r="K1941" s="53">
        <f>'Raw data'!H1941</f>
        <v>-401.676025390625</v>
      </c>
      <c r="L1941" s="53">
        <f>'Raw data'!G1941</f>
        <v>-179.87766265869141</v>
      </c>
      <c r="M1941" s="53">
        <f>'Raw data'!J1941</f>
        <v>-1684.06396484375</v>
      </c>
      <c r="N1941" s="53">
        <f>'Raw data'!F1941</f>
        <v>3.9800863265991211</v>
      </c>
      <c r="O1941" s="53">
        <f>'Raw data'!N1941</f>
        <v>1.7261015251278877E-2</v>
      </c>
      <c r="P1941" s="53">
        <f t="shared" si="60"/>
        <v>744.59999999999991</v>
      </c>
      <c r="Q1941" s="53">
        <f>2000*General!$C$25+((0-K1941)+(0-L1941)+(0-M1941)-P1941)</f>
        <v>3697.0176528930665</v>
      </c>
      <c r="R1941" s="53">
        <f>(N1941+O1941)*60*(1/General!$C$19)*((F1941/100)-E1941*(C1941/100))*1000</f>
        <v>355.11978108324132</v>
      </c>
      <c r="S1941" s="53">
        <f>(N1941+O1941)*60*(1/General!$C$19)*((D1941/100)*E1941-(G1941/100))*1000</f>
        <v>199.05450805100224</v>
      </c>
    </row>
    <row r="1942" spans="1:19" x14ac:dyDescent="0.2">
      <c r="A1942" s="53">
        <f>'Raw data'!B1942</f>
        <v>161.25002777777866</v>
      </c>
      <c r="B1942" s="53">
        <f>'Raw data'!C1942</f>
        <v>27622.435546875</v>
      </c>
      <c r="C1942" s="53">
        <f>'Raw data'!E1942</f>
        <v>18.079572677612305</v>
      </c>
      <c r="D1942" s="53">
        <f>'Raw data'!D1942</f>
        <v>1.9465126991271973</v>
      </c>
      <c r="E1942" s="53">
        <f>(1-F1942/100-G1942/100)/(1-C1942/100-D1942/100-General!$C$16)</f>
        <v>0.99023802282094187</v>
      </c>
      <c r="F1942" s="53">
        <f>N1942*General!$C$13/(N1942+O1942)+O1942*100/(N1942+O1942)</f>
        <v>21.240759321496185</v>
      </c>
      <c r="G1942" s="53">
        <f>N1942*General!$C$14/(N1942+O1942)</f>
        <v>3.9827681759041118E-2</v>
      </c>
      <c r="H1942" s="53">
        <f>(N1942+O1942)*60*(1/General!$C$19)*((F1942/100)-E1942*(C1942/100))*1000/Q1942*1000</f>
        <v>96.554911484043288</v>
      </c>
      <c r="I1942" s="53">
        <f>(N1942+O1942)*60*(1/General!$C$19)*((D1942/100)*E1942-(G1942/100))*1000/Q1942*1000</f>
        <v>54.608332218815079</v>
      </c>
      <c r="J1942" s="53">
        <f t="shared" si="59"/>
        <v>0.56556762757573109</v>
      </c>
      <c r="K1942" s="53">
        <f>'Raw data'!H1942</f>
        <v>-401.676025390625</v>
      </c>
      <c r="L1942" s="53">
        <f>'Raw data'!G1942</f>
        <v>-179.87766265869141</v>
      </c>
      <c r="M1942" s="53">
        <f>'Raw data'!J1942</f>
        <v>-1685.6519775390625</v>
      </c>
      <c r="N1942" s="53">
        <f>'Raw data'!F1942</f>
        <v>3.9797976016998291</v>
      </c>
      <c r="O1942" s="53">
        <f>'Raw data'!N1942</f>
        <v>1.7218971624970436E-2</v>
      </c>
      <c r="P1942" s="53">
        <f t="shared" si="60"/>
        <v>744.59999999999991</v>
      </c>
      <c r="Q1942" s="53">
        <f>2000*General!$C$25+((0-K1942)+(0-L1942)+(0-M1942)-P1942)</f>
        <v>3698.605665588379</v>
      </c>
      <c r="R1942" s="53">
        <f>(N1942+O1942)*60*(1/General!$C$19)*((F1942/100)-E1942*(C1942/100))*1000</f>
        <v>357.11854265526694</v>
      </c>
      <c r="S1942" s="53">
        <f>(N1942+O1942)*60*(1/General!$C$19)*((D1942/100)*E1942-(G1942/100))*1000</f>
        <v>201.97468693284188</v>
      </c>
    </row>
    <row r="1943" spans="1:19" x14ac:dyDescent="0.2">
      <c r="A1943" s="53">
        <f>'Raw data'!B1943</f>
        <v>161.333361111112</v>
      </c>
      <c r="B1943" s="53">
        <f>'Raw data'!C1943</f>
        <v>27624.205078125</v>
      </c>
      <c r="C1943" s="53">
        <f>'Raw data'!E1943</f>
        <v>18.101018313046662</v>
      </c>
      <c r="D1943" s="53">
        <f>'Raw data'!D1943</f>
        <v>1.9190475943862746</v>
      </c>
      <c r="E1943" s="53">
        <f>(1-F1943/100-G1943/100)/(1-C1943/100-D1943/100-General!$C$16)</f>
        <v>0.99013700817904415</v>
      </c>
      <c r="F1943" s="53">
        <f>N1943*General!$C$13/(N1943+O1943)+O1943*100/(N1943+O1943)</f>
        <v>21.242830473507222</v>
      </c>
      <c r="G1943" s="53">
        <f>N1943*General!$C$14/(N1943+O1943)</f>
        <v>3.9826634400249188E-2</v>
      </c>
      <c r="H1943" s="53">
        <f>(N1943+O1943)*60*(1/General!$C$19)*((F1943/100)-E1943*(C1943/100))*1000/Q1943*1000</f>
        <v>95.987781800934656</v>
      </c>
      <c r="I1943" s="53">
        <f>(N1943+O1943)*60*(1/General!$C$19)*((D1943/100)*E1943-(G1943/100))*1000/Q1943*1000</f>
        <v>53.779224762522524</v>
      </c>
      <c r="J1943" s="53">
        <f t="shared" si="59"/>
        <v>0.56027156533373357</v>
      </c>
      <c r="K1943" s="53">
        <f>'Raw data'!H1943</f>
        <v>-401.676025390625</v>
      </c>
      <c r="L1943" s="53">
        <f>'Raw data'!G1943</f>
        <v>-179.87766265869141</v>
      </c>
      <c r="M1943" s="53">
        <f>'Raw data'!J1943</f>
        <v>-1688.4639892578125</v>
      </c>
      <c r="N1943" s="53">
        <f>'Raw data'!F1943</f>
        <v>3.9799985885620117</v>
      </c>
      <c r="O1943" s="53">
        <f>'Raw data'!N1943</f>
        <v>1.7324959859251976E-2</v>
      </c>
      <c r="P1943" s="53">
        <f t="shared" si="60"/>
        <v>744.59999999999991</v>
      </c>
      <c r="Q1943" s="53">
        <f>2000*General!$C$25+((0-K1943)+(0-L1943)+(0-M1943)-P1943)</f>
        <v>3701.417677307129</v>
      </c>
      <c r="R1943" s="53">
        <f>(N1943+O1943)*60*(1/General!$C$19)*((F1943/100)-E1943*(C1943/100))*1000</f>
        <v>355.29087236347908</v>
      </c>
      <c r="S1943" s="53">
        <f>(N1943+O1943)*60*(1/General!$C$19)*((D1943/100)*E1943-(G1943/100))*1000</f>
        <v>199.05937320787416</v>
      </c>
    </row>
    <row r="1944" spans="1:19" x14ac:dyDescent="0.2">
      <c r="A1944" s="53">
        <f>'Raw data'!B1944</f>
        <v>161.41669444444534</v>
      </c>
      <c r="B1944" s="53">
        <f>'Raw data'!C1944</f>
        <v>27626.48046875</v>
      </c>
      <c r="C1944" s="53">
        <f>'Raw data'!E1944</f>
        <v>18.014432907104492</v>
      </c>
      <c r="D1944" s="53">
        <f>'Raw data'!D1944</f>
        <v>1.9163881063442691</v>
      </c>
      <c r="E1944" s="53">
        <f>(1-F1944/100-G1944/100)/(1-C1944/100-D1944/100-General!$C$16)</f>
        <v>0.98900053410505939</v>
      </c>
      <c r="F1944" s="53">
        <f>N1944*General!$C$13/(N1944+O1944)+O1944*100/(N1944+O1944)</f>
        <v>21.244919636193021</v>
      </c>
      <c r="G1944" s="53">
        <f>N1944*General!$C$14/(N1944+O1944)</f>
        <v>3.9825577933657132E-2</v>
      </c>
      <c r="H1944" s="53">
        <f>(N1944+O1944)*60*(1/General!$C$19)*((F1944/100)-E1944*(C1944/100))*1000/Q1944*1000</f>
        <v>99.067574121448459</v>
      </c>
      <c r="I1944" s="53">
        <f>(N1944+O1944)*60*(1/General!$C$19)*((D1944/100)*E1944-(G1944/100))*1000/Q1944*1000</f>
        <v>53.612642067419131</v>
      </c>
      <c r="J1944" s="53">
        <f t="shared" si="59"/>
        <v>0.54117245267048297</v>
      </c>
      <c r="K1944" s="53">
        <f>'Raw data'!H1944</f>
        <v>-401.676025390625</v>
      </c>
      <c r="L1944" s="53">
        <f>'Raw data'!G1944</f>
        <v>-179.87766265869141</v>
      </c>
      <c r="M1944" s="53">
        <f>'Raw data'!J1944</f>
        <v>-1690.4520263671875</v>
      </c>
      <c r="N1944" s="53">
        <f>'Raw data'!F1944</f>
        <v>3.9799871444702148</v>
      </c>
      <c r="O1944" s="53">
        <f>'Raw data'!N1944</f>
        <v>1.7430948093533516E-2</v>
      </c>
      <c r="P1944" s="53">
        <f t="shared" si="60"/>
        <v>744.59999999999991</v>
      </c>
      <c r="Q1944" s="53">
        <f>2000*General!$C$25+((0-K1944)+(0-L1944)+(0-M1944)-P1944)</f>
        <v>3703.405714416504</v>
      </c>
      <c r="R1944" s="53">
        <f>(N1944+O1944)*60*(1/General!$C$19)*((F1944/100)-E1944*(C1944/100))*1000</f>
        <v>366.88742011475279</v>
      </c>
      <c r="S1944" s="53">
        <f>(N1944+O1944)*60*(1/General!$C$19)*((D1944/100)*E1944-(G1944/100))*1000</f>
        <v>198.54936499744665</v>
      </c>
    </row>
    <row r="1945" spans="1:19" x14ac:dyDescent="0.2">
      <c r="A1945" s="53">
        <f>'Raw data'!B1945</f>
        <v>161.50002777777868</v>
      </c>
      <c r="B1945" s="53">
        <f>'Raw data'!C1945</f>
        <v>27627.705078125</v>
      </c>
      <c r="C1945" s="53">
        <f>'Raw data'!E1945</f>
        <v>18.10931942219743</v>
      </c>
      <c r="D1945" s="53">
        <f>'Raw data'!D1945</f>
        <v>1.8979444761663957</v>
      </c>
      <c r="E1945" s="53">
        <f>(1-F1945/100-G1945/100)/(1-C1945/100-D1945/100-General!$C$16)</f>
        <v>0.98994128843320628</v>
      </c>
      <c r="F1945" s="53">
        <f>N1945*General!$C$13/(N1945+O1945)+O1945*100/(N1945+O1945)</f>
        <v>21.24571870326216</v>
      </c>
      <c r="G1945" s="53">
        <f>N1945*General!$C$14/(N1945+O1945)</f>
        <v>3.9825173854228992E-2</v>
      </c>
      <c r="H1945" s="53">
        <f>(N1945+O1945)*60*(1/General!$C$19)*((F1945/100)-E1945*(C1945/100))*1000/Q1945*1000</f>
        <v>95.898380557618694</v>
      </c>
      <c r="I1945" s="53">
        <f>(N1945+O1945)*60*(1/General!$C$19)*((D1945/100)*E1945-(G1945/100))*1000/Q1945*1000</f>
        <v>53.143555125981166</v>
      </c>
      <c r="J1945" s="53">
        <f t="shared" si="59"/>
        <v>0.55416530307361012</v>
      </c>
      <c r="K1945" s="53">
        <f>'Raw data'!H1945</f>
        <v>-401.676025390625</v>
      </c>
      <c r="L1945" s="53">
        <f>'Raw data'!G1945</f>
        <v>-179.87766265869141</v>
      </c>
      <c r="M1945" s="53">
        <f>'Raw data'!J1945</f>
        <v>-1690.3758544921875</v>
      </c>
      <c r="N1945" s="53">
        <f>'Raw data'!F1945</f>
        <v>3.9803414344787598</v>
      </c>
      <c r="O1945" s="53">
        <f>'Raw data'!N1945</f>
        <v>1.7473062500357628E-2</v>
      </c>
      <c r="P1945" s="53">
        <f t="shared" si="60"/>
        <v>744.59999999999991</v>
      </c>
      <c r="Q1945" s="53">
        <f>2000*General!$C$25+((0-K1945)+(0-L1945)+(0-M1945)-P1945)</f>
        <v>3703.329542541504</v>
      </c>
      <c r="R1945" s="53">
        <f>(N1945+O1945)*60*(1/General!$C$19)*((F1945/100)-E1945*(C1945/100))*1000</f>
        <v>355.14330580091712</v>
      </c>
      <c r="S1945" s="53">
        <f>(N1945+O1945)*60*(1/General!$C$19)*((D1945/100)*E1945-(G1945/100))*1000</f>
        <v>196.80809769372902</v>
      </c>
    </row>
    <row r="1946" spans="1:19" x14ac:dyDescent="0.2">
      <c r="A1946" s="53">
        <f>'Raw data'!B1946</f>
        <v>161.58336111111203</v>
      </c>
      <c r="B1946" s="53">
        <f>'Raw data'!C1946</f>
        <v>27631.400390625</v>
      </c>
      <c r="C1946" s="53">
        <f>'Raw data'!E1946</f>
        <v>18.113324439166853</v>
      </c>
      <c r="D1946" s="53">
        <f>'Raw data'!D1946</f>
        <v>1.9021172983848973</v>
      </c>
      <c r="E1946" s="53">
        <f>(1-F1946/100-G1946/100)/(1-C1946/100-D1946/100-General!$C$16)</f>
        <v>0.99006923746787501</v>
      </c>
      <c r="F1946" s="53">
        <f>N1946*General!$C$13/(N1946+O1946)+O1946*100/(N1946+O1946)</f>
        <v>21.243640505618487</v>
      </c>
      <c r="G1946" s="53">
        <f>N1946*General!$C$14/(N1946+O1946)</f>
        <v>3.9826224775919856E-2</v>
      </c>
      <c r="H1946" s="53">
        <f>(N1946+O1946)*60*(1/General!$C$19)*((F1946/100)-E1946*(C1946/100))*1000/Q1946*1000</f>
        <v>95.595356506873216</v>
      </c>
      <c r="I1946" s="53">
        <f>(N1946+O1946)*60*(1/General!$C$19)*((D1946/100)*E1946-(G1946/100))*1000/Q1946*1000</f>
        <v>53.235722627815711</v>
      </c>
      <c r="J1946" s="53">
        <f t="shared" si="59"/>
        <v>0.55688607243164701</v>
      </c>
      <c r="K1946" s="53">
        <f>'Raw data'!H1946</f>
        <v>-401.676025390625</v>
      </c>
      <c r="L1946" s="53">
        <f>'Raw data'!G1946</f>
        <v>-179.87766265869141</v>
      </c>
      <c r="M1946" s="53">
        <f>'Raw data'!J1946</f>
        <v>-1692.552001953125</v>
      </c>
      <c r="N1946" s="53">
        <f>'Raw data'!F1946</f>
        <v>3.9802279472351074</v>
      </c>
      <c r="O1946" s="53">
        <f>'Raw data'!N1946</f>
        <v>1.7367074266076088E-2</v>
      </c>
      <c r="P1946" s="53">
        <f t="shared" si="60"/>
        <v>744.59999999999991</v>
      </c>
      <c r="Q1946" s="53">
        <f>2000*General!$C$25+((0-K1946)+(0-L1946)+(0-M1946)-P1946)</f>
        <v>3705.5056900024415</v>
      </c>
      <c r="R1946" s="53">
        <f>(N1946+O1946)*60*(1/General!$C$19)*((F1946/100)-E1946*(C1946/100))*1000</f>
        <v>354.22913747403061</v>
      </c>
      <c r="S1946" s="53">
        <f>(N1946+O1946)*60*(1/General!$C$19)*((D1946/100)*E1946-(G1946/100))*1000</f>
        <v>197.26527310876284</v>
      </c>
    </row>
    <row r="1947" spans="1:19" x14ac:dyDescent="0.2">
      <c r="A1947" s="53">
        <f>'Raw data'!B1947</f>
        <v>161.66669444444537</v>
      </c>
      <c r="B1947" s="53">
        <f>'Raw data'!C1947</f>
        <v>27632.630859375</v>
      </c>
      <c r="C1947" s="53">
        <f>'Raw data'!E1947</f>
        <v>18.101285934448242</v>
      </c>
      <c r="D1947" s="53">
        <f>'Raw data'!D1947</f>
        <v>1.9117535352706909</v>
      </c>
      <c r="E1947" s="53">
        <f>(1-F1947/100-G1947/100)/(1-C1947/100-D1947/100-General!$C$16)</f>
        <v>0.99006539132039628</v>
      </c>
      <c r="F1947" s="53">
        <f>N1947*General!$C$13/(N1947+O1947)+O1947*100/(N1947+O1947)</f>
        <v>21.241566846895267</v>
      </c>
      <c r="G1947" s="53">
        <f>N1947*General!$C$14/(N1947+O1947)</f>
        <v>3.9827273402328563E-2</v>
      </c>
      <c r="H1947" s="53">
        <f>(N1947+O1947)*60*(1/General!$C$19)*((F1947/100)-E1947*(C1947/100))*1000/Q1947*1000</f>
        <v>95.823680708262287</v>
      </c>
      <c r="I1947" s="53">
        <f>(N1947+O1947)*60*(1/General!$C$19)*((D1947/100)*E1947-(G1947/100))*1000/Q1947*1000</f>
        <v>53.478627315593997</v>
      </c>
      <c r="J1947" s="53">
        <f t="shared" si="59"/>
        <v>0.55809406318268118</v>
      </c>
      <c r="K1947" s="53">
        <f>'Raw data'!H1947</f>
        <v>-401.676025390625</v>
      </c>
      <c r="L1947" s="53">
        <f>'Raw data'!G1947</f>
        <v>-179.87766265869141</v>
      </c>
      <c r="M1947" s="53">
        <f>'Raw data'!J1947</f>
        <v>-1694.5399169921875</v>
      </c>
      <c r="N1947" s="53">
        <f>'Raw data'!F1947</f>
        <v>3.9800586700439453</v>
      </c>
      <c r="O1947" s="53">
        <f>'Raw data'!N1947</f>
        <v>1.7261086031794548E-2</v>
      </c>
      <c r="P1947" s="53">
        <f t="shared" si="60"/>
        <v>744.59999999999991</v>
      </c>
      <c r="Q1947" s="53">
        <f>2000*General!$C$25+((0-K1947)+(0-L1947)+(0-M1947)-P1947)</f>
        <v>3707.493605041504</v>
      </c>
      <c r="R1947" s="53">
        <f>(N1947+O1947)*60*(1/General!$C$19)*((F1947/100)-E1947*(C1947/100))*1000</f>
        <v>355.26568343742139</v>
      </c>
      <c r="S1947" s="53">
        <f>(N1947+O1947)*60*(1/General!$C$19)*((D1947/100)*E1947-(G1947/100))*1000</f>
        <v>198.27166877896263</v>
      </c>
    </row>
    <row r="1948" spans="1:19" x14ac:dyDescent="0.2">
      <c r="A1948" s="53">
        <f>'Raw data'!B1948</f>
        <v>161.75002777777871</v>
      </c>
      <c r="B1948" s="53">
        <f>'Raw data'!C1948</f>
        <v>27634.90234375</v>
      </c>
      <c r="C1948" s="53">
        <f>'Raw data'!E1948</f>
        <v>18.085806081788313</v>
      </c>
      <c r="D1948" s="53">
        <f>'Raw data'!D1948</f>
        <v>1.9473157188699315</v>
      </c>
      <c r="E1948" s="53">
        <f>(1-F1948/100-G1948/100)/(1-C1948/100-D1948/100-General!$C$16)</f>
        <v>0.99032580861526109</v>
      </c>
      <c r="F1948" s="53">
        <f>N1948*General!$C$13/(N1948+O1948)+O1948*100/(N1948+O1948)</f>
        <v>21.240749097685587</v>
      </c>
      <c r="G1948" s="53">
        <f>N1948*General!$C$14/(N1948+O1948)</f>
        <v>3.9827686929109693E-2</v>
      </c>
      <c r="H1948" s="53">
        <f>(N1948+O1948)*60*(1/General!$C$19)*((F1948/100)-E1948*(C1948/100))*1000/Q1948*1000</f>
        <v>96.026274340410353</v>
      </c>
      <c r="I1948" s="53">
        <f>(N1948+O1948)*60*(1/General!$C$19)*((D1948/100)*E1948-(G1948/100))*1000/Q1948*1000</f>
        <v>54.463945436031004</v>
      </c>
      <c r="J1948" s="53">
        <f t="shared" si="59"/>
        <v>0.56717753354626566</v>
      </c>
      <c r="K1948" s="53">
        <f>'Raw data'!H1948</f>
        <v>-401.676025390625</v>
      </c>
      <c r="L1948" s="53">
        <f>'Raw data'!G1948</f>
        <v>-179.87766265869141</v>
      </c>
      <c r="M1948" s="53">
        <f>'Raw data'!J1948</f>
        <v>-1697.4520263671875</v>
      </c>
      <c r="N1948" s="53">
        <f>'Raw data'!F1948</f>
        <v>3.9799020290374756</v>
      </c>
      <c r="O1948" s="53">
        <f>'Raw data'!N1948</f>
        <v>1.7218904569745064E-2</v>
      </c>
      <c r="P1948" s="53">
        <f t="shared" si="60"/>
        <v>744.59999999999991</v>
      </c>
      <c r="Q1948" s="53">
        <f>2000*General!$C$25+((0-K1948)+(0-L1948)+(0-M1948)-P1948)</f>
        <v>3710.405714416504</v>
      </c>
      <c r="R1948" s="53">
        <f>(N1948+O1948)*60*(1/General!$C$19)*((F1948/100)-E1948*(C1948/100))*1000</f>
        <v>356.29643704678546</v>
      </c>
      <c r="S1948" s="53">
        <f>(N1948+O1948)*60*(1/General!$C$19)*((D1948/100)*E1948-(G1948/100))*1000</f>
        <v>202.08333437551809</v>
      </c>
    </row>
    <row r="1949" spans="1:19" x14ac:dyDescent="0.2">
      <c r="A1949" s="53">
        <f>'Raw data'!B1949</f>
        <v>161.83336111111205</v>
      </c>
      <c r="B1949" s="53">
        <f>'Raw data'!C1949</f>
        <v>27637.1484375</v>
      </c>
      <c r="C1949" s="53">
        <f>'Raw data'!E1949</f>
        <v>18.105361847484083</v>
      </c>
      <c r="D1949" s="53">
        <f>'Raw data'!D1949</f>
        <v>1.9213415215135747</v>
      </c>
      <c r="E1949" s="53">
        <f>(1-F1949/100-G1949/100)/(1-C1949/100-D1949/100-General!$C$16)</f>
        <v>0.99021937011199579</v>
      </c>
      <c r="F1949" s="53">
        <f>N1949*General!$C$13/(N1949+O1949)+O1949*100/(N1949+O1949)</f>
        <v>21.242855134642056</v>
      </c>
      <c r="G1949" s="53">
        <f>N1949*General!$C$14/(N1949+O1949)</f>
        <v>3.9826621929384548E-2</v>
      </c>
      <c r="H1949" s="53">
        <f>(N1949+O1949)*60*(1/General!$C$19)*((F1949/100)-E1949*(C1949/100))*1000/Q1949*1000</f>
        <v>95.522557343574562</v>
      </c>
      <c r="I1949" s="53">
        <f>(N1949+O1949)*60*(1/General!$C$19)*((D1949/100)*E1949-(G1949/100))*1000/Q1949*1000</f>
        <v>53.681710218900434</v>
      </c>
      <c r="J1949" s="53">
        <f t="shared" si="59"/>
        <v>0.56197940791952006</v>
      </c>
      <c r="K1949" s="53">
        <f>'Raw data'!H1949</f>
        <v>-401.676025390625</v>
      </c>
      <c r="L1949" s="53">
        <f>'Raw data'!G1949</f>
        <v>-179.87766265869141</v>
      </c>
      <c r="M1949" s="53">
        <f>'Raw data'!J1949</f>
        <v>-1699.751953125</v>
      </c>
      <c r="N1949" s="53">
        <f>'Raw data'!F1949</f>
        <v>3.979698657989502</v>
      </c>
      <c r="O1949" s="53">
        <f>'Raw data'!N1949</f>
        <v>1.7324905842542648E-2</v>
      </c>
      <c r="P1949" s="53">
        <f t="shared" si="60"/>
        <v>744.59999999999991</v>
      </c>
      <c r="Q1949" s="53">
        <f>2000*General!$C$25+((0-K1949)+(0-L1949)+(0-M1949)-P1949)</f>
        <v>3712.7056411743165</v>
      </c>
      <c r="R1949" s="53">
        <f>(N1949+O1949)*60*(1/General!$C$19)*((F1949/100)-E1949*(C1949/100))*1000</f>
        <v>354.64713750888643</v>
      </c>
      <c r="S1949" s="53">
        <f>(N1949+O1949)*60*(1/General!$C$19)*((D1949/100)*E1949-(G1949/100))*1000</f>
        <v>199.30438835759659</v>
      </c>
    </row>
    <row r="1950" spans="1:19" x14ac:dyDescent="0.2">
      <c r="A1950" s="53">
        <f>'Raw data'!B1950</f>
        <v>161.9166944444454</v>
      </c>
      <c r="B1950" s="53">
        <f>'Raw data'!C1950</f>
        <v>27639</v>
      </c>
      <c r="C1950" s="53">
        <f>'Raw data'!E1950</f>
        <v>18.087167494370291</v>
      </c>
      <c r="D1950" s="53">
        <f>'Raw data'!D1950</f>
        <v>1.9407194852828979</v>
      </c>
      <c r="E1950" s="53">
        <f>(1-F1950/100-G1950/100)/(1-C1950/100-D1950/100-General!$C$16)</f>
        <v>0.99020823860222296</v>
      </c>
      <c r="F1950" s="53">
        <f>N1950*General!$C$13/(N1950+O1950)+O1950*100/(N1950+O1950)</f>
        <v>21.244913093803561</v>
      </c>
      <c r="G1950" s="53">
        <f>N1950*General!$C$14/(N1950+O1950)</f>
        <v>3.9825581242071521E-2</v>
      </c>
      <c r="H1950" s="53">
        <f>(N1950+O1950)*60*(1/General!$C$19)*((F1950/100)-E1950*(C1950/100))*1000/Q1950*1000</f>
        <v>96.104702421224644</v>
      </c>
      <c r="I1950" s="53">
        <f>(N1950+O1950)*60*(1/General!$C$19)*((D1950/100)*E1950-(G1950/100))*1000/Q1950*1000</f>
        <v>54.232878375557533</v>
      </c>
      <c r="J1950" s="53">
        <f t="shared" si="59"/>
        <v>0.56431035120275497</v>
      </c>
      <c r="K1950" s="53">
        <f>'Raw data'!H1950</f>
        <v>-401.676025390625</v>
      </c>
      <c r="L1950" s="53">
        <f>'Raw data'!G1950</f>
        <v>-179.87766265869141</v>
      </c>
      <c r="M1950" s="53">
        <f>'Raw data'!J1950</f>
        <v>-1700.263916015625</v>
      </c>
      <c r="N1950" s="53">
        <f>'Raw data'!F1950</f>
        <v>3.980053186416626</v>
      </c>
      <c r="O1950" s="53">
        <f>'Raw data'!N1950</f>
        <v>1.7430905252695084E-2</v>
      </c>
      <c r="P1950" s="53">
        <f t="shared" si="60"/>
        <v>744.59999999999991</v>
      </c>
      <c r="Q1950" s="53">
        <f>2000*General!$C$25+((0-K1950)+(0-L1950)+(0-M1950)-P1950)</f>
        <v>3713.2176040649415</v>
      </c>
      <c r="R1950" s="53">
        <f>(N1950+O1950)*60*(1/General!$C$19)*((F1950/100)-E1950*(C1950/100))*1000</f>
        <v>356.85767286391393</v>
      </c>
      <c r="S1950" s="53">
        <f>(N1950+O1950)*60*(1/General!$C$19)*((D1950/100)*E1950-(G1950/100))*1000</f>
        <v>201.37847870323313</v>
      </c>
    </row>
    <row r="1951" spans="1:19" x14ac:dyDescent="0.2">
      <c r="A1951" s="53">
        <f>'Raw data'!B1951</f>
        <v>162.00002777777874</v>
      </c>
      <c r="B1951" s="53">
        <f>'Raw data'!C1951</f>
        <v>27641</v>
      </c>
      <c r="C1951" s="53">
        <f>'Raw data'!E1951</f>
        <v>18.042564457497388</v>
      </c>
      <c r="D1951" s="53">
        <f>'Raw data'!D1951</f>
        <v>1.9407194852828979</v>
      </c>
      <c r="E1951" s="53">
        <f>(1-F1951/100-G1951/100)/(1-C1951/100-D1951/100-General!$C$16)</f>
        <v>0.98965033341361863</v>
      </c>
      <c r="F1951" s="53">
        <f>N1951*General!$C$13/(N1951+O1951)+O1951*100/(N1951+O1951)</f>
        <v>21.245121705499741</v>
      </c>
      <c r="G1951" s="53">
        <f>N1951*General!$C$14/(N1951+O1951)</f>
        <v>3.9825475749431231E-2</v>
      </c>
      <c r="H1951" s="53">
        <f>(N1951+O1951)*60*(1/General!$C$19)*((F1951/100)-E1951*(C1951/100))*1000/Q1951*1000</f>
        <v>97.645004085892793</v>
      </c>
      <c r="I1951" s="53">
        <f>(N1951+O1951)*60*(1/General!$C$19)*((D1951/100)*E1951-(G1951/100))*1000/Q1951*1000</f>
        <v>54.185811538687553</v>
      </c>
      <c r="J1951" s="53">
        <f t="shared" si="59"/>
        <v>0.55492661448427361</v>
      </c>
      <c r="K1951" s="53">
        <f>'Raw data'!H1951</f>
        <v>-401.676025390625</v>
      </c>
      <c r="L1951" s="53">
        <f>'Raw data'!G1951</f>
        <v>-179.87766265869141</v>
      </c>
      <c r="M1951" s="53">
        <f>'Raw data'!J1951</f>
        <v>-1701.27587890625</v>
      </c>
      <c r="N1951" s="53">
        <f>'Raw data'!F1951</f>
        <v>3.9799618721008301</v>
      </c>
      <c r="O1951" s="53">
        <f>'Raw data'!N1951</f>
        <v>1.7441093921661377E-2</v>
      </c>
      <c r="P1951" s="53">
        <f t="shared" si="60"/>
        <v>744.59999999999991</v>
      </c>
      <c r="Q1951" s="53">
        <f>2000*General!$C$25+((0-K1951)+(0-L1951)+(0-M1951)-P1951)</f>
        <v>3714.2295669555665</v>
      </c>
      <c r="R1951" s="53">
        <f>(N1951+O1951)*60*(1/General!$C$19)*((F1951/100)-E1951*(C1951/100))*1000</f>
        <v>362.67596124132012</v>
      </c>
      <c r="S1951" s="53">
        <f>(N1951+O1951)*60*(1/General!$C$19)*((D1951/100)*E1951-(G1951/100))*1000</f>
        <v>201.2585433264754</v>
      </c>
    </row>
    <row r="1952" spans="1:19" x14ac:dyDescent="0.2">
      <c r="A1952" s="53">
        <f>'Raw data'!B1952</f>
        <v>162.08336111111208</v>
      </c>
      <c r="B1952" s="53">
        <f>'Raw data'!C1952</f>
        <v>27642.30859375</v>
      </c>
      <c r="C1952" s="53">
        <f>'Raw data'!E1952</f>
        <v>18.007196426391602</v>
      </c>
      <c r="D1952" s="53">
        <f>'Raw data'!D1952</f>
        <v>1.9407194852828979</v>
      </c>
      <c r="E1952" s="53">
        <f>(1-F1952/100-G1952/100)/(1-C1952/100-D1952/100-General!$C$16)</f>
        <v>0.98926317298303978</v>
      </c>
      <c r="F1952" s="53">
        <f>N1952*General!$C$13/(N1952+O1952)+O1952*100/(N1952+O1952)</f>
        <v>21.240925354794541</v>
      </c>
      <c r="G1952" s="53">
        <f>N1952*General!$C$14/(N1952+O1952)</f>
        <v>3.9827597797828296E-2</v>
      </c>
      <c r="H1952" s="53">
        <f>(N1952+O1952)*60*(1/General!$C$19)*((F1952/100)-E1952*(C1952/100))*1000/Q1952*1000</f>
        <v>98.724324655663992</v>
      </c>
      <c r="I1952" s="53">
        <f>(N1952+O1952)*60*(1/General!$C$19)*((D1952/100)*E1952-(G1952/100))*1000/Q1952*1000</f>
        <v>54.159145306042348</v>
      </c>
      <c r="J1952" s="53">
        <f t="shared" si="59"/>
        <v>0.54858967630258826</v>
      </c>
      <c r="K1952" s="53">
        <f>'Raw data'!H1952</f>
        <v>-401.676025390625</v>
      </c>
      <c r="L1952" s="53">
        <f>'Raw data'!G1952</f>
        <v>-179.87766265869141</v>
      </c>
      <c r="M1952" s="53">
        <f>'Raw data'!J1952</f>
        <v>-1701.56396484375</v>
      </c>
      <c r="N1952" s="53">
        <f>'Raw data'!F1952</f>
        <v>3.9801182746887207</v>
      </c>
      <c r="O1952" s="53">
        <f>'Raw data'!N1952</f>
        <v>1.7228785902261734E-2</v>
      </c>
      <c r="P1952" s="53">
        <f t="shared" si="60"/>
        <v>744.59999999999991</v>
      </c>
      <c r="Q1952" s="53">
        <f>2000*General!$C$25+((0-K1952)+(0-L1952)+(0-M1952)-P1952)</f>
        <v>3714.5176528930665</v>
      </c>
      <c r="R1952" s="53">
        <f>(N1952+O1952)*60*(1/General!$C$19)*((F1952/100)-E1952*(C1952/100))*1000</f>
        <v>366.71324670341011</v>
      </c>
      <c r="S1952" s="53">
        <f>(N1952+O1952)*60*(1/General!$C$19)*((D1952/100)*E1952-(G1952/100))*1000</f>
        <v>201.17510130489498</v>
      </c>
    </row>
    <row r="1953" spans="1:19" x14ac:dyDescent="0.2">
      <c r="A1953" s="53">
        <f>'Raw data'!B1953</f>
        <v>162.16669444444543</v>
      </c>
      <c r="B1953" s="53">
        <f>'Raw data'!C1953</f>
        <v>27643.98828125</v>
      </c>
      <c r="C1953" s="53">
        <f>'Raw data'!E1953</f>
        <v>18.084324973749592</v>
      </c>
      <c r="D1953" s="53">
        <f>'Raw data'!D1953</f>
        <v>1.9064214359006804</v>
      </c>
      <c r="E1953" s="53">
        <f>(1-F1953/100-G1953/100)/(1-C1953/100-D1953/100-General!$C$16)</f>
        <v>0.98984849658833152</v>
      </c>
      <c r="F1953" s="53">
        <f>N1953*General!$C$13/(N1953+O1953)+O1953*100/(N1953+O1953)</f>
        <v>21.23674262833681</v>
      </c>
      <c r="G1953" s="53">
        <f>N1953*General!$C$14/(N1953+O1953)</f>
        <v>3.9829712956593266E-2</v>
      </c>
      <c r="H1953" s="53">
        <f>(N1953+O1953)*60*(1/General!$C$19)*((F1953/100)-E1953*(C1953/100))*1000/Q1953*1000</f>
        <v>96.043910308504607</v>
      </c>
      <c r="I1953" s="53">
        <f>(N1953+O1953)*60*(1/General!$C$19)*((D1953/100)*E1953-(G1953/100))*1000/Q1953*1000</f>
        <v>53.182250181366712</v>
      </c>
      <c r="J1953" s="53">
        <f t="shared" si="59"/>
        <v>0.5537284978354059</v>
      </c>
      <c r="K1953" s="53">
        <f>'Raw data'!H1953</f>
        <v>-401.676025390625</v>
      </c>
      <c r="L1953" s="53">
        <f>'Raw data'!G1953</f>
        <v>-179.87766265869141</v>
      </c>
      <c r="M1953" s="53">
        <f>'Raw data'!J1953</f>
        <v>-1703.56396484375</v>
      </c>
      <c r="N1953" s="53">
        <f>'Raw data'!F1953</f>
        <v>3.9801111221313477</v>
      </c>
      <c r="O1953" s="53">
        <f>'Raw data'!N1953</f>
        <v>1.7016476020216942E-2</v>
      </c>
      <c r="P1953" s="53">
        <f t="shared" si="60"/>
        <v>744.59999999999991</v>
      </c>
      <c r="Q1953" s="53">
        <f>2000*General!$C$25+((0-K1953)+(0-L1953)+(0-M1953)-P1953)</f>
        <v>3716.5176528930665</v>
      </c>
      <c r="R1953" s="53">
        <f>(N1953+O1953)*60*(1/General!$C$19)*((F1953/100)-E1953*(C1953/100))*1000</f>
        <v>356.94888811443576</v>
      </c>
      <c r="S1953" s="53">
        <f>(N1953+O1953)*60*(1/General!$C$19)*((D1953/100)*E1953-(G1953/100))*1000</f>
        <v>197.65277161962487</v>
      </c>
    </row>
    <row r="1954" spans="1:19" x14ac:dyDescent="0.2">
      <c r="A1954" s="53">
        <f>'Raw data'!B1954</f>
        <v>162.25002777777877</v>
      </c>
      <c r="B1954" s="53">
        <f>'Raw data'!C1954</f>
        <v>27647.271484375</v>
      </c>
      <c r="C1954" s="53">
        <f>'Raw data'!E1954</f>
        <v>18.115760803222656</v>
      </c>
      <c r="D1954" s="53">
        <f>'Raw data'!D1954</f>
        <v>1.9233399629592896</v>
      </c>
      <c r="E1954" s="53">
        <f>(1-F1954/100-G1954/100)/(1-C1954/100-D1954/100-General!$C$16)</f>
        <v>0.99047168053075429</v>
      </c>
      <c r="F1954" s="53">
        <f>N1954*General!$C$13/(N1954+O1954)+O1954*100/(N1954+O1954)</f>
        <v>21.235073096900432</v>
      </c>
      <c r="G1954" s="53">
        <f>N1954*General!$C$14/(N1954+O1954)</f>
        <v>3.983055722027791E-2</v>
      </c>
      <c r="H1954" s="53">
        <f>(N1954+O1954)*60*(1/General!$C$19)*((F1954/100)-E1954*(C1954/100))*1000/Q1954*1000</f>
        <v>94.738044356882511</v>
      </c>
      <c r="I1954" s="53">
        <f>(N1954+O1954)*60*(1/General!$C$19)*((D1954/100)*E1954-(G1954/100))*1000/Q1954*1000</f>
        <v>53.677956459807667</v>
      </c>
      <c r="J1954" s="53">
        <f t="shared" si="59"/>
        <v>0.56659346120340393</v>
      </c>
      <c r="K1954" s="53">
        <f>'Raw data'!H1954</f>
        <v>-401.676025390625</v>
      </c>
      <c r="L1954" s="53">
        <f>'Raw data'!G1954</f>
        <v>-179.87766265869141</v>
      </c>
      <c r="M1954" s="53">
        <f>'Raw data'!J1954</f>
        <v>-1704.9520263671875</v>
      </c>
      <c r="N1954" s="53">
        <f>'Raw data'!F1954</f>
        <v>3.9801309108734131</v>
      </c>
      <c r="O1954" s="53">
        <f>'Raw data'!N1954</f>
        <v>1.6931835561990738E-2</v>
      </c>
      <c r="P1954" s="53">
        <f t="shared" si="60"/>
        <v>744.59999999999991</v>
      </c>
      <c r="Q1954" s="53">
        <f>2000*General!$C$25+((0-K1954)+(0-L1954)+(0-M1954)-P1954)</f>
        <v>3717.905714416504</v>
      </c>
      <c r="R1954" s="53">
        <f>(N1954+O1954)*60*(1/General!$C$19)*((F1954/100)-E1954*(C1954/100))*1000</f>
        <v>352.22711648709776</v>
      </c>
      <c r="S1954" s="53">
        <f>(N1954+O1954)*60*(1/General!$C$19)*((D1954/100)*E1954-(G1954/100))*1000</f>
        <v>199.56958106011922</v>
      </c>
    </row>
    <row r="1955" spans="1:19" x14ac:dyDescent="0.2">
      <c r="A1955" s="53">
        <f>'Raw data'!B1955</f>
        <v>162.33336111111211</v>
      </c>
      <c r="B1955" s="53">
        <f>'Raw data'!C1955</f>
        <v>27648.896484375</v>
      </c>
      <c r="C1955" s="53">
        <f>'Raw data'!E1955</f>
        <v>18.137302408798405</v>
      </c>
      <c r="D1955" s="53">
        <f>'Raw data'!D1955</f>
        <v>1.8992004610962916</v>
      </c>
      <c r="E1955" s="53">
        <f>(1-F1955/100-G1955/100)/(1-C1955/100-D1955/100-General!$C$16)</f>
        <v>0.99038641187110188</v>
      </c>
      <c r="F1955" s="53">
        <f>N1955*General!$C$13/(N1955+O1955)+O1955*100/(N1955+O1955)</f>
        <v>21.239279663232946</v>
      </c>
      <c r="G1955" s="53">
        <f>N1955*General!$C$14/(N1955+O1955)</f>
        <v>3.9828430005950467E-2</v>
      </c>
      <c r="H1955" s="53">
        <f>(N1955+O1955)*60*(1/General!$C$19)*((F1955/100)-E1955*(C1955/100))*1000/Q1955*1000</f>
        <v>94.252672019638325</v>
      </c>
      <c r="I1955" s="53">
        <f>(N1955+O1955)*60*(1/General!$C$19)*((D1955/100)*E1955-(G1955/100))*1000/Q1955*1000</f>
        <v>52.964530156434627</v>
      </c>
      <c r="J1955" s="53">
        <f t="shared" si="59"/>
        <v>0.56194194839801492</v>
      </c>
      <c r="K1955" s="53">
        <f>'Raw data'!H1955</f>
        <v>-401.676025390625</v>
      </c>
      <c r="L1955" s="53">
        <f>'Raw data'!G1955</f>
        <v>-179.87766265869141</v>
      </c>
      <c r="M1955" s="53">
        <f>'Raw data'!J1955</f>
        <v>-1706.3519287109375</v>
      </c>
      <c r="N1955" s="53">
        <f>'Raw data'!F1955</f>
        <v>3.9798586368560791</v>
      </c>
      <c r="O1955" s="53">
        <f>'Raw data'!N1955</f>
        <v>1.7144143581390381E-2</v>
      </c>
      <c r="P1955" s="53">
        <f t="shared" si="60"/>
        <v>744.59999999999991</v>
      </c>
      <c r="Q1955" s="53">
        <f>2000*General!$C$25+((0-K1955)+(0-L1955)+(0-M1955)-P1955)</f>
        <v>3719.305616760254</v>
      </c>
      <c r="R1955" s="53">
        <f>(N1955+O1955)*60*(1/General!$C$19)*((F1955/100)-E1955*(C1955/100))*1000</f>
        <v>350.55449243730288</v>
      </c>
      <c r="S1955" s="53">
        <f>(N1955+O1955)*60*(1/General!$C$19)*((D1955/100)*E1955-(G1955/100))*1000</f>
        <v>196.99127449989516</v>
      </c>
    </row>
    <row r="1956" spans="1:19" x14ac:dyDescent="0.2">
      <c r="A1956" s="53">
        <f>'Raw data'!B1956</f>
        <v>162.41669444444545</v>
      </c>
      <c r="B1956" s="53">
        <f>'Raw data'!C1956</f>
        <v>27651.7890625</v>
      </c>
      <c r="C1956" s="53">
        <f>'Raw data'!E1956</f>
        <v>18.115760803222656</v>
      </c>
      <c r="D1956" s="53">
        <f>'Raw data'!D1956</f>
        <v>1.9233399629592896</v>
      </c>
      <c r="E1956" s="53">
        <f>(1-F1956/100-G1956/100)/(1-C1956/100-D1956/100-General!$C$16)</f>
        <v>0.99036638283169665</v>
      </c>
      <c r="F1956" s="53">
        <f>N1956*General!$C$13/(N1956+O1956)+O1956*100/(N1956+O1956)</f>
        <v>21.243446648343006</v>
      </c>
      <c r="G1956" s="53">
        <f>N1956*General!$C$14/(N1956+O1956)</f>
        <v>3.9826322807411878E-2</v>
      </c>
      <c r="H1956" s="53">
        <f>(N1956+O1956)*60*(1/General!$C$19)*((F1956/100)-E1956*(C1956/100))*1000/Q1956*1000</f>
        <v>94.947274704427159</v>
      </c>
      <c r="I1956" s="53">
        <f>(N1956+O1956)*60*(1/General!$C$19)*((D1956/100)*E1956-(G1956/100))*1000/Q1956*1000</f>
        <v>53.623313456844748</v>
      </c>
      <c r="J1956" s="53">
        <f t="shared" si="59"/>
        <v>0.56476937988768228</v>
      </c>
      <c r="K1956" s="53">
        <f>'Raw data'!H1956</f>
        <v>-401.676025390625</v>
      </c>
      <c r="L1956" s="53">
        <f>'Raw data'!G1956</f>
        <v>-179.87766265869141</v>
      </c>
      <c r="M1956" s="53">
        <f>'Raw data'!J1956</f>
        <v>-1708.6639404296875</v>
      </c>
      <c r="N1956" s="53">
        <f>'Raw data'!F1956</f>
        <v>3.9800488948822021</v>
      </c>
      <c r="O1956" s="53">
        <f>'Raw data'!N1956</f>
        <v>1.7356453463435173E-2</v>
      </c>
      <c r="P1956" s="53">
        <f t="shared" si="60"/>
        <v>744.59999999999991</v>
      </c>
      <c r="Q1956" s="53">
        <f>2000*General!$C$25+((0-K1956)+(0-L1956)+(0-M1956)-P1956)</f>
        <v>3721.617628479004</v>
      </c>
      <c r="R1956" s="53">
        <f>(N1956+O1956)*60*(1/General!$C$19)*((F1956/100)-E1956*(C1956/100))*1000</f>
        <v>353.35745131603471</v>
      </c>
      <c r="S1956" s="53">
        <f>(N1956+O1956)*60*(1/General!$C$19)*((D1956/100)*E1956-(G1956/100))*1000</f>
        <v>199.56546865844882</v>
      </c>
    </row>
    <row r="1957" spans="1:19" x14ac:dyDescent="0.2">
      <c r="A1957" s="106">
        <f>'Raw data'!B1957</f>
        <v>162.5000277777788</v>
      </c>
      <c r="B1957" s="106">
        <f>'Raw data'!C1957</f>
        <v>27652.984375</v>
      </c>
      <c r="C1957" s="106">
        <f>'Raw data'!E1957</f>
        <v>18.124357193179925</v>
      </c>
      <c r="D1957" s="106">
        <f>'Raw data'!D1957</f>
        <v>1.8923755715013415</v>
      </c>
      <c r="E1957" s="106">
        <f>(1-F1957/100-G1957/100)/(1-C1957/100-D1957/100-General!$C$16)</f>
        <v>0.99005087999029517</v>
      </c>
      <c r="F1957" s="106">
        <f>N1957*General!$C$13/(N1957+O1957)+O1957*100/(N1957+O1957)</f>
        <v>21.246379604549293</v>
      </c>
      <c r="G1957" s="106">
        <f>N1957*General!$C$14/(N1957+O1957)</f>
        <v>3.9824839643717171E-2</v>
      </c>
      <c r="H1957" s="53">
        <f>(N1957+O1957)*60*(1/General!$C$19)*((F1957/100)-E1957*(C1957/100))*1000/Q1957*1000</f>
        <v>94.912501054597428</v>
      </c>
      <c r="I1957" s="53">
        <f>(N1957+O1957)*60*(1/General!$C$19)*((D1957/100)*E1957-(G1957/100))*1000/Q1957*1000</f>
        <v>52.702949951498972</v>
      </c>
      <c r="J1957" s="106">
        <f t="shared" si="59"/>
        <v>0.55527932954987824</v>
      </c>
      <c r="K1957" s="53">
        <f>'Raw data'!H1957</f>
        <v>-401.676025390625</v>
      </c>
      <c r="L1957" s="53">
        <f>'Raw data'!G1957</f>
        <v>-179.87766265869141</v>
      </c>
      <c r="M1957" s="53">
        <f>'Raw data'!J1957</f>
        <v>-1710.251953125</v>
      </c>
      <c r="N1957" s="106">
        <f>'Raw data'!F1957</f>
        <v>3.9799747467041016</v>
      </c>
      <c r="O1957" s="106">
        <f>'Raw data'!N1957</f>
        <v>1.7504999414086342E-2</v>
      </c>
      <c r="P1957" s="53">
        <f t="shared" si="60"/>
        <v>744.59999999999991</v>
      </c>
      <c r="Q1957" s="106">
        <f>2000*General!$C$25+((0-K1957)+(0-L1957)+(0-M1957)-P1957)</f>
        <v>3723.2056411743165</v>
      </c>
      <c r="R1957" s="106">
        <f>(N1957+O1957)*60*(1/General!$C$19)*((F1957/100)-E1957*(C1957/100))*1000</f>
        <v>353.37875934444043</v>
      </c>
      <c r="S1957" s="106">
        <f>(N1957+O1957)*60*(1/General!$C$19)*((D1957/100)*E1957-(G1957/100))*1000</f>
        <v>196.22392056594865</v>
      </c>
    </row>
    <row r="1958" spans="1:19" x14ac:dyDescent="0.2">
      <c r="A1958" s="53">
        <f>'Raw data'!B1958</f>
        <v>162.58336111111214</v>
      </c>
      <c r="B1958" s="53">
        <f>'Raw data'!C1958</f>
        <v>27654.986328125</v>
      </c>
      <c r="C1958" s="53">
        <f>'Raw data'!E1958</f>
        <v>18.129949003160277</v>
      </c>
      <c r="D1958" s="53">
        <f>'Raw data'!D1958</f>
        <v>1.8712011575698853</v>
      </c>
      <c r="E1958" s="53">
        <f>(1-F1958/100-G1958/100)/(1-C1958/100-D1958/100-General!$C$16)</f>
        <v>0.9898567130546555</v>
      </c>
      <c r="F1958" s="53">
        <f>N1958*General!$C$13/(N1958+O1958)+O1958*100/(N1958+O1958)</f>
        <v>21.24639226888716</v>
      </c>
      <c r="G1958" s="53">
        <f>N1958*General!$C$14/(N1958+O1958)</f>
        <v>3.9824833239500805E-2</v>
      </c>
      <c r="H1958" s="53">
        <f>(N1958+O1958)*60*(1/General!$C$19)*((F1958/100)-E1958*(C1958/100))*1000/Q1958*1000</f>
        <v>94.815499254442926</v>
      </c>
      <c r="I1958" s="53">
        <f>(N1958+O1958)*60*(1/General!$C$19)*((D1958/100)*E1958-(G1958/100))*1000/Q1958*1000</f>
        <v>52.068338967900601</v>
      </c>
      <c r="J1958" s="53">
        <f t="shared" si="59"/>
        <v>0.54915429837238083</v>
      </c>
      <c r="K1958" s="53">
        <f>'Raw data'!H1958</f>
        <v>-401.676025390625</v>
      </c>
      <c r="L1958" s="53">
        <f>'Raw data'!G1958</f>
        <v>-179.87766265869141</v>
      </c>
      <c r="M1958" s="53">
        <f>'Raw data'!J1958</f>
        <v>-1711.6639404296875</v>
      </c>
      <c r="N1958" s="53">
        <f>'Raw data'!F1958</f>
        <v>3.9798285961151123</v>
      </c>
      <c r="O1958" s="53">
        <f>'Raw data'!N1958</f>
        <v>1.7504999414086342E-2</v>
      </c>
      <c r="P1958" s="53">
        <f t="shared" si="60"/>
        <v>744.59999999999991</v>
      </c>
      <c r="Q1958" s="53">
        <f>2000*General!$C$25+((0-K1958)+(0-L1958)+(0-M1958)-P1958)</f>
        <v>3724.617628479004</v>
      </c>
      <c r="R1958" s="53">
        <f>(N1958+O1958)*60*(1/General!$C$19)*((F1958/100)-E1958*(C1958/100))*1000</f>
        <v>353.15147997613599</v>
      </c>
      <c r="S1958" s="53">
        <f>(N1958+O1958)*60*(1/General!$C$19)*((D1958/100)*E1958-(G1958/100))*1000</f>
        <v>193.93465320546284</v>
      </c>
    </row>
    <row r="1959" spans="1:19" x14ac:dyDescent="0.2">
      <c r="A1959" s="53">
        <f>'Raw data'!B1959</f>
        <v>162.66669444444548</v>
      </c>
      <c r="B1959" s="53">
        <f>'Raw data'!C1959</f>
        <v>27657.2578125</v>
      </c>
      <c r="C1959" s="53">
        <f>'Raw data'!E1959</f>
        <v>18.148720028108382</v>
      </c>
      <c r="D1959" s="53">
        <f>'Raw data'!D1959</f>
        <v>1.8643382615250241</v>
      </c>
      <c r="E1959" s="53">
        <f>(1-F1959/100-G1959/100)/(1-C1959/100-D1959/100-General!$C$16)</f>
        <v>0.99000510828032762</v>
      </c>
      <c r="F1959" s="53">
        <f>N1959*General!$C$13/(N1959+O1959)+O1959*100/(N1959+O1959)</f>
        <v>21.246380926720722</v>
      </c>
      <c r="G1959" s="53">
        <f>N1959*General!$C$14/(N1959+O1959)</f>
        <v>3.9824838975109626E-2</v>
      </c>
      <c r="H1959" s="53">
        <f>(N1959+O1959)*60*(1/General!$C$19)*((F1959/100)-E1959*(C1959/100))*1000/Q1959*1000</f>
        <v>94.151774258286295</v>
      </c>
      <c r="I1959" s="53">
        <f>(N1959+O1959)*60*(1/General!$C$19)*((D1959/100)*E1959-(G1959/100))*1000/Q1959*1000</f>
        <v>51.852361357205112</v>
      </c>
      <c r="J1959" s="53">
        <f t="shared" si="59"/>
        <v>0.55073164330348867</v>
      </c>
      <c r="K1959" s="53">
        <f>'Raw data'!H1959</f>
        <v>-401.676025390625</v>
      </c>
      <c r="L1959" s="53">
        <f>'Raw data'!G1959</f>
        <v>-179.87766265869141</v>
      </c>
      <c r="M1959" s="53">
        <f>'Raw data'!J1959</f>
        <v>-1713.8519287109375</v>
      </c>
      <c r="N1959" s="53">
        <f>'Raw data'!F1959</f>
        <v>3.9799594879150391</v>
      </c>
      <c r="O1959" s="53">
        <f>'Raw data'!N1959</f>
        <v>1.7504999414086342E-2</v>
      </c>
      <c r="P1959" s="53">
        <f t="shared" si="60"/>
        <v>744.59999999999991</v>
      </c>
      <c r="Q1959" s="53">
        <f>2000*General!$C$25+((0-K1959)+(0-L1959)+(0-M1959)-P1959)</f>
        <v>3726.805616760254</v>
      </c>
      <c r="R1959" s="53">
        <f>(N1959+O1959)*60*(1/General!$C$19)*((F1959/100)-E1959*(C1959/100))*1000</f>
        <v>350.88536113372481</v>
      </c>
      <c r="S1959" s="53">
        <f>(N1959+O1959)*60*(1/General!$C$19)*((D1959/100)*E1959-(G1959/100))*1000</f>
        <v>193.24367154831435</v>
      </c>
    </row>
    <row r="1960" spans="1:19" x14ac:dyDescent="0.2">
      <c r="A1960" s="53">
        <f>'Raw data'!B1960</f>
        <v>162.75002777777883</v>
      </c>
      <c r="B1960" s="53">
        <f>'Raw data'!C1960</f>
        <v>27659</v>
      </c>
      <c r="C1960" s="53">
        <f>'Raw data'!E1960</f>
        <v>18.131610603335226</v>
      </c>
      <c r="D1960" s="53">
        <f>'Raw data'!D1960</f>
        <v>1.9001671075820923</v>
      </c>
      <c r="E1960" s="53">
        <f>(1-F1960/100-G1960/100)/(1-C1960/100-D1960/100-General!$C$16)</f>
        <v>0.99023811422538288</v>
      </c>
      <c r="F1960" s="53">
        <f>N1960*General!$C$13/(N1960+O1960)+O1960*100/(N1960+O1960)</f>
        <v>21.246391669737744</v>
      </c>
      <c r="G1960" s="53">
        <f>N1960*General!$C$14/(N1960+O1960)</f>
        <v>3.9824833542484069E-2</v>
      </c>
      <c r="H1960" s="53">
        <f>(N1960+O1960)*60*(1/General!$C$19)*((F1960/100)-E1960*(C1960/100))*1000/Q1960*1000</f>
        <v>93.809396425031693</v>
      </c>
      <c r="I1960" s="53">
        <f>(N1960+O1960)*60*(1/General!$C$19)*((D1960/100)*E1960-(G1960/100))*1000/Q1960*1000</f>
        <v>52.487562026959928</v>
      </c>
      <c r="J1960" s="53">
        <f t="shared" si="59"/>
        <v>0.55951284228660036</v>
      </c>
      <c r="K1960" s="53">
        <f>'Raw data'!H1960</f>
        <v>-401.676025390625</v>
      </c>
      <c r="L1960" s="53">
        <f>'Raw data'!G1960</f>
        <v>-179.87766265869141</v>
      </c>
      <c r="M1960" s="53">
        <f>'Raw data'!J1960</f>
        <v>-1741.8519287109375</v>
      </c>
      <c r="N1960" s="53">
        <f>'Raw data'!F1960</f>
        <v>3.9798355102539063</v>
      </c>
      <c r="O1960" s="53">
        <f>'Raw data'!N1960</f>
        <v>1.7504999414086342E-2</v>
      </c>
      <c r="P1960" s="53">
        <f t="shared" si="60"/>
        <v>744.59999999999991</v>
      </c>
      <c r="Q1960" s="53">
        <f>2000*General!$C$25+((0-K1960)+(0-L1960)+(0-M1960)-P1960)</f>
        <v>3754.805616760254</v>
      </c>
      <c r="R1960" s="53">
        <f>(N1960+O1960)*60*(1/General!$C$19)*((F1960/100)-E1960*(C1960/100))*1000</f>
        <v>352.23604860159827</v>
      </c>
      <c r="S1960" s="53">
        <f>(N1960+O1960)*60*(1/General!$C$19)*((D1960/100)*E1960-(G1960/100))*1000</f>
        <v>197.08059270888137</v>
      </c>
    </row>
    <row r="1961" spans="1:19" x14ac:dyDescent="0.2">
      <c r="A1961" s="53">
        <f>'Raw data'!B1961</f>
        <v>162.83336111111217</v>
      </c>
      <c r="B1961" s="53">
        <f>'Raw data'!C1961</f>
        <v>27661.126953125</v>
      </c>
      <c r="C1961" s="53">
        <f>'Raw data'!E1961</f>
        <v>18.154722581666235</v>
      </c>
      <c r="D1961" s="53">
        <f>'Raw data'!D1961</f>
        <v>1.8794563504278861</v>
      </c>
      <c r="E1961" s="53">
        <f>(1-F1961/100-G1961/100)/(1-C1961/100-D1961/100-General!$C$16)</f>
        <v>0.99026843782279883</v>
      </c>
      <c r="F1961" s="53">
        <f>N1961*General!$C$13/(N1961+O1961)+O1961*100/(N1961+O1961)</f>
        <v>21.246359091526443</v>
      </c>
      <c r="G1961" s="53">
        <f>N1961*General!$C$14/(N1961+O1961)</f>
        <v>3.9824850016927212E-2</v>
      </c>
      <c r="H1961" s="53">
        <f>(N1961+O1961)*60*(1/General!$C$19)*((F1961/100)-E1961*(C1961/100))*1000/Q1961*1000</f>
        <v>93.099733096825702</v>
      </c>
      <c r="I1961" s="53">
        <f>(N1961+O1961)*60*(1/General!$C$19)*((D1961/100)*E1961-(G1961/100))*1000/Q1961*1000</f>
        <v>51.881977711450574</v>
      </c>
      <c r="J1961" s="53">
        <f t="shared" si="59"/>
        <v>0.55727310901624405</v>
      </c>
      <c r="K1961" s="53">
        <f>'Raw data'!H1961</f>
        <v>-401.676025390625</v>
      </c>
      <c r="L1961" s="53">
        <f>'Raw data'!G1961</f>
        <v>-179.87766265869141</v>
      </c>
      <c r="M1961" s="53">
        <f>'Raw data'!J1961</f>
        <v>-1743.8519287109375</v>
      </c>
      <c r="N1961" s="53">
        <f>'Raw data'!F1961</f>
        <v>3.9802114963531494</v>
      </c>
      <c r="O1961" s="53">
        <f>'Raw data'!N1961</f>
        <v>1.7504999414086342E-2</v>
      </c>
      <c r="P1961" s="53">
        <f t="shared" si="60"/>
        <v>744.59999999999991</v>
      </c>
      <c r="Q1961" s="53">
        <f>2000*General!$C$25+((0-K1961)+(0-L1961)+(0-M1961)-P1961)</f>
        <v>3756.805616760254</v>
      </c>
      <c r="R1961" s="53">
        <f>(N1961+O1961)*60*(1/General!$C$19)*((F1961/100)-E1961*(C1961/100))*1000</f>
        <v>349.7576002170353</v>
      </c>
      <c r="S1961" s="53">
        <f>(N1961+O1961)*60*(1/General!$C$19)*((D1961/100)*E1961-(G1961/100))*1000</f>
        <v>194.91050527500784</v>
      </c>
    </row>
    <row r="1962" spans="1:19" x14ac:dyDescent="0.2">
      <c r="A1962" s="53">
        <f>'Raw data'!B1962</f>
        <v>162.91669444444551</v>
      </c>
      <c r="B1962" s="53">
        <f>'Raw data'!C1962</f>
        <v>27663.80078125</v>
      </c>
      <c r="C1962" s="53">
        <f>'Raw data'!E1962</f>
        <v>18.13132114410681</v>
      </c>
      <c r="D1962" s="53">
        <f>'Raw data'!D1962</f>
        <v>1.9117535352706909</v>
      </c>
      <c r="E1962" s="53">
        <f>(1-F1962/100-G1962/100)/(1-C1962/100-D1962/100-General!$C$16)</f>
        <v>0.99037924109604536</v>
      </c>
      <c r="F1962" s="53">
        <f>N1962*General!$C$13/(N1962+O1962)+O1962*100/(N1962+O1962)</f>
        <v>21.246361797536363</v>
      </c>
      <c r="G1962" s="53">
        <f>N1962*General!$C$14/(N1962+O1962)</f>
        <v>3.9824848648527762E-2</v>
      </c>
      <c r="H1962" s="53">
        <f>(N1962+O1962)*60*(1/General!$C$19)*((F1962/100)-E1962*(C1962/100))*1000/Q1962*1000</f>
        <v>93.674238124446262</v>
      </c>
      <c r="I1962" s="53">
        <f>(N1962+O1962)*60*(1/General!$C$19)*((D1962/100)*E1962-(G1962/100))*1000/Q1962*1000</f>
        <v>52.783026027835604</v>
      </c>
      <c r="J1962" s="53">
        <f t="shared" si="59"/>
        <v>0.56347430291040457</v>
      </c>
      <c r="K1962" s="53">
        <f>'Raw data'!H1962</f>
        <v>-401.676025390625</v>
      </c>
      <c r="L1962" s="53">
        <f>'Raw data'!G1962</f>
        <v>-179.87766265869141</v>
      </c>
      <c r="M1962" s="53">
        <f>'Raw data'!J1962</f>
        <v>-1744.9639892578125</v>
      </c>
      <c r="N1962" s="53">
        <f>'Raw data'!F1962</f>
        <v>3.9801802635192871</v>
      </c>
      <c r="O1962" s="53">
        <f>'Raw data'!N1962</f>
        <v>1.7504999414086342E-2</v>
      </c>
      <c r="P1962" s="53">
        <f t="shared" si="60"/>
        <v>744.59999999999991</v>
      </c>
      <c r="Q1962" s="53">
        <f>2000*General!$C$25+((0-K1962)+(0-L1962)+(0-M1962)-P1962)</f>
        <v>3757.917677307129</v>
      </c>
      <c r="R1962" s="53">
        <f>(N1962+O1962)*60*(1/General!$C$19)*((F1962/100)-E1962*(C1962/100))*1000</f>
        <v>352.02007535613404</v>
      </c>
      <c r="S1962" s="53">
        <f>(N1962+O1962)*60*(1/General!$C$19)*((D1962/100)*E1962-(G1962/100))*1000</f>
        <v>198.35426657176572</v>
      </c>
    </row>
    <row r="1963" spans="1:19" x14ac:dyDescent="0.2">
      <c r="A1963" s="53">
        <f>'Raw data'!B1963</f>
        <v>163.00002777777885</v>
      </c>
      <c r="B1963" s="53">
        <f>'Raw data'!C1963</f>
        <v>27666</v>
      </c>
      <c r="C1963" s="53">
        <f>'Raw data'!E1963</f>
        <v>18.158991611330027</v>
      </c>
      <c r="D1963" s="53">
        <f>'Raw data'!D1963</f>
        <v>1.880748992182758</v>
      </c>
      <c r="E1963" s="53">
        <f>(1-F1963/100-G1963/100)/(1-C1963/100-D1963/100-General!$C$16)</f>
        <v>0.99033778635113467</v>
      </c>
      <c r="F1963" s="53">
        <f>N1963*General!$C$13/(N1963+O1963)+O1963*100/(N1963+O1963)</f>
        <v>21.246354691768527</v>
      </c>
      <c r="G1963" s="53">
        <f>N1963*General!$C$14/(N1963+O1963)</f>
        <v>3.9824852241836399E-2</v>
      </c>
      <c r="H1963" s="53">
        <f>(N1963+O1963)*60*(1/General!$C$19)*((F1963/100)-E1963*(C1963/100))*1000/Q1963*1000</f>
        <v>92.842871780515253</v>
      </c>
      <c r="I1963" s="53">
        <f>(N1963+O1963)*60*(1/General!$C$19)*((D1963/100)*E1963-(G1963/100))*1000/Q1963*1000</f>
        <v>51.866045181105221</v>
      </c>
      <c r="J1963" s="53">
        <f t="shared" si="59"/>
        <v>0.55864326669815745</v>
      </c>
      <c r="K1963" s="53">
        <f>'Raw data'!H1963</f>
        <v>-401.676025390625</v>
      </c>
      <c r="L1963" s="53">
        <f>'Raw data'!G1963</f>
        <v>-179.87766265869141</v>
      </c>
      <c r="M1963" s="53">
        <f>'Raw data'!J1963</f>
        <v>-1747.9639892578125</v>
      </c>
      <c r="N1963" s="53">
        <f>'Raw data'!F1963</f>
        <v>3.980262279510498</v>
      </c>
      <c r="O1963" s="53">
        <f>'Raw data'!N1963</f>
        <v>1.7504999414086342E-2</v>
      </c>
      <c r="P1963" s="53">
        <f t="shared" si="60"/>
        <v>744.59999999999991</v>
      </c>
      <c r="Q1963" s="53">
        <f>2000*General!$C$25+((0-K1963)+(0-L1963)+(0-M1963)-P1963)</f>
        <v>3760.917677307129</v>
      </c>
      <c r="R1963" s="53">
        <f>(N1963+O1963)*60*(1/General!$C$19)*((F1963/100)-E1963*(C1963/100))*1000</f>
        <v>349.17439769129902</v>
      </c>
      <c r="S1963" s="53">
        <f>(N1963+O1963)*60*(1/General!$C$19)*((D1963/100)*E1963-(G1963/100))*1000</f>
        <v>195.06392617362886</v>
      </c>
    </row>
    <row r="1964" spans="1:19" x14ac:dyDescent="0.2">
      <c r="A1964" s="53">
        <f>'Raw data'!B1964</f>
        <v>163.0833611111122</v>
      </c>
      <c r="B1964" s="53">
        <f>'Raw data'!C1964</f>
        <v>27667.572265625</v>
      </c>
      <c r="C1964" s="53">
        <f>'Raw data'!E1964</f>
        <v>18.151080322259965</v>
      </c>
      <c r="D1964" s="53">
        <f>'Raw data'!D1964</f>
        <v>1.8943740129470825</v>
      </c>
      <c r="E1964" s="53">
        <f>(1-F1964/100-G1964/100)/(1-C1964/100-D1964/100-General!$C$16)</f>
        <v>0.9904085783863833</v>
      </c>
      <c r="F1964" s="53">
        <f>N1964*General!$C$13/(N1964+O1964)+O1964*100/(N1964+O1964)</f>
        <v>21.246386959255936</v>
      </c>
      <c r="G1964" s="53">
        <f>N1964*General!$C$14/(N1964+O1964)</f>
        <v>3.9824835924522912E-2</v>
      </c>
      <c r="H1964" s="53">
        <f>(N1964+O1964)*60*(1/General!$C$19)*((F1964/100)-E1964*(C1964/100))*1000/Q1964*1000</f>
        <v>92.96247462219489</v>
      </c>
      <c r="I1964" s="53">
        <f>(N1964+O1964)*60*(1/General!$C$19)*((D1964/100)*E1964-(G1964/100))*1000/Q1964*1000</f>
        <v>52.215791547754058</v>
      </c>
      <c r="J1964" s="53">
        <f t="shared" si="59"/>
        <v>0.56168676404067541</v>
      </c>
      <c r="K1964" s="53">
        <f>'Raw data'!H1964</f>
        <v>-401.676025390625</v>
      </c>
      <c r="L1964" s="53">
        <f>'Raw data'!G1964</f>
        <v>-179.87766265869141</v>
      </c>
      <c r="M1964" s="53">
        <f>'Raw data'!J1964</f>
        <v>-1750.3519287109375</v>
      </c>
      <c r="N1964" s="53">
        <f>'Raw data'!F1964</f>
        <v>3.9798898696899414</v>
      </c>
      <c r="O1964" s="53">
        <f>'Raw data'!N1964</f>
        <v>1.7504999414086342E-2</v>
      </c>
      <c r="P1964" s="53">
        <f t="shared" si="60"/>
        <v>744.59999999999991</v>
      </c>
      <c r="Q1964" s="53">
        <f>2000*General!$C$25+((0-K1964)+(0-L1964)+(0-M1964)-P1964)</f>
        <v>3763.305616760254</v>
      </c>
      <c r="R1964" s="53">
        <f>(N1964+O1964)*60*(1/General!$C$19)*((F1964/100)-E1964*(C1964/100))*1000</f>
        <v>349.84620289363863</v>
      </c>
      <c r="S1964" s="53">
        <f>(N1964+O1964)*60*(1/General!$C$19)*((D1964/100)*E1964-(G1964/100))*1000</f>
        <v>196.50398161524544</v>
      </c>
    </row>
    <row r="1965" spans="1:19" x14ac:dyDescent="0.2">
      <c r="A1965" s="53">
        <f>'Raw data'!B1965</f>
        <v>163.16669444444554</v>
      </c>
      <c r="B1965" s="53">
        <f>'Raw data'!C1965</f>
        <v>27669.19921875</v>
      </c>
      <c r="C1965" s="53">
        <f>'Raw data'!E1965</f>
        <v>18.214719000994283</v>
      </c>
      <c r="D1965" s="53">
        <f>'Raw data'!D1965</f>
        <v>1.8703288773420728</v>
      </c>
      <c r="E1965" s="53">
        <f>(1-F1965/100-G1965/100)/(1-C1965/100-D1965/100-General!$C$16)</f>
        <v>0.99090232438175319</v>
      </c>
      <c r="F1965" s="53">
        <f>N1965*General!$C$13/(N1965+O1965)+O1965*100/(N1965+O1965)</f>
        <v>21.246379294666824</v>
      </c>
      <c r="G1965" s="53">
        <f>N1965*General!$C$14/(N1965+O1965)</f>
        <v>3.9824839800421327E-2</v>
      </c>
      <c r="H1965" s="53">
        <f>(N1965+O1965)*60*(1/General!$C$19)*((F1965/100)-E1965*(C1965/100))*1000/Q1965*1000</f>
        <v>90.872640619566781</v>
      </c>
      <c r="I1965" s="53">
        <f>(N1965+O1965)*60*(1/General!$C$19)*((D1965/100)*E1965-(G1965/100))*1000/Q1965*1000</f>
        <v>51.541229531540381</v>
      </c>
      <c r="J1965" s="53">
        <f t="shared" si="59"/>
        <v>0.56718093785031354</v>
      </c>
      <c r="K1965" s="53">
        <f>'Raw data'!H1965</f>
        <v>-401.676025390625</v>
      </c>
      <c r="L1965" s="53">
        <f>'Raw data'!G1965</f>
        <v>-179.87766265869141</v>
      </c>
      <c r="M1965" s="53">
        <f>'Raw data'!J1965</f>
        <v>-1752.1639404296875</v>
      </c>
      <c r="N1965" s="53">
        <f>'Raw data'!F1965</f>
        <v>3.9799783229827881</v>
      </c>
      <c r="O1965" s="53">
        <f>'Raw data'!N1965</f>
        <v>1.7504999414086342E-2</v>
      </c>
      <c r="P1965" s="53">
        <f t="shared" si="60"/>
        <v>744.59999999999991</v>
      </c>
      <c r="Q1965" s="53">
        <f>2000*General!$C$25+((0-K1965)+(0-L1965)+(0-M1965)-P1965)</f>
        <v>3765.117628479004</v>
      </c>
      <c r="R1965" s="53">
        <f>(N1965+O1965)*60*(1/General!$C$19)*((F1965/100)-E1965*(C1965/100))*1000</f>
        <v>342.14618114316806</v>
      </c>
      <c r="S1965" s="53">
        <f>(N1965+O1965)*60*(1/General!$C$19)*((D1965/100)*E1965-(G1965/100))*1000</f>
        <v>194.05879190268533</v>
      </c>
    </row>
    <row r="1966" spans="1:19" x14ac:dyDescent="0.2">
      <c r="A1966" s="53">
        <f>'Raw data'!B1966</f>
        <v>163.25002777777888</v>
      </c>
      <c r="B1966" s="53">
        <f>'Raw data'!C1966</f>
        <v>27671.400390625</v>
      </c>
      <c r="C1966" s="53">
        <f>'Raw data'!E1966</f>
        <v>18.209776039120658</v>
      </c>
      <c r="D1966" s="53">
        <f>'Raw data'!D1966</f>
        <v>1.8307068300270233</v>
      </c>
      <c r="E1966" s="53">
        <f>(1-F1966/100-G1966/100)/(1-C1966/100-D1966/100-General!$C$16)</f>
        <v>0.99035522321433722</v>
      </c>
      <c r="F1966" s="53">
        <f>N1966*General!$C$13/(N1966+O1966)+O1966*100/(N1966+O1966)</f>
        <v>21.245703556036862</v>
      </c>
      <c r="G1966" s="53">
        <f>N1966*General!$C$14/(N1966+O1966)</f>
        <v>3.9825181514014235E-2</v>
      </c>
      <c r="H1966" s="53">
        <f>(N1966+O1966)*60*(1/General!$C$19)*((F1966/100)-E1966*(C1966/100))*1000/Q1966*1000</f>
        <v>91.264608244651299</v>
      </c>
      <c r="I1966" s="53">
        <f>(N1966+O1966)*60*(1/General!$C$19)*((D1966/100)*E1966-(G1966/100))*1000/Q1966*1000</f>
        <v>50.390725710125928</v>
      </c>
      <c r="J1966" s="53">
        <f t="shared" si="59"/>
        <v>0.55213873898460686</v>
      </c>
      <c r="K1966" s="53">
        <f>'Raw data'!H1966</f>
        <v>-401.676025390625</v>
      </c>
      <c r="L1966" s="53">
        <f>'Raw data'!G1966</f>
        <v>-179.87766265869141</v>
      </c>
      <c r="M1966" s="53">
        <f>'Raw data'!J1966</f>
        <v>-1753.139892578125</v>
      </c>
      <c r="N1966" s="53">
        <f>'Raw data'!F1966</f>
        <v>3.9805564880371094</v>
      </c>
      <c r="O1966" s="53">
        <f>'Raw data'!N1966</f>
        <v>1.7473237589001656E-2</v>
      </c>
      <c r="P1966" s="53">
        <f t="shared" si="60"/>
        <v>744.59999999999991</v>
      </c>
      <c r="Q1966" s="53">
        <f>2000*General!$C$25+((0-K1966)+(0-L1966)+(0-M1966)-P1966)</f>
        <v>3766.0935806274415</v>
      </c>
      <c r="R1966" s="53">
        <f>(N1966+O1966)*60*(1/General!$C$19)*((F1966/100)-E1966*(C1966/100))*1000</f>
        <v>343.71105524865953</v>
      </c>
      <c r="S1966" s="53">
        <f>(N1966+O1966)*60*(1/General!$C$19)*((D1966/100)*E1966-(G1966/100))*1000</f>
        <v>189.77618862006344</v>
      </c>
    </row>
    <row r="1967" spans="1:19" x14ac:dyDescent="0.2">
      <c r="A1967" s="53">
        <f>'Raw data'!B1967</f>
        <v>163.33336111111223</v>
      </c>
      <c r="B1967" s="53">
        <f>'Raw data'!C1967</f>
        <v>27672.703125</v>
      </c>
      <c r="C1967" s="53">
        <f>'Raw data'!E1967</f>
        <v>18.194042210092231</v>
      </c>
      <c r="D1967" s="53">
        <f>'Raw data'!D1967</f>
        <v>1.8467314508741215</v>
      </c>
      <c r="E1967" s="53">
        <f>(1-F1967/100-G1967/100)/(1-C1967/100-D1967/100-General!$C$16)</f>
        <v>0.99038457006439518</v>
      </c>
      <c r="F1967" s="53">
        <f>N1967*General!$C$13/(N1967+O1967)+O1967*100/(N1967+O1967)</f>
        <v>21.24365799894656</v>
      </c>
      <c r="G1967" s="53">
        <f>N1967*General!$C$14/(N1967+O1967)</f>
        <v>3.9826215929736251E-2</v>
      </c>
      <c r="H1967" s="53">
        <f>(N1967+O1967)*60*(1/General!$C$19)*((F1967/100)-E1967*(C1967/100))*1000/Q1967*1000</f>
        <v>91.59517237105068</v>
      </c>
      <c r="I1967" s="53">
        <f>(N1967+O1967)*60*(1/General!$C$19)*((D1967/100)*E1967-(G1967/100))*1000/Q1967*1000</f>
        <v>50.821620461788868</v>
      </c>
      <c r="J1967" s="53">
        <f t="shared" si="59"/>
        <v>0.5548504265695493</v>
      </c>
      <c r="K1967" s="53">
        <f>'Raw data'!H1967</f>
        <v>-401.676025390625</v>
      </c>
      <c r="L1967" s="53">
        <f>'Raw data'!G1967</f>
        <v>-179.87766265869141</v>
      </c>
      <c r="M1967" s="53">
        <f>'Raw data'!J1967</f>
        <v>-1754.1519775390625</v>
      </c>
      <c r="N1967" s="53">
        <f>'Raw data'!F1967</f>
        <v>3.9800376892089844</v>
      </c>
      <c r="O1967" s="53">
        <f>'Raw data'!N1967</f>
        <v>1.7367132008075714E-2</v>
      </c>
      <c r="P1967" s="53">
        <f t="shared" si="60"/>
        <v>744.59999999999991</v>
      </c>
      <c r="Q1967" s="53">
        <f>2000*General!$C$25+((0-K1967)+(0-L1967)+(0-M1967)-P1967)</f>
        <v>3767.105665588379</v>
      </c>
      <c r="R1967" s="53">
        <f>(N1967+O1967)*60*(1/General!$C$19)*((F1967/100)-E1967*(C1967/100))*1000</f>
        <v>345.04869277952918</v>
      </c>
      <c r="S1967" s="53">
        <f>(N1967+O1967)*60*(1/General!$C$19)*((D1967/100)*E1967-(G1967/100))*1000</f>
        <v>191.45041437598715</v>
      </c>
    </row>
    <row r="1968" spans="1:19" x14ac:dyDescent="0.2">
      <c r="A1968" s="53">
        <f>'Raw data'!B1968</f>
        <v>163.41669444444557</v>
      </c>
      <c r="B1968" s="53">
        <f>'Raw data'!C1968</f>
        <v>27675.208984375</v>
      </c>
      <c r="C1968" s="53">
        <f>'Raw data'!E1968</f>
        <v>18.159185409545898</v>
      </c>
      <c r="D1968" s="53">
        <f>'Raw data'!D1968</f>
        <v>1.8885807991027832</v>
      </c>
      <c r="E1968" s="53">
        <f>(1-F1968/100-G1968/100)/(1-C1968/100-D1968/100-General!$C$16)</f>
        <v>0.99049822395058851</v>
      </c>
      <c r="F1968" s="53">
        <f>N1968*General!$C$13/(N1968+O1968)+O1968*100/(N1968+O1968)</f>
        <v>21.241549741923816</v>
      </c>
      <c r="G1968" s="53">
        <f>N1968*General!$C$14/(N1968+O1968)</f>
        <v>3.9827282052124498E-2</v>
      </c>
      <c r="H1968" s="53">
        <f>(N1968+O1968)*60*(1/General!$C$19)*((F1968/100)-E1968*(C1968/100))*1000/Q1968*1000</f>
        <v>92.437230256036017</v>
      </c>
      <c r="I1968" s="53">
        <f>(N1968+O1968)*60*(1/General!$C$19)*((D1968/100)*E1968-(G1968/100))*1000/Q1968*1000</f>
        <v>51.993738791067585</v>
      </c>
      <c r="J1968" s="53">
        <f t="shared" si="59"/>
        <v>0.56247616514529297</v>
      </c>
      <c r="K1968" s="53">
        <f>'Raw data'!H1968</f>
        <v>-401.676025390625</v>
      </c>
      <c r="L1968" s="53">
        <f>'Raw data'!G1968</f>
        <v>-179.87766265869141</v>
      </c>
      <c r="M1968" s="53">
        <f>'Raw data'!J1968</f>
        <v>-1755.06396484375</v>
      </c>
      <c r="N1968" s="53">
        <f>'Raw data'!F1968</f>
        <v>3.9802451133728027</v>
      </c>
      <c r="O1968" s="53">
        <f>'Raw data'!N1968</f>
        <v>1.7261026427149773E-2</v>
      </c>
      <c r="P1968" s="53">
        <f t="shared" si="60"/>
        <v>744.59999999999991</v>
      </c>
      <c r="Q1968" s="53">
        <f>2000*General!$C$25+((0-K1968)+(0-L1968)+(0-M1968)-P1968)</f>
        <v>3768.0176528930665</v>
      </c>
      <c r="R1968" s="53">
        <f>(N1968+O1968)*60*(1/General!$C$19)*((F1968/100)-E1968*(C1968/100))*1000</f>
        <v>348.30511538928482</v>
      </c>
      <c r="S1968" s="53">
        <f>(N1968+O1968)*60*(1/General!$C$19)*((D1968/100)*E1968-(G1968/100))*1000</f>
        <v>195.91332560465366</v>
      </c>
    </row>
    <row r="1969" spans="1:19" x14ac:dyDescent="0.2">
      <c r="A1969" s="53">
        <f>'Raw data'!B1969</f>
        <v>163.50002777777891</v>
      </c>
      <c r="B1969" s="53">
        <f>'Raw data'!C1969</f>
        <v>27677.779296875</v>
      </c>
      <c r="C1969" s="53">
        <f>'Raw data'!E1969</f>
        <v>18.176424019092146</v>
      </c>
      <c r="D1969" s="53">
        <f>'Raw data'!D1969</f>
        <v>1.8609853529833795</v>
      </c>
      <c r="E1969" s="53">
        <f>(1-F1969/100-G1969/100)/(1-C1969/100-D1969/100-General!$C$16)</f>
        <v>0.99037956780890812</v>
      </c>
      <c r="F1969" s="53">
        <f>N1969*General!$C$13/(N1969+O1969)+O1969*100/(N1969+O1969)</f>
        <v>21.240722174409722</v>
      </c>
      <c r="G1969" s="53">
        <f>N1969*General!$C$14/(N1969+O1969)</f>
        <v>3.9827700543914171E-2</v>
      </c>
      <c r="H1969" s="53">
        <f>(N1969+O1969)*60*(1/General!$C$19)*((F1969/100)-E1969*(C1969/100))*1000/Q1969*1000</f>
        <v>91.940424485947233</v>
      </c>
      <c r="I1969" s="53">
        <f>(N1969+O1969)*60*(1/General!$C$19)*((D1969/100)*E1969-(G1969/100))*1000/Q1969*1000</f>
        <v>51.183575203130083</v>
      </c>
      <c r="J1969" s="53">
        <f t="shared" si="59"/>
        <v>0.55670370774667577</v>
      </c>
      <c r="K1969" s="53">
        <f>'Raw data'!H1969</f>
        <v>-401.676025390625</v>
      </c>
      <c r="L1969" s="53">
        <f>'Raw data'!G1969</f>
        <v>-179.87766265869141</v>
      </c>
      <c r="M1969" s="53">
        <f>'Raw data'!J1969</f>
        <v>-1757.06396484375</v>
      </c>
      <c r="N1969" s="53">
        <f>'Raw data'!F1969</f>
        <v>3.9802505970001221</v>
      </c>
      <c r="O1969" s="53">
        <f>'Raw data'!N1969</f>
        <v>1.7219046130776405E-2</v>
      </c>
      <c r="P1969" s="53">
        <f t="shared" si="60"/>
        <v>744.59999999999991</v>
      </c>
      <c r="Q1969" s="53">
        <f>2000*General!$C$25+((0-K1969)+(0-L1969)+(0-M1969)-P1969)</f>
        <v>3770.0176528930665</v>
      </c>
      <c r="R1969" s="53">
        <f>(N1969+O1969)*60*(1/General!$C$19)*((F1969/100)-E1969*(C1969/100))*1000</f>
        <v>346.61702332650299</v>
      </c>
      <c r="S1969" s="53">
        <f>(N1969+O1969)*60*(1/General!$C$19)*((D1969/100)*E1969-(G1969/100))*1000</f>
        <v>192.96298205398023</v>
      </c>
    </row>
    <row r="1970" spans="1:19" x14ac:dyDescent="0.2">
      <c r="A1970" s="53">
        <f>'Raw data'!B1970</f>
        <v>163.58336111111225</v>
      </c>
      <c r="B1970" s="53">
        <f>'Raw data'!C1970</f>
        <v>27680.923828125</v>
      </c>
      <c r="C1970" s="53">
        <f>'Raw data'!E1970</f>
        <v>18.166423797607422</v>
      </c>
      <c r="D1970" s="53">
        <f>'Raw data'!D1970</f>
        <v>1.8835906050016371</v>
      </c>
      <c r="E1970" s="53">
        <f>(1-F1970/100-G1970/100)/(1-C1970/100-D1970/100-General!$C$16)</f>
        <v>0.99051031614904361</v>
      </c>
      <c r="F1970" s="53">
        <f>N1970*General!$C$13/(N1970+O1970)+O1970*100/(N1970+O1970)</f>
        <v>21.242816229145905</v>
      </c>
      <c r="G1970" s="53">
        <f>N1970*General!$C$14/(N1970+O1970)</f>
        <v>3.9826641603466044E-2</v>
      </c>
      <c r="H1970" s="53">
        <f>(N1970+O1970)*60*(1/General!$C$19)*((F1970/100)-E1970*(C1970/100))*1000/Q1970*1000</f>
        <v>92.151227239945072</v>
      </c>
      <c r="I1970" s="53">
        <f>(N1970+O1970)*60*(1/General!$C$19)*((D1970/100)*E1970-(G1970/100))*1000/Q1970*1000</f>
        <v>51.79101847150141</v>
      </c>
      <c r="J1970" s="53">
        <f t="shared" si="59"/>
        <v>0.56202201557931508</v>
      </c>
      <c r="K1970" s="53">
        <f>'Raw data'!H1970</f>
        <v>-401.676025390625</v>
      </c>
      <c r="L1970" s="53">
        <f>'Raw data'!G1970</f>
        <v>-179.87766265869141</v>
      </c>
      <c r="M1970" s="53">
        <f>'Raw data'!J1970</f>
        <v>-1759.6519775390625</v>
      </c>
      <c r="N1970" s="53">
        <f>'Raw data'!F1970</f>
        <v>3.98018479347229</v>
      </c>
      <c r="O1970" s="53">
        <f>'Raw data'!N1970</f>
        <v>1.732504740357399E-2</v>
      </c>
      <c r="P1970" s="53">
        <f t="shared" si="60"/>
        <v>744.59999999999991</v>
      </c>
      <c r="Q1970" s="53">
        <f>2000*General!$C$25+((0-K1970)+(0-L1970)+(0-M1970)-P1970)</f>
        <v>3772.605665588379</v>
      </c>
      <c r="R1970" s="53">
        <f>(N1970+O1970)*60*(1/General!$C$19)*((F1970/100)-E1970*(C1970/100))*1000</f>
        <v>347.65024197633892</v>
      </c>
      <c r="S1970" s="53">
        <f>(N1970+O1970)*60*(1/General!$C$19)*((D1970/100)*E1970-(G1970/100))*1000</f>
        <v>195.38708971217861</v>
      </c>
    </row>
    <row r="1971" spans="1:19" x14ac:dyDescent="0.2">
      <c r="A1971" s="53">
        <f>'Raw data'!B1971</f>
        <v>163.6666944444456</v>
      </c>
      <c r="B1971" s="53">
        <f>'Raw data'!C1971</f>
        <v>27682.400390625</v>
      </c>
      <c r="C1971" s="53">
        <f>'Raw data'!E1971</f>
        <v>18.114844325120288</v>
      </c>
      <c r="D1971" s="53">
        <f>'Raw data'!D1971</f>
        <v>1.8851403032967313</v>
      </c>
      <c r="E1971" s="53">
        <f>(1-F1971/100-G1971/100)/(1-C1971/100-D1971/100-General!$C$16)</f>
        <v>0.98986098166854353</v>
      </c>
      <c r="F1971" s="53">
        <f>N1971*General!$C$13/(N1971+O1971)+O1971*100/(N1971+O1971)</f>
        <v>21.244898356670078</v>
      </c>
      <c r="G1971" s="53">
        <f>N1971*General!$C$14/(N1971+O1971)</f>
        <v>3.9825588694477838E-2</v>
      </c>
      <c r="H1971" s="53">
        <f>(N1971+O1971)*60*(1/General!$C$19)*((F1971/100)-E1971*(C1971/100))*1000/Q1971*1000</f>
        <v>93.94994624769339</v>
      </c>
      <c r="I1971" s="53">
        <f>(N1971+O1971)*60*(1/General!$C$19)*((D1971/100)*E1971-(G1971/100))*1000/Q1971*1000</f>
        <v>51.776091127667549</v>
      </c>
      <c r="J1971" s="53">
        <f t="shared" si="59"/>
        <v>0.55110293507952623</v>
      </c>
      <c r="K1971" s="53">
        <f>'Raw data'!H1971</f>
        <v>-401.676025390625</v>
      </c>
      <c r="L1971" s="53">
        <f>'Raw data'!G1971</f>
        <v>-179.87766265869141</v>
      </c>
      <c r="M1971" s="53">
        <f>'Raw data'!J1971</f>
        <v>-1761.552001953125</v>
      </c>
      <c r="N1971" s="53">
        <f>'Raw data'!F1971</f>
        <v>3.9802563190460205</v>
      </c>
      <c r="O1971" s="53">
        <f>'Raw data'!N1971</f>
        <v>1.7431046813726425E-2</v>
      </c>
      <c r="P1971" s="53">
        <f t="shared" si="60"/>
        <v>744.59999999999991</v>
      </c>
      <c r="Q1971" s="53">
        <f>2000*General!$C$25+((0-K1971)+(0-L1971)+(0-M1971)-P1971)</f>
        <v>3774.5056900024415</v>
      </c>
      <c r="R1971" s="53">
        <f>(N1971+O1971)*60*(1/General!$C$19)*((F1971/100)-E1971*(C1971/100))*1000</f>
        <v>354.61460668734219</v>
      </c>
      <c r="S1971" s="53">
        <f>(N1971+O1971)*60*(1/General!$C$19)*((D1971/100)*E1971-(G1971/100))*1000</f>
        <v>195.42915056746608</v>
      </c>
    </row>
    <row r="1972" spans="1:19" x14ac:dyDescent="0.2">
      <c r="A1972" s="53">
        <f>'Raw data'!B1972</f>
        <v>163.75002777777894</v>
      </c>
      <c r="B1972" s="53">
        <f>'Raw data'!C1972</f>
        <v>27683.09765625</v>
      </c>
      <c r="C1972" s="53">
        <f>'Raw data'!E1972</f>
        <v>18.079572677612305</v>
      </c>
      <c r="D1972" s="53">
        <f>'Raw data'!D1972</f>
        <v>1.8827875852584839</v>
      </c>
      <c r="E1972" s="53">
        <f>(1-F1972/100-G1972/100)/(1-C1972/100-D1972/100-General!$C$16)</f>
        <v>0.98938260243594711</v>
      </c>
      <c r="F1972" s="53">
        <f>N1972*General!$C$13/(N1972+O1972)+O1972*100/(N1972+O1972)</f>
        <v>21.245715333483304</v>
      </c>
      <c r="G1972" s="53">
        <f>N1972*General!$C$14/(N1972+O1972)</f>
        <v>3.98251755582891E-2</v>
      </c>
      <c r="H1972" s="53">
        <f>(N1972+O1972)*60*(1/General!$C$19)*((F1972/100)-E1972*(C1972/100))*1000/Q1972*1000</f>
        <v>95.184139377201404</v>
      </c>
      <c r="I1972" s="53">
        <f>(N1972+O1972)*60*(1/General!$C$19)*((D1972/100)*E1972-(G1972/100))*1000/Q1972*1000</f>
        <v>51.67147985639356</v>
      </c>
      <c r="J1972" s="53">
        <f t="shared" si="59"/>
        <v>0.5428580874343647</v>
      </c>
      <c r="K1972" s="53">
        <f>'Raw data'!H1972</f>
        <v>-401.676025390625</v>
      </c>
      <c r="L1972" s="53">
        <f>'Raw data'!G1972</f>
        <v>-179.87766265869141</v>
      </c>
      <c r="M1972" s="53">
        <f>'Raw data'!J1972</f>
        <v>-1762.639892578125</v>
      </c>
      <c r="N1972" s="53">
        <f>'Raw data'!F1972</f>
        <v>3.9803562164306641</v>
      </c>
      <c r="O1972" s="53">
        <f>'Raw data'!N1972</f>
        <v>1.7472956329584122E-2</v>
      </c>
      <c r="P1972" s="53">
        <f t="shared" si="60"/>
        <v>744.59999999999991</v>
      </c>
      <c r="Q1972" s="53">
        <f>2000*General!$C$25+((0-K1972)+(0-L1972)+(0-M1972)-P1972)</f>
        <v>3775.5935806274415</v>
      </c>
      <c r="R1972" s="53">
        <f>(N1972+O1972)*60*(1/General!$C$19)*((F1972/100)-E1972*(C1972/100))*1000</f>
        <v>359.37662561010933</v>
      </c>
      <c r="S1972" s="53">
        <f>(N1972+O1972)*60*(1/General!$C$19)*((D1972/100)*E1972-(G1972/100))*1000</f>
        <v>195.09050764731967</v>
      </c>
    </row>
    <row r="1973" spans="1:19" x14ac:dyDescent="0.2">
      <c r="A1973" s="53">
        <f>'Raw data'!B1973</f>
        <v>163.83336111111228</v>
      </c>
      <c r="B1973" s="53">
        <f>'Raw data'!C1973</f>
        <v>27686.111328125</v>
      </c>
      <c r="C1973" s="53">
        <f>'Raw data'!E1973</f>
        <v>18.157050487844081</v>
      </c>
      <c r="D1973" s="53">
        <f>'Raw data'!D1973</f>
        <v>1.8483342232753837</v>
      </c>
      <c r="E1973" s="53">
        <f>(1-F1973/100-G1973/100)/(1-C1973/100-D1973/100-General!$C$16)</f>
        <v>0.98994393842779771</v>
      </c>
      <c r="F1973" s="53">
        <f>N1973*General!$C$13/(N1973+O1973)+O1973*100/(N1973+O1973)</f>
        <v>21.243646653049407</v>
      </c>
      <c r="G1973" s="53">
        <f>N1973*General!$C$14/(N1973+O1973)</f>
        <v>3.9826221667231654E-2</v>
      </c>
      <c r="H1973" s="53">
        <f>(N1973+O1973)*60*(1/General!$C$19)*((F1973/100)-E1973*(C1973/100))*1000/Q1973*1000</f>
        <v>92.621750304964735</v>
      </c>
      <c r="I1973" s="53">
        <f>(N1973+O1973)*60*(1/General!$C$19)*((D1973/100)*E1973-(G1973/100))*1000/Q1973*1000</f>
        <v>50.71161181732716</v>
      </c>
      <c r="J1973" s="53">
        <f t="shared" si="59"/>
        <v>0.54751299398202913</v>
      </c>
      <c r="K1973" s="53">
        <f>'Raw data'!H1973</f>
        <v>-401.676025390625</v>
      </c>
      <c r="L1973" s="53">
        <f>'Raw data'!G1973</f>
        <v>-179.87766265869141</v>
      </c>
      <c r="M1973" s="53">
        <f>'Raw data'!J1973</f>
        <v>-1764.0439453125</v>
      </c>
      <c r="N1973" s="53">
        <f>'Raw data'!F1973</f>
        <v>3.9801321029663086</v>
      </c>
      <c r="O1973" s="53">
        <f>'Raw data'!N1973</f>
        <v>1.7366968095302582E-2</v>
      </c>
      <c r="P1973" s="53">
        <f t="shared" si="60"/>
        <v>744.59999999999991</v>
      </c>
      <c r="Q1973" s="53">
        <f>2000*General!$C$25+((0-K1973)+(0-L1973)+(0-M1973)-P1973)</f>
        <v>3776.9976333618165</v>
      </c>
      <c r="R1973" s="53">
        <f>(N1973+O1973)*60*(1/General!$C$19)*((F1973/100)-E1973*(C1973/100))*1000</f>
        <v>349.83213169968093</v>
      </c>
      <c r="S1973" s="53">
        <f>(N1973+O1973)*60*(1/General!$C$19)*((D1973/100)*E1973-(G1973/100))*1000</f>
        <v>191.53763781800782</v>
      </c>
    </row>
    <row r="1974" spans="1:19" s="106" customFormat="1" x14ac:dyDescent="0.2">
      <c r="A1974" s="106">
        <f>'Raw data'!B1974</f>
        <v>163.91669444444562</v>
      </c>
      <c r="B1974" s="106">
        <f>'Raw data'!C1974</f>
        <v>27687.341796875</v>
      </c>
      <c r="C1974" s="106">
        <f>'Raw data'!E1974</f>
        <v>18.188137054443359</v>
      </c>
      <c r="D1974" s="106">
        <f>'Raw data'!D1974</f>
        <v>1.8664507222200293</v>
      </c>
      <c r="E1974" s="106">
        <f>(1-F1974/100-G1974/100)/(1-C1974/100-D1974/100-General!$C$16)</f>
        <v>0.99058284760230775</v>
      </c>
      <c r="F1974" s="106">
        <f>N1974*General!$C$13/(N1974+O1974)+O1974*100/(N1974+O1974)</f>
        <v>21.241581726165993</v>
      </c>
      <c r="G1974" s="106">
        <f>N1974*General!$C$14/(N1974+O1974)</f>
        <v>3.9827265878045005E-2</v>
      </c>
      <c r="H1974" s="53">
        <f>(N1974+O1974)*60*(1/General!$C$19)*((F1974/100)-E1974*(C1974/100))*1000/Q1974*1000</f>
        <v>91.33395777509331</v>
      </c>
      <c r="I1974" s="53">
        <f>(N1974+O1974)*60*(1/General!$C$19)*((D1974/100)*E1974-(G1974/100))*1000/Q1974*1000</f>
        <v>51.237670769166471</v>
      </c>
      <c r="J1974" s="106">
        <f t="shared" si="59"/>
        <v>0.56099255980275653</v>
      </c>
      <c r="K1974" s="53">
        <f>'Raw data'!H1974</f>
        <v>-401.676025390625</v>
      </c>
      <c r="L1974" s="53">
        <f>'Raw data'!G1974</f>
        <v>-179.87766265869141</v>
      </c>
      <c r="M1974" s="53">
        <f>'Raw data'!J1974</f>
        <v>-1764.8519287109375</v>
      </c>
      <c r="N1974" s="106">
        <f>'Raw data'!F1974</f>
        <v>3.9798600673675537</v>
      </c>
      <c r="O1974" s="106">
        <f>'Raw data'!N1974</f>
        <v>1.7260979861021042E-2</v>
      </c>
      <c r="P1974" s="53">
        <f t="shared" si="60"/>
        <v>744.59999999999991</v>
      </c>
      <c r="Q1974" s="106">
        <f>2000*General!$C$25+((0-K1974)+(0-L1974)+(0-M1974)-P1974)</f>
        <v>3777.805616760254</v>
      </c>
      <c r="R1974" s="106">
        <f>(N1974+O1974)*60*(1/General!$C$19)*((F1974/100)-E1974*(C1974/100))*1000</f>
        <v>345.0419386836914</v>
      </c>
      <c r="S1974" s="106">
        <f>(N1974+O1974)*60*(1/General!$C$19)*((D1974/100)*E1974-(G1974/100))*1000</f>
        <v>193.56596042146978</v>
      </c>
    </row>
    <row r="1975" spans="1:19" x14ac:dyDescent="0.2">
      <c r="A1975" s="53">
        <f>'Raw data'!B1975</f>
        <v>164.00002777777897</v>
      </c>
      <c r="B1975" s="53">
        <f>'Raw data'!C1975</f>
        <v>27689.275390625</v>
      </c>
      <c r="C1975" s="53">
        <f>'Raw data'!E1975</f>
        <v>18.209639182427996</v>
      </c>
      <c r="D1975" s="53">
        <f>'Raw data'!D1975</f>
        <v>1.8436637744955839</v>
      </c>
      <c r="E1975" s="53">
        <f>(1-F1975/100-G1975/100)/(1-C1975/100-D1975/100-General!$C$16)</f>
        <v>0.99058520410683404</v>
      </c>
      <c r="F1975" s="53">
        <f>N1975*General!$C$13/(N1975+O1975)+O1975*100/(N1975+O1975)</f>
        <v>21.240120999856934</v>
      </c>
      <c r="G1975" s="53">
        <f>N1975*General!$C$14/(N1975+O1975)</f>
        <v>3.982800455127336E-2</v>
      </c>
      <c r="H1975" s="53">
        <f>(N1975+O1975)*60*(1/General!$C$19)*((F1975/100)-E1975*(C1975/100))*1000/Q1975*1000</f>
        <v>90.641924327722847</v>
      </c>
      <c r="I1975" s="53">
        <f>(N1975+O1975)*60*(1/General!$C$19)*((D1975/100)*E1975-(G1975/100))*1000/Q1975*1000</f>
        <v>50.572692210587867</v>
      </c>
      <c r="J1975" s="53">
        <f t="shared" si="59"/>
        <v>0.55793930441876327</v>
      </c>
      <c r="K1975" s="53">
        <f>'Raw data'!H1975</f>
        <v>-401.676025390625</v>
      </c>
      <c r="L1975" s="53">
        <f>'Raw data'!G1975</f>
        <v>-179.87766265869141</v>
      </c>
      <c r="M1975" s="53">
        <f>'Raw data'!J1975</f>
        <v>-1766.7398681640625</v>
      </c>
      <c r="N1975" s="53">
        <f>'Raw data'!F1975</f>
        <v>3.9798953533172607</v>
      </c>
      <c r="O1975" s="53">
        <f>'Raw data'!N1975</f>
        <v>1.7186999320983887E-2</v>
      </c>
      <c r="P1975" s="53">
        <f t="shared" si="60"/>
        <v>744.59999999999991</v>
      </c>
      <c r="Q1975" s="53">
        <f>2000*General!$C$25+((0-K1975)+(0-L1975)+(0-M1975)-P1975)</f>
        <v>3779.693556213379</v>
      </c>
      <c r="R1975" s="53">
        <f>(N1975+O1975)*60*(1/General!$C$19)*((F1975/100)-E1975*(C1975/100))*1000</f>
        <v>342.59869730427476</v>
      </c>
      <c r="S1975" s="53">
        <f>(N1975+O1975)*60*(1/General!$C$19)*((D1975/100)*E1975-(G1975/100))*1000</f>
        <v>191.14927886872152</v>
      </c>
    </row>
    <row r="1976" spans="1:19" x14ac:dyDescent="0.2">
      <c r="A1976" s="53">
        <f>'Raw data'!B1976</f>
        <v>164.08336111111231</v>
      </c>
      <c r="B1976" s="53">
        <f>'Raw data'!C1976</f>
        <v>27692.63671875</v>
      </c>
      <c r="C1976" s="53">
        <f>'Raw data'!E1976</f>
        <v>18.19537353515625</v>
      </c>
      <c r="D1976" s="53">
        <f>'Raw data'!D1976</f>
        <v>1.8599624347711794</v>
      </c>
      <c r="E1976" s="53">
        <f>(1-F1976/100-G1976/100)/(1-C1976/100-D1976/100-General!$C$16)</f>
        <v>0.9906106563337389</v>
      </c>
      <c r="F1976" s="53">
        <f>N1976*General!$C$13/(N1976+O1976)+O1976*100/(N1976+O1976)</f>
        <v>21.240112276417239</v>
      </c>
      <c r="G1976" s="53">
        <f>N1976*General!$C$14/(N1976+O1976)</f>
        <v>3.9828008962620863E-2</v>
      </c>
      <c r="H1976" s="53">
        <f>(N1976+O1976)*60*(1/General!$C$19)*((F1976/100)-E1976*(C1976/100))*1000/Q1976*1000</f>
        <v>90.979813795050703</v>
      </c>
      <c r="I1976" s="53">
        <f>(N1976+O1976)*60*(1/General!$C$19)*((D1976/100)*E1976-(G1976/100))*1000/Q1976*1000</f>
        <v>51.003727561068125</v>
      </c>
      <c r="J1976" s="53">
        <f t="shared" si="59"/>
        <v>0.56060487962707528</v>
      </c>
      <c r="K1976" s="53">
        <f>'Raw data'!H1976</f>
        <v>-401.676025390625</v>
      </c>
      <c r="L1976" s="53">
        <f>'Raw data'!G1976</f>
        <v>-179.87766265869141</v>
      </c>
      <c r="M1976" s="53">
        <f>'Raw data'!J1976</f>
        <v>-1768.8638916015625</v>
      </c>
      <c r="N1976" s="53">
        <f>'Raw data'!F1976</f>
        <v>3.9799978733062744</v>
      </c>
      <c r="O1976" s="53">
        <f>'Raw data'!N1976</f>
        <v>1.7186999320983887E-2</v>
      </c>
      <c r="P1976" s="53">
        <f t="shared" si="60"/>
        <v>744.59999999999991</v>
      </c>
      <c r="Q1976" s="53">
        <f>2000*General!$C$25+((0-K1976)+(0-L1976)+(0-M1976)-P1976)</f>
        <v>3781.817579650879</v>
      </c>
      <c r="R1976" s="53">
        <f>(N1976+O1976)*60*(1/General!$C$19)*((F1976/100)-E1976*(C1976/100))*1000</f>
        <v>344.06905920348629</v>
      </c>
      <c r="S1976" s="53">
        <f>(N1976+O1976)*60*(1/General!$C$19)*((D1976/100)*E1976-(G1976/100))*1000</f>
        <v>192.88679351817149</v>
      </c>
    </row>
    <row r="1977" spans="1:19" x14ac:dyDescent="0.2">
      <c r="A1977" s="53">
        <f>'Raw data'!B1977</f>
        <v>164.16669444444565</v>
      </c>
      <c r="B1977" s="53">
        <f>'Raw data'!C1977</f>
        <v>27694.400390625</v>
      </c>
      <c r="C1977" s="53">
        <f>'Raw data'!E1977</f>
        <v>18.199677761820279</v>
      </c>
      <c r="D1977" s="53">
        <f>'Raw data'!D1977</f>
        <v>1.841293995868388</v>
      </c>
      <c r="E1977" s="53">
        <f>(1-F1977/100-G1977/100)/(1-C1977/100-D1977/100-General!$C$16)</f>
        <v>0.99043210081109978</v>
      </c>
      <c r="F1977" s="53">
        <f>N1977*General!$C$13/(N1977+O1977)+O1977*100/(N1977+O1977)</f>
        <v>21.240074608468507</v>
      </c>
      <c r="G1977" s="53">
        <f>N1977*General!$C$14/(N1977+O1977)</f>
        <v>3.9828028010888236E-2</v>
      </c>
      <c r="H1977" s="53">
        <f>(N1977+O1977)*60*(1/General!$C$19)*((F1977/100)-E1977*(C1977/100))*1000/Q1977*1000</f>
        <v>90.902726639750924</v>
      </c>
      <c r="I1977" s="53">
        <f>(N1977+O1977)*60*(1/General!$C$19)*((D1977/100)*E1977-(G1977/100))*1000/Q1977*1000</f>
        <v>50.444926692212221</v>
      </c>
      <c r="J1977" s="53">
        <f t="shared" si="59"/>
        <v>0.55493304279118416</v>
      </c>
      <c r="K1977" s="53">
        <f>'Raw data'!H1977</f>
        <v>-401.676025390625</v>
      </c>
      <c r="L1977" s="53">
        <f>'Raw data'!G1977</f>
        <v>-179.87766265869141</v>
      </c>
      <c r="M1977" s="53">
        <f>'Raw data'!J1977</f>
        <v>-1771.251953125</v>
      </c>
      <c r="N1977" s="53">
        <f>'Raw data'!F1977</f>
        <v>3.980440616607666</v>
      </c>
      <c r="O1977" s="53">
        <f>'Raw data'!N1977</f>
        <v>1.7186999320983887E-2</v>
      </c>
      <c r="P1977" s="53">
        <f t="shared" si="60"/>
        <v>744.59999999999991</v>
      </c>
      <c r="Q1977" s="53">
        <f>2000*General!$C$25+((0-K1977)+(0-L1977)+(0-M1977)-P1977)</f>
        <v>3784.2056411743165</v>
      </c>
      <c r="R1977" s="53">
        <f>(N1977+O1977)*60*(1/General!$C$19)*((F1977/100)-E1977*(C1977/100))*1000</f>
        <v>343.99461094827228</v>
      </c>
      <c r="S1977" s="53">
        <f>(N1977+O1977)*60*(1/General!$C$19)*((D1977/100)*E1977-(G1977/100))*1000</f>
        <v>190.89397615729433</v>
      </c>
    </row>
    <row r="1978" spans="1:19" x14ac:dyDescent="0.2">
      <c r="A1978" s="53">
        <f>'Raw data'!B1978</f>
        <v>164.250027777779</v>
      </c>
      <c r="B1978" s="53">
        <f>'Raw data'!C1978</f>
        <v>27695.80078125</v>
      </c>
      <c r="C1978" s="53">
        <f>'Raw data'!E1978</f>
        <v>18.209848403930664</v>
      </c>
      <c r="D1978" s="53">
        <f>'Raw data'!D1978</f>
        <v>1.8248556852340698</v>
      </c>
      <c r="E1978" s="53">
        <f>(1-F1978/100-G1978/100)/(1-C1978/100-D1978/100-General!$C$16)</f>
        <v>0.99034540706920438</v>
      </c>
      <c r="F1978" s="53">
        <f>N1978*General!$C$13/(N1978+O1978)+O1978*100/(N1978+O1978)</f>
        <v>21.240758264547534</v>
      </c>
      <c r="G1978" s="53">
        <f>N1978*General!$C$14/(N1978+O1978)</f>
        <v>3.9827682293528434E-2</v>
      </c>
      <c r="H1978" s="53">
        <f>(N1978+O1978)*60*(1/General!$C$19)*((F1978/100)-E1978*(C1978/100))*1000/Q1978*1000</f>
        <v>90.639518011811674</v>
      </c>
      <c r="I1978" s="53">
        <f>(N1978+O1978)*60*(1/General!$C$19)*((D1978/100)*E1978-(G1978/100))*1000/Q1978*1000</f>
        <v>49.956729110548004</v>
      </c>
      <c r="J1978" s="53">
        <f t="shared" si="59"/>
        <v>0.55115837116474853</v>
      </c>
      <c r="K1978" s="53">
        <f>'Raw data'!H1978</f>
        <v>-401.676025390625</v>
      </c>
      <c r="L1978" s="53">
        <f>'Raw data'!G1978</f>
        <v>-179.87766265869141</v>
      </c>
      <c r="M1978" s="53">
        <f>'Raw data'!J1978</f>
        <v>-1772.4520263671875</v>
      </c>
      <c r="N1978" s="53">
        <f>'Raw data'!F1978</f>
        <v>3.9798099994659424</v>
      </c>
      <c r="O1978" s="53">
        <f>'Raw data'!N1978</f>
        <v>1.7218971624970436E-2</v>
      </c>
      <c r="P1978" s="53">
        <f t="shared" si="60"/>
        <v>744.59999999999991</v>
      </c>
      <c r="Q1978" s="53">
        <f>2000*General!$C$25+((0-K1978)+(0-L1978)+(0-M1978)-P1978)</f>
        <v>3785.405714416504</v>
      </c>
      <c r="R1978" s="53">
        <f>(N1978+O1978)*60*(1/General!$C$19)*((F1978/100)-E1978*(C1978/100))*1000</f>
        <v>343.10734943386956</v>
      </c>
      <c r="S1978" s="53">
        <f>(N1978+O1978)*60*(1/General!$C$19)*((D1978/100)*E1978-(G1978/100))*1000</f>
        <v>189.10648784862573</v>
      </c>
    </row>
    <row r="1979" spans="1:19" x14ac:dyDescent="0.2">
      <c r="A1979" s="53">
        <f>'Raw data'!B1979</f>
        <v>164.33336111111234</v>
      </c>
      <c r="B1979" s="53">
        <f>'Raw data'!C1979</f>
        <v>27697.857421875</v>
      </c>
      <c r="C1979" s="53">
        <f>'Raw data'!E1979</f>
        <v>18.227079978745433</v>
      </c>
      <c r="D1979" s="53">
        <f>'Raw data'!D1979</f>
        <v>1.8145115892634038</v>
      </c>
      <c r="E1979" s="53">
        <f>(1-F1979/100-G1979/100)/(1-C1979/100-D1979/100-General!$C$16)</f>
        <v>0.99040520356544659</v>
      </c>
      <c r="F1979" s="53">
        <f>N1979*General!$C$13/(N1979+O1979)+O1979*100/(N1979+O1979)</f>
        <v>21.242827672158143</v>
      </c>
      <c r="G1979" s="53">
        <f>N1979*General!$C$14/(N1979+O1979)</f>
        <v>3.9826635816860613E-2</v>
      </c>
      <c r="H1979" s="53">
        <f>(N1979+O1979)*60*(1/General!$C$19)*((F1979/100)-E1979*(C1979/100))*1000/Q1979*1000</f>
        <v>90.141938938319427</v>
      </c>
      <c r="I1979" s="53">
        <f>(N1979+O1979)*60*(1/General!$C$19)*((D1979/100)*E1979-(G1979/100))*1000/Q1979*1000</f>
        <v>49.646635164570505</v>
      </c>
      <c r="J1979" s="53">
        <f t="shared" si="59"/>
        <v>0.55076067532274564</v>
      </c>
      <c r="K1979" s="53">
        <f>'Raw data'!H1979</f>
        <v>-401.676025390625</v>
      </c>
      <c r="L1979" s="53">
        <f>'Raw data'!G1979</f>
        <v>-179.87766265869141</v>
      </c>
      <c r="M1979" s="53">
        <f>'Raw data'!J1979</f>
        <v>-1774.56396484375</v>
      </c>
      <c r="N1979" s="53">
        <f>'Raw data'!F1979</f>
        <v>3.9800312519073486</v>
      </c>
      <c r="O1979" s="53">
        <f>'Raw data'!N1979</f>
        <v>1.7324959859251976E-2</v>
      </c>
      <c r="P1979" s="53">
        <f t="shared" si="60"/>
        <v>744.59999999999991</v>
      </c>
      <c r="Q1979" s="53">
        <f>2000*General!$C$25+((0-K1979)+(0-L1979)+(0-M1979)-P1979)</f>
        <v>3787.5176528930665</v>
      </c>
      <c r="R1979" s="53">
        <f>(N1979+O1979)*60*(1/General!$C$19)*((F1979/100)-E1979*(C1979/100))*1000</f>
        <v>341.41418499489373</v>
      </c>
      <c r="S1979" s="53">
        <f>(N1979+O1979)*60*(1/General!$C$19)*((D1979/100)*E1979-(G1979/100))*1000</f>
        <v>188.03750709255246</v>
      </c>
    </row>
    <row r="1980" spans="1:19" x14ac:dyDescent="0.2">
      <c r="A1980" s="53">
        <f>'Raw data'!B1980</f>
        <v>164.41669444444568</v>
      </c>
      <c r="B1980" s="53">
        <f>'Raw data'!C1980</f>
        <v>27699.599609375</v>
      </c>
      <c r="C1980" s="53">
        <f>'Raw data'!E1980</f>
        <v>18.202611923217773</v>
      </c>
      <c r="D1980" s="53">
        <f>'Raw data'!D1980</f>
        <v>1.8546326851870383</v>
      </c>
      <c r="E1980" s="53">
        <f>(1-F1980/100-G1980/100)/(1-C1980/100-D1980/100-General!$C$16)</f>
        <v>0.99057349815648432</v>
      </c>
      <c r="F1980" s="53">
        <f>N1980*General!$C$13/(N1980+O1980)+O1980*100/(N1980+O1980)</f>
        <v>21.244958192601427</v>
      </c>
      <c r="G1980" s="53">
        <f>N1980*General!$C$14/(N1980+O1980)</f>
        <v>3.9825558436105468E-2</v>
      </c>
      <c r="H1980" s="53">
        <f>(N1980+O1980)*60*(1/General!$C$19)*((F1980/100)-E1980*(C1980/100))*1000/Q1980*1000</f>
        <v>90.738775086974513</v>
      </c>
      <c r="I1980" s="53">
        <f>(N1980+O1980)*60*(1/General!$C$19)*((D1980/100)*E1980-(G1980/100))*1000/Q1980*1000</f>
        <v>50.74374782598062</v>
      </c>
      <c r="J1980" s="53">
        <f t="shared" si="59"/>
        <v>0.55922892696470672</v>
      </c>
      <c r="K1980" s="53">
        <f>'Raw data'!H1980</f>
        <v>-401.676025390625</v>
      </c>
      <c r="L1980" s="53">
        <f>'Raw data'!G1980</f>
        <v>-179.87766265869141</v>
      </c>
      <c r="M1980" s="53">
        <f>'Raw data'!J1980</f>
        <v>-1776.763916015625</v>
      </c>
      <c r="N1980" s="53">
        <f>'Raw data'!F1980</f>
        <v>3.9795403480529785</v>
      </c>
      <c r="O1980" s="53">
        <f>'Raw data'!N1980</f>
        <v>1.7430948093533516E-2</v>
      </c>
      <c r="P1980" s="53">
        <f t="shared" si="60"/>
        <v>744.59999999999991</v>
      </c>
      <c r="Q1980" s="53">
        <f>2000*General!$C$25+((0-K1980)+(0-L1980)+(0-M1980)-P1980)</f>
        <v>3789.7176040649415</v>
      </c>
      <c r="R1980" s="53">
        <f>(N1980+O1980)*60*(1/General!$C$19)*((F1980/100)-E1980*(C1980/100))*1000</f>
        <v>343.87433331839668</v>
      </c>
      <c r="S1980" s="53">
        <f>(N1980+O1980)*60*(1/General!$C$19)*((D1980/100)*E1980-(G1980/100))*1000</f>
        <v>192.30447443235087</v>
      </c>
    </row>
    <row r="1981" spans="1:19" x14ac:dyDescent="0.2">
      <c r="A1981" s="53">
        <f>'Raw data'!B1981</f>
        <v>164.50002777777902</v>
      </c>
      <c r="B1981" s="53">
        <f>'Raw data'!C1981</f>
        <v>27701</v>
      </c>
      <c r="C1981" s="53">
        <f>'Raw data'!E1981</f>
        <v>18.228383675321211</v>
      </c>
      <c r="D1981" s="53">
        <f>'Raw data'!D1981</f>
        <v>1.8286713706980984</v>
      </c>
      <c r="E1981" s="53">
        <f>(1-F1981/100-G1981/100)/(1-C1981/100-D1981/100-General!$C$16)</f>
        <v>0.99055309491286891</v>
      </c>
      <c r="F1981" s="53">
        <f>N1981*General!$C$13/(N1981+O1981)+O1981*100/(N1981+O1981)</f>
        <v>21.246392475490886</v>
      </c>
      <c r="G1981" s="53">
        <f>N1981*General!$C$14/(N1981+O1981)</f>
        <v>3.9824833135023573E-2</v>
      </c>
      <c r="H1981" s="53">
        <f>(N1981+O1981)*60*(1/General!$C$19)*((F1981/100)-E1981*(C1981/100))*1000/Q1981*1000</f>
        <v>90.053648110770453</v>
      </c>
      <c r="I1981" s="53">
        <f>(N1981+O1981)*60*(1/General!$C$19)*((D1981/100)*E1981-(G1981/100))*1000/Q1981*1000</f>
        <v>50.008126002895089</v>
      </c>
      <c r="J1981" s="53">
        <f t="shared" si="59"/>
        <v>0.5553148267950524</v>
      </c>
      <c r="K1981" s="53">
        <f>'Raw data'!H1981</f>
        <v>-401.676025390625</v>
      </c>
      <c r="L1981" s="53">
        <f>'Raw data'!G1981</f>
        <v>-179.87766265869141</v>
      </c>
      <c r="M1981" s="53">
        <f>'Raw data'!J1981</f>
        <v>-1777.751953125</v>
      </c>
      <c r="N1981" s="53">
        <f>'Raw data'!F1981</f>
        <v>3.9798262119293213</v>
      </c>
      <c r="O1981" s="53">
        <f>'Raw data'!N1981</f>
        <v>1.7504999414086342E-2</v>
      </c>
      <c r="P1981" s="53">
        <f t="shared" si="60"/>
        <v>744.59999999999991</v>
      </c>
      <c r="Q1981" s="53">
        <f>2000*General!$C$25+((0-K1981)+(0-L1981)+(0-M1981)-P1981)</f>
        <v>3790.7056411743165</v>
      </c>
      <c r="R1981" s="53">
        <f>(N1981+O1981)*60*(1/General!$C$19)*((F1981/100)-E1981*(C1981/100))*1000</f>
        <v>341.36687190182437</v>
      </c>
      <c r="S1981" s="53">
        <f>(N1981+O1981)*60*(1/General!$C$19)*((D1981/100)*E1981-(G1981/100))*1000</f>
        <v>189.56608534373044</v>
      </c>
    </row>
    <row r="1982" spans="1:19" x14ac:dyDescent="0.2">
      <c r="A1982" s="53">
        <f>'Raw data'!B1982</f>
        <v>164.58336111111237</v>
      </c>
      <c r="B1982" s="53">
        <f>'Raw data'!C1982</f>
        <v>27703.177734375</v>
      </c>
      <c r="C1982" s="53">
        <f>'Raw data'!E1982</f>
        <v>18.224325180053711</v>
      </c>
      <c r="D1982" s="53">
        <f>'Raw data'!D1982</f>
        <v>1.8422352075576782</v>
      </c>
      <c r="E1982" s="53">
        <f>(1-F1982/100-G1982/100)/(1-C1982/100-D1982/100-General!$C$16)</f>
        <v>0.9906716072235916</v>
      </c>
      <c r="F1982" s="53">
        <f>N1982*General!$C$13/(N1982+O1982)+O1982*100/(N1982+O1982)</f>
        <v>21.246391628417172</v>
      </c>
      <c r="G1982" s="53">
        <f>N1982*General!$C$14/(N1982+O1982)</f>
        <v>3.9824833563379437E-2</v>
      </c>
      <c r="H1982" s="53">
        <f>(N1982+O1982)*60*(1/General!$C$19)*((F1982/100)-E1982*(C1982/100))*1000/Q1982*1000</f>
        <v>90.06121707992196</v>
      </c>
      <c r="I1982" s="53">
        <f>(N1982+O1982)*60*(1/General!$C$19)*((D1982/100)*E1982-(G1982/100))*1000/Q1982*1000</f>
        <v>50.368430481272441</v>
      </c>
      <c r="J1982" s="53">
        <f t="shared" si="59"/>
        <v>0.55926881863671218</v>
      </c>
      <c r="K1982" s="53">
        <f>'Raw data'!H1982</f>
        <v>-401.676025390625</v>
      </c>
      <c r="L1982" s="53">
        <f>'Raw data'!G1982</f>
        <v>-179.87766265869141</v>
      </c>
      <c r="M1982" s="53">
        <f>'Raw data'!J1982</f>
        <v>-1779.6519775390625</v>
      </c>
      <c r="N1982" s="53">
        <f>'Raw data'!F1982</f>
        <v>3.9798359870910645</v>
      </c>
      <c r="O1982" s="53">
        <f>'Raw data'!N1982</f>
        <v>1.7504999414086342E-2</v>
      </c>
      <c r="P1982" s="53">
        <f t="shared" si="60"/>
        <v>744.59999999999991</v>
      </c>
      <c r="Q1982" s="53">
        <f>2000*General!$C$25+((0-K1982)+(0-L1982)+(0-M1982)-P1982)</f>
        <v>3792.605665588379</v>
      </c>
      <c r="R1982" s="53">
        <f>(N1982+O1982)*60*(1/General!$C$19)*((F1982/100)-E1982*(C1982/100))*1000</f>
        <v>341.56668214709691</v>
      </c>
      <c r="S1982" s="53">
        <f>(N1982+O1982)*60*(1/General!$C$19)*((D1982/100)*E1982-(G1982/100))*1000</f>
        <v>191.02759481006825</v>
      </c>
    </row>
    <row r="1983" spans="1:19" x14ac:dyDescent="0.2">
      <c r="A1983" s="53">
        <f>'Raw data'!B1983</f>
        <v>164.66669444444571</v>
      </c>
      <c r="B1983" s="53">
        <f>'Raw data'!C1983</f>
        <v>27705.134765625</v>
      </c>
      <c r="C1983" s="53">
        <f>'Raw data'!E1983</f>
        <v>18.245814425096249</v>
      </c>
      <c r="D1983" s="53">
        <f>'Raw data'!D1983</f>
        <v>1.8147143234323162</v>
      </c>
      <c r="E1983" s="53">
        <f>(1-F1983/100-G1983/100)/(1-C1983/100-D1983/100-General!$C$16)</f>
        <v>0.99059613006128144</v>
      </c>
      <c r="F1983" s="53">
        <f>N1983*General!$C$13/(N1983+O1983)+O1983*100/(N1983+O1983)</f>
        <v>21.246413756994844</v>
      </c>
      <c r="G1983" s="53">
        <f>N1983*General!$C$14/(N1983+O1983)</f>
        <v>3.9824822373201091E-2</v>
      </c>
      <c r="H1983" s="53">
        <f>(N1983+O1983)*60*(1/General!$C$19)*((F1983/100)-E1983*(C1983/100))*1000/Q1983*1000</f>
        <v>89.459239564139097</v>
      </c>
      <c r="I1983" s="53">
        <f>(N1983+O1983)*60*(1/General!$C$19)*((D1983/100)*E1983-(G1983/100))*1000/Q1983*1000</f>
        <v>49.572717605339776</v>
      </c>
      <c r="J1983" s="53">
        <f t="shared" si="59"/>
        <v>0.55413748034151233</v>
      </c>
      <c r="K1983" s="53">
        <f>'Raw data'!H1983</f>
        <v>-401.676025390625</v>
      </c>
      <c r="L1983" s="53">
        <f>'Raw data'!G1983</f>
        <v>-179.87766265869141</v>
      </c>
      <c r="M1983" s="53">
        <f>'Raw data'!J1983</f>
        <v>-1781.139892578125</v>
      </c>
      <c r="N1983" s="53">
        <f>'Raw data'!F1983</f>
        <v>3.9795806407928467</v>
      </c>
      <c r="O1983" s="53">
        <f>'Raw data'!N1983</f>
        <v>1.7504999414086342E-2</v>
      </c>
      <c r="P1983" s="53">
        <f t="shared" si="60"/>
        <v>744.59999999999991</v>
      </c>
      <c r="Q1983" s="53">
        <f>2000*General!$C$25+((0-K1983)+(0-L1983)+(0-M1983)-P1983)</f>
        <v>3794.0935806274415</v>
      </c>
      <c r="R1983" s="53">
        <f>(N1983+O1983)*60*(1/General!$C$19)*((F1983/100)-E1983*(C1983/100))*1000</f>
        <v>339.41672655811254</v>
      </c>
      <c r="S1983" s="53">
        <f>(N1983+O1983)*60*(1/General!$C$19)*((D1983/100)*E1983-(G1983/100))*1000</f>
        <v>188.0835296406766</v>
      </c>
    </row>
    <row r="1984" spans="1:19" x14ac:dyDescent="0.2">
      <c r="A1984" s="53">
        <f>'Raw data'!B1984</f>
        <v>164.75002777777905</v>
      </c>
      <c r="B1984" s="53">
        <f>'Raw data'!C1984</f>
        <v>27707.892578125</v>
      </c>
      <c r="C1984" s="53">
        <f>'Raw data'!E1984</f>
        <v>18.158244667049878</v>
      </c>
      <c r="D1984" s="53">
        <f>'Raw data'!D1984</f>
        <v>1.8248556852340698</v>
      </c>
      <c r="E1984" s="53">
        <f>(1-F1984/100-G1984/100)/(1-C1984/100-D1984/100-General!$C$16)</f>
        <v>0.98962515902056813</v>
      </c>
      <c r="F1984" s="53">
        <f>N1984*General!$C$13/(N1984+O1984)+O1984*100/(N1984+O1984)</f>
        <v>21.246943267966209</v>
      </c>
      <c r="G1984" s="53">
        <f>N1984*General!$C$14/(N1984+O1984)</f>
        <v>3.9824554605326822E-2</v>
      </c>
      <c r="H1984" s="53">
        <f>(N1984+O1984)*60*(1/General!$C$19)*((F1984/100)-E1984*(C1984/100))*1000/Q1984*1000</f>
        <v>92.400743011433448</v>
      </c>
      <c r="I1984" s="53">
        <f>(N1984+O1984)*60*(1/General!$C$19)*((D1984/100)*E1984-(G1984/100))*1000/Q1984*1000</f>
        <v>49.796905795957763</v>
      </c>
      <c r="J1984" s="53">
        <f t="shared" si="59"/>
        <v>0.53892321828836387</v>
      </c>
      <c r="K1984" s="53">
        <f>'Raw data'!H1984</f>
        <v>-401.676025390625</v>
      </c>
      <c r="L1984" s="53">
        <f>'Raw data'!G1984</f>
        <v>-179.87766265869141</v>
      </c>
      <c r="M1984" s="53">
        <f>'Raw data'!J1984</f>
        <v>-1782.9520263671875</v>
      </c>
      <c r="N1984" s="53">
        <f>'Raw data'!F1984</f>
        <v>3.9807224273681641</v>
      </c>
      <c r="O1984" s="53">
        <f>'Raw data'!N1984</f>
        <v>1.7536904662847519E-2</v>
      </c>
      <c r="P1984" s="53">
        <f t="shared" si="60"/>
        <v>744.59999999999991</v>
      </c>
      <c r="Q1984" s="53">
        <f>2000*General!$C$25+((0-K1984)+(0-L1984)+(0-M1984)-P1984)</f>
        <v>3795.905714416504</v>
      </c>
      <c r="R1984" s="53">
        <f>(N1984+O1984)*60*(1/General!$C$19)*((F1984/100)-E1984*(C1984/100))*1000</f>
        <v>350.74450841343105</v>
      </c>
      <c r="S1984" s="53">
        <f>(N1984+O1984)*60*(1/General!$C$19)*((D1984/100)*E1984-(G1984/100))*1000</f>
        <v>189.0243592711364</v>
      </c>
    </row>
    <row r="1985" spans="1:19" x14ac:dyDescent="0.2">
      <c r="A1985" s="53">
        <f>'Raw data'!B1985</f>
        <v>164.8333611111124</v>
      </c>
      <c r="B1985" s="53">
        <f>'Raw data'!C1985</f>
        <v>27708.85546875</v>
      </c>
      <c r="C1985" s="53">
        <f>'Raw data'!E1985</f>
        <v>18.263567727008553</v>
      </c>
      <c r="D1985" s="53">
        <f>'Raw data'!D1985</f>
        <v>1.8008017092120134</v>
      </c>
      <c r="E1985" s="53">
        <f>(1-F1985/100-G1985/100)/(1-C1985/100-D1985/100-General!$C$16)</f>
        <v>0.99061056973288109</v>
      </c>
      <c r="F1985" s="53">
        <f>N1985*General!$C$13/(N1985+O1985)+O1985*100/(N1985+O1985)</f>
        <v>21.249072336453029</v>
      </c>
      <c r="G1985" s="53">
        <f>N1985*General!$C$14/(N1985+O1985)</f>
        <v>3.9823477958810097E-2</v>
      </c>
      <c r="H1985" s="53">
        <f>(N1985+O1985)*60*(1/General!$C$19)*((F1985/100)-E1985*(C1985/100))*1000/Q1985*1000</f>
        <v>88.998981451560013</v>
      </c>
      <c r="I1985" s="53">
        <f>(N1985+O1985)*60*(1/General!$C$19)*((D1985/100)*E1985-(G1985/100))*1000/Q1985*1000</f>
        <v>49.167236348515651</v>
      </c>
      <c r="J1985" s="53">
        <f t="shared" si="59"/>
        <v>0.55244718025538508</v>
      </c>
      <c r="K1985" s="53">
        <f>'Raw data'!H1985</f>
        <v>-401.676025390625</v>
      </c>
      <c r="L1985" s="53">
        <f>'Raw data'!G1985</f>
        <v>-179.87766265869141</v>
      </c>
      <c r="M1985" s="53">
        <f>'Raw data'!J1985</f>
        <v>-1783.263916015625</v>
      </c>
      <c r="N1985" s="53">
        <f>'Raw data'!F1985</f>
        <v>3.9802501201629639</v>
      </c>
      <c r="O1985" s="53">
        <f>'Raw data'!N1985</f>
        <v>1.7642905935645103E-2</v>
      </c>
      <c r="P1985" s="53">
        <f t="shared" si="60"/>
        <v>744.59999999999991</v>
      </c>
      <c r="Q1985" s="53">
        <f>2000*General!$C$25+((0-K1985)+(0-L1985)+(0-M1985)-P1985)</f>
        <v>3796.2176040649415</v>
      </c>
      <c r="R1985" s="53">
        <f>(N1985+O1985)*60*(1/General!$C$19)*((F1985/100)-E1985*(C1985/100))*1000</f>
        <v>337.85950013026132</v>
      </c>
      <c r="S1985" s="53">
        <f>(N1985+O1985)*60*(1/General!$C$19)*((D1985/100)*E1985-(G1985/100))*1000</f>
        <v>186.64952816945677</v>
      </c>
    </row>
    <row r="1986" spans="1:19" x14ac:dyDescent="0.2">
      <c r="A1986" s="53">
        <f>'Raw data'!B1986</f>
        <v>164.91669444444574</v>
      </c>
      <c r="B1986" s="53">
        <f>'Raw data'!C1986</f>
        <v>27711.20703125</v>
      </c>
      <c r="C1986" s="53">
        <f>'Raw data'!E1986</f>
        <v>18.296520471564385</v>
      </c>
      <c r="D1986" s="53">
        <f>'Raw data'!D1986</f>
        <v>1.7785100936889648</v>
      </c>
      <c r="E1986" s="53">
        <f>(1-F1986/100-G1986/100)/(1-C1986/100-D1986/100-General!$C$16)</f>
        <v>0.99072108534166936</v>
      </c>
      <c r="F1986" s="53">
        <f>N1986*General!$C$13/(N1986+O1986)+O1986*100/(N1986+O1986)</f>
        <v>21.250854186247285</v>
      </c>
      <c r="G1986" s="53">
        <f>N1986*General!$C$14/(N1986+O1986)</f>
        <v>3.9822576896967242E-2</v>
      </c>
      <c r="H1986" s="53">
        <f>(N1986+O1986)*60*(1/General!$C$19)*((F1986/100)-E1986*(C1986/100))*1000/Q1986*1000</f>
        <v>88.121228766769335</v>
      </c>
      <c r="I1986" s="53">
        <f>(N1986+O1986)*60*(1/General!$C$19)*((D1986/100)*E1986-(G1986/100))*1000/Q1986*1000</f>
        <v>48.577438876334291</v>
      </c>
      <c r="J1986" s="53">
        <f t="shared" ref="J1986:J2018" si="61">I1986/H1986</f>
        <v>0.55125693951572452</v>
      </c>
      <c r="K1986" s="53">
        <f>'Raw data'!H1986</f>
        <v>-401.676025390625</v>
      </c>
      <c r="L1986" s="53">
        <f>'Raw data'!G1986</f>
        <v>-179.87766265869141</v>
      </c>
      <c r="M1986" s="53">
        <f>'Raw data'!J1986</f>
        <v>-1784.552001953125</v>
      </c>
      <c r="N1986" s="53">
        <f>'Raw data'!F1986</f>
        <v>3.9837379455566406</v>
      </c>
      <c r="O1986" s="53">
        <f>'Raw data'!N1986</f>
        <v>1.7748905345797539E-2</v>
      </c>
      <c r="P1986" s="53">
        <f t="shared" si="60"/>
        <v>744.59999999999991</v>
      </c>
      <c r="Q1986" s="53">
        <f>2000*General!$C$25+((0-K1986)+(0-L1986)+(0-M1986)-P1986)</f>
        <v>3797.5056900024415</v>
      </c>
      <c r="R1986" s="53">
        <f>(N1986+O1986)*60*(1/General!$C$19)*((F1986/100)-E1986*(C1986/100))*1000</f>
        <v>334.64086765181338</v>
      </c>
      <c r="S1986" s="53">
        <f>(N1986+O1986)*60*(1/General!$C$19)*((D1986/100)*E1986-(G1986/100))*1000</f>
        <v>184.47310053862529</v>
      </c>
    </row>
    <row r="1987" spans="1:19" x14ac:dyDescent="0.2">
      <c r="A1987" s="53">
        <f>'Raw data'!B1987</f>
        <v>165.00002777777908</v>
      </c>
      <c r="B1987" s="53">
        <f>'Raw data'!C1987</f>
        <v>27713.01953125</v>
      </c>
      <c r="C1987" s="53">
        <f>'Raw data'!E1987</f>
        <v>18.277917858052206</v>
      </c>
      <c r="D1987" s="53">
        <f>'Raw data'!D1987</f>
        <v>1.7819579293938284</v>
      </c>
      <c r="E1987" s="53">
        <f>(1-F1987/100-G1987/100)/(1-C1987/100-D1987/100-General!$C$16)</f>
        <v>0.99051773442087754</v>
      </c>
      <c r="F1987" s="53">
        <f>N1987*General!$C$13/(N1987+O1987)+O1987*100/(N1987+O1987)</f>
        <v>21.251999208130425</v>
      </c>
      <c r="G1987" s="53">
        <f>N1987*General!$C$14/(N1987+O1987)</f>
        <v>3.9821997871994724E-2</v>
      </c>
      <c r="H1987" s="53">
        <f>(N1987+O1987)*60*(1/General!$C$19)*((F1987/100)-E1987*(C1987/100))*1000/Q1987*1000</f>
        <v>88.657757251481158</v>
      </c>
      <c r="I1987" s="53">
        <f>(N1987+O1987)*60*(1/General!$C$19)*((D1987/100)*E1987-(G1987/100))*1000/Q1987*1000</f>
        <v>48.597553488817042</v>
      </c>
      <c r="J1987" s="53">
        <f t="shared" si="61"/>
        <v>0.5481477875756342</v>
      </c>
      <c r="K1987" s="53">
        <f>'Raw data'!H1987</f>
        <v>-401.676025390625</v>
      </c>
      <c r="L1987" s="53">
        <f>'Raw data'!G1987</f>
        <v>-179.87766265869141</v>
      </c>
      <c r="M1987" s="53">
        <f>'Raw data'!J1987</f>
        <v>-1786.3519287109375</v>
      </c>
      <c r="N1987" s="53">
        <f>'Raw data'!F1987</f>
        <v>3.9801602363586426</v>
      </c>
      <c r="O1987" s="53">
        <f>'Raw data'!N1987</f>
        <v>1.7791096121072769E-2</v>
      </c>
      <c r="P1987" s="53">
        <f t="shared" si="60"/>
        <v>744.59999999999991</v>
      </c>
      <c r="Q1987" s="53">
        <f>2000*General!$C$25+((0-K1987)+(0-L1987)+(0-M1987)-P1987)</f>
        <v>3799.305616760254</v>
      </c>
      <c r="R1987" s="53">
        <f>(N1987+O1987)*60*(1/General!$C$19)*((F1987/100)-E1987*(C1987/100))*1000</f>
        <v>336.83791509491948</v>
      </c>
      <c r="S1987" s="53">
        <f>(N1987+O1987)*60*(1/General!$C$19)*((D1987/100)*E1987-(G1987/100))*1000</f>
        <v>184.63695793086947</v>
      </c>
    </row>
    <row r="1988" spans="1:19" x14ac:dyDescent="0.2">
      <c r="A1988" s="53">
        <f>'Raw data'!B1988</f>
        <v>165.08336111111242</v>
      </c>
      <c r="B1988" s="53">
        <f>'Raw data'!C1988</f>
        <v>27715.66796875</v>
      </c>
      <c r="C1988" s="53">
        <f>'Raw data'!E1988</f>
        <v>18.246036529541016</v>
      </c>
      <c r="D1988" s="53">
        <f>'Raw data'!D1988</f>
        <v>1.8306488990783691</v>
      </c>
      <c r="E1988" s="53">
        <f>(1-F1988/100-G1988/100)/(1-C1988/100-D1988/100-General!$C$16)</f>
        <v>0.99075329228770315</v>
      </c>
      <c r="F1988" s="53">
        <f>N1988*General!$C$13/(N1988+O1988)+O1988*100/(N1988+O1988)</f>
        <v>21.249934553371929</v>
      </c>
      <c r="G1988" s="53">
        <f>N1988*General!$C$14/(N1988+O1988)</f>
        <v>3.9823041945197507E-2</v>
      </c>
      <c r="H1988" s="53">
        <f>(N1988+O1988)*60*(1/General!$C$19)*((F1988/100)-E1988*(C1988/100))*1000/Q1988*1000</f>
        <v>89.324261333282024</v>
      </c>
      <c r="I1988" s="53">
        <f>(N1988+O1988)*60*(1/General!$C$19)*((D1988/100)*E1988-(G1988/100))*1000/Q1988*1000</f>
        <v>49.943728767496388</v>
      </c>
      <c r="J1988" s="53">
        <f t="shared" si="61"/>
        <v>0.5591283714191484</v>
      </c>
      <c r="K1988" s="53">
        <f>'Raw data'!H1988</f>
        <v>-401.676025390625</v>
      </c>
      <c r="L1988" s="53">
        <f>'Raw data'!G1988</f>
        <v>-179.87766265869141</v>
      </c>
      <c r="M1988" s="53">
        <f>'Raw data'!J1988</f>
        <v>-1787.8638916015625</v>
      </c>
      <c r="N1988" s="53">
        <f>'Raw data'!F1988</f>
        <v>3.9798967838287354</v>
      </c>
      <c r="O1988" s="53">
        <f>'Raw data'!N1988</f>
        <v>1.7685107886791229E-2</v>
      </c>
      <c r="P1988" s="53">
        <f t="shared" si="60"/>
        <v>744.59999999999991</v>
      </c>
      <c r="Q1988" s="53">
        <f>2000*General!$C$25+((0-K1988)+(0-L1988)+(0-M1988)-P1988)</f>
        <v>3800.817579650879</v>
      </c>
      <c r="R1988" s="53">
        <f>(N1988+O1988)*60*(1/General!$C$19)*((F1988/100)-E1988*(C1988/100))*1000</f>
        <v>339.5052227648676</v>
      </c>
      <c r="S1988" s="53">
        <f>(N1988+O1988)*60*(1/General!$C$19)*((D1988/100)*E1988-(G1988/100))*1000</f>
        <v>189.82700229281559</v>
      </c>
    </row>
    <row r="1989" spans="1:19" x14ac:dyDescent="0.2">
      <c r="A1989" s="53">
        <f>'Raw data'!B1989</f>
        <v>165.16669444444577</v>
      </c>
      <c r="B1989" s="53">
        <f>'Raw data'!C1989</f>
        <v>27716.748046875</v>
      </c>
      <c r="C1989" s="53">
        <f>'Raw data'!E1989</f>
        <v>18.276072029672431</v>
      </c>
      <c r="D1989" s="53">
        <f>'Raw data'!D1989</f>
        <v>1.7997396296917278</v>
      </c>
      <c r="E1989" s="53">
        <f>(1-F1989/100-G1989/100)/(1-C1989/100-D1989/100-General!$C$16)</f>
        <v>0.9907688451347797</v>
      </c>
      <c r="F1989" s="53">
        <f>N1989*General!$C$13/(N1989+O1989)+O1989*100/(N1989+O1989)</f>
        <v>21.247832193339914</v>
      </c>
      <c r="G1989" s="53">
        <f>N1989*General!$C$14/(N1989+O1989)</f>
        <v>3.9824105085542391E-2</v>
      </c>
      <c r="H1989" s="53">
        <f>(N1989+O1989)*60*(1/General!$C$19)*((F1989/100)-E1989*(C1989/100))*1000/Q1989*1000</f>
        <v>88.3601126042754</v>
      </c>
      <c r="I1989" s="53">
        <f>(N1989+O1989)*60*(1/General!$C$19)*((D1989/100)*E1989-(G1989/100))*1000/Q1989*1000</f>
        <v>49.049465975514998</v>
      </c>
      <c r="J1989" s="53">
        <f t="shared" si="61"/>
        <v>0.55510868569379446</v>
      </c>
      <c r="K1989" s="53">
        <f>'Raw data'!H1989</f>
        <v>-401.676025390625</v>
      </c>
      <c r="L1989" s="53">
        <f>'Raw data'!G1989</f>
        <v>-179.87766265869141</v>
      </c>
      <c r="M1989" s="53">
        <f>'Raw data'!J1989</f>
        <v>-1790.4639892578125</v>
      </c>
      <c r="N1989" s="53">
        <f>'Raw data'!F1989</f>
        <v>3.9800622463226318</v>
      </c>
      <c r="O1989" s="53">
        <f>'Raw data'!N1989</f>
        <v>1.7579119652509689E-2</v>
      </c>
      <c r="P1989" s="53">
        <f t="shared" si="60"/>
        <v>744.59999999999991</v>
      </c>
      <c r="Q1989" s="53">
        <f>2000*General!$C$25+((0-K1989)+(0-L1989)+(0-M1989)-P1989)</f>
        <v>3803.417677307129</v>
      </c>
      <c r="R1989" s="53">
        <f>(N1989+O1989)*60*(1/General!$C$19)*((F1989/100)-E1989*(C1989/100))*1000</f>
        <v>336.07041424794949</v>
      </c>
      <c r="S1989" s="53">
        <f>(N1989+O1989)*60*(1/General!$C$19)*((D1989/100)*E1989-(G1989/100))*1000</f>
        <v>186.55560595374828</v>
      </c>
    </row>
    <row r="1990" spans="1:19" x14ac:dyDescent="0.2">
      <c r="A1990" s="53">
        <f>'Raw data'!B1990</f>
        <v>165.25002777777911</v>
      </c>
      <c r="B1990" s="53">
        <f>'Raw data'!C1990</f>
        <v>27719.400390625</v>
      </c>
      <c r="C1990" s="53">
        <f>'Raw data'!E1990</f>
        <v>18.266302490230881</v>
      </c>
      <c r="D1990" s="53">
        <f>'Raw data'!D1990</f>
        <v>1.8132692575454712</v>
      </c>
      <c r="E1990" s="53">
        <f>(1-F1990/100-G1990/100)/(1-C1990/100-D1990/100-General!$C$16)</f>
        <v>0.99083405594399532</v>
      </c>
      <c r="F1990" s="53">
        <f>N1990*General!$C$13/(N1990+O1990)+O1990*100/(N1990+O1990)</f>
        <v>21.246376361140264</v>
      </c>
      <c r="G1990" s="53">
        <f>N1990*General!$C$14/(N1990+O1990)</f>
        <v>3.9824841283873445E-2</v>
      </c>
      <c r="H1990" s="53">
        <f>(N1990+O1990)*60*(1/General!$C$19)*((F1990/100)-E1990*(C1990/100))*1000/Q1990*1000</f>
        <v>88.495288872864123</v>
      </c>
      <c r="I1990" s="53">
        <f>(N1990+O1990)*60*(1/General!$C$19)*((D1990/100)*E1990-(G1990/100))*1000/Q1990*1000</f>
        <v>49.394938105200282</v>
      </c>
      <c r="J1990" s="53">
        <f t="shared" si="61"/>
        <v>0.55816460666242951</v>
      </c>
      <c r="K1990" s="53">
        <f>'Raw data'!H1990</f>
        <v>-401.676025390625</v>
      </c>
      <c r="L1990" s="53">
        <f>'Raw data'!G1990</f>
        <v>-179.87766265869141</v>
      </c>
      <c r="M1990" s="53">
        <f>'Raw data'!J1990</f>
        <v>-1793.0399169921875</v>
      </c>
      <c r="N1990" s="53">
        <f>'Raw data'!F1990</f>
        <v>3.9800121784210205</v>
      </c>
      <c r="O1990" s="53">
        <f>'Raw data'!N1990</f>
        <v>1.7504999414086342E-2</v>
      </c>
      <c r="P1990" s="53">
        <f t="shared" si="60"/>
        <v>744.59999999999991</v>
      </c>
      <c r="Q1990" s="53">
        <f>2000*General!$C$25+((0-K1990)+(0-L1990)+(0-M1990)-P1990)</f>
        <v>3805.993605041504</v>
      </c>
      <c r="R1990" s="53">
        <f>(N1990+O1990)*60*(1/General!$C$19)*((F1990/100)-E1990*(C1990/100))*1000</f>
        <v>336.81250352642138</v>
      </c>
      <c r="S1990" s="53">
        <f>(N1990+O1990)*60*(1/General!$C$19)*((D1990/100)*E1990-(G1990/100))*1000</f>
        <v>187.99681854981318</v>
      </c>
    </row>
    <row r="1991" spans="1:19" x14ac:dyDescent="0.2">
      <c r="A1991" s="53">
        <f>'Raw data'!B1991</f>
        <v>165.33336111111245</v>
      </c>
      <c r="B1991" s="53">
        <f>'Raw data'!C1991</f>
        <v>27721.400390625</v>
      </c>
      <c r="C1991" s="53">
        <f>'Raw data'!E1991</f>
        <v>18.208829824953259</v>
      </c>
      <c r="D1991" s="53">
        <f>'Raw data'!D1991</f>
        <v>1.8132692575454712</v>
      </c>
      <c r="E1991" s="53">
        <f>(1-F1991/100-G1991/100)/(1-C1991/100-D1991/100-General!$C$16)</f>
        <v>0.99011783701079259</v>
      </c>
      <c r="F1991" s="53">
        <f>N1991*General!$C$13/(N1991+O1991)+O1991*100/(N1991+O1991)</f>
        <v>21.246369482008781</v>
      </c>
      <c r="G1991" s="53">
        <f>N1991*General!$C$14/(N1991+O1991)</f>
        <v>3.9824844762574578E-2</v>
      </c>
      <c r="H1991" s="53">
        <f>(N1991+O1991)*60*(1/General!$C$19)*((F1991/100)-E1991*(C1991/100))*1000/Q1991*1000</f>
        <v>90.445079417867802</v>
      </c>
      <c r="I1991" s="53">
        <f>(N1991+O1991)*60*(1/General!$C$19)*((D1991/100)*E1991-(G1991/100))*1000/Q1991*1000</f>
        <v>49.348720359538817</v>
      </c>
      <c r="J1991" s="53">
        <f t="shared" si="61"/>
        <v>0.54562084169931935</v>
      </c>
      <c r="K1991" s="53">
        <f>'Raw data'!H1991</f>
        <v>-401.676025390625</v>
      </c>
      <c r="L1991" s="53">
        <f>'Raw data'!G1991</f>
        <v>-179.87766265869141</v>
      </c>
      <c r="M1991" s="53">
        <f>'Raw data'!J1991</f>
        <v>-1793.8638916015625</v>
      </c>
      <c r="N1991" s="53">
        <f>'Raw data'!F1991</f>
        <v>3.9800915718078613</v>
      </c>
      <c r="O1991" s="53">
        <f>'Raw data'!N1991</f>
        <v>1.7504999414086342E-2</v>
      </c>
      <c r="P1991" s="53">
        <f t="shared" si="60"/>
        <v>744.59999999999991</v>
      </c>
      <c r="Q1991" s="53">
        <f>2000*General!$C$25+((0-K1991)+(0-L1991)+(0-M1991)-P1991)</f>
        <v>3806.817579650879</v>
      </c>
      <c r="R1991" s="53">
        <f>(N1991+O1991)*60*(1/General!$C$19)*((F1991/100)-E1991*(C1991/100))*1000</f>
        <v>344.30791832085907</v>
      </c>
      <c r="S1991" s="53">
        <f>(N1991+O1991)*60*(1/General!$C$19)*((D1991/100)*E1991-(G1991/100))*1000</f>
        <v>187.86157619796759</v>
      </c>
    </row>
    <row r="1992" spans="1:19" x14ac:dyDescent="0.2">
      <c r="A1992" s="53">
        <f>'Raw data'!B1992</f>
        <v>165.4166944444458</v>
      </c>
      <c r="B1992" s="53">
        <f>'Raw data'!C1992</f>
        <v>27722.794921875</v>
      </c>
      <c r="C1992" s="53">
        <f>'Raw data'!E1992</f>
        <v>18.173660278320313</v>
      </c>
      <c r="D1992" s="53">
        <f>'Raw data'!D1992</f>
        <v>1.8132692575454712</v>
      </c>
      <c r="E1992" s="53">
        <f>(1-F1992/100-G1992/100)/(1-C1992/100-D1992/100-General!$C$16)</f>
        <v>0.98968011473125184</v>
      </c>
      <c r="F1992" s="53">
        <f>N1992*General!$C$13/(N1992+O1992)+O1992*100/(N1992+O1992)</f>
        <v>21.246361549655834</v>
      </c>
      <c r="G1992" s="53">
        <f>N1992*General!$C$14/(N1992+O1992)</f>
        <v>3.9824848773878214E-2</v>
      </c>
      <c r="H1992" s="53">
        <f>(N1992+O1992)*60*(1/General!$C$19)*((F1992/100)-E1992*(C1992/100))*1000/Q1992*1000</f>
        <v>91.625658198960451</v>
      </c>
      <c r="I1992" s="53">
        <f>(N1992+O1992)*60*(1/General!$C$19)*((D1992/100)*E1992-(G1992/100))*1000/Q1992*1000</f>
        <v>49.314739017582419</v>
      </c>
      <c r="J1992" s="53">
        <f t="shared" si="61"/>
        <v>0.53821975183521165</v>
      </c>
      <c r="K1992" s="53">
        <f>'Raw data'!H1992</f>
        <v>-401.676025390625</v>
      </c>
      <c r="L1992" s="53">
        <f>'Raw data'!G1992</f>
        <v>-179.87766265869141</v>
      </c>
      <c r="M1992" s="53">
        <f>'Raw data'!J1992</f>
        <v>-1794.8519287109375</v>
      </c>
      <c r="N1992" s="53">
        <f>'Raw data'!F1992</f>
        <v>3.9801831245422363</v>
      </c>
      <c r="O1992" s="53">
        <f>'Raw data'!N1992</f>
        <v>1.7504999414086342E-2</v>
      </c>
      <c r="P1992" s="53">
        <f t="shared" si="60"/>
        <v>744.59999999999991</v>
      </c>
      <c r="Q1992" s="53">
        <f>2000*General!$C$25+((0-K1992)+(0-L1992)+(0-M1992)-P1992)</f>
        <v>3807.805616760254</v>
      </c>
      <c r="R1992" s="53">
        <f>(N1992+O1992)*60*(1/General!$C$19)*((F1992/100)-E1992*(C1992/100))*1000</f>
        <v>348.89269592935688</v>
      </c>
      <c r="S1992" s="53">
        <f>(N1992+O1992)*60*(1/General!$C$19)*((D1992/100)*E1992-(G1992/100))*1000</f>
        <v>187.78094022021639</v>
      </c>
    </row>
    <row r="1993" spans="1:19" x14ac:dyDescent="0.2">
      <c r="A1993" s="53">
        <f>'Raw data'!B1993</f>
        <v>165.50002777777914</v>
      </c>
      <c r="B1993" s="53">
        <f>'Raw data'!C1993</f>
        <v>27725</v>
      </c>
      <c r="C1993" s="53">
        <f>'Raw data'!E1993</f>
        <v>18.255155405932559</v>
      </c>
      <c r="D1993" s="53">
        <f>'Raw data'!D1993</f>
        <v>1.7789374936828577</v>
      </c>
      <c r="E1993" s="53">
        <f>(1-F1993/100-G1993/100)/(1-C1993/100-D1993/100-General!$C$16)</f>
        <v>0.99026711665175127</v>
      </c>
      <c r="F1993" s="53">
        <f>N1993*General!$C$13/(N1993+O1993)+O1993*100/(N1993+O1993)</f>
        <v>21.246378922808596</v>
      </c>
      <c r="G1993" s="53">
        <f>N1993*General!$C$14/(N1993+O1993)</f>
        <v>3.9824839988465949E-2</v>
      </c>
      <c r="H1993" s="53">
        <f>(N1993+O1993)*60*(1/General!$C$19)*((F1993/100)-E1993*(C1993/100))*1000/Q1993*1000</f>
        <v>89.004464153813089</v>
      </c>
      <c r="I1993" s="53">
        <f>(N1993+O1993)*60*(1/General!$C$19)*((D1993/100)*E1993-(G1993/100))*1000/Q1993*1000</f>
        <v>48.35993778671731</v>
      </c>
      <c r="J1993" s="53">
        <f t="shared" si="61"/>
        <v>0.54334283394082428</v>
      </c>
      <c r="K1993" s="53">
        <f>'Raw data'!H1993</f>
        <v>-401.676025390625</v>
      </c>
      <c r="L1993" s="53">
        <f>'Raw data'!G1993</f>
        <v>-179.87766265869141</v>
      </c>
      <c r="M1993" s="53">
        <f>'Raw data'!J1993</f>
        <v>-1796.9639892578125</v>
      </c>
      <c r="N1993" s="53">
        <f>'Raw data'!F1993</f>
        <v>3.9799826145172119</v>
      </c>
      <c r="O1993" s="53">
        <f>'Raw data'!N1993</f>
        <v>1.7504999414086342E-2</v>
      </c>
      <c r="P1993" s="53">
        <f t="shared" si="60"/>
        <v>744.59999999999991</v>
      </c>
      <c r="Q1993" s="53">
        <f>2000*General!$C$25+((0-K1993)+(0-L1993)+(0-M1993)-P1993)</f>
        <v>3809.917677307129</v>
      </c>
      <c r="R1993" s="53">
        <f>(N1993+O1993)*60*(1/General!$C$19)*((F1993/100)-E1993*(C1993/100))*1000</f>
        <v>339.09968133886122</v>
      </c>
      <c r="S1993" s="53">
        <f>(N1993+O1993)*60*(1/General!$C$19)*((D1993/100)*E1993-(G1993/100))*1000</f>
        <v>184.24738184708727</v>
      </c>
    </row>
    <row r="1994" spans="1:19" x14ac:dyDescent="0.2">
      <c r="A1994" s="53">
        <f>'Raw data'!B1994</f>
        <v>165.58336111111248</v>
      </c>
      <c r="B1994" s="53">
        <f>'Raw data'!C1994</f>
        <v>27726.953125</v>
      </c>
      <c r="C1994" s="53">
        <f>'Raw data'!E1994</f>
        <v>18.274988174438477</v>
      </c>
      <c r="D1994" s="53">
        <f>'Raw data'!D1994</f>
        <v>1.8016828298568726</v>
      </c>
      <c r="E1994" s="53">
        <f>(1-F1994/100-G1994/100)/(1-C1994/100-D1994/100-General!$C$16)</f>
        <v>0.99079771472739808</v>
      </c>
      <c r="F1994" s="53">
        <f>N1994*General!$C$13/(N1994+O1994)+O1994*100/(N1994+O1994)</f>
        <v>21.246389335140837</v>
      </c>
      <c r="G1994" s="53">
        <f>N1994*General!$C$14/(N1994+O1994)</f>
        <v>3.982483472306405E-2</v>
      </c>
      <c r="H1994" s="53">
        <f>(N1994+O1994)*60*(1/General!$C$19)*((F1994/100)-E1994*(C1994/100))*1000/Q1994*1000</f>
        <v>88.148062069654713</v>
      </c>
      <c r="I1994" s="53">
        <f>(N1994+O1994)*60*(1/General!$C$19)*((D1994/100)*E1994-(G1994/100))*1000/Q1994*1000</f>
        <v>49.001223227532513</v>
      </c>
      <c r="J1994" s="53">
        <f t="shared" si="61"/>
        <v>0.55589677273689442</v>
      </c>
      <c r="K1994" s="53">
        <f>'Raw data'!H1994</f>
        <v>-401.676025390625</v>
      </c>
      <c r="L1994" s="53">
        <f>'Raw data'!G1994</f>
        <v>-179.87766265869141</v>
      </c>
      <c r="M1994" s="53">
        <f>'Raw data'!J1994</f>
        <v>-1798.263916015625</v>
      </c>
      <c r="N1994" s="53">
        <f>'Raw data'!F1994</f>
        <v>3.9798624515533447</v>
      </c>
      <c r="O1994" s="53">
        <f>'Raw data'!N1994</f>
        <v>1.7504999414086342E-2</v>
      </c>
      <c r="P1994" s="53">
        <f t="shared" si="60"/>
        <v>744.59999999999991</v>
      </c>
      <c r="Q1994" s="53">
        <f>2000*General!$C$25+((0-K1994)+(0-L1994)+(0-M1994)-P1994)</f>
        <v>3811.2176040649415</v>
      </c>
      <c r="R1994" s="53">
        <f>(N1994+O1994)*60*(1/General!$C$19)*((F1994/100)-E1994*(C1994/100))*1000</f>
        <v>335.95144592407718</v>
      </c>
      <c r="S1994" s="53">
        <f>(N1994+O1994)*60*(1/General!$C$19)*((D1994/100)*E1994-(G1994/100))*1000</f>
        <v>186.75432458548781</v>
      </c>
    </row>
    <row r="1995" spans="1:19" x14ac:dyDescent="0.2">
      <c r="A1995" s="53">
        <f>'Raw data'!B1995</f>
        <v>165.66669444444582</v>
      </c>
      <c r="B1995" s="53">
        <f>'Raw data'!C1995</f>
        <v>27729.19921875</v>
      </c>
      <c r="C1995" s="53">
        <f>'Raw data'!E1995</f>
        <v>18.300828779791242</v>
      </c>
      <c r="D1995" s="53">
        <f>'Raw data'!D1995</f>
        <v>1.7706567520805288</v>
      </c>
      <c r="E1995" s="53">
        <f>(1-F1995/100-G1995/100)/(1-C1995/100-D1995/100-General!$C$16)</f>
        <v>0.99073318574045699</v>
      </c>
      <c r="F1995" s="53">
        <f>N1995*General!$C$13/(N1995+O1995)+O1995*100/(N1995+O1995)</f>
        <v>21.246378406340156</v>
      </c>
      <c r="G1995" s="53">
        <f>N1995*General!$C$14/(N1995+O1995)</f>
        <v>3.9824840249638352E-2</v>
      </c>
      <c r="H1995" s="53">
        <f>(N1995+O1995)*60*(1/General!$C$19)*((F1995/100)-E1995*(C1995/100))*1000/Q1995*1000</f>
        <v>87.421526852005627</v>
      </c>
      <c r="I1995" s="53">
        <f>(N1995+O1995)*60*(1/General!$C$19)*((D1995/100)*E1995-(G1995/100))*1000/Q1995*1000</f>
        <v>48.112613018924534</v>
      </c>
      <c r="J1995" s="53">
        <f t="shared" si="61"/>
        <v>0.55035200998460632</v>
      </c>
      <c r="K1995" s="53">
        <f>'Raw data'!H1995</f>
        <v>-401.676025390625</v>
      </c>
      <c r="L1995" s="53">
        <f>'Raw data'!G1995</f>
        <v>-179.87766265869141</v>
      </c>
      <c r="M1995" s="53">
        <f>'Raw data'!J1995</f>
        <v>-1800.1519775390625</v>
      </c>
      <c r="N1995" s="53">
        <f>'Raw data'!F1995</f>
        <v>3.9799885749816895</v>
      </c>
      <c r="O1995" s="53">
        <f>'Raw data'!N1995</f>
        <v>1.7504999414086342E-2</v>
      </c>
      <c r="P1995" s="53">
        <f t="shared" si="60"/>
        <v>744.59999999999991</v>
      </c>
      <c r="Q1995" s="53">
        <f>2000*General!$C$25+((0-K1995)+(0-L1995)+(0-M1995)-P1995)</f>
        <v>3813.105665588379</v>
      </c>
      <c r="R1995" s="53">
        <f>(N1995+O1995)*60*(1/General!$C$19)*((F1995/100)-E1995*(C1995/100))*1000</f>
        <v>333.3475193337693</v>
      </c>
      <c r="S1995" s="53">
        <f>(N1995+O1995)*60*(1/General!$C$19)*((D1995/100)*E1995-(G1995/100))*1000</f>
        <v>183.45847728872235</v>
      </c>
    </row>
    <row r="1996" spans="1:19" x14ac:dyDescent="0.2">
      <c r="A1996" s="53">
        <f>'Raw data'!B1996</f>
        <v>165.75002777777917</v>
      </c>
      <c r="B1996" s="53">
        <f>'Raw data'!C1996</f>
        <v>27731.30859375</v>
      </c>
      <c r="C1996" s="53">
        <f>'Raw data'!E1996</f>
        <v>18.296701431274414</v>
      </c>
      <c r="D1996" s="53">
        <f>'Raw data'!D1996</f>
        <v>1.7843033075332642</v>
      </c>
      <c r="E1996" s="53">
        <f>(1-F1996/100-G1996/100)/(1-C1996/100-D1996/100-General!$C$16)</f>
        <v>0.99086785898958318</v>
      </c>
      <c r="F1996" s="53">
        <f>N1996*General!$C$13/(N1996+O1996)+O1996*100/(N1996+O1996)</f>
        <v>21.245110245461071</v>
      </c>
      <c r="G1996" s="53">
        <f>N1996*General!$C$14/(N1996+O1996)</f>
        <v>3.9825481544646747E-2</v>
      </c>
      <c r="H1996" s="53">
        <f>(N1996+O1996)*60*(1/General!$C$19)*((F1996/100)-E1996*(C1996/100))*1000/Q1996*1000</f>
        <v>87.371662290846231</v>
      </c>
      <c r="I1996" s="53">
        <f>(N1996+O1996)*60*(1/General!$C$19)*((D1996/100)*E1996-(G1996/100))*1000/Q1996*1000</f>
        <v>48.465543485286176</v>
      </c>
      <c r="J1996" s="53">
        <f t="shared" si="61"/>
        <v>0.55470552138463569</v>
      </c>
      <c r="K1996" s="53">
        <f>'Raw data'!H1996</f>
        <v>-401.676025390625</v>
      </c>
      <c r="L1996" s="53">
        <f>'Raw data'!G1996</f>
        <v>-179.87766265869141</v>
      </c>
      <c r="M1996" s="53">
        <f>'Raw data'!J1996</f>
        <v>-1802.8519287109375</v>
      </c>
      <c r="N1996" s="53">
        <f>'Raw data'!F1996</f>
        <v>3.9801430702209473</v>
      </c>
      <c r="O1996" s="53">
        <f>'Raw data'!N1996</f>
        <v>1.7441306263208389E-2</v>
      </c>
      <c r="P1996" s="53">
        <f t="shared" si="60"/>
        <v>744.59999999999991</v>
      </c>
      <c r="Q1996" s="53">
        <f>2000*General!$C$25+((0-K1996)+(0-L1996)+(0-M1996)-P1996)</f>
        <v>3815.805616760254</v>
      </c>
      <c r="R1996" s="53">
        <f>(N1996+O1996)*60*(1/General!$C$19)*((F1996/100)-E1996*(C1996/100))*1000</f>
        <v>333.39327971509113</v>
      </c>
      <c r="S1996" s="53">
        <f>(N1996+O1996)*60*(1/General!$C$19)*((D1996/100)*E1996-(G1996/100))*1000</f>
        <v>184.93509305049335</v>
      </c>
    </row>
    <row r="1997" spans="1:19" x14ac:dyDescent="0.2">
      <c r="A1997" s="53">
        <f>'Raw data'!B1997</f>
        <v>165.83336111111251</v>
      </c>
      <c r="B1997" s="53">
        <f>'Raw data'!C1997</f>
        <v>27732.939453125</v>
      </c>
      <c r="C1997" s="53">
        <f>'Raw data'!E1997</f>
        <v>18.253688416800756</v>
      </c>
      <c r="D1997" s="53">
        <f>'Raw data'!D1997</f>
        <v>1.777417524234707</v>
      </c>
      <c r="E1997" s="53">
        <f>(1-F1997/100-G1997/100)/(1-C1997/100-D1997/100-General!$C$16)</f>
        <v>0.99029820033889204</v>
      </c>
      <c r="F1997" s="53">
        <f>N1997*General!$C$13/(N1997+O1997)+O1997*100/(N1997+O1997)</f>
        <v>21.240947433797466</v>
      </c>
      <c r="G1997" s="53">
        <f>N1997*General!$C$14/(N1997+O1997)</f>
        <v>3.9827586632719354E-2</v>
      </c>
      <c r="H1997" s="53">
        <f>(N1997+O1997)*60*(1/General!$C$19)*((F1997/100)-E1997*(C1997/100))*1000/Q1997*1000</f>
        <v>88.678410559738921</v>
      </c>
      <c r="I1997" s="53">
        <f>(N1997+O1997)*60*(1/General!$C$19)*((D1997/100)*E1997-(G1997/100))*1000/Q1997*1000</f>
        <v>48.211292254835193</v>
      </c>
      <c r="J1997" s="53">
        <f t="shared" si="61"/>
        <v>0.54366437051053451</v>
      </c>
      <c r="K1997" s="53">
        <f>'Raw data'!H1997</f>
        <v>-401.676025390625</v>
      </c>
      <c r="L1997" s="53">
        <f>'Raw data'!G1997</f>
        <v>-179.87766265869141</v>
      </c>
      <c r="M1997" s="53">
        <f>'Raw data'!J1997</f>
        <v>-1805.1519775390625</v>
      </c>
      <c r="N1997" s="53">
        <f>'Raw data'!F1997</f>
        <v>3.9799084663391113</v>
      </c>
      <c r="O1997" s="53">
        <f>'Raw data'!N1997</f>
        <v>1.7228998243808746E-2</v>
      </c>
      <c r="P1997" s="53">
        <f t="shared" si="60"/>
        <v>744.59999999999991</v>
      </c>
      <c r="Q1997" s="53">
        <f>2000*General!$C$25+((0-K1997)+(0-L1997)+(0-M1997)-P1997)</f>
        <v>3818.105665588379</v>
      </c>
      <c r="R1997" s="53">
        <f>(N1997+O1997)*60*(1/General!$C$19)*((F1997/100)-E1997*(C1997/100))*1000</f>
        <v>338.58354177351151</v>
      </c>
      <c r="S1997" s="53">
        <f>(N1997+O1997)*60*(1/General!$C$19)*((D1997/100)*E1997-(G1997/100))*1000</f>
        <v>184.07580810352337</v>
      </c>
    </row>
    <row r="1998" spans="1:19" x14ac:dyDescent="0.2">
      <c r="A1998" s="53">
        <f>'Raw data'!B1998</f>
        <v>165.91669444444585</v>
      </c>
      <c r="B1998" s="53">
        <f>'Raw data'!C1998</f>
        <v>27734.265625</v>
      </c>
      <c r="C1998" s="53">
        <f>'Raw data'!E1998</f>
        <v>18.224325180053711</v>
      </c>
      <c r="D1998" s="53">
        <f>'Raw data'!D1998</f>
        <v>1.7727168798446655</v>
      </c>
      <c r="E1998" s="53">
        <f>(1-F1998/100-G1998/100)/(1-C1998/100-D1998/100-General!$C$16)</f>
        <v>0.98992675881354464</v>
      </c>
      <c r="F1998" s="53">
        <f>N1998*General!$C$13/(N1998+O1998)+O1998*100/(N1998+O1998)</f>
        <v>21.236750608834342</v>
      </c>
      <c r="G1998" s="53">
        <f>N1998*General!$C$14/(N1998+O1998)</f>
        <v>3.9829708920943445E-2</v>
      </c>
      <c r="H1998" s="53">
        <f>(N1998+O1998)*60*(1/General!$C$19)*((F1998/100)-E1998*(C1998/100))*1000/Q1998*1000</f>
        <v>89.542784600897164</v>
      </c>
      <c r="I1998" s="53">
        <f>(N1998+O1998)*60*(1/General!$C$19)*((D1998/100)*E1998-(G1998/100))*1000/Q1998*1000</f>
        <v>48.050191145429523</v>
      </c>
      <c r="J1998" s="53">
        <f t="shared" si="61"/>
        <v>0.53661711950990731</v>
      </c>
      <c r="K1998" s="53">
        <f>'Raw data'!H1998</f>
        <v>-401.676025390625</v>
      </c>
      <c r="L1998" s="53">
        <f>'Raw data'!G1998</f>
        <v>-179.87766265869141</v>
      </c>
      <c r="M1998" s="53">
        <f>'Raw data'!J1998</f>
        <v>-1806.06396484375</v>
      </c>
      <c r="N1998" s="53">
        <f>'Raw data'!F1998</f>
        <v>3.9800660610198975</v>
      </c>
      <c r="O1998" s="53">
        <f>'Raw data'!N1998</f>
        <v>1.7016688361763954E-2</v>
      </c>
      <c r="P1998" s="53">
        <f t="shared" ref="P1998:P2017" si="62">75+120-12+82.8+80+82+252+64.8</f>
        <v>744.59999999999991</v>
      </c>
      <c r="Q1998" s="53">
        <f>2000*General!$C$25+((0-K1998)+(0-L1998)+(0-M1998)-P1998)</f>
        <v>3819.0176528930665</v>
      </c>
      <c r="R1998" s="53">
        <f>(N1998+O1998)*60*(1/General!$C$19)*((F1998/100)-E1998*(C1998/100))*1000</f>
        <v>341.96547508002772</v>
      </c>
      <c r="S1998" s="53">
        <f>(N1998+O1998)*60*(1/General!$C$19)*((D1998/100)*E1998-(G1998/100))*1000</f>
        <v>183.50452820928146</v>
      </c>
    </row>
    <row r="1999" spans="1:19" x14ac:dyDescent="0.2">
      <c r="A1999" s="53">
        <f>'Raw data'!B1999</f>
        <v>166.0000277777792</v>
      </c>
      <c r="B1999" s="53">
        <f>'Raw data'!C1999</f>
        <v>27735.716796875</v>
      </c>
      <c r="C1999" s="53">
        <f>'Raw data'!E1999</f>
        <v>18.293184867393311</v>
      </c>
      <c r="D1999" s="53">
        <f>'Raw data'!D1999</f>
        <v>1.7520477310481068</v>
      </c>
      <c r="E1999" s="53">
        <f>(1-F1999/100-G1999/100)/(1-C1999/100-D1999/100-General!$C$16)</f>
        <v>0.9905557302642195</v>
      </c>
      <c r="F1999" s="53">
        <f>N1999*General!$C$13/(N1999+O1999)+O1999*100/(N1999+O1999)</f>
        <v>21.234466234513686</v>
      </c>
      <c r="G1999" s="53">
        <f>N1999*General!$C$14/(N1999+O1999)</f>
        <v>3.9830864103912171E-2</v>
      </c>
      <c r="H1999" s="53">
        <f>(N1999+O1999)*60*(1/General!$C$19)*((F1999/100)-E1999*(C1999/100))*1000/Q1999*1000</f>
        <v>87.200891867846252</v>
      </c>
      <c r="I1999" s="53">
        <f>(N1999+O1999)*60*(1/General!$C$19)*((D1999/100)*E1999-(G1999/100))*1000/Q1999*1000</f>
        <v>47.482884665634082</v>
      </c>
      <c r="J1999" s="53">
        <f t="shared" si="61"/>
        <v>0.54452292457736362</v>
      </c>
      <c r="K1999" s="53">
        <f>'Raw data'!H1999</f>
        <v>-401.676025390625</v>
      </c>
      <c r="L1999" s="53">
        <f>'Raw data'!G1999</f>
        <v>-179.87766265869141</v>
      </c>
      <c r="M1999" s="53">
        <f>'Raw data'!J1999</f>
        <v>-1807.751953125</v>
      </c>
      <c r="N1999" s="53">
        <f>'Raw data'!F1999</f>
        <v>3.9798543453216553</v>
      </c>
      <c r="O1999" s="53">
        <f>'Raw data'!N1999</f>
        <v>1.6899865120649338E-2</v>
      </c>
      <c r="P1999" s="53">
        <f t="shared" si="62"/>
        <v>744.59999999999991</v>
      </c>
      <c r="Q1999" s="53">
        <f>2000*General!$C$25+((0-K1999)+(0-L1999)+(0-M1999)-P1999)</f>
        <v>3820.7056411743165</v>
      </c>
      <c r="R1999" s="53">
        <f>(N1999+O1999)*60*(1/General!$C$19)*((F1999/100)-E1999*(C1999/100))*1000</f>
        <v>333.16893947491178</v>
      </c>
      <c r="S1999" s="53">
        <f>(N1999+O1999)*60*(1/General!$C$19)*((D1999/100)*E1999-(G1999/100))*1000</f>
        <v>181.41812530121757</v>
      </c>
    </row>
    <row r="2000" spans="1:19" x14ac:dyDescent="0.2">
      <c r="A2000" s="53">
        <f>'Raw data'!B2000</f>
        <v>166.08336111111254</v>
      </c>
      <c r="B2000" s="53">
        <f>'Raw data'!C2000</f>
        <v>27737.626953125</v>
      </c>
      <c r="C2000" s="53">
        <f>'Raw data'!E2000</f>
        <v>18.303937911987305</v>
      </c>
      <c r="D2000" s="53">
        <f>'Raw data'!D2000</f>
        <v>1.7843033075332642</v>
      </c>
      <c r="E2000" s="53">
        <f>(1-F2000/100-G2000/100)/(1-C2000/100-D2000/100-General!$C$16)</f>
        <v>0.99106999868882961</v>
      </c>
      <c r="F2000" s="53">
        <f>N2000*General!$C$13/(N2000+O2000)+O2000*100/(N2000+O2000)</f>
        <v>21.236219524345096</v>
      </c>
      <c r="G2000" s="53">
        <f>N2000*General!$C$14/(N2000+O2000)</f>
        <v>3.9829977484528399E-2</v>
      </c>
      <c r="H2000" s="53">
        <f>(N2000+O2000)*60*(1/General!$C$19)*((F2000/100)-E2000*(C2000/100))*1000/Q2000*1000</f>
        <v>86.749424101448355</v>
      </c>
      <c r="I2000" s="53">
        <f>(N2000+O2000)*60*(1/General!$C$19)*((D2000/100)*E2000-(G2000/100))*1000/Q2000*1000</f>
        <v>48.437533331259736</v>
      </c>
      <c r="J2000" s="53">
        <f t="shared" si="61"/>
        <v>0.5583614396634482</v>
      </c>
      <c r="K2000" s="53">
        <f>'Raw data'!H2000</f>
        <v>-401.676025390625</v>
      </c>
      <c r="L2000" s="53">
        <f>'Raw data'!G2000</f>
        <v>-179.87766265869141</v>
      </c>
      <c r="M2000" s="53">
        <f>'Raw data'!J2000</f>
        <v>-1809.0399169921875</v>
      </c>
      <c r="N2000" s="53">
        <f>'Raw data'!F2000</f>
        <v>3.9839222431182861</v>
      </c>
      <c r="O2000" s="53">
        <f>'Raw data'!N2000</f>
        <v>1.7006197944283485E-2</v>
      </c>
      <c r="P2000" s="53">
        <f t="shared" si="62"/>
        <v>744.59999999999991</v>
      </c>
      <c r="Q2000" s="53">
        <f>2000*General!$C$25+((0-K2000)+(0-L2000)+(0-M2000)-P2000)</f>
        <v>3821.993605041504</v>
      </c>
      <c r="R2000" s="53">
        <f>(N2000+O2000)*60*(1/General!$C$19)*((F2000/100)-E2000*(C2000/100))*1000</f>
        <v>331.55574415676892</v>
      </c>
      <c r="S2000" s="53">
        <f>(N2000+O2000)*60*(1/General!$C$19)*((D2000/100)*E2000-(G2000/100))*1000</f>
        <v>185.1279426360594</v>
      </c>
    </row>
    <row r="2001" spans="1:19" x14ac:dyDescent="0.2">
      <c r="A2001" s="53">
        <f>'Raw data'!B2001</f>
        <v>166.16669444444588</v>
      </c>
      <c r="B2001" s="53">
        <f>'Raw data'!C2001</f>
        <v>27739.5390625</v>
      </c>
      <c r="C2001" s="53">
        <f>'Raw data'!E2001</f>
        <v>18.32543267118243</v>
      </c>
      <c r="D2001" s="53">
        <f>'Raw data'!D2001</f>
        <v>1.7567752907262046</v>
      </c>
      <c r="E2001" s="53">
        <f>(1-F2001/100-G2001/100)/(1-C2001/100-D2001/100-General!$C$16)</f>
        <v>0.99096460843022405</v>
      </c>
      <c r="F2001" s="53">
        <f>N2001*General!$C$13/(N2001+O2001)+O2001*100/(N2001+O2001)</f>
        <v>21.238613485140213</v>
      </c>
      <c r="G2001" s="53">
        <f>N2001*General!$C$14/(N2001+O2001)</f>
        <v>3.9828766884884848E-2</v>
      </c>
      <c r="H2001" s="53">
        <f>(N2001+O2001)*60*(1/General!$C$19)*((F2001/100)-E2001*(C2001/100))*1000/Q2001*1000</f>
        <v>86.185279077456201</v>
      </c>
      <c r="I2001" s="53">
        <f>(N2001+O2001)*60*(1/General!$C$19)*((D2001/100)*E2001-(G2001/100))*1000/Q2001*1000</f>
        <v>47.619030202372954</v>
      </c>
      <c r="J2001" s="53">
        <f t="shared" si="61"/>
        <v>0.55251930158022589</v>
      </c>
      <c r="K2001" s="53">
        <f>'Raw data'!H2001</f>
        <v>-401.676025390625</v>
      </c>
      <c r="L2001" s="53">
        <f>'Raw data'!G2001</f>
        <v>-179.87766265869141</v>
      </c>
      <c r="M2001" s="53">
        <f>'Raw data'!J2001</f>
        <v>-1809.6639404296875</v>
      </c>
      <c r="N2001" s="53">
        <f>'Raw data'!F2001</f>
        <v>3.9803690910339355</v>
      </c>
      <c r="O2001" s="53">
        <f>'Raw data'!N2001</f>
        <v>1.7112530767917633E-2</v>
      </c>
      <c r="P2001" s="53">
        <f t="shared" si="62"/>
        <v>744.59999999999991</v>
      </c>
      <c r="Q2001" s="53">
        <f>2000*General!$C$25+((0-K2001)+(0-L2001)+(0-M2001)-P2001)</f>
        <v>3822.617628479004</v>
      </c>
      <c r="R2001" s="53">
        <f>(N2001+O2001)*60*(1/General!$C$19)*((F2001/100)-E2001*(C2001/100))*1000</f>
        <v>329.45336711686673</v>
      </c>
      <c r="S2001" s="53">
        <f>(N2001+O2001)*60*(1/General!$C$19)*((D2001/100)*E2001-(G2001/100))*1000</f>
        <v>182.02934430266495</v>
      </c>
    </row>
    <row r="2002" spans="1:19" x14ac:dyDescent="0.2">
      <c r="A2002" s="53">
        <f>'Raw data'!B2002</f>
        <v>166.25002777777922</v>
      </c>
      <c r="B2002" s="53">
        <f>'Raw data'!C2002</f>
        <v>27741.376953125</v>
      </c>
      <c r="C2002" s="53">
        <f>'Raw data'!E2002</f>
        <v>18.310886764522628</v>
      </c>
      <c r="D2002" s="53">
        <f>'Raw data'!D2002</f>
        <v>1.7785100936889648</v>
      </c>
      <c r="E2002" s="53">
        <f>(1-F2002/100-G2002/100)/(1-C2002/100-D2002/100-General!$C$16)</f>
        <v>0.99101991732604644</v>
      </c>
      <c r="F2002" s="53">
        <f>N2002*General!$C$13/(N2002+O2002)+O2002*100/(N2002+O2002)</f>
        <v>21.241345504864693</v>
      </c>
      <c r="G2002" s="53">
        <f>N2002*General!$C$14/(N2002+O2002)</f>
        <v>3.9827385332558946E-2</v>
      </c>
      <c r="H2002" s="53">
        <f>(N2002+O2002)*60*(1/General!$C$19)*((F2002/100)-E2002*(C2002/100))*1000/Q2002*1000</f>
        <v>86.585330296954012</v>
      </c>
      <c r="I2002" s="53">
        <f>(N2002+O2002)*60*(1/General!$C$19)*((D2002/100)*E2002-(G2002/100))*1000/Q2002*1000</f>
        <v>48.196042679755806</v>
      </c>
      <c r="J2002" s="53">
        <f t="shared" si="61"/>
        <v>0.55663058065912696</v>
      </c>
      <c r="K2002" s="53">
        <f>'Raw data'!H2002</f>
        <v>-401.676025390625</v>
      </c>
      <c r="L2002" s="53">
        <f>'Raw data'!G2002</f>
        <v>-179.87766265869141</v>
      </c>
      <c r="M2002" s="53">
        <f>'Raw data'!J2002</f>
        <v>-1811.93994140625</v>
      </c>
      <c r="N2002" s="53">
        <f>'Raw data'!F2002</f>
        <v>3.980229377746582</v>
      </c>
      <c r="O2002" s="53">
        <f>'Raw data'!N2002</f>
        <v>1.7250591889023781E-2</v>
      </c>
      <c r="P2002" s="53">
        <f t="shared" si="62"/>
        <v>744.59999999999991</v>
      </c>
      <c r="Q2002" s="53">
        <f>2000*General!$C$25+((0-K2002)+(0-L2002)+(0-M2002)-P2002)</f>
        <v>3824.8936294555665</v>
      </c>
      <c r="R2002" s="53">
        <f>(N2002+O2002)*60*(1/General!$C$19)*((F2002/100)-E2002*(C2002/100))*1000</f>
        <v>331.17967825712549</v>
      </c>
      <c r="S2002" s="53">
        <f>(N2002+O2002)*60*(1/General!$C$19)*((D2002/100)*E2002-(G2002/100))*1000</f>
        <v>184.34473661076657</v>
      </c>
    </row>
    <row r="2003" spans="1:19" x14ac:dyDescent="0.2">
      <c r="A2003" s="53">
        <f>'Raw data'!B2003</f>
        <v>166.33336111111257</v>
      </c>
      <c r="B2003" s="53">
        <f>'Raw data'!C2003</f>
        <v>27743.203125</v>
      </c>
      <c r="C2003" s="53">
        <f>'Raw data'!E2003</f>
        <v>18.329743231345887</v>
      </c>
      <c r="D2003" s="53">
        <f>'Raw data'!D2003</f>
        <v>1.7475277436439918</v>
      </c>
      <c r="E2003" s="53">
        <f>(1-F2003/100-G2003/100)/(1-C2003/100-D2003/100-General!$C$16)</f>
        <v>0.99081538003611103</v>
      </c>
      <c r="F2003" s="53">
        <f>N2003*General!$C$13/(N2003+O2003)+O2003*100/(N2003+O2003)</f>
        <v>21.245579968065261</v>
      </c>
      <c r="G2003" s="53">
        <f>N2003*General!$C$14/(N2003+O2003)</f>
        <v>3.9825244011092158E-2</v>
      </c>
      <c r="H2003" s="53">
        <f>(N2003+O2003)*60*(1/General!$C$19)*((F2003/100)-E2003*(C2003/100))*1000/Q2003*1000</f>
        <v>86.19341321883708</v>
      </c>
      <c r="I2003" s="53">
        <f>(N2003+O2003)*60*(1/General!$C$19)*((D2003/100)*E2003-(G2003/100))*1000/Q2003*1000</f>
        <v>47.276381487612362</v>
      </c>
      <c r="J2003" s="53">
        <f t="shared" si="61"/>
        <v>0.5484918130296339</v>
      </c>
      <c r="K2003" s="53">
        <f>'Raw data'!H2003</f>
        <v>-401.676025390625</v>
      </c>
      <c r="L2003" s="53">
        <f>'Raw data'!G2003</f>
        <v>-179.87766265869141</v>
      </c>
      <c r="M2003" s="53">
        <f>'Raw data'!J2003</f>
        <v>-1815.6519775390625</v>
      </c>
      <c r="N2003" s="53">
        <f>'Raw data'!F2003</f>
        <v>3.9796087741851807</v>
      </c>
      <c r="O2003" s="53">
        <f>'Raw data'!N2003</f>
        <v>1.7462804913520813E-2</v>
      </c>
      <c r="P2003" s="53">
        <f t="shared" si="62"/>
        <v>744.59999999999991</v>
      </c>
      <c r="Q2003" s="53">
        <f>2000*General!$C$25+((0-K2003)+(0-L2003)+(0-M2003)-P2003)</f>
        <v>3828.605665588379</v>
      </c>
      <c r="R2003" s="53">
        <f>(N2003+O2003)*60*(1/General!$C$19)*((F2003/100)-E2003*(C2003/100))*1000</f>
        <v>330.00059018603991</v>
      </c>
      <c r="S2003" s="53">
        <f>(N2003+O2003)*60*(1/General!$C$19)*((D2003/100)*E2003-(G2003/100))*1000</f>
        <v>181.00262201199024</v>
      </c>
    </row>
    <row r="2004" spans="1:19" x14ac:dyDescent="0.2">
      <c r="A2004" s="53">
        <f>'Raw data'!B2004</f>
        <v>166.41669444444591</v>
      </c>
      <c r="B2004" s="53">
        <f>'Raw data'!C2004</f>
        <v>27745.49609375</v>
      </c>
      <c r="C2004" s="53">
        <f>'Raw data'!E2004</f>
        <v>18.260513305664063</v>
      </c>
      <c r="D2004" s="53">
        <f>'Raw data'!D2004</f>
        <v>1.7437509298324585</v>
      </c>
      <c r="E2004" s="53">
        <f>(1-F2004/100-G2004/100)/(1-C2004/100-D2004/100-General!$C$16)</f>
        <v>0.98985361411838857</v>
      </c>
      <c r="F2004" s="53">
        <f>N2004*General!$C$13/(N2004+O2004)+O2004*100/(N2004+O2004)</f>
        <v>21.249722859884951</v>
      </c>
      <c r="G2004" s="53">
        <f>N2004*General!$C$14/(N2004+O2004)</f>
        <v>3.982314899626551E-2</v>
      </c>
      <c r="H2004" s="53">
        <f>(N2004+O2004)*60*(1/General!$C$19)*((F2004/100)-E2004*(C2004/100))*1000/Q2004*1000</f>
        <v>88.691988756515812</v>
      </c>
      <c r="I2004" s="53">
        <f>(N2004+O2004)*60*(1/General!$C$19)*((D2004/100)*E2004-(G2004/100))*1000/Q2004*1000</f>
        <v>47.111706687555376</v>
      </c>
      <c r="J2004" s="53">
        <f t="shared" si="61"/>
        <v>0.53118333851877109</v>
      </c>
      <c r="K2004" s="53">
        <f>'Raw data'!H2004</f>
        <v>-401.676025390625</v>
      </c>
      <c r="L2004" s="53">
        <f>'Raw data'!G2004</f>
        <v>-179.87766265869141</v>
      </c>
      <c r="M2004" s="53">
        <f>'Raw data'!J2004</f>
        <v>-1817.3519287109375</v>
      </c>
      <c r="N2004" s="53">
        <f>'Raw data'!F2004</f>
        <v>3.9800441265106201</v>
      </c>
      <c r="O2004" s="53">
        <f>'Raw data'!N2004</f>
        <v>1.7675016075372696E-2</v>
      </c>
      <c r="P2004" s="53">
        <f t="shared" si="62"/>
        <v>744.59999999999991</v>
      </c>
      <c r="Q2004" s="53">
        <f>2000*General!$C$25+((0-K2004)+(0-L2004)+(0-M2004)-P2004)</f>
        <v>3830.305616760254</v>
      </c>
      <c r="R2004" s="53">
        <f>(N2004+O2004)*60*(1/General!$C$19)*((F2004/100)-E2004*(C2004/100))*1000</f>
        <v>339.71742269571979</v>
      </c>
      <c r="S2004" s="53">
        <f>(N2004+O2004)*60*(1/General!$C$19)*((D2004/100)*E2004-(G2004/100))*1000</f>
        <v>180.45223474050499</v>
      </c>
    </row>
    <row r="2005" spans="1:19" x14ac:dyDescent="0.2">
      <c r="A2005" s="53">
        <f>'Raw data'!B2005</f>
        <v>166.50002777777925</v>
      </c>
      <c r="B2005" s="53">
        <f>'Raw data'!C2005</f>
        <v>27746.056640625</v>
      </c>
      <c r="C2005" s="53">
        <f>'Raw data'!E2005</f>
        <v>18.346462867286299</v>
      </c>
      <c r="D2005" s="53">
        <f>'Raw data'!D2005</f>
        <v>1.7231120127468524</v>
      </c>
      <c r="E2005" s="53">
        <f>(1-F2005/100-G2005/100)/(1-C2005/100-D2005/100-General!$C$16)</f>
        <v>0.99063860039354057</v>
      </c>
      <c r="F2005" s="53">
        <f>N2005*General!$C$13/(N2005+O2005)+O2005*100/(N2005+O2005)</f>
        <v>21.252003295444091</v>
      </c>
      <c r="G2005" s="53">
        <f>N2005*General!$C$14/(N2005+O2005)</f>
        <v>3.9821995805085157E-2</v>
      </c>
      <c r="H2005" s="53">
        <f>(N2005+O2005)*60*(1/General!$C$19)*((F2005/100)-E2005*(C2005/100))*1000/Q2005*1000</f>
        <v>85.977255246518823</v>
      </c>
      <c r="I2005" s="53">
        <f>(N2005+O2005)*60*(1/General!$C$19)*((D2005/100)*E2005-(G2005/100))*1000/Q2005*1000</f>
        <v>46.579238658932681</v>
      </c>
      <c r="J2005" s="53">
        <f t="shared" si="61"/>
        <v>0.54176233615946534</v>
      </c>
      <c r="K2005" s="53">
        <f>'Raw data'!H2005</f>
        <v>-401.676025390625</v>
      </c>
      <c r="L2005" s="53">
        <f>'Raw data'!G2005</f>
        <v>-179.87766265869141</v>
      </c>
      <c r="M2005" s="53">
        <f>'Raw data'!J2005</f>
        <v>-1817.4520263671875</v>
      </c>
      <c r="N2005" s="53">
        <f>'Raw data'!F2005</f>
        <v>3.9800746440887451</v>
      </c>
      <c r="O2005" s="53">
        <f>'Raw data'!N2005</f>
        <v>1.7790921032428741E-2</v>
      </c>
      <c r="P2005" s="53">
        <f t="shared" si="62"/>
        <v>744.59999999999991</v>
      </c>
      <c r="Q2005" s="53">
        <f>2000*General!$C$25+((0-K2005)+(0-L2005)+(0-M2005)-P2005)</f>
        <v>3830.405714416504</v>
      </c>
      <c r="R2005" s="53">
        <f>(N2005+O2005)*60*(1/General!$C$19)*((F2005/100)-E2005*(C2005/100))*1000</f>
        <v>329.32776980611203</v>
      </c>
      <c r="S2005" s="53">
        <f>(N2005+O2005)*60*(1/General!$C$19)*((D2005/100)*E2005-(G2005/100))*1000</f>
        <v>178.41738193234588</v>
      </c>
    </row>
    <row r="2006" spans="1:19" x14ac:dyDescent="0.2">
      <c r="A2006" s="53">
        <f>'Raw data'!B2006</f>
        <v>166.58336111111259</v>
      </c>
      <c r="B2006" s="53">
        <f>'Raw data'!C2006</f>
        <v>27748.072265625</v>
      </c>
      <c r="C2006" s="53">
        <f>'Raw data'!E2006</f>
        <v>18.354314313072667</v>
      </c>
      <c r="D2006" s="53">
        <f>'Raw data'!D2006</f>
        <v>1.7208076278792841</v>
      </c>
      <c r="E2006" s="53">
        <f>(1-F2006/100-G2006/100)/(1-C2006/100-D2006/100-General!$C$16)</f>
        <v>0.99073423877117561</v>
      </c>
      <c r="F2006" s="53">
        <f>N2006*General!$C$13/(N2006+O2006)+O2006*100/(N2006+O2006)</f>
        <v>21.249899238429542</v>
      </c>
      <c r="G2006" s="53">
        <f>N2006*General!$C$14/(N2006+O2006)</f>
        <v>3.982305980357545E-2</v>
      </c>
      <c r="H2006" s="53">
        <f>(N2006+O2006)*60*(1/General!$C$19)*((F2006/100)-E2006*(C2006/100))*1000/Q2006*1000</f>
        <v>85.620304585634344</v>
      </c>
      <c r="I2006" s="53">
        <f>(N2006+O2006)*60*(1/General!$C$19)*((D2006/100)*E2006-(G2006/100))*1000/Q2006*1000</f>
        <v>46.502749676414325</v>
      </c>
      <c r="J2006" s="53">
        <f t="shared" si="61"/>
        <v>0.54312758990367704</v>
      </c>
      <c r="K2006" s="53">
        <f>'Raw data'!H2006</f>
        <v>-401.676025390625</v>
      </c>
      <c r="L2006" s="53">
        <f>'Raw data'!G2006</f>
        <v>-179.87766265869141</v>
      </c>
      <c r="M2006" s="53">
        <f>'Raw data'!J2006</f>
        <v>-1818.9520263671875</v>
      </c>
      <c r="N2006" s="53">
        <f>'Raw data'!F2006</f>
        <v>3.9802608489990234</v>
      </c>
      <c r="O2006" s="53">
        <f>'Raw data'!N2006</f>
        <v>1.7684932798147202E-2</v>
      </c>
      <c r="P2006" s="53">
        <f t="shared" si="62"/>
        <v>744.59999999999991</v>
      </c>
      <c r="Q2006" s="53">
        <f>2000*General!$C$25+((0-K2006)+(0-L2006)+(0-M2006)-P2006)</f>
        <v>3831.905714416504</v>
      </c>
      <c r="R2006" s="53">
        <f>(N2006+O2006)*60*(1/General!$C$19)*((F2006/100)-E2006*(C2006/100))*1000</f>
        <v>328.08893441177383</v>
      </c>
      <c r="S2006" s="53">
        <f>(N2006+O2006)*60*(1/General!$C$19)*((D2006/100)*E2006-(G2006/100))*1000</f>
        <v>178.19415222113227</v>
      </c>
    </row>
    <row r="2007" spans="1:19" x14ac:dyDescent="0.2">
      <c r="A2007" s="53">
        <f>'Raw data'!B2007</f>
        <v>166.66669444444594</v>
      </c>
      <c r="B2007" s="53">
        <f>'Raw data'!C2007</f>
        <v>27749.623046875</v>
      </c>
      <c r="C2007" s="53">
        <f>'Raw data'!E2007</f>
        <v>18.360262642273849</v>
      </c>
      <c r="D2007" s="53">
        <f>'Raw data'!D2007</f>
        <v>1.7229300938623777</v>
      </c>
      <c r="E2007" s="53">
        <f>(1-F2007/100-G2007/100)/(1-C2007/100-D2007/100-General!$C$16)</f>
        <v>0.99086068428488694</v>
      </c>
      <c r="F2007" s="53">
        <f>N2007*General!$C$13/(N2007+O2007)+O2007*100/(N2007+O2007)</f>
        <v>21.247849593567018</v>
      </c>
      <c r="G2007" s="53">
        <f>N2007*General!$C$14/(N2007+O2007)</f>
        <v>3.9824096286438931E-2</v>
      </c>
      <c r="H2007" s="53">
        <f>(N2007+O2007)*60*(1/General!$C$19)*((F2007/100)-E2007*(C2007/100))*1000/Q2007*1000</f>
        <v>85.284179901674534</v>
      </c>
      <c r="I2007" s="53">
        <f>(N2007+O2007)*60*(1/General!$C$19)*((D2007/100)*E2007-(G2007/100))*1000/Q2007*1000</f>
        <v>46.540548527631344</v>
      </c>
      <c r="J2007" s="53">
        <f t="shared" si="61"/>
        <v>0.54571139197549501</v>
      </c>
      <c r="K2007" s="53">
        <f>'Raw data'!H2007</f>
        <v>-401.676025390625</v>
      </c>
      <c r="L2007" s="53">
        <f>'Raw data'!G2007</f>
        <v>-179.87766265869141</v>
      </c>
      <c r="M2007" s="53">
        <f>'Raw data'!J2007</f>
        <v>-1820.6519775390625</v>
      </c>
      <c r="N2007" s="53">
        <f>'Raw data'!F2007</f>
        <v>3.9798226356506348</v>
      </c>
      <c r="O2007" s="53">
        <f>'Raw data'!N2007</f>
        <v>1.7578944563865662E-2</v>
      </c>
      <c r="P2007" s="53">
        <f t="shared" si="62"/>
        <v>744.59999999999991</v>
      </c>
      <c r="Q2007" s="53">
        <f>2000*General!$C$25+((0-K2007)+(0-L2007)+(0-M2007)-P2007)</f>
        <v>3833.605665588379</v>
      </c>
      <c r="R2007" s="53">
        <f>(N2007+O2007)*60*(1/General!$C$19)*((F2007/100)-E2007*(C2007/100))*1000</f>
        <v>326.94591525611804</v>
      </c>
      <c r="S2007" s="53">
        <f>(N2007+O2007)*60*(1/General!$C$19)*((D2007/100)*E2007-(G2007/100))*1000</f>
        <v>178.4181105151184</v>
      </c>
    </row>
    <row r="2008" spans="1:19" x14ac:dyDescent="0.2">
      <c r="A2008" s="53">
        <f>'Raw data'!B2008</f>
        <v>166.75002777777928</v>
      </c>
      <c r="B2008" s="53">
        <f>'Raw data'!C2008</f>
        <v>27751.400390625</v>
      </c>
      <c r="C2008" s="53">
        <f>'Raw data'!E2008</f>
        <v>18.332889556884766</v>
      </c>
      <c r="D2008" s="53">
        <f>'Raw data'!D2008</f>
        <v>1.7570753037992248</v>
      </c>
      <c r="E2008" s="53">
        <f>(1-F2008/100-G2008/100)/(1-C2008/100-D2008/100-General!$C$16)</f>
        <v>0.99096350138048761</v>
      </c>
      <c r="F2008" s="53">
        <f>N2008*General!$C$13/(N2008+O2008)+O2008*100/(N2008+O2008)</f>
        <v>21.246392165585387</v>
      </c>
      <c r="G2008" s="53">
        <f>N2008*General!$C$14/(N2008+O2008)</f>
        <v>3.9824833291739373E-2</v>
      </c>
      <c r="H2008" s="53">
        <f>(N2008+O2008)*60*(1/General!$C$19)*((F2008/100)-E2008*(C2008/100))*1000/Q2008*1000</f>
        <v>85.908429057261387</v>
      </c>
      <c r="I2008" s="53">
        <f>(N2008+O2008)*60*(1/General!$C$19)*((D2008/100)*E2008-(G2008/100))*1000/Q2008*1000</f>
        <v>47.468103389244988</v>
      </c>
      <c r="J2008" s="53">
        <f t="shared" si="61"/>
        <v>0.55254302645443099</v>
      </c>
      <c r="K2008" s="53">
        <f>'Raw data'!H2008</f>
        <v>-401.676025390625</v>
      </c>
      <c r="L2008" s="53">
        <f>'Raw data'!G2008</f>
        <v>-179.87766265869141</v>
      </c>
      <c r="M2008" s="53">
        <f>'Raw data'!J2008</f>
        <v>-1822.3519287109375</v>
      </c>
      <c r="N2008" s="53">
        <f>'Raw data'!F2008</f>
        <v>3.9798297882080078</v>
      </c>
      <c r="O2008" s="53">
        <f>'Raw data'!N2008</f>
        <v>1.7504999414086342E-2</v>
      </c>
      <c r="P2008" s="53">
        <f t="shared" si="62"/>
        <v>744.59999999999991</v>
      </c>
      <c r="Q2008" s="53">
        <f>2000*General!$C$25+((0-K2008)+(0-L2008)+(0-M2008)-P2008)</f>
        <v>3835.305616760254</v>
      </c>
      <c r="R2008" s="53">
        <f>(N2008+O2008)*60*(1/General!$C$19)*((F2008/100)-E2008*(C2008/100))*1000</f>
        <v>329.4850804903644</v>
      </c>
      <c r="S2008" s="53">
        <f>(N2008+O2008)*60*(1/General!$C$19)*((D2008/100)*E2008-(G2008/100))*1000</f>
        <v>182.05468354572776</v>
      </c>
    </row>
    <row r="2009" spans="1:19" x14ac:dyDescent="0.2">
      <c r="A2009" s="53">
        <f>'Raw data'!B2009</f>
        <v>166.83336111111262</v>
      </c>
      <c r="B2009" s="53">
        <f>'Raw data'!C2009</f>
        <v>27752.400390625</v>
      </c>
      <c r="C2009" s="53">
        <f>'Raw data'!E2009</f>
        <v>18.345779288810768</v>
      </c>
      <c r="D2009" s="53">
        <f>'Raw data'!D2009</f>
        <v>1.7359696394794193</v>
      </c>
      <c r="E2009" s="53">
        <f>(1-F2009/100-G2009/100)/(1-C2009/100-D2009/100-General!$C$16)</f>
        <v>0.99086121661211257</v>
      </c>
      <c r="F2009" s="53">
        <f>N2009*General!$C$13/(N2009+O2009)+O2009*100/(N2009+O2009)</f>
        <v>21.246375947971501</v>
      </c>
      <c r="G2009" s="53">
        <f>N2009*General!$C$14/(N2009+O2009)</f>
        <v>3.9824841492808342E-2</v>
      </c>
      <c r="H2009" s="53">
        <f>(N2009+O2009)*60*(1/General!$C$19)*((F2009/100)-E2009*(C2009/100))*1000/Q2009*1000</f>
        <v>85.5555880623793</v>
      </c>
      <c r="I2009" s="53">
        <f>(N2009+O2009)*60*(1/General!$C$19)*((D2009/100)*E2009-(G2009/100))*1000/Q2009*1000</f>
        <v>46.853135502391481</v>
      </c>
      <c r="J2009" s="53">
        <f t="shared" si="61"/>
        <v>0.54763384325323627</v>
      </c>
      <c r="K2009" s="53">
        <f>'Raw data'!H2009</f>
        <v>-401.676025390625</v>
      </c>
      <c r="L2009" s="53">
        <f>'Raw data'!G2009</f>
        <v>-179.87766265869141</v>
      </c>
      <c r="M2009" s="53">
        <f>'Raw data'!J2009</f>
        <v>-1824.699951171875</v>
      </c>
      <c r="N2009" s="53">
        <f>'Raw data'!F2009</f>
        <v>3.9800169467926025</v>
      </c>
      <c r="O2009" s="53">
        <f>'Raw data'!N2009</f>
        <v>1.7504999414086342E-2</v>
      </c>
      <c r="P2009" s="53">
        <f t="shared" si="62"/>
        <v>744.59999999999991</v>
      </c>
      <c r="Q2009" s="53">
        <f>2000*General!$C$25+((0-K2009)+(0-L2009)+(0-M2009)-P2009)</f>
        <v>3837.6536392211915</v>
      </c>
      <c r="R2009" s="53">
        <f>(N2009+O2009)*60*(1/General!$C$19)*((F2009/100)-E2009*(C2009/100))*1000</f>
        <v>328.33271388329905</v>
      </c>
      <c r="S2009" s="53">
        <f>(N2009+O2009)*60*(1/General!$C$19)*((D2009/100)*E2009-(G2009/100))*1000</f>
        <v>179.80610596967628</v>
      </c>
    </row>
    <row r="2010" spans="1:19" x14ac:dyDescent="0.2">
      <c r="A2010" s="53">
        <f>'Raw data'!B2010</f>
        <v>166.91669444444597</v>
      </c>
      <c r="B2010" s="53">
        <f>'Raw data'!C2010</f>
        <v>27754.169921875</v>
      </c>
      <c r="C2010" s="53">
        <f>'Raw data'!E2010</f>
        <v>18.332889556884766</v>
      </c>
      <c r="D2010" s="53">
        <f>'Raw data'!D2010</f>
        <v>1.7495441436767578</v>
      </c>
      <c r="E2010" s="53">
        <f>(1-F2010/100-G2010/100)/(1-C2010/100-D2010/100-General!$C$16)</f>
        <v>0.99086950162811682</v>
      </c>
      <c r="F2010" s="53">
        <f>N2010*General!$C$13/(N2010+O2010)+O2010*100/(N2010+O2010)</f>
        <v>21.246396318365129</v>
      </c>
      <c r="G2010" s="53">
        <f>N2010*General!$C$14/(N2010+O2010)</f>
        <v>3.9824831191724329E-2</v>
      </c>
      <c r="H2010" s="53">
        <f>(N2010+O2010)*60*(1/General!$C$19)*((F2010/100)-E2010*(C2010/100))*1000/Q2010*1000</f>
        <v>85.863534508643141</v>
      </c>
      <c r="I2010" s="53">
        <f>(N2010+O2010)*60*(1/General!$C$19)*((D2010/100)*E2010-(G2010/100))*1000/Q2010*1000</f>
        <v>47.204118470716288</v>
      </c>
      <c r="J2010" s="53">
        <f t="shared" si="61"/>
        <v>0.54975745805065424</v>
      </c>
      <c r="K2010" s="53">
        <f>'Raw data'!H2010</f>
        <v>-401.676025390625</v>
      </c>
      <c r="L2010" s="53">
        <f>'Raw data'!G2010</f>
        <v>-179.87766265869141</v>
      </c>
      <c r="M2010" s="53">
        <f>'Raw data'!J2010</f>
        <v>-1826.4639892578125</v>
      </c>
      <c r="N2010" s="53">
        <f>'Raw data'!F2010</f>
        <v>3.9797818660736084</v>
      </c>
      <c r="O2010" s="53">
        <f>'Raw data'!N2010</f>
        <v>1.7504999414086342E-2</v>
      </c>
      <c r="P2010" s="53">
        <f t="shared" si="62"/>
        <v>744.59999999999991</v>
      </c>
      <c r="Q2010" s="53">
        <f>2000*General!$C$25+((0-K2010)+(0-L2010)+(0-M2010)-P2010)</f>
        <v>3839.417677307129</v>
      </c>
      <c r="R2010" s="53">
        <f>(N2010+O2010)*60*(1/General!$C$19)*((F2010/100)-E2010*(C2010/100))*1000</f>
        <v>329.66597222855518</v>
      </c>
      <c r="S2010" s="53">
        <f>(N2010+O2010)*60*(1/General!$C$19)*((D2010/100)*E2010-(G2010/100))*1000</f>
        <v>181.23632689816807</v>
      </c>
    </row>
    <row r="2011" spans="1:19" x14ac:dyDescent="0.2">
      <c r="A2011" s="53">
        <f>'Raw data'!B2011</f>
        <v>167.00002777777931</v>
      </c>
      <c r="B2011" s="53">
        <f>'Raw data'!C2011</f>
        <v>27756.298828125</v>
      </c>
      <c r="C2011" s="53">
        <f>'Raw data'!E2011</f>
        <v>18.281296690426053</v>
      </c>
      <c r="D2011" s="53">
        <f>'Raw data'!D2011</f>
        <v>1.7529854573232326</v>
      </c>
      <c r="E2011" s="53">
        <f>(1-F2011/100-G2011/100)/(1-C2011/100-D2011/100-General!$C$16)</f>
        <v>0.99027768580231357</v>
      </c>
      <c r="F2011" s="53">
        <f>N2011*General!$C$13/(N2011+O2011)+O2011*100/(N2011+O2011)</f>
        <v>21.245725886076993</v>
      </c>
      <c r="G2011" s="53">
        <f>N2011*General!$C$14/(N2011+O2011)</f>
        <v>3.9825170221958535E-2</v>
      </c>
      <c r="H2011" s="53">
        <f>(N2011+O2011)*60*(1/General!$C$19)*((F2011/100)-E2011*(C2011/100))*1000/Q2011*1000</f>
        <v>87.549135457837679</v>
      </c>
      <c r="I2011" s="53">
        <f>(N2011+O2011)*60*(1/General!$C$19)*((D2011/100)*E2011-(G2011/100))*1000/Q2011*1000</f>
        <v>47.258359174143436</v>
      </c>
      <c r="J2011" s="53">
        <f t="shared" si="61"/>
        <v>0.53979241401992295</v>
      </c>
      <c r="K2011" s="53">
        <f>'Raw data'!H2011</f>
        <v>-401.676025390625</v>
      </c>
      <c r="L2011" s="53">
        <f>'Raw data'!G2011</f>
        <v>-179.87766265869141</v>
      </c>
      <c r="M2011" s="53">
        <f>'Raw data'!J2011</f>
        <v>-1827.83984375</v>
      </c>
      <c r="N2011" s="53">
        <f>'Raw data'!F2011</f>
        <v>3.9802422523498535</v>
      </c>
      <c r="O2011" s="53">
        <f>'Raw data'!N2011</f>
        <v>1.7472991719841957E-2</v>
      </c>
      <c r="P2011" s="53">
        <f t="shared" si="62"/>
        <v>744.59999999999991</v>
      </c>
      <c r="Q2011" s="53">
        <f>2000*General!$C$25+((0-K2011)+(0-L2011)+(0-M2011)-P2011)</f>
        <v>3840.7935317993165</v>
      </c>
      <c r="R2011" s="53">
        <f>(N2011+O2011)*60*(1/General!$C$19)*((F2011/100)-E2011*(C2011/100))*1000</f>
        <v>336.25815318108516</v>
      </c>
      <c r="S2011" s="53">
        <f>(N2011+O2011)*60*(1/General!$C$19)*((D2011/100)*E2011-(G2011/100))*1000</f>
        <v>181.50960023949901</v>
      </c>
    </row>
    <row r="2012" spans="1:19" x14ac:dyDescent="0.2">
      <c r="A2012" s="53">
        <f>'Raw data'!B2012</f>
        <v>167.08336111111265</v>
      </c>
      <c r="B2012" s="53">
        <f>'Raw data'!C2012</f>
        <v>27757.6953125</v>
      </c>
      <c r="C2012" s="53">
        <f>'Raw data'!E2012</f>
        <v>18.439427185050569</v>
      </c>
      <c r="D2012" s="53">
        <f>'Raw data'!D2012</f>
        <v>1.6965944075552297</v>
      </c>
      <c r="E2012" s="53">
        <f>(1-F2012/100-G2012/100)/(1-C2012/100-D2012/100-General!$C$16)</f>
        <v>0.99157242553626457</v>
      </c>
      <c r="F2012" s="53">
        <f>N2012*General!$C$13/(N2012+O2012)+O2012*100/(N2012+O2012)</f>
        <v>21.24369158590132</v>
      </c>
      <c r="G2012" s="53">
        <f>N2012*General!$C$14/(N2012+O2012)</f>
        <v>3.9826198945182648E-2</v>
      </c>
      <c r="H2012" s="53">
        <f>(N2012+O2012)*60*(1/General!$C$19)*((F2012/100)-E2012*(C2012/100))*1000/Q2012*1000</f>
        <v>82.4359403593769</v>
      </c>
      <c r="I2012" s="53">
        <f>(N2012+O2012)*60*(1/General!$C$19)*((D2012/100)*E2012-(G2012/100))*1000/Q2012*1000</f>
        <v>45.747949614014651</v>
      </c>
      <c r="J2012" s="53">
        <f t="shared" si="61"/>
        <v>0.55495151040405311</v>
      </c>
      <c r="K2012" s="53">
        <f>'Raw data'!H2012</f>
        <v>-401.676025390625</v>
      </c>
      <c r="L2012" s="53">
        <f>'Raw data'!G2012</f>
        <v>-179.87766265869141</v>
      </c>
      <c r="M2012" s="53">
        <f>'Raw data'!J2012</f>
        <v>-1828.4520263671875</v>
      </c>
      <c r="N2012" s="53">
        <f>'Raw data'!F2012</f>
        <v>3.9796175956726074</v>
      </c>
      <c r="O2012" s="53">
        <f>'Raw data'!N2012</f>
        <v>1.7367003485560417E-2</v>
      </c>
      <c r="P2012" s="53">
        <f t="shared" si="62"/>
        <v>744.59999999999991</v>
      </c>
      <c r="Q2012" s="53">
        <f>2000*General!$C$25+((0-K2012)+(0-L2012)+(0-M2012)-P2012)</f>
        <v>3841.405714416504</v>
      </c>
      <c r="R2012" s="53">
        <f>(N2012+O2012)*60*(1/General!$C$19)*((F2012/100)-E2012*(C2012/100))*1000</f>
        <v>316.66989236980857</v>
      </c>
      <c r="S2012" s="53">
        <f>(N2012+O2012)*60*(1/General!$C$19)*((D2012/100)*E2012-(G2012/100))*1000</f>
        <v>175.73643507011417</v>
      </c>
    </row>
    <row r="2013" spans="1:19" x14ac:dyDescent="0.2">
      <c r="A2013" s="53">
        <f>'Raw data'!B2013</f>
        <v>167.16669444444599</v>
      </c>
      <c r="B2013" s="53">
        <f>'Raw data'!C2013</f>
        <v>27758.865234375</v>
      </c>
      <c r="C2013" s="53">
        <f>'Raw data'!E2013</f>
        <v>18.396915669985358</v>
      </c>
      <c r="D2013" s="53">
        <f>'Raw data'!D2013</f>
        <v>1.7019245890101042</v>
      </c>
      <c r="E2013" s="53">
        <f>(1-F2013/100-G2013/100)/(1-C2013/100-D2013/100-General!$C$16)</f>
        <v>0.99113495887101632</v>
      </c>
      <c r="F2013" s="53">
        <f>N2013*General!$C$13/(N2013+O2013)+O2013*100/(N2013+O2013)</f>
        <v>21.241567306231243</v>
      </c>
      <c r="G2013" s="53">
        <f>N2013*General!$C$14/(N2013+O2013)</f>
        <v>3.982727317004741E-2</v>
      </c>
      <c r="H2013" s="53">
        <f>(N2013+O2013)*60*(1/General!$C$19)*((F2013/100)-E2013*(C2013/100))*1000/Q2013*1000</f>
        <v>83.742629503618232</v>
      </c>
      <c r="I2013" s="53">
        <f>(N2013+O2013)*60*(1/General!$C$19)*((D2013/100)*E2013-(G2013/100))*1000/Q2013*1000</f>
        <v>45.856647723103912</v>
      </c>
      <c r="J2013" s="53">
        <f t="shared" si="61"/>
        <v>0.54759025355327062</v>
      </c>
      <c r="K2013" s="53">
        <f>'Raw data'!H2013</f>
        <v>-401.676025390625</v>
      </c>
      <c r="L2013" s="53">
        <f>'Raw data'!G2013</f>
        <v>-179.87766265869141</v>
      </c>
      <c r="M2013" s="53">
        <f>'Raw data'!J2013</f>
        <v>-1830.2398681640625</v>
      </c>
      <c r="N2013" s="53">
        <f>'Raw data'!F2013</f>
        <v>3.9800369739532471</v>
      </c>
      <c r="O2013" s="53">
        <f>'Raw data'!N2013</f>
        <v>1.7261015251278877E-2</v>
      </c>
      <c r="P2013" s="53">
        <f t="shared" si="62"/>
        <v>744.59999999999991</v>
      </c>
      <c r="Q2013" s="53">
        <f>2000*General!$C$25+((0-K2013)+(0-L2013)+(0-M2013)-P2013)</f>
        <v>3843.193556213379</v>
      </c>
      <c r="R2013" s="53">
        <f>(N2013+O2013)*60*(1/General!$C$19)*((F2013/100)-E2013*(C2013/100))*1000</f>
        <v>321.83913408866999</v>
      </c>
      <c r="S2013" s="53">
        <f>(N2013+O2013)*60*(1/General!$C$19)*((D2013/100)*E2013-(G2013/100))*1000</f>
        <v>176.23597303897986</v>
      </c>
    </row>
    <row r="2014" spans="1:19" x14ac:dyDescent="0.2">
      <c r="A2014" s="53">
        <f>'Raw data'!B2014</f>
        <v>167.25002777777934</v>
      </c>
      <c r="B2014" s="53">
        <f>'Raw data'!C2014</f>
        <v>27762.26171875</v>
      </c>
      <c r="C2014" s="53">
        <f>'Raw data'!E2014</f>
        <v>18.35460090637207</v>
      </c>
      <c r="D2014" s="53">
        <f>'Raw data'!D2014</f>
        <v>1.743865646941499</v>
      </c>
      <c r="E2014" s="53">
        <f>(1-F2014/100-G2014/100)/(1-C2014/100-D2014/100-General!$C$16)</f>
        <v>0.99114922148312157</v>
      </c>
      <c r="F2014" s="53">
        <f>N2014*General!$C$13/(N2014+O2014)+O2014*100/(N2014+O2014)</f>
        <v>21.24006337258103</v>
      </c>
      <c r="G2014" s="53">
        <f>N2014*General!$C$14/(N2014+O2014)</f>
        <v>3.9828033692752958E-2</v>
      </c>
      <c r="H2014" s="53">
        <f>(N2014+O2014)*60*(1/General!$C$19)*((F2014/100)-E2014*(C2014/100))*1000/Q2014*1000</f>
        <v>84.82020592680712</v>
      </c>
      <c r="I2014" s="53">
        <f>(N2014+O2014)*60*(1/General!$C$19)*((D2014/100)*E2014-(G2014/100))*1000/Q2014*1000</f>
        <v>46.992012315340141</v>
      </c>
      <c r="J2014" s="53">
        <f t="shared" si="61"/>
        <v>0.55401907837727238</v>
      </c>
      <c r="K2014" s="53">
        <f>'Raw data'!H2014</f>
        <v>-401.676025390625</v>
      </c>
      <c r="L2014" s="53">
        <f>'Raw data'!G2014</f>
        <v>-179.87766265869141</v>
      </c>
      <c r="M2014" s="53">
        <f>'Raw data'!J2014</f>
        <v>-1832.5399169921875</v>
      </c>
      <c r="N2014" s="53">
        <f>'Raw data'!F2014</f>
        <v>3.9805727005004883</v>
      </c>
      <c r="O2014" s="53">
        <f>'Raw data'!N2014</f>
        <v>1.7186999320983887E-2</v>
      </c>
      <c r="P2014" s="53">
        <f t="shared" si="62"/>
        <v>744.59999999999991</v>
      </c>
      <c r="Q2014" s="53">
        <f>2000*General!$C$25+((0-K2014)+(0-L2014)+(0-M2014)-P2014)</f>
        <v>3845.493605041504</v>
      </c>
      <c r="R2014" s="53">
        <f>(N2014+O2014)*60*(1/General!$C$19)*((F2014/100)-E2014*(C2014/100))*1000</f>
        <v>326.17555946984021</v>
      </c>
      <c r="S2014" s="53">
        <f>(N2014+O2014)*60*(1/General!$C$19)*((D2014/100)*E2014-(G2014/100))*1000</f>
        <v>180.70748284667212</v>
      </c>
    </row>
    <row r="2015" spans="1:19" x14ac:dyDescent="0.2">
      <c r="A2015" s="53">
        <f>'Raw data'!B2015</f>
        <v>167.33336111111268</v>
      </c>
      <c r="B2015" s="53">
        <f>'Raw data'!C2015</f>
        <v>27763.02734375</v>
      </c>
      <c r="C2015" s="53">
        <f>'Raw data'!E2015</f>
        <v>18.371787057763349</v>
      </c>
      <c r="D2015" s="53">
        <f>'Raw data'!D2015</f>
        <v>1.7185938001916998</v>
      </c>
      <c r="E2015" s="53">
        <f>(1-F2015/100-G2015/100)/(1-C2015/100-D2015/100-General!$C$16)</f>
        <v>0.99104796859566824</v>
      </c>
      <c r="F2015" s="53">
        <f>N2015*General!$C$13/(N2015+O2015)+O2015*100/(N2015+O2015)</f>
        <v>21.240091889657855</v>
      </c>
      <c r="G2015" s="53">
        <f>N2015*General!$C$14/(N2015+O2015)</f>
        <v>3.9828019271980861E-2</v>
      </c>
      <c r="H2015" s="53">
        <f>(N2015+O2015)*60*(1/General!$C$19)*((F2015/100)-E2015*(C2015/100))*1000/Q2015*1000</f>
        <v>84.354095854079034</v>
      </c>
      <c r="I2015" s="53">
        <f>(N2015+O2015)*60*(1/General!$C$19)*((D2015/100)*E2015-(G2015/100))*1000/Q2015*1000</f>
        <v>46.265627180225771</v>
      </c>
      <c r="J2015" s="53">
        <f t="shared" si="61"/>
        <v>0.54846924398619523</v>
      </c>
      <c r="K2015" s="53">
        <f>'Raw data'!H2015</f>
        <v>-401.676025390625</v>
      </c>
      <c r="L2015" s="53">
        <f>'Raw data'!G2015</f>
        <v>-179.87766265869141</v>
      </c>
      <c r="M2015" s="53">
        <f>'Raw data'!J2015</f>
        <v>-1834.251953125</v>
      </c>
      <c r="N2015" s="53">
        <f>'Raw data'!F2015</f>
        <v>3.9802374839782715</v>
      </c>
      <c r="O2015" s="53">
        <f>'Raw data'!N2015</f>
        <v>1.7186999320983887E-2</v>
      </c>
      <c r="P2015" s="53">
        <f t="shared" si="62"/>
        <v>744.59999999999991</v>
      </c>
      <c r="Q2015" s="53">
        <f>2000*General!$C$25+((0-K2015)+(0-L2015)+(0-M2015)-P2015)</f>
        <v>3847.2056411743165</v>
      </c>
      <c r="R2015" s="53">
        <f>(N2015+O2015)*60*(1/General!$C$19)*((F2015/100)-E2015*(C2015/100))*1000</f>
        <v>324.52755342597186</v>
      </c>
      <c r="S2015" s="53">
        <f>(N2015+O2015)*60*(1/General!$C$19)*((D2015/100)*E2015-(G2015/100))*1000</f>
        <v>177.99338188023236</v>
      </c>
    </row>
    <row r="2016" spans="1:19" x14ac:dyDescent="0.2">
      <c r="A2016" s="106">
        <f>'Raw data'!B2016</f>
        <v>167.41669444444602</v>
      </c>
      <c r="B2016" s="106">
        <f>'Raw data'!C2016</f>
        <v>27764.9453125</v>
      </c>
      <c r="C2016" s="106">
        <f>'Raw data'!E2016</f>
        <v>18.35460090637207</v>
      </c>
      <c r="D2016" s="106">
        <f>'Raw data'!D2016</f>
        <v>1.7379577159881592</v>
      </c>
      <c r="E2016" s="106">
        <f>(1-F2016/100-G2016/100)/(1-C2016/100-D2016/100-General!$C$16)</f>
        <v>0.99107482131899871</v>
      </c>
      <c r="F2016" s="106">
        <f>N2016*General!$C$13/(N2016+O2016)+O2016*100/(N2016+O2016)</f>
        <v>21.2401172872686</v>
      </c>
      <c r="G2016" s="106">
        <f>N2016*General!$C$14/(N2016+O2016)</f>
        <v>3.9828006428688445E-2</v>
      </c>
      <c r="H2016" s="53">
        <f>(N2016+O2016)*60*(1/General!$C$19)*((F2016/100)-E2016*(C2016/100))*1000/Q2016*1000</f>
        <v>84.766372808030653</v>
      </c>
      <c r="I2016" s="53">
        <f>(N2016+O2016)*60*(1/General!$C$19)*((D2016/100)*E2016-(G2016/100))*1000/Q2016*1000</f>
        <v>46.773955638832277</v>
      </c>
      <c r="J2016" s="106">
        <f t="shared" si="61"/>
        <v>0.55179847962541317</v>
      </c>
      <c r="K2016" s="53">
        <f>'Raw data'!H2016</f>
        <v>-401.676025390625</v>
      </c>
      <c r="L2016" s="53">
        <f>'Raw data'!G2016</f>
        <v>-179.87766265869141</v>
      </c>
      <c r="M2016" s="53">
        <f>'Raw data'!J2016</f>
        <v>-1836.1639404296875</v>
      </c>
      <c r="N2016" s="106">
        <f>'Raw data'!F2016</f>
        <v>3.9799389839172363</v>
      </c>
      <c r="O2016" s="106">
        <f>'Raw data'!N2016</f>
        <v>1.7186999320983887E-2</v>
      </c>
      <c r="P2016" s="53">
        <f t="shared" si="62"/>
        <v>744.59999999999991</v>
      </c>
      <c r="Q2016" s="106">
        <f>2000*General!$C$25+((0-K2016)+(0-L2016)+(0-M2016)-P2016)</f>
        <v>3849.117628479004</v>
      </c>
      <c r="R2016" s="106">
        <f>(N2016+O2016)*60*(1/General!$C$19)*((F2016/100)-E2016*(C2016/100))*1000</f>
        <v>326.27573987761406</v>
      </c>
      <c r="S2016" s="106">
        <f>(N2016+O2016)*60*(1/General!$C$19)*((D2016/100)*E2016-(G2016/100))*1000</f>
        <v>180.03845720312424</v>
      </c>
    </row>
    <row r="2017" spans="1:19" x14ac:dyDescent="0.2">
      <c r="A2017" s="53">
        <f>'Raw data'!B2017</f>
        <v>167.50002777777937</v>
      </c>
      <c r="B2017" s="53">
        <f>'Raw data'!C2017</f>
        <v>27767.599609375</v>
      </c>
      <c r="C2017" s="53">
        <f>'Raw data'!E2017</f>
        <v>18.303113254431828</v>
      </c>
      <c r="D2017" s="53">
        <f>'Raw data'!D2017</f>
        <v>1.7379577159881592</v>
      </c>
      <c r="E2017" s="53">
        <f>(1-F2017/100-G2017/100)/(1-C2017/100-D2017/100-General!$C$16)</f>
        <v>0.99043285757846156</v>
      </c>
      <c r="F2017" s="53">
        <f>N2017*General!$C$13/(N2017+O2017)+O2017*100/(N2017+O2017)</f>
        <v>21.240112743008506</v>
      </c>
      <c r="G2017" s="53">
        <f>N2017*General!$C$14/(N2017+O2017)</f>
        <v>3.9828008726670798E-2</v>
      </c>
      <c r="H2017" s="53">
        <f>(N2017+O2017)*60*(1/General!$C$19)*((F2017/100)-E2017*(C2017/100))*1000/Q2017*1000</f>
        <v>86.46786671767218</v>
      </c>
      <c r="I2017" s="53">
        <f>(N2017+O2017)*60*(1/General!$C$19)*((D2017/100)*E2017-(G2017/100))*1000/Q2017*1000</f>
        <v>46.71943516430288</v>
      </c>
      <c r="J2017" s="53">
        <f t="shared" si="61"/>
        <v>0.54030979296444726</v>
      </c>
      <c r="K2017" s="53">
        <f>'Raw data'!H2017</f>
        <v>-401.676025390625</v>
      </c>
      <c r="L2017" s="53">
        <f>'Raw data'!G2017</f>
        <v>-179.87766265869141</v>
      </c>
      <c r="M2017" s="53">
        <f>'Raw data'!J2017</f>
        <v>-1838.1519775390625</v>
      </c>
      <c r="N2017" s="53">
        <f>'Raw data'!F2017</f>
        <v>3.9799923896789551</v>
      </c>
      <c r="O2017" s="53">
        <f>'Raw data'!N2017</f>
        <v>1.7186999320983887E-2</v>
      </c>
      <c r="P2017" s="53">
        <f t="shared" si="62"/>
        <v>744.59999999999991</v>
      </c>
      <c r="Q2017" s="53">
        <f>2000*General!$C$25+((0-K2017)+(0-L2017)+(0-M2017)-P2017)</f>
        <v>3851.105665588379</v>
      </c>
      <c r="R2017" s="53">
        <f>(N2017+O2017)*60*(1/General!$C$19)*((F2017/100)-E2017*(C2017/100))*1000</f>
        <v>332.99689140776815</v>
      </c>
      <c r="S2017" s="53">
        <f>(N2017+O2017)*60*(1/General!$C$19)*((D2017/100)*E2017-(G2017/100))*1000</f>
        <v>179.92148145433578</v>
      </c>
    </row>
    <row r="2018" spans="1:19" s="141" customFormat="1" x14ac:dyDescent="0.2">
      <c r="A2018" s="141">
        <f>'Raw data'!B2018</f>
        <v>167.58336111111271</v>
      </c>
      <c r="B2018" s="141">
        <f>'Raw data'!C2018</f>
        <v>27638.9921875</v>
      </c>
      <c r="C2018" s="141">
        <f>'Raw data'!E2018</f>
        <v>18.274988174438477</v>
      </c>
      <c r="D2018" s="141">
        <f>'Raw data'!D2018</f>
        <v>1.7379577159881592</v>
      </c>
      <c r="E2018" s="141">
        <f>(1-F2018/100-G2018/100)/(1-C2018/100-D2018/100-General!$C$16)</f>
        <v>0.99008225626392443</v>
      </c>
      <c r="F2018" s="141">
        <f>N2018*General!$C$13/(N2018+O2018)+O2018*100/(N2018+O2018)</f>
        <v>21.240132564176061</v>
      </c>
      <c r="G2018" s="141">
        <f>N2018*General!$C$14/(N2018+O2018)</f>
        <v>3.9827998703324367E-2</v>
      </c>
      <c r="H2018" s="53">
        <f>(N2018+O2018)*60*(1/General!$C$19)*((F2018/100)-E2018*(C2018/100))*1000/Q2018*1000</f>
        <v>89.371350555673203</v>
      </c>
      <c r="I2018" s="53">
        <f>(N2018+O2018)*60*(1/General!$C$19)*((D2018/100)*E2018-(G2018/100))*1000/Q2018*1000</f>
        <v>47.744760405769192</v>
      </c>
      <c r="J2018" s="141">
        <f t="shared" si="61"/>
        <v>0.53422892357464102</v>
      </c>
      <c r="K2018" s="53">
        <f>'Raw data'!H2018</f>
        <v>-401.676025390625</v>
      </c>
      <c r="L2018" s="53">
        <f>'Raw data'!G2018</f>
        <v>-179.87766265869141</v>
      </c>
      <c r="M2018" s="53">
        <f>'Raw data'!J2018</f>
        <v>-1838.3638916015625</v>
      </c>
      <c r="N2018" s="141">
        <f>'Raw data'!F2018</f>
        <v>3.9797594547271729</v>
      </c>
      <c r="O2018" s="141">
        <f>'Raw data'!N2018</f>
        <v>1.7186999320983887E-2</v>
      </c>
      <c r="P2018" s="141">
        <f>75+120-12+82.8+80+82+252+64.8+84.5</f>
        <v>829.09999999999991</v>
      </c>
      <c r="Q2018" s="141">
        <f>2000*General!$C$25+((0-K2018)+(0-L2018)+(0-M2018)-P2018)</f>
        <v>3766.817579650879</v>
      </c>
      <c r="R2018" s="141">
        <f>(N2018+O2018)*60*(1/General!$C$19)*((F2018/100)-E2018*(C2018/100))*1000</f>
        <v>336.64557439025117</v>
      </c>
      <c r="S2018" s="141">
        <f>(N2018+O2018)*60*(1/General!$C$19)*((D2018/100)*E2018-(G2018/100))*1000</f>
        <v>179.84580283267064</v>
      </c>
    </row>
    <row r="4066" ht="14.25" customHeight="1" x14ac:dyDescent="0.2"/>
    <row r="4075" ht="14.25" customHeight="1" x14ac:dyDescent="0.2"/>
  </sheetData>
  <autoFilter ref="A1:R4815"/>
  <phoneticPr fontId="3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T99"/>
  <sheetViews>
    <sheetView zoomScale="80" zoomScaleNormal="80" workbookViewId="0">
      <selection activeCell="D36" sqref="D36"/>
    </sheetView>
  </sheetViews>
  <sheetFormatPr baseColWidth="10" defaultColWidth="11.42578125" defaultRowHeight="12.75" x14ac:dyDescent="0.2"/>
  <cols>
    <col min="1" max="1" width="19" style="6" customWidth="1"/>
    <col min="2" max="2" width="17.28515625" style="6" customWidth="1"/>
    <col min="3" max="3" width="16.5703125" style="6" bestFit="1" customWidth="1"/>
    <col min="4" max="4" width="12.42578125" style="19" bestFit="1" customWidth="1"/>
    <col min="5" max="5" width="14.42578125" style="19" customWidth="1"/>
    <col min="6" max="6" width="11.140625" style="6" customWidth="1"/>
    <col min="7" max="7" width="14.140625" style="6" bestFit="1" customWidth="1"/>
    <col min="8" max="8" width="19" style="6" bestFit="1" customWidth="1"/>
    <col min="9" max="10" width="22" style="6" customWidth="1"/>
    <col min="11" max="11" width="15.7109375" style="6" customWidth="1"/>
    <col min="12" max="12" width="19" style="6" bestFit="1" customWidth="1"/>
    <col min="13" max="13" width="15.42578125" style="6" customWidth="1"/>
    <col min="14" max="14" width="20.42578125" style="6" bestFit="1" customWidth="1"/>
    <col min="15" max="16" width="19.7109375" style="6" bestFit="1" customWidth="1"/>
    <col min="17" max="17" width="18.28515625" style="6" bestFit="1" customWidth="1"/>
    <col min="18" max="18" width="11.42578125" style="6"/>
    <col min="19" max="19" width="7" style="6" bestFit="1" customWidth="1"/>
    <col min="20" max="20" width="15.28515625" style="6" customWidth="1"/>
    <col min="21" max="21" width="14.28515625" style="6" customWidth="1"/>
    <col min="22" max="16384" width="11.42578125" style="6"/>
  </cols>
  <sheetData>
    <row r="1" spans="1:19" ht="15.75" x14ac:dyDescent="0.25">
      <c r="A1" s="5" t="s">
        <v>7</v>
      </c>
      <c r="C1" s="41" t="s">
        <v>67</v>
      </c>
    </row>
    <row r="3" spans="1:19" ht="15" x14ac:dyDescent="0.25">
      <c r="D3" s="6"/>
      <c r="E3" s="6"/>
      <c r="G3" s="7"/>
      <c r="H3" s="7"/>
      <c r="I3" s="20"/>
      <c r="J3" s="20"/>
      <c r="K3" s="20"/>
    </row>
    <row r="4" spans="1:19" ht="15" x14ac:dyDescent="0.25">
      <c r="A4" s="39" t="s">
        <v>35</v>
      </c>
      <c r="B4" s="39" t="s">
        <v>63</v>
      </c>
      <c r="C4" s="39" t="s">
        <v>65</v>
      </c>
      <c r="D4" s="39" t="s">
        <v>64</v>
      </c>
      <c r="E4" s="40" t="s">
        <v>37</v>
      </c>
      <c r="F4" s="91" t="s">
        <v>69</v>
      </c>
      <c r="G4" s="39" t="s">
        <v>66</v>
      </c>
      <c r="H4" s="39" t="s">
        <v>36</v>
      </c>
      <c r="K4" s="14"/>
    </row>
    <row r="5" spans="1:19" ht="15" x14ac:dyDescent="0.25">
      <c r="A5" s="53" t="s">
        <v>201</v>
      </c>
      <c r="B5" s="53">
        <v>8.8076000000000008</v>
      </c>
      <c r="C5" s="53">
        <v>8.8130000000000006</v>
      </c>
      <c r="D5" s="53">
        <f>C5-B5</f>
        <v>5.3999999999998494E-3</v>
      </c>
      <c r="E5" s="26">
        <f>D5*200*0.837</f>
        <v>0.90395999999997478</v>
      </c>
      <c r="F5" s="21"/>
      <c r="G5" s="22"/>
      <c r="H5" s="27"/>
      <c r="N5" s="8"/>
      <c r="O5" s="8"/>
      <c r="P5" s="8"/>
      <c r="Q5" s="9"/>
      <c r="R5" s="9"/>
      <c r="S5" s="9"/>
    </row>
    <row r="6" spans="1:19" x14ac:dyDescent="0.2">
      <c r="A6" s="53" t="s">
        <v>202</v>
      </c>
      <c r="B6" s="53">
        <v>8.7818000000000005</v>
      </c>
      <c r="C6" s="53">
        <v>8.7873000000000001</v>
      </c>
      <c r="D6" s="53">
        <f t="shared" ref="D6:D28" si="0">C6-B6</f>
        <v>5.4999999999996163E-3</v>
      </c>
      <c r="E6" s="26">
        <f t="shared" ref="E6:E31" si="1">D6*200*0.837</f>
        <v>0.92069999999993568</v>
      </c>
      <c r="F6" s="17"/>
      <c r="G6" s="17"/>
      <c r="H6" s="17"/>
      <c r="N6" s="8"/>
      <c r="O6" s="8"/>
      <c r="P6" s="8"/>
      <c r="Q6" s="9"/>
      <c r="R6" s="9"/>
      <c r="S6" s="9"/>
    </row>
    <row r="7" spans="1:19" ht="15" x14ac:dyDescent="0.25">
      <c r="A7" s="53" t="s">
        <v>203</v>
      </c>
      <c r="B7" s="147">
        <v>8.8825000000000003</v>
      </c>
      <c r="C7" s="147">
        <v>8.8872999999999998</v>
      </c>
      <c r="D7" s="147">
        <f t="shared" si="0"/>
        <v>4.7999999999994714E-3</v>
      </c>
      <c r="E7" s="26">
        <f t="shared" si="1"/>
        <v>0.80351999999991153</v>
      </c>
      <c r="F7" s="37">
        <f>AVERAGE(E5:E6)</f>
        <v>0.91232999999995523</v>
      </c>
      <c r="G7" s="22">
        <f>STDEV(E5:E6)</f>
        <v>1.1836967517035156E-2</v>
      </c>
      <c r="H7" s="27">
        <f>(G7/F7)*100</f>
        <v>1.2974436352017074</v>
      </c>
      <c r="I7" s="14"/>
      <c r="J7" s="14"/>
      <c r="N7" s="8"/>
      <c r="O7" s="8"/>
      <c r="P7" s="8"/>
      <c r="Q7" s="9"/>
      <c r="R7" s="9"/>
      <c r="S7" s="9"/>
    </row>
    <row r="8" spans="1:19" ht="15" x14ac:dyDescent="0.25">
      <c r="A8" s="53" t="s">
        <v>204</v>
      </c>
      <c r="B8" s="147">
        <v>8.7408999999999999</v>
      </c>
      <c r="C8" s="147">
        <v>8.8780000000000001</v>
      </c>
      <c r="D8" s="147">
        <f t="shared" si="0"/>
        <v>0.13710000000000022</v>
      </c>
      <c r="E8" s="26">
        <f t="shared" si="1"/>
        <v>22.950540000000036</v>
      </c>
      <c r="F8" s="21"/>
      <c r="G8" s="22"/>
      <c r="H8" s="27"/>
      <c r="N8" s="8"/>
      <c r="O8" s="8"/>
      <c r="P8" s="8"/>
      <c r="Q8" s="9"/>
      <c r="R8" s="9"/>
      <c r="S8" s="9"/>
    </row>
    <row r="9" spans="1:19" x14ac:dyDescent="0.2">
      <c r="A9" s="53" t="s">
        <v>205</v>
      </c>
      <c r="B9" s="53">
        <v>8.8890999999999991</v>
      </c>
      <c r="C9" s="53">
        <v>9.0349000000000004</v>
      </c>
      <c r="D9" s="53">
        <f t="shared" si="0"/>
        <v>0.14580000000000126</v>
      </c>
      <c r="E9" s="26">
        <f t="shared" si="1"/>
        <v>24.406920000000209</v>
      </c>
      <c r="F9" s="55"/>
      <c r="G9" s="22"/>
      <c r="H9" s="27"/>
      <c r="N9" s="8"/>
      <c r="O9" s="8"/>
      <c r="P9" s="8"/>
      <c r="Q9" s="9"/>
      <c r="R9" s="9"/>
      <c r="S9" s="9"/>
    </row>
    <row r="10" spans="1:19" ht="15" x14ac:dyDescent="0.25">
      <c r="A10" s="53" t="s">
        <v>206</v>
      </c>
      <c r="B10" s="53">
        <v>8.8821999999999992</v>
      </c>
      <c r="C10" s="53">
        <v>9.0244999999999997</v>
      </c>
      <c r="D10" s="53">
        <f t="shared" si="0"/>
        <v>0.14230000000000054</v>
      </c>
      <c r="E10" s="26">
        <f t="shared" si="1"/>
        <v>23.82102000000009</v>
      </c>
      <c r="F10" s="37">
        <f>AVERAGE(E9:E10)</f>
        <v>24.113970000000151</v>
      </c>
      <c r="G10" s="22">
        <f>STDEV(E9:E10)</f>
        <v>0.41429386309728272</v>
      </c>
      <c r="H10" s="145">
        <f>(G10/F10)*100</f>
        <v>1.7180657647715418</v>
      </c>
      <c r="N10" s="8"/>
      <c r="O10" s="8"/>
      <c r="P10" s="8"/>
      <c r="Q10" s="9"/>
      <c r="R10" s="9"/>
      <c r="S10" s="9"/>
    </row>
    <row r="11" spans="1:19" ht="15" x14ac:dyDescent="0.25">
      <c r="A11" s="53" t="s">
        <v>145</v>
      </c>
      <c r="B11" s="53">
        <v>8.8290000000000006</v>
      </c>
      <c r="C11" s="53">
        <v>9.1547000000000001</v>
      </c>
      <c r="D11" s="53">
        <f t="shared" si="0"/>
        <v>0.32569999999999943</v>
      </c>
      <c r="E11" s="26">
        <f t="shared" si="1"/>
        <v>54.522179999999906</v>
      </c>
      <c r="F11" s="21"/>
      <c r="G11" s="22"/>
      <c r="H11" s="27"/>
      <c r="I11" s="14"/>
      <c r="J11" s="14"/>
      <c r="N11" s="8"/>
      <c r="O11" s="8"/>
      <c r="P11" s="8"/>
      <c r="Q11" s="9"/>
      <c r="R11" s="9"/>
      <c r="S11" s="9"/>
    </row>
    <row r="12" spans="1:19" x14ac:dyDescent="0.2">
      <c r="A12" s="53" t="s">
        <v>152</v>
      </c>
      <c r="B12" s="53">
        <v>8.6329999999999991</v>
      </c>
      <c r="C12" s="53">
        <v>8.9567999999999994</v>
      </c>
      <c r="D12" s="53">
        <f t="shared" si="0"/>
        <v>0.32380000000000031</v>
      </c>
      <c r="E12" s="26">
        <f t="shared" si="1"/>
        <v>54.204120000000053</v>
      </c>
      <c r="F12" s="55"/>
      <c r="G12" s="22"/>
      <c r="H12" s="27"/>
      <c r="N12" s="8"/>
      <c r="O12" s="8"/>
      <c r="P12" s="8"/>
      <c r="Q12" s="9"/>
      <c r="R12" s="9"/>
      <c r="S12" s="9"/>
    </row>
    <row r="13" spans="1:19" ht="15" x14ac:dyDescent="0.25">
      <c r="A13" s="53" t="s">
        <v>153</v>
      </c>
      <c r="B13" s="53">
        <v>8.8207000000000004</v>
      </c>
      <c r="C13" s="53">
        <v>9.1522000000000006</v>
      </c>
      <c r="D13" s="53">
        <f t="shared" si="0"/>
        <v>0.33150000000000013</v>
      </c>
      <c r="E13" s="26">
        <f t="shared" si="1"/>
        <v>55.49310000000002</v>
      </c>
      <c r="F13" s="37">
        <f>AVERAGE(E11:E13)</f>
        <v>54.739799999999995</v>
      </c>
      <c r="G13" s="22">
        <f>STDEV(E12:E13)</f>
        <v>0.91144649881381246</v>
      </c>
      <c r="H13" s="27">
        <f>(G13/F13)*100</f>
        <v>1.6650526651792892</v>
      </c>
      <c r="N13" s="8"/>
      <c r="O13" s="8"/>
      <c r="P13" s="8"/>
      <c r="Q13" s="9"/>
      <c r="R13" s="9"/>
      <c r="S13" s="9"/>
    </row>
    <row r="14" spans="1:19" ht="15" x14ac:dyDescent="0.25">
      <c r="A14" s="53" t="s">
        <v>144</v>
      </c>
      <c r="B14" s="147">
        <v>8.8291000000000004</v>
      </c>
      <c r="C14" s="147">
        <v>9.1614000000000004</v>
      </c>
      <c r="D14" s="147">
        <f t="shared" si="0"/>
        <v>0.33230000000000004</v>
      </c>
      <c r="E14" s="26">
        <f t="shared" si="1"/>
        <v>55.627020000000002</v>
      </c>
      <c r="F14" s="21"/>
      <c r="G14" s="22"/>
      <c r="H14" s="27"/>
      <c r="I14" s="14"/>
      <c r="J14" s="14"/>
      <c r="N14" s="8"/>
      <c r="O14" s="8"/>
      <c r="P14" s="8"/>
      <c r="Q14" s="9"/>
      <c r="R14" s="9"/>
      <c r="S14" s="9"/>
    </row>
    <row r="15" spans="1:19" x14ac:dyDescent="0.2">
      <c r="A15" s="53" t="s">
        <v>154</v>
      </c>
      <c r="B15" s="53">
        <v>8.6690000000000005</v>
      </c>
      <c r="C15" s="53">
        <v>8.9764999999999997</v>
      </c>
      <c r="D15" s="53">
        <f t="shared" si="0"/>
        <v>0.30749999999999922</v>
      </c>
      <c r="E15" s="26">
        <f t="shared" si="1"/>
        <v>51.475499999999869</v>
      </c>
      <c r="F15" s="55"/>
      <c r="G15" s="22"/>
      <c r="H15" s="27"/>
      <c r="N15" s="8"/>
      <c r="O15" s="8"/>
      <c r="P15" s="8"/>
      <c r="Q15" s="9"/>
      <c r="R15" s="9"/>
      <c r="S15" s="9"/>
    </row>
    <row r="16" spans="1:19" ht="15" x14ac:dyDescent="0.25">
      <c r="A16" s="53" t="s">
        <v>155</v>
      </c>
      <c r="B16" s="53">
        <v>8.9992000000000001</v>
      </c>
      <c r="C16" s="53">
        <v>9.3108000000000004</v>
      </c>
      <c r="D16" s="53">
        <f t="shared" si="0"/>
        <v>0.31160000000000032</v>
      </c>
      <c r="E16" s="26">
        <f t="shared" si="1"/>
        <v>52.161840000000055</v>
      </c>
      <c r="F16" s="37">
        <f>AVERAGE(E15:E16)</f>
        <v>51.818669999999962</v>
      </c>
      <c r="G16" s="22">
        <f>STDEV(E15:E16)</f>
        <v>0.48531566819970656</v>
      </c>
      <c r="H16" s="27">
        <f>(G16/F16)*100</f>
        <v>0.93656527309501947</v>
      </c>
      <c r="N16" s="8"/>
      <c r="O16" s="8"/>
      <c r="P16" s="8"/>
      <c r="Q16" s="9"/>
      <c r="R16" s="9"/>
      <c r="S16" s="9"/>
    </row>
    <row r="17" spans="1:19" s="15" customFormat="1" ht="15" x14ac:dyDescent="0.25">
      <c r="A17" s="53" t="s">
        <v>156</v>
      </c>
      <c r="B17" s="53">
        <v>8.7896000000000001</v>
      </c>
      <c r="C17" s="53">
        <v>9.1397999999999993</v>
      </c>
      <c r="D17" s="53">
        <f t="shared" si="0"/>
        <v>0.35019999999999918</v>
      </c>
      <c r="E17" s="26">
        <f t="shared" si="1"/>
        <v>58.623479999999859</v>
      </c>
      <c r="F17" s="21"/>
      <c r="G17" s="31"/>
      <c r="H17" s="32"/>
      <c r="I17" s="33"/>
      <c r="J17" s="33"/>
      <c r="N17" s="16"/>
      <c r="O17" s="16"/>
      <c r="P17" s="16"/>
      <c r="Q17" s="31"/>
      <c r="R17" s="31"/>
      <c r="S17" s="31"/>
    </row>
    <row r="18" spans="1:19" x14ac:dyDescent="0.2">
      <c r="A18" s="53" t="s">
        <v>157</v>
      </c>
      <c r="B18" s="53">
        <v>8.9053000000000004</v>
      </c>
      <c r="C18" s="53">
        <v>9.2593999999999994</v>
      </c>
      <c r="D18" s="53">
        <f t="shared" si="0"/>
        <v>0.35409999999999897</v>
      </c>
      <c r="E18" s="26">
        <f t="shared" si="1"/>
        <v>59.276339999999827</v>
      </c>
      <c r="F18" s="55"/>
      <c r="G18" s="17"/>
      <c r="H18" s="17"/>
      <c r="N18" s="8"/>
      <c r="O18" s="8"/>
      <c r="P18" s="8"/>
      <c r="Q18" s="9"/>
      <c r="R18" s="9"/>
      <c r="S18" s="9"/>
    </row>
    <row r="19" spans="1:19" ht="15" x14ac:dyDescent="0.25">
      <c r="A19" s="53" t="s">
        <v>158</v>
      </c>
      <c r="B19" s="53">
        <v>8.5704999999999991</v>
      </c>
      <c r="C19" s="53">
        <v>8.9143000000000008</v>
      </c>
      <c r="D19" s="53">
        <f t="shared" si="0"/>
        <v>0.34380000000000166</v>
      </c>
      <c r="E19" s="26">
        <f t="shared" si="1"/>
        <v>57.552120000000272</v>
      </c>
      <c r="F19" s="37">
        <f t="shared" ref="F19" si="2">AVERAGE(E17:E19)</f>
        <v>58.483979999999995</v>
      </c>
      <c r="G19" s="22">
        <f>STDEV(E17:E18)</f>
        <v>0.46164173316542712</v>
      </c>
      <c r="H19" s="27">
        <f>(G19/F19)*100</f>
        <v>0.78934732753384285</v>
      </c>
      <c r="I19" s="14"/>
      <c r="J19" s="14"/>
      <c r="N19" s="8"/>
      <c r="O19" s="8"/>
      <c r="P19" s="8"/>
      <c r="Q19" s="9"/>
      <c r="R19" s="9"/>
      <c r="S19" s="9"/>
    </row>
    <row r="20" spans="1:19" ht="15" x14ac:dyDescent="0.25">
      <c r="A20" s="53" t="s">
        <v>159</v>
      </c>
      <c r="B20" s="53">
        <v>8.8025000000000002</v>
      </c>
      <c r="C20" s="53">
        <v>9.1846999999999994</v>
      </c>
      <c r="D20" s="53">
        <f t="shared" si="0"/>
        <v>0.38219999999999921</v>
      </c>
      <c r="E20" s="26">
        <f t="shared" si="1"/>
        <v>63.980279999999865</v>
      </c>
      <c r="F20" s="21"/>
      <c r="G20" s="22"/>
      <c r="H20" s="27"/>
      <c r="N20" s="8"/>
      <c r="O20" s="8"/>
      <c r="P20" s="8"/>
      <c r="Q20" s="4"/>
      <c r="R20" s="4"/>
      <c r="S20" s="4"/>
    </row>
    <row r="21" spans="1:19" x14ac:dyDescent="0.2">
      <c r="A21" s="53" t="s">
        <v>160</v>
      </c>
      <c r="B21" s="53">
        <v>9.0078999999999994</v>
      </c>
      <c r="C21" s="53">
        <v>9.3933999999999997</v>
      </c>
      <c r="D21" s="53">
        <f t="shared" si="0"/>
        <v>0.3855000000000004</v>
      </c>
      <c r="E21" s="26">
        <f t="shared" si="1"/>
        <v>64.532700000000062</v>
      </c>
      <c r="F21" s="55"/>
      <c r="G21" s="17"/>
      <c r="H21" s="17"/>
      <c r="N21" s="8"/>
      <c r="O21" s="8"/>
      <c r="P21" s="8"/>
      <c r="Q21" s="4"/>
      <c r="R21" s="4"/>
      <c r="S21" s="4"/>
    </row>
    <row r="22" spans="1:19" ht="15" x14ac:dyDescent="0.25">
      <c r="A22" s="53" t="s">
        <v>161</v>
      </c>
      <c r="B22" s="147">
        <v>8.8005999999999993</v>
      </c>
      <c r="C22" s="147">
        <v>9.1676000000000002</v>
      </c>
      <c r="D22" s="147">
        <f t="shared" si="0"/>
        <v>0.36700000000000088</v>
      </c>
      <c r="E22" s="26">
        <f t="shared" si="1"/>
        <v>61.435800000000143</v>
      </c>
      <c r="F22" s="37">
        <f>AVERAGE(E20:E21)</f>
        <v>64.256489999999957</v>
      </c>
      <c r="G22" s="22">
        <f>STDEV(E20:E21)</f>
        <v>0.39061992806321177</v>
      </c>
      <c r="H22" s="27">
        <f>(G22/F22)*100</f>
        <v>0.60790735389252049</v>
      </c>
      <c r="I22" s="14"/>
      <c r="J22" s="14"/>
      <c r="N22" s="8"/>
      <c r="O22" s="8"/>
      <c r="P22" s="8"/>
      <c r="Q22" s="4"/>
      <c r="R22" s="4"/>
      <c r="S22" s="4"/>
    </row>
    <row r="23" spans="1:19" s="17" customFormat="1" ht="15" x14ac:dyDescent="0.25">
      <c r="A23" s="53" t="s">
        <v>162</v>
      </c>
      <c r="B23" s="53">
        <v>8.5835000000000008</v>
      </c>
      <c r="C23" s="53">
        <v>8.9575999999999993</v>
      </c>
      <c r="D23" s="53">
        <f t="shared" si="0"/>
        <v>0.37409999999999854</v>
      </c>
      <c r="E23" s="26">
        <f t="shared" si="1"/>
        <v>62.624339999999755</v>
      </c>
      <c r="F23" s="21"/>
      <c r="G23" s="22"/>
      <c r="H23" s="27"/>
      <c r="N23" s="18"/>
      <c r="O23" s="18"/>
      <c r="P23" s="18"/>
      <c r="Q23" s="29"/>
      <c r="R23" s="29"/>
      <c r="S23" s="29"/>
    </row>
    <row r="24" spans="1:19" x14ac:dyDescent="0.2">
      <c r="A24" s="53" t="s">
        <v>163</v>
      </c>
      <c r="B24" s="53">
        <v>8.8323999999999998</v>
      </c>
      <c r="C24" s="53">
        <v>9.2058</v>
      </c>
      <c r="D24" s="53">
        <f t="shared" si="0"/>
        <v>0.37340000000000018</v>
      </c>
      <c r="E24" s="26">
        <f t="shared" si="1"/>
        <v>62.507160000000027</v>
      </c>
      <c r="F24" s="55"/>
      <c r="G24" s="17"/>
      <c r="H24" s="17"/>
      <c r="N24" s="8"/>
      <c r="O24" s="8"/>
      <c r="P24" s="8"/>
      <c r="Q24" s="4"/>
      <c r="R24" s="4"/>
      <c r="S24" s="4"/>
    </row>
    <row r="25" spans="1:19" ht="15" x14ac:dyDescent="0.25">
      <c r="A25" s="53" t="s">
        <v>164</v>
      </c>
      <c r="B25" s="53">
        <v>8.8538999999999994</v>
      </c>
      <c r="C25" s="53">
        <v>9.2195</v>
      </c>
      <c r="D25" s="53">
        <f t="shared" si="0"/>
        <v>0.36560000000000059</v>
      </c>
      <c r="E25" s="26">
        <f t="shared" si="1"/>
        <v>61.201440000000098</v>
      </c>
      <c r="F25" s="37">
        <f>AVERAGE(E23:E25)</f>
        <v>62.110979999999962</v>
      </c>
      <c r="G25" s="22">
        <f>STDEV(E24:E25)</f>
        <v>0.92328346633084923</v>
      </c>
      <c r="H25" s="27">
        <f>(G25/F25)*100</f>
        <v>1.486506035375468</v>
      </c>
      <c r="J25" s="43" t="s">
        <v>68</v>
      </c>
      <c r="K25" s="17" t="s">
        <v>18</v>
      </c>
      <c r="L25" s="92" t="s">
        <v>69</v>
      </c>
      <c r="M25" s="92" t="s">
        <v>70</v>
      </c>
      <c r="N25" s="6" t="s">
        <v>181</v>
      </c>
      <c r="O25" s="54" t="s">
        <v>182</v>
      </c>
      <c r="P25" s="54" t="s">
        <v>183</v>
      </c>
      <c r="Q25" s="4"/>
      <c r="R25" s="4"/>
      <c r="S25" s="4"/>
    </row>
    <row r="26" spans="1:19" ht="15" x14ac:dyDescent="0.25">
      <c r="A26" s="30" t="s">
        <v>196</v>
      </c>
      <c r="B26" s="53">
        <v>8.782</v>
      </c>
      <c r="C26" s="53">
        <v>9.1439000000000004</v>
      </c>
      <c r="D26" s="53">
        <f t="shared" si="0"/>
        <v>0.36190000000000033</v>
      </c>
      <c r="E26" s="26">
        <f t="shared" si="1"/>
        <v>60.582060000000055</v>
      </c>
      <c r="F26" s="21"/>
      <c r="G26" s="22"/>
      <c r="H26" s="27"/>
      <c r="J26" s="14">
        <v>1</v>
      </c>
      <c r="K26" s="46">
        <f>Offgas!A25</f>
        <v>1.5000277777777775</v>
      </c>
      <c r="L26" s="24">
        <f>F7</f>
        <v>0.91232999999995523</v>
      </c>
      <c r="M26" s="24">
        <f>G7</f>
        <v>1.1836967517035156E-2</v>
      </c>
      <c r="N26" s="149" t="s">
        <v>208</v>
      </c>
      <c r="O26" s="149"/>
      <c r="P26" s="149"/>
      <c r="Q26" s="4"/>
      <c r="R26" s="46"/>
      <c r="S26" s="4"/>
    </row>
    <row r="27" spans="1:19" ht="15" x14ac:dyDescent="0.25">
      <c r="A27" s="30" t="s">
        <v>197</v>
      </c>
      <c r="B27" s="53">
        <v>8.7713999999999999</v>
      </c>
      <c r="C27" s="53">
        <v>9.1377000000000006</v>
      </c>
      <c r="D27" s="53">
        <f t="shared" si="0"/>
        <v>0.36630000000000074</v>
      </c>
      <c r="E27" s="26">
        <f t="shared" si="1"/>
        <v>61.318620000000124</v>
      </c>
      <c r="F27" s="37"/>
      <c r="G27" s="22"/>
      <c r="H27" s="27"/>
      <c r="J27" s="6">
        <v>2</v>
      </c>
      <c r="K27" s="46">
        <f>Offgas!A321</f>
        <v>26.166694444444346</v>
      </c>
      <c r="L27" s="22">
        <f>F10</f>
        <v>24.113970000000151</v>
      </c>
      <c r="M27" s="22">
        <f>G10</f>
        <v>0.41429386309728272</v>
      </c>
      <c r="N27" s="149"/>
      <c r="O27" s="149"/>
      <c r="P27" s="149"/>
      <c r="Q27" s="53"/>
      <c r="R27" s="46"/>
      <c r="S27" s="4"/>
    </row>
    <row r="28" spans="1:19" ht="15" x14ac:dyDescent="0.25">
      <c r="A28" s="57" t="s">
        <v>207</v>
      </c>
      <c r="B28" s="53">
        <v>8.9253999999999998</v>
      </c>
      <c r="C28" s="53">
        <v>9.2896000000000001</v>
      </c>
      <c r="D28" s="53">
        <f t="shared" si="0"/>
        <v>0.3642000000000003</v>
      </c>
      <c r="E28" s="26">
        <f t="shared" si="1"/>
        <v>60.967080000000045</v>
      </c>
      <c r="F28" s="37">
        <f t="shared" ref="F28" si="3">AVERAGE(E26:E28)</f>
        <v>60.955920000000077</v>
      </c>
      <c r="G28" s="22">
        <f>STDEV(E26:E28)</f>
        <v>0.36840679635428097</v>
      </c>
      <c r="H28" s="27">
        <f>(G28/F28)*100</f>
        <v>0.60438230832096462</v>
      </c>
      <c r="J28" s="6">
        <v>3</v>
      </c>
      <c r="K28" s="46">
        <f>Offgas!A524</f>
        <v>43.083361111111245</v>
      </c>
      <c r="L28" s="22">
        <f>F13</f>
        <v>54.739799999999995</v>
      </c>
      <c r="M28" s="22">
        <f>G13</f>
        <v>0.91144649881381246</v>
      </c>
      <c r="N28" s="149"/>
      <c r="O28" s="149"/>
      <c r="P28" s="149"/>
      <c r="Q28" s="53"/>
      <c r="R28" s="46"/>
      <c r="S28" s="4"/>
    </row>
    <row r="29" spans="1:19" ht="15" x14ac:dyDescent="0.25">
      <c r="A29" s="57" t="s">
        <v>198</v>
      </c>
      <c r="B29" s="49">
        <v>8.8915000000000006</v>
      </c>
      <c r="C29" s="54">
        <v>9.2149000000000001</v>
      </c>
      <c r="D29" s="53">
        <f t="shared" ref="D29:D31" si="4">C29-B29</f>
        <v>0.32339999999999947</v>
      </c>
      <c r="E29" s="26">
        <f t="shared" si="1"/>
        <v>54.137159999999909</v>
      </c>
      <c r="F29" s="37"/>
      <c r="G29" s="22"/>
      <c r="H29" s="27"/>
      <c r="J29" s="23">
        <v>4</v>
      </c>
      <c r="K29" s="46">
        <f>Offgas!A592</f>
        <v>48.750027777778072</v>
      </c>
      <c r="L29" s="47">
        <f>F16</f>
        <v>51.818669999999962</v>
      </c>
      <c r="M29" s="24">
        <f>G16</f>
        <v>0.48531566819970656</v>
      </c>
      <c r="N29" s="149"/>
      <c r="O29" s="149"/>
      <c r="P29" s="149"/>
      <c r="Q29" s="53"/>
      <c r="R29" s="46"/>
      <c r="S29" s="4"/>
    </row>
    <row r="30" spans="1:19" ht="15" x14ac:dyDescent="0.25">
      <c r="A30" s="57" t="s">
        <v>199</v>
      </c>
      <c r="B30" s="49">
        <v>8.9826999999999995</v>
      </c>
      <c r="C30" s="54">
        <v>9.3000000000000007</v>
      </c>
      <c r="D30" s="53">
        <f t="shared" si="4"/>
        <v>0.31730000000000125</v>
      </c>
      <c r="E30" s="26">
        <f t="shared" si="1"/>
        <v>53.116020000000205</v>
      </c>
      <c r="F30" s="37"/>
      <c r="G30" s="22"/>
      <c r="H30" s="27"/>
      <c r="J30" s="55">
        <v>5</v>
      </c>
      <c r="K30" s="46">
        <f>Offgas!A863</f>
        <v>71.333361111111415</v>
      </c>
      <c r="L30" s="56">
        <f>F19</f>
        <v>58.483979999999995</v>
      </c>
      <c r="M30" s="24">
        <f>G19</f>
        <v>0.46164173316542712</v>
      </c>
      <c r="N30" s="149"/>
      <c r="O30" s="149"/>
      <c r="P30" s="149"/>
      <c r="Q30" s="53"/>
      <c r="R30" s="46"/>
      <c r="S30" s="4"/>
    </row>
    <row r="31" spans="1:19" ht="15" x14ac:dyDescent="0.25">
      <c r="A31" s="57" t="s">
        <v>200</v>
      </c>
      <c r="B31" s="49">
        <v>8.7021999999999995</v>
      </c>
      <c r="C31" s="54">
        <v>9.0169999999999995</v>
      </c>
      <c r="D31" s="53">
        <f t="shared" si="4"/>
        <v>0.31479999999999997</v>
      </c>
      <c r="E31" s="26">
        <f t="shared" si="1"/>
        <v>52.69751999999999</v>
      </c>
      <c r="F31" s="37">
        <f>AVERAGE(E29:E31)</f>
        <v>53.316900000000032</v>
      </c>
      <c r="G31" s="22">
        <f>STDEV(E29:E31)</f>
        <v>0.74054399815263527</v>
      </c>
      <c r="H31" s="27">
        <f t="shared" ref="H31" si="5">(G31/F31)*100</f>
        <v>1.3889479661282536</v>
      </c>
      <c r="J31" s="14">
        <v>6</v>
      </c>
      <c r="K31" s="46">
        <f>Offgas!A1157</f>
        <v>95.833361111110023</v>
      </c>
      <c r="L31" s="22">
        <f>F22</f>
        <v>64.256489999999957</v>
      </c>
      <c r="M31" s="22">
        <f>G22</f>
        <v>0.39061992806321177</v>
      </c>
      <c r="N31" s="149"/>
      <c r="O31" s="149"/>
      <c r="P31" s="149"/>
      <c r="Q31" s="53"/>
      <c r="R31" s="46"/>
      <c r="S31" s="4"/>
    </row>
    <row r="32" spans="1:19" ht="15" x14ac:dyDescent="0.25">
      <c r="A32" s="57"/>
      <c r="B32" s="49"/>
      <c r="C32" s="54"/>
      <c r="D32" s="54"/>
      <c r="E32" s="26"/>
      <c r="F32" s="37"/>
      <c r="G32" s="22"/>
      <c r="H32" s="27"/>
      <c r="J32" s="54">
        <v>7</v>
      </c>
      <c r="K32" s="46">
        <f>Offgas!A1457</f>
        <v>120.8333611111086</v>
      </c>
      <c r="L32" s="22">
        <f>F25</f>
        <v>62.110979999999962</v>
      </c>
      <c r="M32" s="8">
        <f>G25</f>
        <v>0.92328346633084923</v>
      </c>
      <c r="N32" s="149"/>
      <c r="O32" s="149"/>
      <c r="P32" s="149"/>
      <c r="Q32" s="53"/>
      <c r="R32" s="46"/>
      <c r="S32" s="4"/>
    </row>
    <row r="33" spans="1:19" ht="15" x14ac:dyDescent="0.25">
      <c r="A33" s="57"/>
      <c r="B33" s="49"/>
      <c r="C33" s="50"/>
      <c r="D33" s="54"/>
      <c r="E33" s="26"/>
      <c r="F33" s="37"/>
      <c r="G33" s="22"/>
      <c r="H33" s="27"/>
      <c r="J33" s="54">
        <v>8</v>
      </c>
      <c r="K33" s="46">
        <f>Offgas!A1741</f>
        <v>144.50002777777675</v>
      </c>
      <c r="L33" s="47">
        <f>F28</f>
        <v>60.955920000000077</v>
      </c>
      <c r="M33" s="56">
        <f>G28</f>
        <v>0.36840679635428097</v>
      </c>
      <c r="N33" s="149"/>
      <c r="O33" s="149"/>
      <c r="P33" s="149"/>
      <c r="Q33" s="53"/>
      <c r="R33" s="46"/>
      <c r="S33" s="4"/>
    </row>
    <row r="34" spans="1:19" ht="15" x14ac:dyDescent="0.25">
      <c r="A34" s="57"/>
      <c r="B34" s="49"/>
      <c r="C34" s="96"/>
      <c r="D34" s="54"/>
      <c r="E34" s="26"/>
      <c r="F34" s="37"/>
      <c r="G34" s="22"/>
      <c r="H34" s="27"/>
      <c r="J34" s="23">
        <v>9</v>
      </c>
      <c r="K34" s="46">
        <f>Offgas!A2018</f>
        <v>167.58336111111271</v>
      </c>
      <c r="L34" s="56">
        <f>F31</f>
        <v>53.316900000000032</v>
      </c>
      <c r="M34" s="47">
        <f>H31</f>
        <v>1.3889479661282536</v>
      </c>
      <c r="N34" s="149"/>
      <c r="O34" s="149"/>
      <c r="P34" s="149"/>
      <c r="Q34" s="4"/>
      <c r="R34" s="4"/>
      <c r="S34" s="4"/>
    </row>
    <row r="35" spans="1:19" x14ac:dyDescent="0.2">
      <c r="A35" s="55"/>
      <c r="B35" s="50"/>
      <c r="C35" s="49"/>
      <c r="E35" s="26"/>
    </row>
    <row r="36" spans="1:19" x14ac:dyDescent="0.2">
      <c r="A36" s="55"/>
      <c r="B36" s="50"/>
      <c r="C36" s="49"/>
      <c r="E36" s="26"/>
    </row>
    <row r="37" spans="1:19" ht="15" x14ac:dyDescent="0.25">
      <c r="A37" s="55"/>
      <c r="B37" s="49"/>
      <c r="C37" s="49"/>
      <c r="D37" s="54"/>
      <c r="E37" s="26"/>
      <c r="F37" s="37"/>
      <c r="G37" s="22"/>
      <c r="H37" s="27"/>
      <c r="Q37" s="4"/>
      <c r="R37" s="4"/>
      <c r="S37" s="4"/>
    </row>
    <row r="38" spans="1:19" ht="15" x14ac:dyDescent="0.25">
      <c r="A38" s="55"/>
      <c r="B38" s="49"/>
      <c r="C38" s="49"/>
      <c r="D38" s="54"/>
      <c r="E38" s="26"/>
      <c r="F38" s="37"/>
      <c r="G38" s="22"/>
      <c r="H38" s="27"/>
      <c r="Q38" s="4"/>
      <c r="R38" s="4"/>
      <c r="S38" s="4"/>
    </row>
    <row r="39" spans="1:19" ht="15" x14ac:dyDescent="0.25">
      <c r="A39" s="55"/>
      <c r="B39" s="50"/>
      <c r="C39" s="49"/>
      <c r="D39" s="54"/>
      <c r="E39" s="26"/>
      <c r="F39" s="37"/>
      <c r="G39" s="22"/>
      <c r="H39" s="27"/>
      <c r="Q39" s="4"/>
      <c r="R39" s="4"/>
      <c r="S39" s="4"/>
    </row>
    <row r="40" spans="1:19" ht="15" x14ac:dyDescent="0.25">
      <c r="A40" s="55"/>
      <c r="B40" s="50"/>
      <c r="C40" s="49"/>
      <c r="D40" s="54"/>
      <c r="E40" s="26"/>
      <c r="F40" s="37"/>
      <c r="G40" s="22"/>
      <c r="H40" s="27"/>
    </row>
    <row r="41" spans="1:19" ht="15" x14ac:dyDescent="0.25">
      <c r="A41" s="55"/>
      <c r="B41" s="50"/>
      <c r="C41" s="49"/>
      <c r="D41" s="54"/>
      <c r="E41" s="26"/>
      <c r="F41" s="37"/>
      <c r="G41" s="22"/>
      <c r="H41" s="27"/>
    </row>
    <row r="42" spans="1:19" ht="15" x14ac:dyDescent="0.25">
      <c r="A42" s="55"/>
      <c r="B42" s="50"/>
      <c r="C42" s="49"/>
      <c r="D42" s="54"/>
      <c r="E42" s="26"/>
      <c r="F42" s="37"/>
      <c r="G42" s="22"/>
      <c r="H42" s="27"/>
    </row>
    <row r="43" spans="1:19" ht="15" x14ac:dyDescent="0.25">
      <c r="E43" s="26"/>
      <c r="F43" s="37"/>
      <c r="G43" s="22"/>
      <c r="H43" s="27"/>
    </row>
    <row r="44" spans="1:19" ht="15" x14ac:dyDescent="0.25">
      <c r="E44" s="26"/>
      <c r="F44" s="37"/>
      <c r="G44" s="22"/>
      <c r="H44" s="27"/>
    </row>
    <row r="45" spans="1:19" ht="15" x14ac:dyDescent="0.25">
      <c r="E45" s="26"/>
      <c r="F45" s="37"/>
      <c r="G45" s="22"/>
      <c r="H45" s="27"/>
    </row>
    <row r="46" spans="1:19" ht="15" x14ac:dyDescent="0.25">
      <c r="E46" s="26"/>
      <c r="F46" s="37"/>
      <c r="G46" s="22"/>
      <c r="H46" s="27"/>
    </row>
    <row r="47" spans="1:19" ht="15" x14ac:dyDescent="0.25">
      <c r="E47" s="26"/>
      <c r="F47" s="37"/>
      <c r="G47" s="22"/>
      <c r="H47" s="27"/>
      <c r="I47" s="25"/>
      <c r="J47" s="25"/>
    </row>
    <row r="48" spans="1:19" ht="15" x14ac:dyDescent="0.25">
      <c r="E48" s="26"/>
      <c r="F48" s="37"/>
      <c r="G48" s="22"/>
      <c r="H48" s="27"/>
      <c r="I48" s="25"/>
      <c r="J48" s="25"/>
    </row>
    <row r="49" spans="1:20" ht="15" x14ac:dyDescent="0.25">
      <c r="E49" s="26"/>
      <c r="F49" s="37"/>
      <c r="G49" s="22"/>
      <c r="H49" s="27"/>
      <c r="I49" s="17"/>
      <c r="J49" s="17"/>
    </row>
    <row r="50" spans="1:20" ht="15" x14ac:dyDescent="0.25">
      <c r="A50" s="30"/>
      <c r="C50" s="46"/>
      <c r="D50" s="6"/>
      <c r="E50" s="26"/>
      <c r="F50" s="21"/>
      <c r="G50" s="22"/>
      <c r="H50" s="27"/>
      <c r="I50" s="17"/>
      <c r="J50" s="17"/>
      <c r="Q50" s="4"/>
      <c r="R50" s="4"/>
      <c r="S50" s="4"/>
    </row>
    <row r="51" spans="1:20" ht="15" x14ac:dyDescent="0.25">
      <c r="A51" s="30"/>
      <c r="B51" s="30"/>
      <c r="C51" s="46"/>
      <c r="D51" s="6"/>
      <c r="E51" s="26"/>
      <c r="F51" s="21"/>
      <c r="G51" s="22"/>
      <c r="H51" s="27"/>
      <c r="N51" s="38"/>
      <c r="O51" s="38"/>
      <c r="P51" s="38"/>
      <c r="Q51" s="38"/>
      <c r="R51" s="38"/>
      <c r="S51" s="38"/>
      <c r="T51" s="38"/>
    </row>
    <row r="52" spans="1:20" ht="15" x14ac:dyDescent="0.25">
      <c r="A52" s="30"/>
      <c r="B52" s="30"/>
      <c r="C52" s="46"/>
      <c r="D52" s="6"/>
      <c r="E52" s="26"/>
      <c r="F52" s="21"/>
      <c r="G52" s="22"/>
      <c r="H52" s="27"/>
      <c r="N52" s="38"/>
      <c r="O52" s="38"/>
      <c r="P52" s="38"/>
      <c r="Q52" s="38"/>
      <c r="R52" s="38"/>
      <c r="S52" s="38"/>
      <c r="T52" s="38"/>
    </row>
    <row r="53" spans="1:20" x14ac:dyDescent="0.2">
      <c r="C53" s="46"/>
      <c r="D53" s="6"/>
      <c r="E53" s="6"/>
      <c r="N53" s="38"/>
      <c r="O53" s="38"/>
      <c r="P53" s="38"/>
      <c r="Q53" s="38"/>
      <c r="R53" s="38"/>
      <c r="S53" s="38"/>
      <c r="T53" s="38"/>
    </row>
    <row r="54" spans="1:20" x14ac:dyDescent="0.2">
      <c r="C54" s="46"/>
      <c r="N54" s="38"/>
      <c r="O54" s="38"/>
      <c r="P54" s="38"/>
      <c r="Q54" s="38"/>
      <c r="R54" s="38"/>
      <c r="S54" s="38"/>
      <c r="T54" s="38"/>
    </row>
    <row r="55" spans="1:20" x14ac:dyDescent="0.2">
      <c r="N55" s="38"/>
      <c r="O55" s="38"/>
      <c r="P55" s="38"/>
      <c r="Q55" s="38"/>
      <c r="R55" s="38"/>
      <c r="S55" s="38"/>
      <c r="T55" s="38"/>
    </row>
    <row r="56" spans="1:20" x14ac:dyDescent="0.2">
      <c r="N56" s="38"/>
      <c r="O56" s="38"/>
      <c r="P56" s="38"/>
      <c r="Q56" s="38"/>
      <c r="R56" s="38"/>
      <c r="S56" s="38"/>
      <c r="T56" s="38"/>
    </row>
    <row r="57" spans="1:20" x14ac:dyDescent="0.2">
      <c r="A57" s="38"/>
      <c r="B57" s="38"/>
      <c r="C57" s="38"/>
      <c r="D57" s="38"/>
      <c r="E57" s="6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</row>
    <row r="58" spans="1:20" x14ac:dyDescent="0.2">
      <c r="A58" s="38"/>
      <c r="B58" s="38"/>
      <c r="C58" s="38"/>
      <c r="D58" s="38"/>
      <c r="E58" s="6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</row>
    <row r="59" spans="1:20" x14ac:dyDescent="0.2">
      <c r="D59" s="6"/>
      <c r="E59" s="6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</row>
    <row r="60" spans="1:20" x14ac:dyDescent="0.2">
      <c r="F60" s="84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</row>
    <row r="61" spans="1:20" s="14" customFormat="1" x14ac:dyDescent="0.2"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</row>
    <row r="62" spans="1:20" s="14" customFormat="1" x14ac:dyDescent="0.2">
      <c r="F62" s="6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</row>
    <row r="63" spans="1:20" s="17" customFormat="1" x14ac:dyDescent="0.2">
      <c r="F63" s="14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</row>
    <row r="64" spans="1:20" s="17" customFormat="1" x14ac:dyDescent="0.2">
      <c r="F64" s="14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</row>
    <row r="65" spans="1:20" s="17" customFormat="1" x14ac:dyDescent="0.2">
      <c r="F65" s="14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</row>
    <row r="66" spans="1:20" s="17" customFormat="1" x14ac:dyDescent="0.2">
      <c r="F66" s="14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</row>
    <row r="67" spans="1:20" s="15" customFormat="1" x14ac:dyDescent="0.2">
      <c r="B67" s="17"/>
      <c r="C67" s="9"/>
      <c r="D67" s="24"/>
      <c r="E67" s="22"/>
      <c r="F67" s="14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</row>
    <row r="68" spans="1:20" x14ac:dyDescent="0.2">
      <c r="B68" s="55"/>
      <c r="C68" s="9"/>
      <c r="D68" s="56"/>
      <c r="E68" s="47"/>
      <c r="F68" s="14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</row>
    <row r="69" spans="1:20" x14ac:dyDescent="0.2">
      <c r="A69" s="55"/>
      <c r="B69" s="55"/>
      <c r="C69" s="8"/>
      <c r="D69" s="56"/>
      <c r="E69" s="47"/>
      <c r="F69" s="14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</row>
    <row r="70" spans="1:20" x14ac:dyDescent="0.2">
      <c r="A70" s="44"/>
      <c r="B70" s="55"/>
      <c r="C70" s="8"/>
      <c r="D70" s="22"/>
      <c r="E70" s="6"/>
      <c r="F70" s="14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</row>
    <row r="71" spans="1:20" x14ac:dyDescent="0.2">
      <c r="A71" s="23"/>
      <c r="B71" s="55"/>
      <c r="C71" s="8"/>
      <c r="D71" s="22"/>
      <c r="E71" s="14"/>
      <c r="F71" s="35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</row>
    <row r="72" spans="1:20" x14ac:dyDescent="0.2">
      <c r="A72" s="23"/>
      <c r="B72" s="55"/>
      <c r="C72" s="8"/>
      <c r="D72" s="56"/>
      <c r="E72" s="14"/>
      <c r="F72" s="35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</row>
    <row r="73" spans="1:20" x14ac:dyDescent="0.2">
      <c r="A73" s="23"/>
      <c r="B73" s="55"/>
      <c r="C73" s="8"/>
      <c r="D73" s="56"/>
      <c r="E73" s="14"/>
      <c r="F73" s="35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</row>
    <row r="74" spans="1:20" x14ac:dyDescent="0.2">
      <c r="A74" s="23"/>
      <c r="B74" s="55"/>
      <c r="C74" s="8"/>
      <c r="D74" s="56"/>
      <c r="E74" s="14"/>
      <c r="F74" s="35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</row>
    <row r="75" spans="1:20" x14ac:dyDescent="0.2">
      <c r="A75" s="23"/>
      <c r="B75" s="55"/>
      <c r="C75" s="8"/>
      <c r="D75" s="56"/>
      <c r="E75" s="14"/>
      <c r="F75" s="35"/>
      <c r="G75" s="38"/>
      <c r="H75" s="38"/>
      <c r="I75" s="38"/>
      <c r="J75" s="38"/>
      <c r="K75" s="38"/>
      <c r="L75" s="38"/>
      <c r="M75" s="38"/>
      <c r="N75" s="38"/>
      <c r="O75" s="26"/>
      <c r="P75" s="48"/>
      <c r="Q75" s="9"/>
    </row>
    <row r="76" spans="1:20" x14ac:dyDescent="0.2">
      <c r="A76" s="23"/>
      <c r="B76" s="36"/>
      <c r="C76" s="38"/>
      <c r="D76" s="56"/>
      <c r="E76" s="14"/>
      <c r="F76" s="35"/>
      <c r="G76" s="38"/>
      <c r="H76" s="38"/>
      <c r="I76" s="38"/>
      <c r="J76" s="38"/>
      <c r="K76" s="38"/>
      <c r="L76" s="38"/>
      <c r="M76" s="38"/>
      <c r="N76" s="38"/>
      <c r="O76" s="26"/>
      <c r="P76" s="48"/>
      <c r="Q76" s="9"/>
    </row>
    <row r="77" spans="1:20" x14ac:dyDescent="0.2">
      <c r="A77" s="23"/>
      <c r="B77" s="36"/>
      <c r="C77" s="38"/>
      <c r="D77" s="38"/>
      <c r="E77" s="14"/>
      <c r="F77" s="35"/>
      <c r="G77" s="38"/>
      <c r="H77" s="38"/>
      <c r="I77" s="38"/>
      <c r="J77" s="38"/>
      <c r="K77" s="38"/>
      <c r="L77" s="38"/>
      <c r="M77" s="38"/>
      <c r="N77" s="38"/>
    </row>
    <row r="78" spans="1:20" x14ac:dyDescent="0.2">
      <c r="A78" s="23"/>
      <c r="B78" s="36"/>
      <c r="C78" s="38"/>
      <c r="D78" s="38"/>
      <c r="E78" s="14"/>
      <c r="F78" s="38"/>
      <c r="G78" s="38"/>
      <c r="H78" s="38"/>
      <c r="I78" s="38"/>
      <c r="J78" s="38"/>
      <c r="K78" s="38"/>
      <c r="L78" s="38"/>
      <c r="M78" s="38"/>
      <c r="N78" s="38"/>
      <c r="O78" s="38"/>
    </row>
    <row r="79" spans="1:20" x14ac:dyDescent="0.2">
      <c r="C79" s="38"/>
      <c r="D79" s="38"/>
      <c r="F79" s="38"/>
      <c r="G79" s="38"/>
      <c r="H79" s="38"/>
      <c r="I79" s="38"/>
      <c r="J79" s="38"/>
      <c r="K79" s="38"/>
      <c r="L79" s="38"/>
      <c r="M79" s="38"/>
      <c r="N79" s="38"/>
      <c r="O79" s="38"/>
    </row>
    <row r="80" spans="1:20" x14ac:dyDescent="0.2">
      <c r="A80" s="17"/>
      <c r="C80" s="38"/>
      <c r="D80" s="38"/>
      <c r="F80" s="38"/>
      <c r="G80" s="38"/>
      <c r="H80" s="38"/>
      <c r="I80" s="38"/>
      <c r="J80" s="38"/>
      <c r="K80" s="38"/>
      <c r="L80" s="38"/>
      <c r="M80" s="38"/>
      <c r="N80" s="38"/>
      <c r="O80" s="38"/>
    </row>
    <row r="81" spans="1:15" x14ac:dyDescent="0.2">
      <c r="A81" s="17"/>
      <c r="C81" s="38"/>
      <c r="D81" s="38"/>
      <c r="F81" s="38"/>
      <c r="G81" s="38"/>
      <c r="H81" s="38"/>
      <c r="I81" s="38"/>
      <c r="J81" s="38"/>
      <c r="K81" s="38"/>
      <c r="L81" s="38"/>
      <c r="M81" s="38"/>
      <c r="N81" s="38"/>
      <c r="O81" s="38"/>
    </row>
    <row r="82" spans="1:15" x14ac:dyDescent="0.2">
      <c r="A82" s="17"/>
      <c r="C82" s="38"/>
      <c r="D82" s="38"/>
      <c r="F82" s="38"/>
      <c r="G82" s="38"/>
      <c r="H82" s="38"/>
      <c r="I82" s="38"/>
      <c r="J82" s="38"/>
      <c r="K82" s="38"/>
      <c r="L82" s="38"/>
      <c r="M82" s="38"/>
      <c r="N82" s="38"/>
      <c r="O82" s="38"/>
    </row>
    <row r="83" spans="1:15" x14ac:dyDescent="0.2">
      <c r="A83" s="17"/>
      <c r="C83" s="38"/>
      <c r="D83" s="38"/>
      <c r="F83" s="38"/>
      <c r="G83" s="38"/>
      <c r="H83" s="38"/>
      <c r="I83" s="38"/>
      <c r="J83" s="38"/>
      <c r="K83" s="38"/>
      <c r="L83" s="38"/>
      <c r="M83" s="38"/>
      <c r="N83" s="38"/>
      <c r="O83" s="38"/>
    </row>
    <row r="84" spans="1:15" x14ac:dyDescent="0.2">
      <c r="F84" s="38"/>
      <c r="G84" s="38"/>
      <c r="H84" s="38"/>
      <c r="I84" s="38"/>
      <c r="J84" s="38"/>
      <c r="K84" s="38"/>
      <c r="L84" s="38"/>
      <c r="M84" s="38"/>
      <c r="N84" s="38"/>
      <c r="O84" s="38"/>
    </row>
    <row r="85" spans="1:15" x14ac:dyDescent="0.2">
      <c r="F85" s="38"/>
      <c r="G85" s="38"/>
      <c r="H85" s="38"/>
      <c r="I85" s="38"/>
      <c r="J85" s="38"/>
      <c r="K85" s="38"/>
      <c r="L85" s="38"/>
      <c r="M85" s="38"/>
      <c r="N85" s="38"/>
      <c r="O85" s="38"/>
    </row>
    <row r="86" spans="1:15" x14ac:dyDescent="0.2">
      <c r="F86" s="38"/>
      <c r="G86" s="38"/>
      <c r="H86" s="38"/>
      <c r="I86" s="38"/>
      <c r="J86" s="38"/>
      <c r="K86" s="38"/>
      <c r="L86" s="38"/>
      <c r="M86" s="38"/>
      <c r="N86" s="38"/>
      <c r="O86" s="38"/>
    </row>
    <row r="87" spans="1:15" x14ac:dyDescent="0.2">
      <c r="F87" s="38"/>
      <c r="G87" s="38"/>
      <c r="H87" s="38"/>
      <c r="I87" s="38"/>
      <c r="J87" s="38"/>
      <c r="K87" s="38"/>
      <c r="L87" s="38"/>
      <c r="M87" s="38"/>
      <c r="N87" s="38"/>
      <c r="O87" s="38"/>
    </row>
    <row r="88" spans="1:15" x14ac:dyDescent="0.2">
      <c r="F88" s="38"/>
      <c r="G88" s="38"/>
      <c r="H88" s="38"/>
      <c r="I88" s="38"/>
      <c r="J88" s="38"/>
      <c r="K88" s="38"/>
      <c r="L88" s="38"/>
      <c r="M88" s="38"/>
      <c r="N88" s="38"/>
      <c r="O88" s="38"/>
    </row>
    <row r="89" spans="1:15" x14ac:dyDescent="0.2">
      <c r="F89" s="38"/>
      <c r="G89" s="38"/>
      <c r="H89" s="38"/>
      <c r="I89" s="38"/>
      <c r="J89" s="38"/>
      <c r="K89" s="38"/>
      <c r="L89" s="38"/>
      <c r="M89" s="38"/>
      <c r="N89" s="38"/>
      <c r="O89" s="38"/>
    </row>
    <row r="90" spans="1:15" x14ac:dyDescent="0.2">
      <c r="F90" s="38"/>
      <c r="G90" s="38"/>
      <c r="H90" s="38"/>
      <c r="I90" s="38"/>
      <c r="J90" s="38"/>
      <c r="K90" s="38"/>
      <c r="L90" s="38"/>
      <c r="M90" s="38"/>
      <c r="N90" s="38"/>
      <c r="O90" s="38"/>
    </row>
    <row r="91" spans="1:15" x14ac:dyDescent="0.2">
      <c r="F91" s="38"/>
      <c r="G91" s="38"/>
      <c r="H91" s="38"/>
      <c r="I91" s="38"/>
      <c r="J91" s="38"/>
      <c r="K91" s="38"/>
      <c r="L91" s="38"/>
      <c r="M91" s="38"/>
      <c r="N91" s="38"/>
      <c r="O91" s="38"/>
    </row>
    <row r="92" spans="1:15" x14ac:dyDescent="0.2">
      <c r="F92" s="38"/>
      <c r="G92" s="38"/>
      <c r="H92" s="38"/>
      <c r="I92" s="38"/>
      <c r="J92" s="38"/>
      <c r="K92" s="38"/>
      <c r="L92" s="38"/>
      <c r="M92" s="38"/>
      <c r="N92" s="38"/>
      <c r="O92" s="38"/>
    </row>
    <row r="93" spans="1:15" x14ac:dyDescent="0.2">
      <c r="F93" s="38"/>
      <c r="G93" s="38"/>
      <c r="H93" s="38"/>
      <c r="I93" s="38"/>
      <c r="J93" s="38"/>
      <c r="K93" s="38"/>
      <c r="L93" s="38"/>
      <c r="M93" s="38"/>
      <c r="N93" s="38"/>
      <c r="O93" s="38"/>
    </row>
    <row r="94" spans="1:15" x14ac:dyDescent="0.2">
      <c r="F94" s="38"/>
      <c r="G94" s="38"/>
      <c r="H94" s="38"/>
      <c r="I94" s="38"/>
      <c r="J94" s="38"/>
      <c r="K94" s="38"/>
      <c r="L94" s="38"/>
      <c r="M94" s="38"/>
      <c r="N94" s="38"/>
      <c r="O94" s="38"/>
    </row>
    <row r="95" spans="1:15" x14ac:dyDescent="0.2">
      <c r="F95" s="38"/>
      <c r="G95" s="38"/>
      <c r="H95" s="38"/>
      <c r="I95" s="38"/>
      <c r="J95" s="38"/>
      <c r="K95" s="38"/>
      <c r="L95" s="38"/>
      <c r="M95" s="38"/>
      <c r="N95" s="38"/>
      <c r="O95" s="38"/>
    </row>
    <row r="96" spans="1:15" x14ac:dyDescent="0.2">
      <c r="F96" s="38"/>
      <c r="G96" s="38"/>
      <c r="H96" s="38"/>
      <c r="I96" s="38"/>
      <c r="J96" s="38"/>
      <c r="K96" s="38"/>
      <c r="L96" s="38"/>
      <c r="M96" s="38"/>
      <c r="N96" s="38"/>
      <c r="O96" s="38"/>
    </row>
    <row r="97" spans="6:15" x14ac:dyDescent="0.2">
      <c r="F97" s="38"/>
      <c r="G97" s="38"/>
      <c r="H97" s="38"/>
      <c r="I97" s="38"/>
      <c r="J97" s="38"/>
      <c r="K97" s="38"/>
      <c r="L97" s="38"/>
      <c r="M97" s="38"/>
      <c r="N97" s="38"/>
      <c r="O97" s="38"/>
    </row>
    <row r="98" spans="6:15" x14ac:dyDescent="0.2">
      <c r="F98" s="38"/>
      <c r="G98" s="38"/>
      <c r="H98" s="38"/>
      <c r="I98" s="38"/>
      <c r="J98" s="38"/>
      <c r="K98" s="38"/>
      <c r="L98" s="38"/>
      <c r="M98" s="38"/>
      <c r="N98" s="38"/>
      <c r="O98" s="38"/>
    </row>
    <row r="99" spans="6:15" x14ac:dyDescent="0.2">
      <c r="F99" s="38"/>
      <c r="G99" s="38"/>
      <c r="H99" s="38"/>
      <c r="I99" s="38"/>
      <c r="J99" s="38"/>
      <c r="K99" s="38"/>
      <c r="L99" s="38"/>
      <c r="M99" s="38"/>
      <c r="N99" s="38"/>
      <c r="O99" s="38"/>
    </row>
  </sheetData>
  <mergeCells count="1">
    <mergeCell ref="N26:P34"/>
  </mergeCells>
  <phoneticPr fontId="3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5"/>
  <dimension ref="A1:AP24"/>
  <sheetViews>
    <sheetView zoomScaleNormal="100" workbookViewId="0">
      <selection activeCell="G27" sqref="G27:G32"/>
    </sheetView>
  </sheetViews>
  <sheetFormatPr baseColWidth="10" defaultColWidth="9.140625" defaultRowHeight="12.75" x14ac:dyDescent="0.2"/>
  <cols>
    <col min="1" max="1" width="18.85546875" style="53" bestFit="1" customWidth="1"/>
    <col min="2" max="2" width="16.42578125" style="53" bestFit="1" customWidth="1"/>
    <col min="3" max="3" width="13.28515625" style="53" bestFit="1" customWidth="1"/>
    <col min="4" max="4" width="10" style="53" bestFit="1" customWidth="1"/>
    <col min="5" max="5" width="12" style="53" bestFit="1" customWidth="1"/>
    <col min="6" max="6" width="10" style="53" bestFit="1" customWidth="1"/>
    <col min="7" max="7" width="12" style="53" bestFit="1" customWidth="1"/>
    <col min="8" max="8" width="10" style="53" bestFit="1" customWidth="1"/>
    <col min="9" max="9" width="12" style="53" bestFit="1" customWidth="1"/>
    <col min="10" max="11" width="12" style="53" customWidth="1"/>
    <col min="12" max="12" width="11.7109375" style="53" customWidth="1"/>
    <col min="13" max="13" width="8.7109375" style="53" bestFit="1" customWidth="1"/>
    <col min="14" max="14" width="8" style="53" hidden="1" customWidth="1"/>
    <col min="15" max="15" width="9.140625" style="53"/>
    <col min="16" max="16" width="0" style="53" hidden="1" customWidth="1"/>
    <col min="17" max="17" width="5.42578125" style="53" hidden="1" customWidth="1"/>
    <col min="18" max="18" width="20.140625" style="53" hidden="1" customWidth="1"/>
    <col min="19" max="20" width="0" style="53" hidden="1" customWidth="1"/>
    <col min="21" max="21" width="12.42578125" style="53" bestFit="1" customWidth="1"/>
    <col min="22" max="22" width="9.42578125" style="53" hidden="1" customWidth="1"/>
    <col min="23" max="23" width="9" style="53" bestFit="1" customWidth="1"/>
    <col min="24" max="25" width="0" style="53" hidden="1" customWidth="1"/>
    <col min="26" max="26" width="20.140625" style="53" bestFit="1" customWidth="1"/>
    <col min="27" max="27" width="10.85546875" style="53" customWidth="1"/>
    <col min="28" max="16384" width="9.140625" style="53"/>
  </cols>
  <sheetData>
    <row r="1" spans="1:42" x14ac:dyDescent="0.2">
      <c r="A1" s="111" t="s">
        <v>78</v>
      </c>
      <c r="B1" s="112" t="s">
        <v>49</v>
      </c>
      <c r="C1" s="113" t="s">
        <v>124</v>
      </c>
      <c r="D1" s="113" t="s">
        <v>123</v>
      </c>
      <c r="W1" s="54"/>
      <c r="X1" s="54"/>
      <c r="Y1" s="54"/>
      <c r="Z1" s="54"/>
      <c r="AA1" s="55"/>
      <c r="AB1" s="55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</row>
    <row r="2" spans="1:42" x14ac:dyDescent="0.2">
      <c r="A2" s="114"/>
      <c r="B2" s="114"/>
      <c r="C2" s="114" t="s">
        <v>40</v>
      </c>
      <c r="D2" s="114" t="s">
        <v>40</v>
      </c>
      <c r="AA2" s="54"/>
      <c r="AB2" s="8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</row>
    <row r="3" spans="1:42" x14ac:dyDescent="0.2">
      <c r="A3" s="53">
        <f>Offgas!A25</f>
        <v>1.5000277777777775</v>
      </c>
      <c r="B3" s="53">
        <v>1</v>
      </c>
      <c r="C3" s="53">
        <v>50.38</v>
      </c>
      <c r="D3" s="53">
        <v>0</v>
      </c>
      <c r="AA3" s="9"/>
      <c r="AB3" s="8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</row>
    <row r="4" spans="1:42" x14ac:dyDescent="0.2">
      <c r="A4" s="53">
        <f>Offgas!A321</f>
        <v>26.166694444444346</v>
      </c>
      <c r="B4" s="53">
        <v>2</v>
      </c>
      <c r="C4" s="53">
        <v>0</v>
      </c>
      <c r="D4" s="53">
        <v>0</v>
      </c>
      <c r="AA4" s="9"/>
      <c r="AB4" s="8"/>
      <c r="AC4" s="54"/>
      <c r="AD4" s="54"/>
      <c r="AE4" s="54"/>
      <c r="AF4" s="54"/>
      <c r="AG4" s="54"/>
      <c r="AH4" s="54"/>
      <c r="AI4" s="54"/>
      <c r="AJ4" s="55"/>
      <c r="AK4" s="54"/>
      <c r="AL4" s="54"/>
      <c r="AM4" s="54"/>
      <c r="AN4" s="54"/>
      <c r="AO4" s="54"/>
      <c r="AP4" s="54"/>
    </row>
    <row r="5" spans="1:42" x14ac:dyDescent="0.2">
      <c r="A5" s="53">
        <f>Offgas!A524</f>
        <v>43.083361111111245</v>
      </c>
      <c r="B5" s="53">
        <v>3</v>
      </c>
      <c r="C5" s="53">
        <v>0</v>
      </c>
      <c r="D5" s="53">
        <v>2.63</v>
      </c>
      <c r="AA5" s="9"/>
      <c r="AB5" s="8"/>
      <c r="AC5" s="54"/>
      <c r="AD5" s="54"/>
      <c r="AE5" s="54"/>
      <c r="AF5" s="54"/>
      <c r="AG5" s="54"/>
      <c r="AH5" s="54"/>
      <c r="AI5" s="54"/>
      <c r="AJ5" s="55"/>
      <c r="AK5" s="8"/>
      <c r="AL5" s="54"/>
      <c r="AM5" s="54"/>
      <c r="AN5" s="54"/>
      <c r="AO5" s="54"/>
      <c r="AP5" s="54"/>
    </row>
    <row r="6" spans="1:42" x14ac:dyDescent="0.2">
      <c r="A6" s="53">
        <f>Offgas!A592</f>
        <v>48.750027777778072</v>
      </c>
      <c r="B6" s="53">
        <v>4</v>
      </c>
      <c r="C6" s="53">
        <v>0</v>
      </c>
      <c r="D6" s="53">
        <v>0</v>
      </c>
      <c r="AA6" s="54"/>
      <c r="AB6" s="8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</row>
    <row r="7" spans="1:42" x14ac:dyDescent="0.2">
      <c r="A7" s="53">
        <f>Offgas!A863</f>
        <v>71.333361111111415</v>
      </c>
      <c r="B7" s="53">
        <v>5</v>
      </c>
      <c r="C7" s="53">
        <v>0</v>
      </c>
      <c r="D7" s="53">
        <v>1.37</v>
      </c>
      <c r="AA7" s="54"/>
      <c r="AB7" s="8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</row>
    <row r="8" spans="1:42" x14ac:dyDescent="0.2">
      <c r="A8" s="53">
        <f>Offgas!A1160</f>
        <v>96.083361111110008</v>
      </c>
      <c r="B8" s="53">
        <v>6</v>
      </c>
      <c r="C8" s="53">
        <v>0</v>
      </c>
      <c r="D8" s="53">
        <f>AVERAGE(D7,D9)</f>
        <v>5.9649999999999999</v>
      </c>
      <c r="AA8" s="54"/>
      <c r="AB8" s="8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</row>
    <row r="9" spans="1:42" x14ac:dyDescent="0.2">
      <c r="A9" s="53">
        <f>Offgas!A1457</f>
        <v>120.8333611111086</v>
      </c>
      <c r="B9" s="53">
        <v>7</v>
      </c>
      <c r="C9" s="53">
        <v>0</v>
      </c>
      <c r="D9" s="53">
        <v>10.56</v>
      </c>
      <c r="X9" s="54"/>
      <c r="Y9" s="54"/>
      <c r="Z9" s="54"/>
      <c r="AA9" s="54"/>
      <c r="AB9" s="8"/>
      <c r="AC9" s="54"/>
      <c r="AD9" s="54"/>
      <c r="AE9" s="54"/>
      <c r="AF9" s="54"/>
      <c r="AG9" s="54"/>
      <c r="AH9" s="54"/>
      <c r="AI9" s="54"/>
      <c r="AL9" s="54"/>
      <c r="AM9" s="54"/>
      <c r="AN9" s="54"/>
      <c r="AO9" s="54"/>
      <c r="AP9" s="54"/>
    </row>
    <row r="10" spans="1:42" x14ac:dyDescent="0.2">
      <c r="A10" s="53">
        <f>Offgas!A1741</f>
        <v>144.50002777777675</v>
      </c>
      <c r="B10" s="53">
        <v>8</v>
      </c>
      <c r="C10" s="53">
        <v>0</v>
      </c>
      <c r="D10" s="53">
        <v>7.19</v>
      </c>
      <c r="X10" s="54"/>
      <c r="Y10" s="54"/>
      <c r="Z10" s="55"/>
      <c r="AA10" s="55"/>
      <c r="AB10" s="8"/>
      <c r="AC10" s="54"/>
      <c r="AD10" s="54"/>
      <c r="AE10" s="54"/>
      <c r="AF10" s="54"/>
      <c r="AG10" s="54"/>
      <c r="AH10" s="54"/>
      <c r="AI10" s="54"/>
      <c r="AL10" s="54"/>
      <c r="AM10" s="55"/>
      <c r="AN10" s="54"/>
      <c r="AO10" s="54"/>
      <c r="AP10" s="54"/>
    </row>
    <row r="11" spans="1:42" x14ac:dyDescent="0.2">
      <c r="A11" s="53">
        <f>Offgas!A2018</f>
        <v>167.58336111111271</v>
      </c>
      <c r="B11" s="53">
        <v>9</v>
      </c>
      <c r="C11" s="53">
        <v>0</v>
      </c>
      <c r="D11" s="53">
        <v>22.3</v>
      </c>
      <c r="X11" s="54"/>
      <c r="Y11" s="54"/>
      <c r="Z11" s="55"/>
      <c r="AA11" s="55"/>
      <c r="AB11" s="8"/>
      <c r="AC11" s="54"/>
      <c r="AD11" s="54"/>
      <c r="AE11" s="54"/>
      <c r="AF11" s="54"/>
      <c r="AG11" s="54"/>
      <c r="AH11" s="54"/>
      <c r="AI11" s="54"/>
      <c r="AJ11" s="54"/>
      <c r="AK11" s="8"/>
      <c r="AL11" s="54"/>
      <c r="AM11" s="55"/>
      <c r="AN11" s="54"/>
      <c r="AO11" s="55"/>
      <c r="AP11" s="54"/>
    </row>
    <row r="12" spans="1:42" x14ac:dyDescent="0.2">
      <c r="X12" s="54"/>
      <c r="Y12" s="54"/>
      <c r="Z12" s="55"/>
      <c r="AA12" s="55"/>
      <c r="AB12" s="8"/>
      <c r="AC12" s="54"/>
      <c r="AD12" s="54"/>
      <c r="AE12" s="54"/>
      <c r="AF12" s="54"/>
      <c r="AG12" s="54"/>
      <c r="AH12" s="54"/>
      <c r="AI12" s="54"/>
      <c r="AJ12" s="54"/>
      <c r="AK12" s="8"/>
      <c r="AL12" s="54"/>
      <c r="AM12" s="55"/>
      <c r="AN12" s="54"/>
      <c r="AO12" s="55"/>
      <c r="AP12" s="54"/>
    </row>
    <row r="13" spans="1:42" x14ac:dyDescent="0.2">
      <c r="X13" s="54"/>
      <c r="Y13" s="54"/>
      <c r="Z13" s="55"/>
      <c r="AA13" s="55"/>
      <c r="AB13" s="8"/>
      <c r="AC13" s="54"/>
      <c r="AD13" s="54"/>
      <c r="AE13" s="54"/>
      <c r="AF13" s="54"/>
      <c r="AG13" s="54"/>
      <c r="AH13" s="54"/>
      <c r="AI13" s="54"/>
      <c r="AJ13" s="54"/>
      <c r="AK13" s="8"/>
      <c r="AL13" s="54"/>
      <c r="AM13" s="55"/>
      <c r="AN13" s="54"/>
      <c r="AO13" s="55"/>
      <c r="AP13" s="54"/>
    </row>
    <row r="14" spans="1:42" x14ac:dyDescent="0.2">
      <c r="X14" s="54"/>
      <c r="Y14" s="54"/>
      <c r="Z14" s="55"/>
      <c r="AA14" s="55"/>
      <c r="AB14" s="8"/>
      <c r="AC14" s="54"/>
      <c r="AD14" s="54"/>
      <c r="AE14" s="54"/>
      <c r="AF14" s="54"/>
      <c r="AG14" s="54"/>
      <c r="AH14" s="54"/>
      <c r="AI14" s="54"/>
      <c r="AJ14" s="54"/>
      <c r="AK14" s="8"/>
      <c r="AL14" s="54"/>
      <c r="AM14" s="54"/>
      <c r="AN14" s="54"/>
      <c r="AO14" s="54"/>
      <c r="AP14" s="54"/>
    </row>
    <row r="15" spans="1:42" x14ac:dyDescent="0.2">
      <c r="W15" s="54"/>
      <c r="X15" s="54"/>
      <c r="Y15" s="54"/>
      <c r="Z15" s="55"/>
      <c r="AA15" s="55"/>
      <c r="AB15" s="8"/>
      <c r="AC15" s="54"/>
      <c r="AD15" s="54"/>
      <c r="AE15" s="54"/>
      <c r="AF15" s="54"/>
      <c r="AG15" s="54"/>
      <c r="AH15" s="54"/>
      <c r="AI15" s="54"/>
      <c r="AJ15" s="54"/>
      <c r="AK15" s="8"/>
      <c r="AL15" s="54"/>
      <c r="AM15" s="54"/>
      <c r="AN15" s="54"/>
      <c r="AO15" s="54"/>
      <c r="AP15" s="54"/>
    </row>
    <row r="16" spans="1:42" x14ac:dyDescent="0.2">
      <c r="W16" s="54"/>
      <c r="X16" s="54"/>
      <c r="Y16" s="54"/>
      <c r="Z16" s="55"/>
      <c r="AA16" s="55"/>
      <c r="AB16" s="8"/>
      <c r="AC16" s="54"/>
      <c r="AD16" s="54"/>
      <c r="AE16" s="54"/>
      <c r="AF16" s="54"/>
      <c r="AG16" s="54"/>
      <c r="AH16" s="54"/>
      <c r="AI16" s="54"/>
      <c r="AJ16" s="54"/>
      <c r="AK16" s="8"/>
      <c r="AL16" s="54"/>
      <c r="AM16" s="54"/>
      <c r="AN16" s="54"/>
      <c r="AO16" s="54"/>
      <c r="AP16" s="54"/>
    </row>
    <row r="17" spans="23:42" x14ac:dyDescent="0.2">
      <c r="W17" s="54"/>
      <c r="X17" s="54"/>
      <c r="Y17" s="54"/>
      <c r="Z17" s="54"/>
      <c r="AA17" s="55"/>
      <c r="AB17" s="8"/>
      <c r="AC17" s="54"/>
      <c r="AD17" s="54"/>
      <c r="AE17" s="54"/>
      <c r="AF17" s="54"/>
      <c r="AG17" s="54"/>
      <c r="AH17" s="54"/>
      <c r="AI17" s="54"/>
      <c r="AJ17" s="54"/>
      <c r="AK17" s="8"/>
      <c r="AL17" s="54"/>
      <c r="AM17" s="55"/>
      <c r="AN17" s="54"/>
      <c r="AO17" s="54"/>
      <c r="AP17" s="54"/>
    </row>
    <row r="18" spans="23:42" x14ac:dyDescent="0.2">
      <c r="W18" s="54"/>
      <c r="X18" s="54"/>
      <c r="Y18" s="54"/>
      <c r="Z18" s="54"/>
      <c r="AA18" s="55"/>
      <c r="AB18" s="8"/>
      <c r="AC18" s="54"/>
      <c r="AD18" s="54"/>
      <c r="AE18" s="54"/>
      <c r="AF18" s="54"/>
      <c r="AG18" s="54"/>
      <c r="AH18" s="54"/>
      <c r="AI18" s="54"/>
      <c r="AJ18" s="54"/>
      <c r="AK18" s="54"/>
      <c r="AL18" s="7"/>
      <c r="AM18" s="7"/>
      <c r="AN18" s="54"/>
      <c r="AO18" s="54"/>
      <c r="AP18" s="54"/>
    </row>
    <row r="19" spans="23:42" x14ac:dyDescent="0.2">
      <c r="W19" s="54"/>
      <c r="X19" s="54"/>
      <c r="Y19" s="54"/>
      <c r="Z19" s="54"/>
      <c r="AA19" s="55"/>
      <c r="AB19" s="8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7"/>
      <c r="AN19" s="54"/>
      <c r="AO19" s="54"/>
      <c r="AP19" s="54"/>
    </row>
    <row r="20" spans="23:42" x14ac:dyDescent="0.2">
      <c r="W20" s="54"/>
      <c r="X20" s="54"/>
      <c r="Y20" s="54"/>
      <c r="Z20" s="25"/>
      <c r="AA20" s="55"/>
      <c r="AB20" s="8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7"/>
      <c r="AN20" s="54"/>
      <c r="AO20" s="54"/>
      <c r="AP20" s="54"/>
    </row>
    <row r="21" spans="23:42" x14ac:dyDescent="0.2">
      <c r="W21" s="54"/>
      <c r="X21" s="54"/>
      <c r="Y21" s="54"/>
      <c r="Z21" s="54"/>
      <c r="AA21" s="55"/>
      <c r="AB21" s="8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7"/>
      <c r="AN21" s="54"/>
      <c r="AO21" s="54"/>
      <c r="AP21" s="54"/>
    </row>
    <row r="22" spans="23:42" x14ac:dyDescent="0.2">
      <c r="W22" s="54"/>
      <c r="X22" s="54"/>
      <c r="Y22" s="54"/>
      <c r="Z22" s="54"/>
      <c r="AA22" s="55"/>
      <c r="AB22" s="8"/>
      <c r="AC22" s="54"/>
      <c r="AD22" s="55"/>
      <c r="AE22" s="54"/>
      <c r="AF22" s="54"/>
      <c r="AG22" s="54"/>
      <c r="AH22" s="54"/>
      <c r="AI22" s="54"/>
      <c r="AJ22" s="54"/>
      <c r="AK22" s="54"/>
      <c r="AL22" s="54"/>
      <c r="AM22" s="7"/>
      <c r="AN22" s="54"/>
      <c r="AO22" s="54"/>
      <c r="AP22" s="54"/>
    </row>
    <row r="23" spans="23:42" x14ac:dyDescent="0.2"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</row>
    <row r="24" spans="23:42" x14ac:dyDescent="0.2">
      <c r="W24" s="54"/>
      <c r="X24" s="54"/>
      <c r="Y24" s="54"/>
      <c r="Z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pageSetUpPr fitToPage="1"/>
  </sheetPr>
  <dimension ref="A2:EFH121"/>
  <sheetViews>
    <sheetView zoomScale="90" zoomScaleNormal="90" zoomScalePageLayoutView="90" workbookViewId="0">
      <pane xSplit="4" ySplit="4" topLeftCell="AF5" activePane="bottomRight" state="frozen"/>
      <selection activeCell="C19" sqref="C19"/>
      <selection pane="topRight" activeCell="C19" sqref="C19"/>
      <selection pane="bottomLeft" activeCell="C19" sqref="C19"/>
      <selection pane="bottomRight" activeCell="AL38" sqref="AL38"/>
    </sheetView>
  </sheetViews>
  <sheetFormatPr baseColWidth="10" defaultColWidth="11.42578125" defaultRowHeight="12.75" x14ac:dyDescent="0.2"/>
  <cols>
    <col min="1" max="1" width="10.28515625" style="38" customWidth="1"/>
    <col min="2" max="2" width="14.85546875" style="38" bestFit="1" customWidth="1"/>
    <col min="3" max="3" width="30.42578125" style="38" customWidth="1"/>
    <col min="4" max="4" width="13.7109375" style="38" bestFit="1" customWidth="1"/>
    <col min="5" max="5" width="19" style="38" customWidth="1"/>
    <col min="6" max="6" width="19" style="52" customWidth="1"/>
    <col min="7" max="7" width="15" style="38" customWidth="1"/>
    <col min="8" max="8" width="14.42578125" style="38" customWidth="1"/>
    <col min="9" max="9" width="20.28515625" style="53" bestFit="1" customWidth="1"/>
    <col min="10" max="10" width="14.7109375" style="38" customWidth="1"/>
    <col min="11" max="11" width="14.7109375" style="52" customWidth="1"/>
    <col min="12" max="12" width="21" style="57" bestFit="1" customWidth="1"/>
    <col min="13" max="13" width="10" style="52" customWidth="1"/>
    <col min="14" max="14" width="25" style="61" customWidth="1"/>
    <col min="15" max="15" width="22.5703125" style="61" bestFit="1" customWidth="1"/>
    <col min="16" max="16" width="25" style="38" bestFit="1" customWidth="1"/>
    <col min="17" max="17" width="15" style="52" bestFit="1" customWidth="1"/>
    <col min="18" max="18" width="26.140625" style="52" bestFit="1" customWidth="1"/>
    <col min="19" max="20" width="11.5703125" style="52" customWidth="1"/>
    <col min="21" max="21" width="12.28515625" style="52" customWidth="1"/>
    <col min="22" max="23" width="14.42578125" style="52" customWidth="1"/>
    <col min="24" max="24" width="25" style="61" customWidth="1"/>
    <col min="25" max="25" width="22.5703125" style="61" bestFit="1" customWidth="1"/>
    <col min="26" max="26" width="25" style="53" bestFit="1" customWidth="1"/>
    <col min="27" max="27" width="15" style="52" bestFit="1" customWidth="1"/>
    <col min="28" max="28" width="26.140625" style="52" bestFit="1" customWidth="1"/>
    <col min="29" max="30" width="11.5703125" style="52" customWidth="1"/>
    <col min="31" max="31" width="12.28515625" style="52" customWidth="1"/>
    <col min="32" max="33" width="14.42578125" style="52" customWidth="1"/>
    <col min="34" max="34" width="11.42578125" style="52" customWidth="1"/>
    <col min="35" max="35" width="11.7109375" style="52" customWidth="1"/>
    <col min="36" max="36" width="11.42578125" style="52" customWidth="1"/>
    <col min="37" max="37" width="14" style="38" customWidth="1"/>
    <col min="38" max="38" width="13.28515625" style="57" customWidth="1"/>
    <col min="39" max="40" width="13.7109375" style="57" bestFit="1" customWidth="1"/>
    <col min="41" max="42" width="13.7109375" style="52" bestFit="1" customWidth="1"/>
    <col min="43" max="43" width="11.42578125" style="52" customWidth="1"/>
    <col min="44" max="48" width="11.42578125" style="53" customWidth="1"/>
    <col min="49" max="49" width="13.42578125" style="53" customWidth="1"/>
    <col min="50" max="50" width="11.42578125" style="53" customWidth="1"/>
    <col min="51" max="63" width="12.7109375" style="53" customWidth="1"/>
    <col min="64" max="65" width="14.28515625" style="53" customWidth="1"/>
    <col min="66" max="66" width="14.42578125" style="53" customWidth="1"/>
    <col min="67" max="68" width="16.85546875" style="53" customWidth="1"/>
    <col min="69" max="69" width="13.7109375" style="53" customWidth="1"/>
    <col min="70" max="70" width="13.85546875" style="53" customWidth="1"/>
    <col min="71" max="71" width="14.5703125" style="53" customWidth="1"/>
    <col min="72" max="73" width="13.42578125" style="53" customWidth="1"/>
    <col min="74" max="74" width="13.140625" style="53" customWidth="1"/>
    <col min="75" max="3544" width="11.42578125" style="53"/>
    <col min="3545" max="16384" width="11.42578125" style="38"/>
  </cols>
  <sheetData>
    <row r="2" spans="1:3544" x14ac:dyDescent="0.2">
      <c r="AK2" s="57" t="s">
        <v>114</v>
      </c>
      <c r="AL2" s="57" t="s">
        <v>97</v>
      </c>
      <c r="AM2" s="57" t="s">
        <v>96</v>
      </c>
      <c r="AN2" s="57" t="s">
        <v>98</v>
      </c>
    </row>
    <row r="3" spans="1:3544" s="58" customFormat="1" x14ac:dyDescent="0.2">
      <c r="A3" s="58" t="s">
        <v>71</v>
      </c>
      <c r="B3" s="58" t="s">
        <v>76</v>
      </c>
      <c r="C3" s="58" t="s">
        <v>77</v>
      </c>
      <c r="D3" s="58" t="s">
        <v>78</v>
      </c>
      <c r="E3" s="58" t="s">
        <v>110</v>
      </c>
      <c r="F3" s="60" t="s">
        <v>110</v>
      </c>
      <c r="G3" s="58" t="s">
        <v>111</v>
      </c>
      <c r="H3" s="58" t="s">
        <v>112</v>
      </c>
      <c r="I3" s="58" t="s">
        <v>209</v>
      </c>
      <c r="J3" s="58" t="s">
        <v>72</v>
      </c>
      <c r="K3" s="60" t="s">
        <v>79</v>
      </c>
      <c r="L3" s="58" t="s">
        <v>80</v>
      </c>
      <c r="M3" s="60" t="s">
        <v>7</v>
      </c>
      <c r="N3" s="62" t="s">
        <v>179</v>
      </c>
      <c r="O3" s="62" t="s">
        <v>165</v>
      </c>
      <c r="P3" s="58" t="s">
        <v>171</v>
      </c>
      <c r="Q3" s="60" t="s">
        <v>166</v>
      </c>
      <c r="R3" s="60" t="s">
        <v>167</v>
      </c>
      <c r="S3" s="60" t="s">
        <v>168</v>
      </c>
      <c r="T3" s="60" t="s">
        <v>168</v>
      </c>
      <c r="U3" s="60" t="s">
        <v>169</v>
      </c>
      <c r="V3" s="60" t="s">
        <v>170</v>
      </c>
      <c r="W3" s="60" t="s">
        <v>170</v>
      </c>
      <c r="X3" s="62" t="s">
        <v>180</v>
      </c>
      <c r="Y3" s="62" t="s">
        <v>172</v>
      </c>
      <c r="Z3" s="58" t="s">
        <v>178</v>
      </c>
      <c r="AA3" s="60" t="s">
        <v>173</v>
      </c>
      <c r="AB3" s="60" t="s">
        <v>174</v>
      </c>
      <c r="AC3" s="60" t="s">
        <v>175</v>
      </c>
      <c r="AD3" s="60" t="s">
        <v>175</v>
      </c>
      <c r="AE3" s="60" t="s">
        <v>176</v>
      </c>
      <c r="AF3" s="60" t="s">
        <v>177</v>
      </c>
      <c r="AG3" s="60" t="s">
        <v>177</v>
      </c>
      <c r="AH3" s="60" t="s">
        <v>81</v>
      </c>
      <c r="AI3" s="60" t="s">
        <v>82</v>
      </c>
      <c r="AJ3" s="60" t="s">
        <v>83</v>
      </c>
      <c r="AK3" s="58" t="s">
        <v>88</v>
      </c>
      <c r="AL3" s="58" t="s">
        <v>88</v>
      </c>
      <c r="AM3" s="58" t="s">
        <v>89</v>
      </c>
      <c r="AN3" s="58" t="s">
        <v>89</v>
      </c>
      <c r="AO3" s="60" t="s">
        <v>90</v>
      </c>
      <c r="AP3" s="60" t="s">
        <v>94</v>
      </c>
      <c r="AQ3" s="60" t="s">
        <v>95</v>
      </c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  <c r="IT3" s="53"/>
      <c r="IU3" s="53"/>
      <c r="IV3" s="53"/>
      <c r="IW3" s="53"/>
      <c r="IX3" s="53"/>
      <c r="IY3" s="53"/>
      <c r="IZ3" s="53"/>
      <c r="JA3" s="53"/>
      <c r="JB3" s="53"/>
      <c r="JC3" s="53"/>
      <c r="JD3" s="53"/>
      <c r="JE3" s="53"/>
      <c r="JF3" s="53"/>
      <c r="JG3" s="53"/>
      <c r="JH3" s="53"/>
      <c r="JI3" s="53"/>
      <c r="JJ3" s="53"/>
      <c r="JK3" s="53"/>
      <c r="JL3" s="53"/>
      <c r="JM3" s="53"/>
      <c r="JN3" s="53"/>
      <c r="JO3" s="53"/>
      <c r="JP3" s="53"/>
      <c r="JQ3" s="53"/>
      <c r="JR3" s="53"/>
      <c r="JS3" s="53"/>
      <c r="JT3" s="53"/>
      <c r="JU3" s="53"/>
      <c r="JV3" s="53"/>
      <c r="JW3" s="53"/>
      <c r="JX3" s="53"/>
      <c r="JY3" s="53"/>
      <c r="JZ3" s="53"/>
      <c r="KA3" s="53"/>
      <c r="KB3" s="53"/>
      <c r="KC3" s="53"/>
      <c r="KD3" s="53"/>
      <c r="KE3" s="53"/>
      <c r="KF3" s="53"/>
      <c r="KG3" s="53"/>
      <c r="KH3" s="53"/>
      <c r="KI3" s="53"/>
      <c r="KJ3" s="53"/>
      <c r="KK3" s="53"/>
      <c r="KL3" s="53"/>
      <c r="KM3" s="53"/>
      <c r="KN3" s="53"/>
      <c r="KO3" s="53"/>
      <c r="KP3" s="53"/>
      <c r="KQ3" s="53"/>
      <c r="KR3" s="53"/>
      <c r="KS3" s="53"/>
      <c r="KT3" s="53"/>
      <c r="KU3" s="53"/>
      <c r="KV3" s="53"/>
      <c r="KW3" s="53"/>
      <c r="KX3" s="53"/>
      <c r="KY3" s="53"/>
      <c r="KZ3" s="53"/>
      <c r="LA3" s="53"/>
      <c r="LB3" s="53"/>
      <c r="LC3" s="53"/>
      <c r="LD3" s="53"/>
      <c r="LE3" s="53"/>
      <c r="LF3" s="53"/>
      <c r="LG3" s="53"/>
      <c r="LH3" s="53"/>
      <c r="LI3" s="53"/>
      <c r="LJ3" s="53"/>
      <c r="LK3" s="53"/>
      <c r="LL3" s="53"/>
      <c r="LM3" s="53"/>
      <c r="LN3" s="53"/>
      <c r="LO3" s="53"/>
      <c r="LP3" s="53"/>
      <c r="LQ3" s="53"/>
      <c r="LR3" s="53"/>
      <c r="LS3" s="53"/>
      <c r="LT3" s="53"/>
      <c r="LU3" s="53"/>
      <c r="LV3" s="53"/>
      <c r="LW3" s="53"/>
      <c r="LX3" s="53"/>
      <c r="LY3" s="53"/>
      <c r="LZ3" s="53"/>
      <c r="MA3" s="53"/>
      <c r="MB3" s="53"/>
      <c r="MC3" s="53"/>
      <c r="MD3" s="53"/>
      <c r="ME3" s="53"/>
      <c r="MF3" s="53"/>
      <c r="MG3" s="53"/>
      <c r="MH3" s="53"/>
      <c r="MI3" s="53"/>
      <c r="MJ3" s="53"/>
      <c r="MK3" s="53"/>
      <c r="ML3" s="53"/>
      <c r="MM3" s="53"/>
      <c r="MN3" s="53"/>
      <c r="MO3" s="53"/>
      <c r="MP3" s="53"/>
      <c r="MQ3" s="53"/>
      <c r="MR3" s="53"/>
      <c r="MS3" s="53"/>
      <c r="MT3" s="53"/>
      <c r="MU3" s="53"/>
      <c r="MV3" s="53"/>
      <c r="MW3" s="53"/>
      <c r="MX3" s="53"/>
      <c r="MY3" s="53"/>
      <c r="MZ3" s="53"/>
      <c r="NA3" s="53"/>
      <c r="NB3" s="53"/>
      <c r="NC3" s="53"/>
      <c r="ND3" s="53"/>
      <c r="NE3" s="53"/>
      <c r="NF3" s="53"/>
      <c r="NG3" s="53"/>
      <c r="NH3" s="53"/>
      <c r="NI3" s="53"/>
      <c r="NJ3" s="53"/>
      <c r="NK3" s="53"/>
      <c r="NL3" s="53"/>
      <c r="NM3" s="53"/>
      <c r="NN3" s="53"/>
      <c r="NO3" s="53"/>
      <c r="NP3" s="53"/>
      <c r="NQ3" s="53"/>
      <c r="NR3" s="53"/>
      <c r="NS3" s="53"/>
      <c r="NT3" s="53"/>
      <c r="NU3" s="53"/>
      <c r="NV3" s="53"/>
      <c r="NW3" s="53"/>
      <c r="NX3" s="53"/>
      <c r="NY3" s="53"/>
      <c r="NZ3" s="53"/>
      <c r="OA3" s="53"/>
      <c r="OB3" s="53"/>
      <c r="OC3" s="53"/>
      <c r="OD3" s="53"/>
      <c r="OE3" s="53"/>
      <c r="OF3" s="53"/>
      <c r="OG3" s="53"/>
      <c r="OH3" s="53"/>
      <c r="OI3" s="53"/>
      <c r="OJ3" s="53"/>
      <c r="OK3" s="53"/>
      <c r="OL3" s="53"/>
      <c r="OM3" s="53"/>
      <c r="ON3" s="53"/>
      <c r="OO3" s="53"/>
      <c r="OP3" s="53"/>
      <c r="OQ3" s="53"/>
      <c r="OR3" s="53"/>
      <c r="OS3" s="53"/>
      <c r="OT3" s="53"/>
      <c r="OU3" s="53"/>
      <c r="OV3" s="53"/>
      <c r="OW3" s="53"/>
      <c r="OX3" s="53"/>
      <c r="OY3" s="53"/>
      <c r="OZ3" s="53"/>
      <c r="PA3" s="53"/>
      <c r="PB3" s="53"/>
      <c r="PC3" s="53"/>
      <c r="PD3" s="53"/>
      <c r="PE3" s="53"/>
      <c r="PF3" s="53"/>
      <c r="PG3" s="53"/>
      <c r="PH3" s="53"/>
      <c r="PI3" s="53"/>
      <c r="PJ3" s="53"/>
      <c r="PK3" s="53"/>
      <c r="PL3" s="53"/>
      <c r="PM3" s="53"/>
      <c r="PN3" s="53"/>
      <c r="PO3" s="53"/>
      <c r="PP3" s="53"/>
      <c r="PQ3" s="53"/>
      <c r="PR3" s="53"/>
      <c r="PS3" s="53"/>
      <c r="PT3" s="53"/>
      <c r="PU3" s="53"/>
      <c r="PV3" s="53"/>
      <c r="PW3" s="53"/>
      <c r="PX3" s="53"/>
      <c r="PY3" s="53"/>
      <c r="PZ3" s="53"/>
      <c r="QA3" s="53"/>
      <c r="QB3" s="53"/>
      <c r="QC3" s="53"/>
      <c r="QD3" s="53"/>
      <c r="QE3" s="53"/>
      <c r="QF3" s="53"/>
      <c r="QG3" s="53"/>
      <c r="QH3" s="53"/>
      <c r="QI3" s="53"/>
      <c r="QJ3" s="53"/>
      <c r="QK3" s="53"/>
      <c r="QL3" s="53"/>
      <c r="QM3" s="53"/>
      <c r="QN3" s="53"/>
      <c r="QO3" s="53"/>
      <c r="QP3" s="53"/>
      <c r="QQ3" s="53"/>
      <c r="QR3" s="53"/>
      <c r="QS3" s="53"/>
      <c r="QT3" s="53"/>
      <c r="QU3" s="53"/>
      <c r="QV3" s="53"/>
      <c r="QW3" s="53"/>
      <c r="QX3" s="53"/>
      <c r="QY3" s="53"/>
      <c r="QZ3" s="53"/>
      <c r="RA3" s="53"/>
      <c r="RB3" s="53"/>
      <c r="RC3" s="53"/>
      <c r="RD3" s="53"/>
      <c r="RE3" s="53"/>
      <c r="RF3" s="53"/>
      <c r="RG3" s="53"/>
      <c r="RH3" s="53"/>
      <c r="RI3" s="53"/>
      <c r="RJ3" s="53"/>
      <c r="RK3" s="53"/>
      <c r="RL3" s="53"/>
      <c r="RM3" s="53"/>
      <c r="RN3" s="53"/>
      <c r="RO3" s="53"/>
      <c r="RP3" s="53"/>
      <c r="RQ3" s="53"/>
      <c r="RR3" s="53"/>
      <c r="RS3" s="53"/>
      <c r="RT3" s="53"/>
      <c r="RU3" s="53"/>
      <c r="RV3" s="53"/>
      <c r="RW3" s="53"/>
      <c r="RX3" s="53"/>
      <c r="RY3" s="53"/>
      <c r="RZ3" s="53"/>
      <c r="SA3" s="53"/>
      <c r="SB3" s="53"/>
      <c r="SC3" s="53"/>
      <c r="SD3" s="53"/>
      <c r="SE3" s="53"/>
      <c r="SF3" s="53"/>
      <c r="SG3" s="53"/>
      <c r="SH3" s="53"/>
      <c r="SI3" s="53"/>
      <c r="SJ3" s="53"/>
      <c r="SK3" s="53"/>
      <c r="SL3" s="53"/>
      <c r="SM3" s="53"/>
      <c r="SN3" s="53"/>
      <c r="SO3" s="53"/>
      <c r="SP3" s="53"/>
      <c r="SQ3" s="53"/>
      <c r="SR3" s="53"/>
      <c r="SS3" s="53"/>
      <c r="ST3" s="53"/>
      <c r="SU3" s="53"/>
      <c r="SV3" s="53"/>
      <c r="SW3" s="53"/>
      <c r="SX3" s="53"/>
      <c r="SY3" s="53"/>
      <c r="SZ3" s="53"/>
      <c r="TA3" s="53"/>
      <c r="TB3" s="53"/>
      <c r="TC3" s="53"/>
      <c r="TD3" s="53"/>
      <c r="TE3" s="53"/>
      <c r="TF3" s="53"/>
      <c r="TG3" s="53"/>
      <c r="TH3" s="53"/>
      <c r="TI3" s="53"/>
      <c r="TJ3" s="53"/>
      <c r="TK3" s="53"/>
      <c r="TL3" s="53"/>
      <c r="TM3" s="53"/>
      <c r="TN3" s="53"/>
      <c r="TO3" s="53"/>
      <c r="TP3" s="53"/>
      <c r="TQ3" s="53"/>
      <c r="TR3" s="53"/>
      <c r="TS3" s="53"/>
      <c r="TT3" s="53"/>
      <c r="TU3" s="53"/>
      <c r="TV3" s="53"/>
      <c r="TW3" s="53"/>
      <c r="TX3" s="53"/>
      <c r="TY3" s="53"/>
      <c r="TZ3" s="53"/>
      <c r="UA3" s="53"/>
      <c r="UB3" s="53"/>
      <c r="UC3" s="53"/>
      <c r="UD3" s="53"/>
      <c r="UE3" s="53"/>
      <c r="UF3" s="53"/>
      <c r="UG3" s="53"/>
      <c r="UH3" s="53"/>
      <c r="UI3" s="53"/>
      <c r="UJ3" s="53"/>
      <c r="UK3" s="53"/>
      <c r="UL3" s="53"/>
      <c r="UM3" s="53"/>
      <c r="UN3" s="53"/>
      <c r="UO3" s="53"/>
      <c r="UP3" s="53"/>
      <c r="UQ3" s="53"/>
      <c r="UR3" s="53"/>
      <c r="US3" s="53"/>
      <c r="UT3" s="53"/>
      <c r="UU3" s="53"/>
      <c r="UV3" s="53"/>
      <c r="UW3" s="53"/>
      <c r="UX3" s="53"/>
      <c r="UY3" s="53"/>
      <c r="UZ3" s="53"/>
      <c r="VA3" s="53"/>
      <c r="VB3" s="53"/>
      <c r="VC3" s="53"/>
      <c r="VD3" s="53"/>
      <c r="VE3" s="53"/>
      <c r="VF3" s="53"/>
      <c r="VG3" s="53"/>
      <c r="VH3" s="53"/>
      <c r="VI3" s="53"/>
      <c r="VJ3" s="53"/>
      <c r="VK3" s="53"/>
      <c r="VL3" s="53"/>
      <c r="VM3" s="53"/>
      <c r="VN3" s="53"/>
      <c r="VO3" s="53"/>
      <c r="VP3" s="53"/>
      <c r="VQ3" s="53"/>
      <c r="VR3" s="53"/>
      <c r="VS3" s="53"/>
      <c r="VT3" s="53"/>
      <c r="VU3" s="53"/>
      <c r="VV3" s="53"/>
      <c r="VW3" s="53"/>
      <c r="VX3" s="53"/>
      <c r="VY3" s="53"/>
      <c r="VZ3" s="53"/>
      <c r="WA3" s="53"/>
      <c r="WB3" s="53"/>
      <c r="WC3" s="53"/>
      <c r="WD3" s="53"/>
      <c r="WE3" s="53"/>
      <c r="WF3" s="53"/>
      <c r="WG3" s="53"/>
      <c r="WH3" s="53"/>
      <c r="WI3" s="53"/>
      <c r="WJ3" s="53"/>
      <c r="WK3" s="53"/>
      <c r="WL3" s="53"/>
      <c r="WM3" s="53"/>
      <c r="WN3" s="53"/>
      <c r="WO3" s="53"/>
      <c r="WP3" s="53"/>
      <c r="WQ3" s="53"/>
      <c r="WR3" s="53"/>
      <c r="WS3" s="53"/>
      <c r="WT3" s="53"/>
      <c r="WU3" s="53"/>
      <c r="WV3" s="53"/>
      <c r="WW3" s="53"/>
      <c r="WX3" s="53"/>
      <c r="WY3" s="53"/>
      <c r="WZ3" s="53"/>
      <c r="XA3" s="53"/>
      <c r="XB3" s="53"/>
      <c r="XC3" s="53"/>
      <c r="XD3" s="53"/>
      <c r="XE3" s="53"/>
      <c r="XF3" s="53"/>
      <c r="XG3" s="53"/>
      <c r="XH3" s="53"/>
      <c r="XI3" s="53"/>
      <c r="XJ3" s="53"/>
      <c r="XK3" s="53"/>
      <c r="XL3" s="53"/>
      <c r="XM3" s="53"/>
      <c r="XN3" s="53"/>
      <c r="XO3" s="53"/>
      <c r="XP3" s="53"/>
      <c r="XQ3" s="53"/>
      <c r="XR3" s="53"/>
      <c r="XS3" s="53"/>
      <c r="XT3" s="53"/>
      <c r="XU3" s="53"/>
      <c r="XV3" s="53"/>
      <c r="XW3" s="53"/>
      <c r="XX3" s="53"/>
      <c r="XY3" s="53"/>
      <c r="XZ3" s="53"/>
      <c r="YA3" s="53"/>
      <c r="YB3" s="53"/>
      <c r="YC3" s="53"/>
      <c r="YD3" s="53"/>
      <c r="YE3" s="53"/>
      <c r="YF3" s="53"/>
      <c r="YG3" s="53"/>
      <c r="YH3" s="53"/>
      <c r="YI3" s="53"/>
      <c r="YJ3" s="53"/>
      <c r="YK3" s="53"/>
      <c r="YL3" s="53"/>
      <c r="YM3" s="53"/>
      <c r="YN3" s="53"/>
      <c r="YO3" s="53"/>
      <c r="YP3" s="53"/>
      <c r="YQ3" s="53"/>
      <c r="YR3" s="53"/>
      <c r="YS3" s="53"/>
      <c r="YT3" s="53"/>
      <c r="YU3" s="53"/>
      <c r="YV3" s="53"/>
      <c r="YW3" s="53"/>
      <c r="YX3" s="53"/>
      <c r="YY3" s="53"/>
      <c r="YZ3" s="53"/>
      <c r="ZA3" s="53"/>
      <c r="ZB3" s="53"/>
      <c r="ZC3" s="53"/>
      <c r="ZD3" s="53"/>
      <c r="ZE3" s="53"/>
      <c r="ZF3" s="53"/>
      <c r="ZG3" s="53"/>
      <c r="ZH3" s="53"/>
      <c r="ZI3" s="53"/>
      <c r="ZJ3" s="53"/>
      <c r="ZK3" s="53"/>
      <c r="ZL3" s="53"/>
      <c r="ZM3" s="53"/>
      <c r="ZN3" s="53"/>
      <c r="ZO3" s="53"/>
      <c r="ZP3" s="53"/>
      <c r="ZQ3" s="53"/>
      <c r="ZR3" s="53"/>
      <c r="ZS3" s="53"/>
      <c r="ZT3" s="53"/>
      <c r="ZU3" s="53"/>
      <c r="ZV3" s="53"/>
      <c r="ZW3" s="53"/>
      <c r="ZX3" s="53"/>
      <c r="ZY3" s="53"/>
      <c r="ZZ3" s="53"/>
      <c r="AAA3" s="53"/>
      <c r="AAB3" s="53"/>
      <c r="AAC3" s="53"/>
      <c r="AAD3" s="53"/>
      <c r="AAE3" s="53"/>
      <c r="AAF3" s="53"/>
      <c r="AAG3" s="53"/>
      <c r="AAH3" s="53"/>
      <c r="AAI3" s="53"/>
      <c r="AAJ3" s="53"/>
      <c r="AAK3" s="53"/>
      <c r="AAL3" s="53"/>
      <c r="AAM3" s="53"/>
      <c r="AAN3" s="53"/>
      <c r="AAO3" s="53"/>
      <c r="AAP3" s="53"/>
      <c r="AAQ3" s="53"/>
      <c r="AAR3" s="53"/>
      <c r="AAS3" s="53"/>
      <c r="AAT3" s="53"/>
      <c r="AAU3" s="53"/>
      <c r="AAV3" s="53"/>
      <c r="AAW3" s="53"/>
      <c r="AAX3" s="53"/>
      <c r="AAY3" s="53"/>
      <c r="AAZ3" s="53"/>
      <c r="ABA3" s="53"/>
      <c r="ABB3" s="53"/>
      <c r="ABC3" s="53"/>
      <c r="ABD3" s="53"/>
      <c r="ABE3" s="53"/>
      <c r="ABF3" s="53"/>
      <c r="ABG3" s="53"/>
      <c r="ABH3" s="53"/>
      <c r="ABI3" s="53"/>
      <c r="ABJ3" s="53"/>
      <c r="ABK3" s="53"/>
      <c r="ABL3" s="53"/>
      <c r="ABM3" s="53"/>
      <c r="ABN3" s="53"/>
      <c r="ABO3" s="53"/>
      <c r="ABP3" s="53"/>
      <c r="ABQ3" s="53"/>
      <c r="ABR3" s="53"/>
      <c r="ABS3" s="53"/>
      <c r="ABT3" s="53"/>
      <c r="ABU3" s="53"/>
      <c r="ABV3" s="53"/>
      <c r="ABW3" s="53"/>
      <c r="ABX3" s="53"/>
      <c r="ABY3" s="53"/>
      <c r="ABZ3" s="53"/>
      <c r="ACA3" s="53"/>
      <c r="ACB3" s="53"/>
      <c r="ACC3" s="53"/>
      <c r="ACD3" s="53"/>
      <c r="ACE3" s="53"/>
      <c r="ACF3" s="53"/>
      <c r="ACG3" s="53"/>
      <c r="ACH3" s="53"/>
      <c r="ACI3" s="53"/>
      <c r="ACJ3" s="53"/>
      <c r="ACK3" s="53"/>
      <c r="ACL3" s="53"/>
      <c r="ACM3" s="53"/>
      <c r="ACN3" s="53"/>
      <c r="ACO3" s="53"/>
      <c r="ACP3" s="53"/>
      <c r="ACQ3" s="53"/>
      <c r="ACR3" s="53"/>
      <c r="ACS3" s="53"/>
      <c r="ACT3" s="53"/>
      <c r="ACU3" s="53"/>
      <c r="ACV3" s="53"/>
      <c r="ACW3" s="53"/>
      <c r="ACX3" s="53"/>
      <c r="ACY3" s="53"/>
      <c r="ACZ3" s="53"/>
      <c r="ADA3" s="53"/>
      <c r="ADB3" s="53"/>
      <c r="ADC3" s="53"/>
      <c r="ADD3" s="53"/>
      <c r="ADE3" s="53"/>
      <c r="ADF3" s="53"/>
      <c r="ADG3" s="53"/>
      <c r="ADH3" s="53"/>
      <c r="ADI3" s="53"/>
      <c r="ADJ3" s="53"/>
      <c r="ADK3" s="53"/>
      <c r="ADL3" s="53"/>
      <c r="ADM3" s="53"/>
      <c r="ADN3" s="53"/>
      <c r="ADO3" s="53"/>
      <c r="ADP3" s="53"/>
      <c r="ADQ3" s="53"/>
      <c r="ADR3" s="53"/>
      <c r="ADS3" s="53"/>
      <c r="ADT3" s="53"/>
      <c r="ADU3" s="53"/>
      <c r="ADV3" s="53"/>
      <c r="ADW3" s="53"/>
      <c r="ADX3" s="53"/>
      <c r="ADY3" s="53"/>
      <c r="ADZ3" s="53"/>
      <c r="AEA3" s="53"/>
      <c r="AEB3" s="53"/>
      <c r="AEC3" s="53"/>
      <c r="AED3" s="53"/>
      <c r="AEE3" s="53"/>
      <c r="AEF3" s="53"/>
      <c r="AEG3" s="53"/>
      <c r="AEH3" s="53"/>
      <c r="AEI3" s="53"/>
      <c r="AEJ3" s="53"/>
      <c r="AEK3" s="53"/>
      <c r="AEL3" s="53"/>
      <c r="AEM3" s="53"/>
      <c r="AEN3" s="53"/>
      <c r="AEO3" s="53"/>
      <c r="AEP3" s="53"/>
      <c r="AEQ3" s="53"/>
      <c r="AER3" s="53"/>
      <c r="AES3" s="53"/>
      <c r="AET3" s="53"/>
      <c r="AEU3" s="53"/>
      <c r="AEV3" s="53"/>
      <c r="AEW3" s="53"/>
      <c r="AEX3" s="53"/>
      <c r="AEY3" s="53"/>
      <c r="AEZ3" s="53"/>
      <c r="AFA3" s="53"/>
      <c r="AFB3" s="53"/>
      <c r="AFC3" s="53"/>
      <c r="AFD3" s="53"/>
      <c r="AFE3" s="53"/>
      <c r="AFF3" s="53"/>
      <c r="AFG3" s="53"/>
      <c r="AFH3" s="53"/>
      <c r="AFI3" s="53"/>
      <c r="AFJ3" s="53"/>
      <c r="AFK3" s="53"/>
      <c r="AFL3" s="53"/>
      <c r="AFM3" s="53"/>
      <c r="AFN3" s="53"/>
      <c r="AFO3" s="53"/>
      <c r="AFP3" s="53"/>
      <c r="AFQ3" s="53"/>
      <c r="AFR3" s="53"/>
      <c r="AFS3" s="53"/>
      <c r="AFT3" s="53"/>
      <c r="AFU3" s="53"/>
      <c r="AFV3" s="53"/>
      <c r="AFW3" s="53"/>
      <c r="AFX3" s="53"/>
      <c r="AFY3" s="53"/>
      <c r="AFZ3" s="53"/>
      <c r="AGA3" s="53"/>
      <c r="AGB3" s="53"/>
      <c r="AGC3" s="53"/>
      <c r="AGD3" s="53"/>
      <c r="AGE3" s="53"/>
      <c r="AGF3" s="53"/>
      <c r="AGG3" s="53"/>
      <c r="AGH3" s="53"/>
      <c r="AGI3" s="53"/>
      <c r="AGJ3" s="53"/>
      <c r="AGK3" s="53"/>
      <c r="AGL3" s="53"/>
      <c r="AGM3" s="53"/>
      <c r="AGN3" s="53"/>
      <c r="AGO3" s="53"/>
      <c r="AGP3" s="53"/>
      <c r="AGQ3" s="53"/>
      <c r="AGR3" s="53"/>
      <c r="AGS3" s="53"/>
      <c r="AGT3" s="53"/>
      <c r="AGU3" s="53"/>
      <c r="AGV3" s="53"/>
      <c r="AGW3" s="53"/>
      <c r="AGX3" s="53"/>
      <c r="AGY3" s="53"/>
      <c r="AGZ3" s="53"/>
      <c r="AHA3" s="53"/>
      <c r="AHB3" s="53"/>
      <c r="AHC3" s="53"/>
      <c r="AHD3" s="53"/>
      <c r="AHE3" s="53"/>
      <c r="AHF3" s="53"/>
      <c r="AHG3" s="53"/>
      <c r="AHH3" s="53"/>
      <c r="AHI3" s="53"/>
      <c r="AHJ3" s="53"/>
      <c r="AHK3" s="53"/>
      <c r="AHL3" s="53"/>
      <c r="AHM3" s="53"/>
      <c r="AHN3" s="53"/>
      <c r="AHO3" s="53"/>
      <c r="AHP3" s="53"/>
      <c r="AHQ3" s="53"/>
      <c r="AHR3" s="53"/>
      <c r="AHS3" s="53"/>
      <c r="AHT3" s="53"/>
      <c r="AHU3" s="53"/>
      <c r="AHV3" s="53"/>
      <c r="AHW3" s="53"/>
      <c r="AHX3" s="53"/>
      <c r="AHY3" s="53"/>
      <c r="AHZ3" s="53"/>
      <c r="AIA3" s="53"/>
      <c r="AIB3" s="53"/>
      <c r="AIC3" s="53"/>
      <c r="AID3" s="53"/>
      <c r="AIE3" s="53"/>
      <c r="AIF3" s="53"/>
      <c r="AIG3" s="53"/>
      <c r="AIH3" s="53"/>
      <c r="AII3" s="53"/>
      <c r="AIJ3" s="53"/>
      <c r="AIK3" s="53"/>
      <c r="AIL3" s="53"/>
      <c r="AIM3" s="53"/>
      <c r="AIN3" s="53"/>
      <c r="AIO3" s="53"/>
      <c r="AIP3" s="53"/>
      <c r="AIQ3" s="53"/>
      <c r="AIR3" s="53"/>
      <c r="AIS3" s="53"/>
      <c r="AIT3" s="53"/>
      <c r="AIU3" s="53"/>
      <c r="AIV3" s="53"/>
      <c r="AIW3" s="53"/>
      <c r="AIX3" s="53"/>
      <c r="AIY3" s="53"/>
      <c r="AIZ3" s="53"/>
      <c r="AJA3" s="53"/>
      <c r="AJB3" s="53"/>
      <c r="AJC3" s="53"/>
      <c r="AJD3" s="53"/>
      <c r="AJE3" s="53"/>
      <c r="AJF3" s="53"/>
      <c r="AJG3" s="53"/>
      <c r="AJH3" s="53"/>
      <c r="AJI3" s="53"/>
      <c r="AJJ3" s="53"/>
      <c r="AJK3" s="53"/>
      <c r="AJL3" s="53"/>
      <c r="AJM3" s="53"/>
      <c r="AJN3" s="53"/>
      <c r="AJO3" s="53"/>
      <c r="AJP3" s="53"/>
      <c r="AJQ3" s="53"/>
      <c r="AJR3" s="53"/>
      <c r="AJS3" s="53"/>
      <c r="AJT3" s="53"/>
      <c r="AJU3" s="53"/>
      <c r="AJV3" s="53"/>
      <c r="AJW3" s="53"/>
      <c r="AJX3" s="53"/>
      <c r="AJY3" s="53"/>
      <c r="AJZ3" s="53"/>
      <c r="AKA3" s="53"/>
      <c r="AKB3" s="53"/>
      <c r="AKC3" s="53"/>
      <c r="AKD3" s="53"/>
      <c r="AKE3" s="53"/>
      <c r="AKF3" s="53"/>
      <c r="AKG3" s="53"/>
      <c r="AKH3" s="53"/>
      <c r="AKI3" s="53"/>
      <c r="AKJ3" s="53"/>
      <c r="AKK3" s="53"/>
      <c r="AKL3" s="53"/>
      <c r="AKM3" s="53"/>
      <c r="AKN3" s="53"/>
      <c r="AKO3" s="53"/>
      <c r="AKP3" s="53"/>
      <c r="AKQ3" s="53"/>
      <c r="AKR3" s="53"/>
      <c r="AKS3" s="53"/>
      <c r="AKT3" s="53"/>
      <c r="AKU3" s="53"/>
      <c r="AKV3" s="53"/>
      <c r="AKW3" s="53"/>
      <c r="AKX3" s="53"/>
      <c r="AKY3" s="53"/>
      <c r="AKZ3" s="53"/>
      <c r="ALA3" s="53"/>
      <c r="ALB3" s="53"/>
      <c r="ALC3" s="53"/>
      <c r="ALD3" s="53"/>
      <c r="ALE3" s="53"/>
      <c r="ALF3" s="53"/>
      <c r="ALG3" s="53"/>
      <c r="ALH3" s="53"/>
      <c r="ALI3" s="53"/>
      <c r="ALJ3" s="53"/>
      <c r="ALK3" s="53"/>
      <c r="ALL3" s="53"/>
      <c r="ALM3" s="53"/>
      <c r="ALN3" s="53"/>
      <c r="ALO3" s="53"/>
      <c r="ALP3" s="53"/>
      <c r="ALQ3" s="53"/>
      <c r="ALR3" s="53"/>
      <c r="ALS3" s="53"/>
      <c r="ALT3" s="53"/>
      <c r="ALU3" s="53"/>
      <c r="ALV3" s="53"/>
      <c r="ALW3" s="53"/>
      <c r="ALX3" s="53"/>
      <c r="ALY3" s="53"/>
      <c r="ALZ3" s="53"/>
      <c r="AMA3" s="53"/>
      <c r="AMB3" s="53"/>
      <c r="AMC3" s="53"/>
      <c r="AMD3" s="53"/>
      <c r="AME3" s="53"/>
      <c r="AMF3" s="53"/>
      <c r="AMG3" s="53"/>
      <c r="AMH3" s="53"/>
      <c r="AMI3" s="53"/>
      <c r="AMJ3" s="53"/>
      <c r="AMK3" s="53"/>
      <c r="AML3" s="53"/>
      <c r="AMM3" s="53"/>
      <c r="AMN3" s="53"/>
      <c r="AMO3" s="53"/>
      <c r="AMP3" s="53"/>
      <c r="AMQ3" s="53"/>
      <c r="AMR3" s="53"/>
      <c r="AMS3" s="53"/>
      <c r="AMT3" s="53"/>
      <c r="AMU3" s="53"/>
      <c r="AMV3" s="53"/>
      <c r="AMW3" s="53"/>
      <c r="AMX3" s="53"/>
      <c r="AMY3" s="53"/>
      <c r="AMZ3" s="53"/>
      <c r="ANA3" s="53"/>
      <c r="ANB3" s="53"/>
      <c r="ANC3" s="53"/>
      <c r="AND3" s="53"/>
      <c r="ANE3" s="53"/>
      <c r="ANF3" s="53"/>
      <c r="ANG3" s="53"/>
      <c r="ANH3" s="53"/>
      <c r="ANI3" s="53"/>
      <c r="ANJ3" s="53"/>
      <c r="ANK3" s="53"/>
      <c r="ANL3" s="53"/>
      <c r="ANM3" s="53"/>
      <c r="ANN3" s="53"/>
      <c r="ANO3" s="53"/>
      <c r="ANP3" s="53"/>
      <c r="ANQ3" s="53"/>
      <c r="ANR3" s="53"/>
      <c r="ANS3" s="53"/>
      <c r="ANT3" s="53"/>
      <c r="ANU3" s="53"/>
      <c r="ANV3" s="53"/>
      <c r="ANW3" s="53"/>
      <c r="ANX3" s="53"/>
      <c r="ANY3" s="53"/>
      <c r="ANZ3" s="53"/>
      <c r="AOA3" s="53"/>
      <c r="AOB3" s="53"/>
      <c r="AOC3" s="53"/>
      <c r="AOD3" s="53"/>
      <c r="AOE3" s="53"/>
      <c r="AOF3" s="53"/>
      <c r="AOG3" s="53"/>
      <c r="AOH3" s="53"/>
      <c r="AOI3" s="53"/>
      <c r="AOJ3" s="53"/>
      <c r="AOK3" s="53"/>
      <c r="AOL3" s="53"/>
      <c r="AOM3" s="53"/>
      <c r="AON3" s="53"/>
      <c r="AOO3" s="53"/>
      <c r="AOP3" s="53"/>
      <c r="AOQ3" s="53"/>
      <c r="AOR3" s="53"/>
      <c r="AOS3" s="53"/>
      <c r="AOT3" s="53"/>
      <c r="AOU3" s="53"/>
      <c r="AOV3" s="53"/>
      <c r="AOW3" s="53"/>
      <c r="AOX3" s="53"/>
      <c r="AOY3" s="53"/>
      <c r="AOZ3" s="53"/>
      <c r="APA3" s="53"/>
      <c r="APB3" s="53"/>
      <c r="APC3" s="53"/>
      <c r="APD3" s="53"/>
      <c r="APE3" s="53"/>
      <c r="APF3" s="53"/>
      <c r="APG3" s="53"/>
      <c r="APH3" s="53"/>
      <c r="API3" s="53"/>
      <c r="APJ3" s="53"/>
      <c r="APK3" s="53"/>
      <c r="APL3" s="53"/>
      <c r="APM3" s="53"/>
      <c r="APN3" s="53"/>
      <c r="APO3" s="53"/>
      <c r="APP3" s="53"/>
      <c r="APQ3" s="53"/>
      <c r="APR3" s="53"/>
      <c r="APS3" s="53"/>
      <c r="APT3" s="53"/>
      <c r="APU3" s="53"/>
      <c r="APV3" s="53"/>
      <c r="APW3" s="53"/>
      <c r="APX3" s="53"/>
      <c r="APY3" s="53"/>
      <c r="APZ3" s="53"/>
      <c r="AQA3" s="53"/>
      <c r="AQB3" s="53"/>
      <c r="AQC3" s="53"/>
      <c r="AQD3" s="53"/>
      <c r="AQE3" s="53"/>
      <c r="AQF3" s="53"/>
      <c r="AQG3" s="53"/>
      <c r="AQH3" s="53"/>
      <c r="AQI3" s="53"/>
      <c r="AQJ3" s="53"/>
      <c r="AQK3" s="53"/>
      <c r="AQL3" s="53"/>
      <c r="AQM3" s="53"/>
      <c r="AQN3" s="53"/>
      <c r="AQO3" s="53"/>
      <c r="AQP3" s="53"/>
      <c r="AQQ3" s="53"/>
      <c r="AQR3" s="53"/>
      <c r="AQS3" s="53"/>
      <c r="AQT3" s="53"/>
      <c r="AQU3" s="53"/>
      <c r="AQV3" s="53"/>
      <c r="AQW3" s="53"/>
      <c r="AQX3" s="53"/>
      <c r="AQY3" s="53"/>
      <c r="AQZ3" s="53"/>
      <c r="ARA3" s="53"/>
      <c r="ARB3" s="53"/>
      <c r="ARC3" s="53"/>
      <c r="ARD3" s="53"/>
      <c r="ARE3" s="53"/>
      <c r="ARF3" s="53"/>
      <c r="ARG3" s="53"/>
      <c r="ARH3" s="53"/>
      <c r="ARI3" s="53"/>
      <c r="ARJ3" s="53"/>
      <c r="ARK3" s="53"/>
      <c r="ARL3" s="53"/>
      <c r="ARM3" s="53"/>
      <c r="ARN3" s="53"/>
      <c r="ARO3" s="53"/>
      <c r="ARP3" s="53"/>
      <c r="ARQ3" s="53"/>
      <c r="ARR3" s="53"/>
      <c r="ARS3" s="53"/>
      <c r="ART3" s="53"/>
      <c r="ARU3" s="53"/>
      <c r="ARV3" s="53"/>
      <c r="ARW3" s="53"/>
      <c r="ARX3" s="53"/>
      <c r="ARY3" s="53"/>
      <c r="ARZ3" s="53"/>
      <c r="ASA3" s="53"/>
      <c r="ASB3" s="53"/>
      <c r="ASC3" s="53"/>
      <c r="ASD3" s="53"/>
      <c r="ASE3" s="53"/>
      <c r="ASF3" s="53"/>
      <c r="ASG3" s="53"/>
      <c r="ASH3" s="53"/>
      <c r="ASI3" s="53"/>
      <c r="ASJ3" s="53"/>
      <c r="ASK3" s="53"/>
      <c r="ASL3" s="53"/>
      <c r="ASM3" s="53"/>
      <c r="ASN3" s="53"/>
      <c r="ASO3" s="53"/>
      <c r="ASP3" s="53"/>
      <c r="ASQ3" s="53"/>
      <c r="ASR3" s="53"/>
      <c r="ASS3" s="53"/>
      <c r="AST3" s="53"/>
      <c r="ASU3" s="53"/>
      <c r="ASV3" s="53"/>
      <c r="ASW3" s="53"/>
      <c r="ASX3" s="53"/>
      <c r="ASY3" s="53"/>
      <c r="ASZ3" s="53"/>
      <c r="ATA3" s="53"/>
      <c r="ATB3" s="53"/>
      <c r="ATC3" s="53"/>
      <c r="ATD3" s="53"/>
      <c r="ATE3" s="53"/>
      <c r="ATF3" s="53"/>
      <c r="ATG3" s="53"/>
      <c r="ATH3" s="53"/>
      <c r="ATI3" s="53"/>
      <c r="ATJ3" s="53"/>
      <c r="ATK3" s="53"/>
      <c r="ATL3" s="53"/>
      <c r="ATM3" s="53"/>
      <c r="ATN3" s="53"/>
      <c r="ATO3" s="53"/>
      <c r="ATP3" s="53"/>
      <c r="ATQ3" s="53"/>
      <c r="ATR3" s="53"/>
      <c r="ATS3" s="53"/>
      <c r="ATT3" s="53"/>
      <c r="ATU3" s="53"/>
      <c r="ATV3" s="53"/>
      <c r="ATW3" s="53"/>
      <c r="ATX3" s="53"/>
      <c r="ATY3" s="53"/>
      <c r="ATZ3" s="53"/>
      <c r="AUA3" s="53"/>
      <c r="AUB3" s="53"/>
      <c r="AUC3" s="53"/>
      <c r="AUD3" s="53"/>
      <c r="AUE3" s="53"/>
      <c r="AUF3" s="53"/>
      <c r="AUG3" s="53"/>
      <c r="AUH3" s="53"/>
      <c r="AUI3" s="53"/>
      <c r="AUJ3" s="53"/>
      <c r="AUK3" s="53"/>
      <c r="AUL3" s="53"/>
      <c r="AUM3" s="53"/>
      <c r="AUN3" s="53"/>
      <c r="AUO3" s="53"/>
      <c r="AUP3" s="53"/>
      <c r="AUQ3" s="53"/>
      <c r="AUR3" s="53"/>
      <c r="AUS3" s="53"/>
      <c r="AUT3" s="53"/>
      <c r="AUU3" s="53"/>
      <c r="AUV3" s="53"/>
      <c r="AUW3" s="53"/>
      <c r="AUX3" s="53"/>
      <c r="AUY3" s="53"/>
      <c r="AUZ3" s="53"/>
      <c r="AVA3" s="53"/>
      <c r="AVB3" s="53"/>
      <c r="AVC3" s="53"/>
      <c r="AVD3" s="53"/>
      <c r="AVE3" s="53"/>
      <c r="AVF3" s="53"/>
      <c r="AVG3" s="53"/>
      <c r="AVH3" s="53"/>
      <c r="AVI3" s="53"/>
      <c r="AVJ3" s="53"/>
      <c r="AVK3" s="53"/>
      <c r="AVL3" s="53"/>
      <c r="AVM3" s="53"/>
      <c r="AVN3" s="53"/>
      <c r="AVO3" s="53"/>
      <c r="AVP3" s="53"/>
      <c r="AVQ3" s="53"/>
      <c r="AVR3" s="53"/>
      <c r="AVS3" s="53"/>
      <c r="AVT3" s="53"/>
      <c r="AVU3" s="53"/>
      <c r="AVV3" s="53"/>
      <c r="AVW3" s="53"/>
      <c r="AVX3" s="53"/>
      <c r="AVY3" s="53"/>
      <c r="AVZ3" s="53"/>
      <c r="AWA3" s="53"/>
      <c r="AWB3" s="53"/>
      <c r="AWC3" s="53"/>
      <c r="AWD3" s="53"/>
      <c r="AWE3" s="53"/>
      <c r="AWF3" s="53"/>
      <c r="AWG3" s="53"/>
      <c r="AWH3" s="53"/>
      <c r="AWI3" s="53"/>
      <c r="AWJ3" s="53"/>
      <c r="AWK3" s="53"/>
      <c r="AWL3" s="53"/>
      <c r="AWM3" s="53"/>
      <c r="AWN3" s="53"/>
      <c r="AWO3" s="53"/>
      <c r="AWP3" s="53"/>
      <c r="AWQ3" s="53"/>
      <c r="AWR3" s="53"/>
      <c r="AWS3" s="53"/>
      <c r="AWT3" s="53"/>
      <c r="AWU3" s="53"/>
      <c r="AWV3" s="53"/>
      <c r="AWW3" s="53"/>
      <c r="AWX3" s="53"/>
      <c r="AWY3" s="53"/>
      <c r="AWZ3" s="53"/>
      <c r="AXA3" s="53"/>
      <c r="AXB3" s="53"/>
      <c r="AXC3" s="53"/>
      <c r="AXD3" s="53"/>
      <c r="AXE3" s="53"/>
      <c r="AXF3" s="53"/>
      <c r="AXG3" s="53"/>
      <c r="AXH3" s="53"/>
      <c r="AXI3" s="53"/>
      <c r="AXJ3" s="53"/>
      <c r="AXK3" s="53"/>
      <c r="AXL3" s="53"/>
      <c r="AXM3" s="53"/>
      <c r="AXN3" s="53"/>
      <c r="AXO3" s="53"/>
      <c r="AXP3" s="53"/>
      <c r="AXQ3" s="53"/>
      <c r="AXR3" s="53"/>
      <c r="AXS3" s="53"/>
      <c r="AXT3" s="53"/>
      <c r="AXU3" s="53"/>
      <c r="AXV3" s="53"/>
      <c r="AXW3" s="53"/>
      <c r="AXX3" s="53"/>
      <c r="AXY3" s="53"/>
      <c r="AXZ3" s="53"/>
      <c r="AYA3" s="53"/>
      <c r="AYB3" s="53"/>
      <c r="AYC3" s="53"/>
      <c r="AYD3" s="53"/>
      <c r="AYE3" s="53"/>
      <c r="AYF3" s="53"/>
      <c r="AYG3" s="53"/>
      <c r="AYH3" s="53"/>
      <c r="AYI3" s="53"/>
      <c r="AYJ3" s="53"/>
      <c r="AYK3" s="53"/>
      <c r="AYL3" s="53"/>
      <c r="AYM3" s="53"/>
      <c r="AYN3" s="53"/>
      <c r="AYO3" s="53"/>
      <c r="AYP3" s="53"/>
      <c r="AYQ3" s="53"/>
      <c r="AYR3" s="53"/>
      <c r="AYS3" s="53"/>
      <c r="AYT3" s="53"/>
      <c r="AYU3" s="53"/>
      <c r="AYV3" s="53"/>
      <c r="AYW3" s="53"/>
      <c r="AYX3" s="53"/>
      <c r="AYY3" s="53"/>
      <c r="AYZ3" s="53"/>
      <c r="AZA3" s="53"/>
      <c r="AZB3" s="53"/>
      <c r="AZC3" s="53"/>
      <c r="AZD3" s="53"/>
      <c r="AZE3" s="53"/>
      <c r="AZF3" s="53"/>
      <c r="AZG3" s="53"/>
      <c r="AZH3" s="53"/>
      <c r="AZI3" s="53"/>
      <c r="AZJ3" s="53"/>
      <c r="AZK3" s="53"/>
      <c r="AZL3" s="53"/>
      <c r="AZM3" s="53"/>
      <c r="AZN3" s="53"/>
      <c r="AZO3" s="53"/>
      <c r="AZP3" s="53"/>
      <c r="AZQ3" s="53"/>
      <c r="AZR3" s="53"/>
      <c r="AZS3" s="53"/>
      <c r="AZT3" s="53"/>
      <c r="AZU3" s="53"/>
      <c r="AZV3" s="53"/>
      <c r="AZW3" s="53"/>
      <c r="AZX3" s="53"/>
      <c r="AZY3" s="53"/>
      <c r="AZZ3" s="53"/>
      <c r="BAA3" s="53"/>
      <c r="BAB3" s="53"/>
      <c r="BAC3" s="53"/>
      <c r="BAD3" s="53"/>
      <c r="BAE3" s="53"/>
      <c r="BAF3" s="53"/>
      <c r="BAG3" s="53"/>
      <c r="BAH3" s="53"/>
      <c r="BAI3" s="53"/>
      <c r="BAJ3" s="53"/>
      <c r="BAK3" s="53"/>
      <c r="BAL3" s="53"/>
      <c r="BAM3" s="53"/>
      <c r="BAN3" s="53"/>
      <c r="BAO3" s="53"/>
      <c r="BAP3" s="53"/>
      <c r="BAQ3" s="53"/>
      <c r="BAR3" s="53"/>
      <c r="BAS3" s="53"/>
      <c r="BAT3" s="53"/>
      <c r="BAU3" s="53"/>
      <c r="BAV3" s="53"/>
      <c r="BAW3" s="53"/>
      <c r="BAX3" s="53"/>
      <c r="BAY3" s="53"/>
      <c r="BAZ3" s="53"/>
      <c r="BBA3" s="53"/>
      <c r="BBB3" s="53"/>
      <c r="BBC3" s="53"/>
      <c r="BBD3" s="53"/>
      <c r="BBE3" s="53"/>
      <c r="BBF3" s="53"/>
      <c r="BBG3" s="53"/>
      <c r="BBH3" s="53"/>
      <c r="BBI3" s="53"/>
      <c r="BBJ3" s="53"/>
      <c r="BBK3" s="53"/>
      <c r="BBL3" s="53"/>
      <c r="BBM3" s="53"/>
      <c r="BBN3" s="53"/>
      <c r="BBO3" s="53"/>
      <c r="BBP3" s="53"/>
      <c r="BBQ3" s="53"/>
      <c r="BBR3" s="53"/>
      <c r="BBS3" s="53"/>
      <c r="BBT3" s="53"/>
      <c r="BBU3" s="53"/>
      <c r="BBV3" s="53"/>
      <c r="BBW3" s="53"/>
      <c r="BBX3" s="53"/>
      <c r="BBY3" s="53"/>
      <c r="BBZ3" s="53"/>
      <c r="BCA3" s="53"/>
      <c r="BCB3" s="53"/>
      <c r="BCC3" s="53"/>
      <c r="BCD3" s="53"/>
      <c r="BCE3" s="53"/>
      <c r="BCF3" s="53"/>
      <c r="BCG3" s="53"/>
      <c r="BCH3" s="53"/>
      <c r="BCI3" s="53"/>
      <c r="BCJ3" s="53"/>
      <c r="BCK3" s="53"/>
      <c r="BCL3" s="53"/>
      <c r="BCM3" s="53"/>
      <c r="BCN3" s="53"/>
      <c r="BCO3" s="53"/>
      <c r="BCP3" s="53"/>
      <c r="BCQ3" s="53"/>
      <c r="BCR3" s="53"/>
      <c r="BCS3" s="53"/>
      <c r="BCT3" s="53"/>
      <c r="BCU3" s="53"/>
      <c r="BCV3" s="53"/>
      <c r="BCW3" s="53"/>
      <c r="BCX3" s="53"/>
      <c r="BCY3" s="53"/>
      <c r="BCZ3" s="53"/>
      <c r="BDA3" s="53"/>
      <c r="BDB3" s="53"/>
      <c r="BDC3" s="53"/>
      <c r="BDD3" s="53"/>
      <c r="BDE3" s="53"/>
      <c r="BDF3" s="53"/>
      <c r="BDG3" s="53"/>
      <c r="BDH3" s="53"/>
      <c r="BDI3" s="53"/>
      <c r="BDJ3" s="53"/>
      <c r="BDK3" s="53"/>
      <c r="BDL3" s="53"/>
      <c r="BDM3" s="53"/>
      <c r="BDN3" s="53"/>
      <c r="BDO3" s="53"/>
      <c r="BDP3" s="53"/>
      <c r="BDQ3" s="53"/>
      <c r="BDR3" s="53"/>
      <c r="BDS3" s="53"/>
      <c r="BDT3" s="53"/>
      <c r="BDU3" s="53"/>
      <c r="BDV3" s="53"/>
      <c r="BDW3" s="53"/>
      <c r="BDX3" s="53"/>
      <c r="BDY3" s="53"/>
      <c r="BDZ3" s="53"/>
      <c r="BEA3" s="53"/>
      <c r="BEB3" s="53"/>
      <c r="BEC3" s="53"/>
      <c r="BED3" s="53"/>
      <c r="BEE3" s="53"/>
      <c r="BEF3" s="53"/>
      <c r="BEG3" s="53"/>
      <c r="BEH3" s="53"/>
      <c r="BEI3" s="53"/>
      <c r="BEJ3" s="53"/>
      <c r="BEK3" s="53"/>
      <c r="BEL3" s="53"/>
      <c r="BEM3" s="53"/>
      <c r="BEN3" s="53"/>
      <c r="BEO3" s="53"/>
      <c r="BEP3" s="53"/>
      <c r="BEQ3" s="53"/>
      <c r="BER3" s="53"/>
      <c r="BES3" s="53"/>
      <c r="BET3" s="53"/>
      <c r="BEU3" s="53"/>
      <c r="BEV3" s="53"/>
      <c r="BEW3" s="53"/>
      <c r="BEX3" s="53"/>
      <c r="BEY3" s="53"/>
      <c r="BEZ3" s="53"/>
      <c r="BFA3" s="53"/>
      <c r="BFB3" s="53"/>
      <c r="BFC3" s="53"/>
      <c r="BFD3" s="53"/>
      <c r="BFE3" s="53"/>
      <c r="BFF3" s="53"/>
      <c r="BFG3" s="53"/>
      <c r="BFH3" s="53"/>
      <c r="BFI3" s="53"/>
      <c r="BFJ3" s="53"/>
      <c r="BFK3" s="53"/>
      <c r="BFL3" s="53"/>
      <c r="BFM3" s="53"/>
      <c r="BFN3" s="53"/>
      <c r="BFO3" s="53"/>
      <c r="BFP3" s="53"/>
      <c r="BFQ3" s="53"/>
      <c r="BFR3" s="53"/>
      <c r="BFS3" s="53"/>
      <c r="BFT3" s="53"/>
      <c r="BFU3" s="53"/>
      <c r="BFV3" s="53"/>
      <c r="BFW3" s="53"/>
      <c r="BFX3" s="53"/>
      <c r="BFY3" s="53"/>
      <c r="BFZ3" s="53"/>
      <c r="BGA3" s="53"/>
      <c r="BGB3" s="53"/>
      <c r="BGC3" s="53"/>
      <c r="BGD3" s="53"/>
      <c r="BGE3" s="53"/>
      <c r="BGF3" s="53"/>
      <c r="BGG3" s="53"/>
      <c r="BGH3" s="53"/>
      <c r="BGI3" s="53"/>
      <c r="BGJ3" s="53"/>
      <c r="BGK3" s="53"/>
      <c r="BGL3" s="53"/>
      <c r="BGM3" s="53"/>
      <c r="BGN3" s="53"/>
      <c r="BGO3" s="53"/>
      <c r="BGP3" s="53"/>
      <c r="BGQ3" s="53"/>
      <c r="BGR3" s="53"/>
      <c r="BGS3" s="53"/>
      <c r="BGT3" s="53"/>
      <c r="BGU3" s="53"/>
      <c r="BGV3" s="53"/>
      <c r="BGW3" s="53"/>
      <c r="BGX3" s="53"/>
      <c r="BGY3" s="53"/>
      <c r="BGZ3" s="53"/>
      <c r="BHA3" s="53"/>
      <c r="BHB3" s="53"/>
      <c r="BHC3" s="53"/>
      <c r="BHD3" s="53"/>
      <c r="BHE3" s="53"/>
      <c r="BHF3" s="53"/>
      <c r="BHG3" s="53"/>
      <c r="BHH3" s="53"/>
      <c r="BHI3" s="53"/>
      <c r="BHJ3" s="53"/>
      <c r="BHK3" s="53"/>
      <c r="BHL3" s="53"/>
      <c r="BHM3" s="53"/>
      <c r="BHN3" s="53"/>
      <c r="BHO3" s="53"/>
      <c r="BHP3" s="53"/>
      <c r="BHQ3" s="53"/>
      <c r="BHR3" s="53"/>
      <c r="BHS3" s="53"/>
      <c r="BHT3" s="53"/>
      <c r="BHU3" s="53"/>
      <c r="BHV3" s="53"/>
      <c r="BHW3" s="53"/>
      <c r="BHX3" s="53"/>
      <c r="BHY3" s="53"/>
      <c r="BHZ3" s="53"/>
      <c r="BIA3" s="53"/>
      <c r="BIB3" s="53"/>
      <c r="BIC3" s="53"/>
      <c r="BID3" s="53"/>
      <c r="BIE3" s="53"/>
      <c r="BIF3" s="53"/>
      <c r="BIG3" s="53"/>
      <c r="BIH3" s="53"/>
      <c r="BII3" s="53"/>
      <c r="BIJ3" s="53"/>
      <c r="BIK3" s="53"/>
      <c r="BIL3" s="53"/>
      <c r="BIM3" s="53"/>
      <c r="BIN3" s="53"/>
      <c r="BIO3" s="53"/>
      <c r="BIP3" s="53"/>
      <c r="BIQ3" s="53"/>
      <c r="BIR3" s="53"/>
      <c r="BIS3" s="53"/>
      <c r="BIT3" s="53"/>
      <c r="BIU3" s="53"/>
      <c r="BIV3" s="53"/>
      <c r="BIW3" s="53"/>
      <c r="BIX3" s="53"/>
      <c r="BIY3" s="53"/>
      <c r="BIZ3" s="53"/>
      <c r="BJA3" s="53"/>
      <c r="BJB3" s="53"/>
      <c r="BJC3" s="53"/>
      <c r="BJD3" s="53"/>
      <c r="BJE3" s="53"/>
      <c r="BJF3" s="53"/>
      <c r="BJG3" s="53"/>
      <c r="BJH3" s="53"/>
      <c r="BJI3" s="53"/>
      <c r="BJJ3" s="53"/>
      <c r="BJK3" s="53"/>
      <c r="BJL3" s="53"/>
      <c r="BJM3" s="53"/>
      <c r="BJN3" s="53"/>
      <c r="BJO3" s="53"/>
      <c r="BJP3" s="53"/>
      <c r="BJQ3" s="53"/>
      <c r="BJR3" s="53"/>
      <c r="BJS3" s="53"/>
      <c r="BJT3" s="53"/>
      <c r="BJU3" s="53"/>
      <c r="BJV3" s="53"/>
      <c r="BJW3" s="53"/>
      <c r="BJX3" s="53"/>
      <c r="BJY3" s="53"/>
      <c r="BJZ3" s="53"/>
      <c r="BKA3" s="53"/>
      <c r="BKB3" s="53"/>
      <c r="BKC3" s="53"/>
      <c r="BKD3" s="53"/>
      <c r="BKE3" s="53"/>
      <c r="BKF3" s="53"/>
      <c r="BKG3" s="53"/>
      <c r="BKH3" s="53"/>
      <c r="BKI3" s="53"/>
      <c r="BKJ3" s="53"/>
      <c r="BKK3" s="53"/>
      <c r="BKL3" s="53"/>
      <c r="BKM3" s="53"/>
      <c r="BKN3" s="53"/>
      <c r="BKO3" s="53"/>
      <c r="BKP3" s="53"/>
      <c r="BKQ3" s="53"/>
      <c r="BKR3" s="53"/>
      <c r="BKS3" s="53"/>
      <c r="BKT3" s="53"/>
      <c r="BKU3" s="53"/>
      <c r="BKV3" s="53"/>
      <c r="BKW3" s="53"/>
      <c r="BKX3" s="53"/>
      <c r="BKY3" s="53"/>
      <c r="BKZ3" s="53"/>
      <c r="BLA3" s="53"/>
      <c r="BLB3" s="53"/>
      <c r="BLC3" s="53"/>
      <c r="BLD3" s="53"/>
      <c r="BLE3" s="53"/>
      <c r="BLF3" s="53"/>
      <c r="BLG3" s="53"/>
      <c r="BLH3" s="53"/>
      <c r="BLI3" s="53"/>
      <c r="BLJ3" s="53"/>
      <c r="BLK3" s="53"/>
      <c r="BLL3" s="53"/>
      <c r="BLM3" s="53"/>
      <c r="BLN3" s="53"/>
      <c r="BLO3" s="53"/>
      <c r="BLP3" s="53"/>
      <c r="BLQ3" s="53"/>
      <c r="BLR3" s="53"/>
      <c r="BLS3" s="53"/>
      <c r="BLT3" s="53"/>
      <c r="BLU3" s="53"/>
      <c r="BLV3" s="53"/>
      <c r="BLW3" s="53"/>
      <c r="BLX3" s="53"/>
      <c r="BLY3" s="53"/>
      <c r="BLZ3" s="53"/>
      <c r="BMA3" s="53"/>
      <c r="BMB3" s="53"/>
      <c r="BMC3" s="53"/>
      <c r="BMD3" s="53"/>
      <c r="BME3" s="53"/>
      <c r="BMF3" s="53"/>
      <c r="BMG3" s="53"/>
      <c r="BMH3" s="53"/>
      <c r="BMI3" s="53"/>
      <c r="BMJ3" s="53"/>
      <c r="BMK3" s="53"/>
      <c r="BML3" s="53"/>
      <c r="BMM3" s="53"/>
      <c r="BMN3" s="53"/>
      <c r="BMO3" s="53"/>
      <c r="BMP3" s="53"/>
      <c r="BMQ3" s="53"/>
      <c r="BMR3" s="53"/>
      <c r="BMS3" s="53"/>
      <c r="BMT3" s="53"/>
      <c r="BMU3" s="53"/>
      <c r="BMV3" s="53"/>
      <c r="BMW3" s="53"/>
      <c r="BMX3" s="53"/>
      <c r="BMY3" s="53"/>
      <c r="BMZ3" s="53"/>
      <c r="BNA3" s="53"/>
      <c r="BNB3" s="53"/>
      <c r="BNC3" s="53"/>
      <c r="BND3" s="53"/>
      <c r="BNE3" s="53"/>
      <c r="BNF3" s="53"/>
      <c r="BNG3" s="53"/>
      <c r="BNH3" s="53"/>
      <c r="BNI3" s="53"/>
      <c r="BNJ3" s="53"/>
      <c r="BNK3" s="53"/>
      <c r="BNL3" s="53"/>
      <c r="BNM3" s="53"/>
      <c r="BNN3" s="53"/>
      <c r="BNO3" s="53"/>
      <c r="BNP3" s="53"/>
      <c r="BNQ3" s="53"/>
      <c r="BNR3" s="53"/>
      <c r="BNS3" s="53"/>
      <c r="BNT3" s="53"/>
      <c r="BNU3" s="53"/>
      <c r="BNV3" s="53"/>
      <c r="BNW3" s="53"/>
      <c r="BNX3" s="53"/>
      <c r="BNY3" s="53"/>
      <c r="BNZ3" s="53"/>
      <c r="BOA3" s="53"/>
      <c r="BOB3" s="53"/>
      <c r="BOC3" s="53"/>
      <c r="BOD3" s="53"/>
      <c r="BOE3" s="53"/>
      <c r="BOF3" s="53"/>
      <c r="BOG3" s="53"/>
      <c r="BOH3" s="53"/>
      <c r="BOI3" s="53"/>
      <c r="BOJ3" s="53"/>
      <c r="BOK3" s="53"/>
      <c r="BOL3" s="53"/>
      <c r="BOM3" s="53"/>
      <c r="BON3" s="53"/>
      <c r="BOO3" s="53"/>
      <c r="BOP3" s="53"/>
      <c r="BOQ3" s="53"/>
      <c r="BOR3" s="53"/>
      <c r="BOS3" s="53"/>
      <c r="BOT3" s="53"/>
      <c r="BOU3" s="53"/>
      <c r="BOV3" s="53"/>
      <c r="BOW3" s="53"/>
      <c r="BOX3" s="53"/>
      <c r="BOY3" s="53"/>
      <c r="BOZ3" s="53"/>
      <c r="BPA3" s="53"/>
      <c r="BPB3" s="53"/>
      <c r="BPC3" s="53"/>
      <c r="BPD3" s="53"/>
      <c r="BPE3" s="53"/>
      <c r="BPF3" s="53"/>
      <c r="BPG3" s="53"/>
      <c r="BPH3" s="53"/>
      <c r="BPI3" s="53"/>
      <c r="BPJ3" s="53"/>
      <c r="BPK3" s="53"/>
      <c r="BPL3" s="53"/>
      <c r="BPM3" s="53"/>
      <c r="BPN3" s="53"/>
      <c r="BPO3" s="53"/>
      <c r="BPP3" s="53"/>
      <c r="BPQ3" s="53"/>
      <c r="BPR3" s="53"/>
      <c r="BPS3" s="53"/>
      <c r="BPT3" s="53"/>
      <c r="BPU3" s="53"/>
      <c r="BPV3" s="53"/>
      <c r="BPW3" s="53"/>
      <c r="BPX3" s="53"/>
      <c r="BPY3" s="53"/>
      <c r="BPZ3" s="53"/>
      <c r="BQA3" s="53"/>
      <c r="BQB3" s="53"/>
      <c r="BQC3" s="53"/>
      <c r="BQD3" s="53"/>
      <c r="BQE3" s="53"/>
      <c r="BQF3" s="53"/>
      <c r="BQG3" s="53"/>
      <c r="BQH3" s="53"/>
      <c r="BQI3" s="53"/>
      <c r="BQJ3" s="53"/>
      <c r="BQK3" s="53"/>
      <c r="BQL3" s="53"/>
      <c r="BQM3" s="53"/>
      <c r="BQN3" s="53"/>
      <c r="BQO3" s="53"/>
      <c r="BQP3" s="53"/>
      <c r="BQQ3" s="53"/>
      <c r="BQR3" s="53"/>
      <c r="BQS3" s="53"/>
      <c r="BQT3" s="53"/>
      <c r="BQU3" s="53"/>
      <c r="BQV3" s="53"/>
      <c r="BQW3" s="53"/>
      <c r="BQX3" s="53"/>
      <c r="BQY3" s="53"/>
      <c r="BQZ3" s="53"/>
      <c r="BRA3" s="53"/>
      <c r="BRB3" s="53"/>
      <c r="BRC3" s="53"/>
      <c r="BRD3" s="53"/>
      <c r="BRE3" s="53"/>
      <c r="BRF3" s="53"/>
      <c r="BRG3" s="53"/>
      <c r="BRH3" s="53"/>
      <c r="BRI3" s="53"/>
      <c r="BRJ3" s="53"/>
      <c r="BRK3" s="53"/>
      <c r="BRL3" s="53"/>
      <c r="BRM3" s="53"/>
      <c r="BRN3" s="53"/>
      <c r="BRO3" s="53"/>
      <c r="BRP3" s="53"/>
      <c r="BRQ3" s="53"/>
      <c r="BRR3" s="53"/>
      <c r="BRS3" s="53"/>
      <c r="BRT3" s="53"/>
      <c r="BRU3" s="53"/>
      <c r="BRV3" s="53"/>
      <c r="BRW3" s="53"/>
      <c r="BRX3" s="53"/>
      <c r="BRY3" s="53"/>
      <c r="BRZ3" s="53"/>
      <c r="BSA3" s="53"/>
      <c r="BSB3" s="53"/>
      <c r="BSC3" s="53"/>
      <c r="BSD3" s="53"/>
      <c r="BSE3" s="53"/>
      <c r="BSF3" s="53"/>
      <c r="BSG3" s="53"/>
      <c r="BSH3" s="53"/>
      <c r="BSI3" s="53"/>
      <c r="BSJ3" s="53"/>
      <c r="BSK3" s="53"/>
      <c r="BSL3" s="53"/>
      <c r="BSM3" s="53"/>
      <c r="BSN3" s="53"/>
      <c r="BSO3" s="53"/>
      <c r="BSP3" s="53"/>
      <c r="BSQ3" s="53"/>
      <c r="BSR3" s="53"/>
      <c r="BSS3" s="53"/>
      <c r="BST3" s="53"/>
      <c r="BSU3" s="53"/>
      <c r="BSV3" s="53"/>
      <c r="BSW3" s="53"/>
      <c r="BSX3" s="53"/>
      <c r="BSY3" s="53"/>
      <c r="BSZ3" s="53"/>
      <c r="BTA3" s="53"/>
      <c r="BTB3" s="53"/>
      <c r="BTC3" s="53"/>
      <c r="BTD3" s="53"/>
      <c r="BTE3" s="53"/>
      <c r="BTF3" s="53"/>
      <c r="BTG3" s="53"/>
      <c r="BTH3" s="53"/>
      <c r="BTI3" s="53"/>
      <c r="BTJ3" s="53"/>
      <c r="BTK3" s="53"/>
      <c r="BTL3" s="53"/>
      <c r="BTM3" s="53"/>
      <c r="BTN3" s="53"/>
      <c r="BTO3" s="53"/>
      <c r="BTP3" s="53"/>
      <c r="BTQ3" s="53"/>
      <c r="BTR3" s="53"/>
      <c r="BTS3" s="53"/>
      <c r="BTT3" s="53"/>
      <c r="BTU3" s="53"/>
      <c r="BTV3" s="53"/>
      <c r="BTW3" s="53"/>
      <c r="BTX3" s="53"/>
      <c r="BTY3" s="53"/>
      <c r="BTZ3" s="53"/>
      <c r="BUA3" s="53"/>
      <c r="BUB3" s="53"/>
      <c r="BUC3" s="53"/>
      <c r="BUD3" s="53"/>
      <c r="BUE3" s="53"/>
      <c r="BUF3" s="53"/>
      <c r="BUG3" s="53"/>
      <c r="BUH3" s="53"/>
      <c r="BUI3" s="53"/>
      <c r="BUJ3" s="53"/>
      <c r="BUK3" s="53"/>
      <c r="BUL3" s="53"/>
      <c r="BUM3" s="53"/>
      <c r="BUN3" s="53"/>
      <c r="BUO3" s="53"/>
      <c r="BUP3" s="53"/>
      <c r="BUQ3" s="53"/>
      <c r="BUR3" s="53"/>
      <c r="BUS3" s="53"/>
      <c r="BUT3" s="53"/>
      <c r="BUU3" s="53"/>
      <c r="BUV3" s="53"/>
      <c r="BUW3" s="53"/>
      <c r="BUX3" s="53"/>
      <c r="BUY3" s="53"/>
      <c r="BUZ3" s="53"/>
      <c r="BVA3" s="53"/>
      <c r="BVB3" s="53"/>
      <c r="BVC3" s="53"/>
      <c r="BVD3" s="53"/>
      <c r="BVE3" s="53"/>
      <c r="BVF3" s="53"/>
      <c r="BVG3" s="53"/>
      <c r="BVH3" s="53"/>
      <c r="BVI3" s="53"/>
      <c r="BVJ3" s="53"/>
      <c r="BVK3" s="53"/>
      <c r="BVL3" s="53"/>
      <c r="BVM3" s="53"/>
      <c r="BVN3" s="53"/>
      <c r="BVO3" s="53"/>
      <c r="BVP3" s="53"/>
      <c r="BVQ3" s="53"/>
      <c r="BVR3" s="53"/>
      <c r="BVS3" s="53"/>
      <c r="BVT3" s="53"/>
      <c r="BVU3" s="53"/>
      <c r="BVV3" s="53"/>
      <c r="BVW3" s="53"/>
      <c r="BVX3" s="53"/>
      <c r="BVY3" s="53"/>
      <c r="BVZ3" s="53"/>
      <c r="BWA3" s="53"/>
      <c r="BWB3" s="53"/>
      <c r="BWC3" s="53"/>
      <c r="BWD3" s="53"/>
      <c r="BWE3" s="53"/>
      <c r="BWF3" s="53"/>
      <c r="BWG3" s="53"/>
      <c r="BWH3" s="53"/>
      <c r="BWI3" s="53"/>
      <c r="BWJ3" s="53"/>
      <c r="BWK3" s="53"/>
      <c r="BWL3" s="53"/>
      <c r="BWM3" s="53"/>
      <c r="BWN3" s="53"/>
      <c r="BWO3" s="53"/>
      <c r="BWP3" s="53"/>
      <c r="BWQ3" s="53"/>
      <c r="BWR3" s="53"/>
      <c r="BWS3" s="53"/>
      <c r="BWT3" s="53"/>
      <c r="BWU3" s="53"/>
      <c r="BWV3" s="53"/>
      <c r="BWW3" s="53"/>
      <c r="BWX3" s="53"/>
      <c r="BWY3" s="53"/>
      <c r="BWZ3" s="53"/>
      <c r="BXA3" s="53"/>
      <c r="BXB3" s="53"/>
      <c r="BXC3" s="53"/>
      <c r="BXD3" s="53"/>
      <c r="BXE3" s="53"/>
      <c r="BXF3" s="53"/>
      <c r="BXG3" s="53"/>
      <c r="BXH3" s="53"/>
      <c r="BXI3" s="53"/>
      <c r="BXJ3" s="53"/>
      <c r="BXK3" s="53"/>
      <c r="BXL3" s="53"/>
      <c r="BXM3" s="53"/>
      <c r="BXN3" s="53"/>
      <c r="BXO3" s="53"/>
      <c r="BXP3" s="53"/>
      <c r="BXQ3" s="53"/>
      <c r="BXR3" s="53"/>
      <c r="BXS3" s="53"/>
      <c r="BXT3" s="53"/>
      <c r="BXU3" s="53"/>
      <c r="BXV3" s="53"/>
      <c r="BXW3" s="53"/>
      <c r="BXX3" s="53"/>
      <c r="BXY3" s="53"/>
      <c r="BXZ3" s="53"/>
      <c r="BYA3" s="53"/>
      <c r="BYB3" s="53"/>
      <c r="BYC3" s="53"/>
      <c r="BYD3" s="53"/>
      <c r="BYE3" s="53"/>
      <c r="BYF3" s="53"/>
      <c r="BYG3" s="53"/>
      <c r="BYH3" s="53"/>
      <c r="BYI3" s="53"/>
      <c r="BYJ3" s="53"/>
      <c r="BYK3" s="53"/>
      <c r="BYL3" s="53"/>
      <c r="BYM3" s="53"/>
      <c r="BYN3" s="53"/>
      <c r="BYO3" s="53"/>
      <c r="BYP3" s="53"/>
      <c r="BYQ3" s="53"/>
      <c r="BYR3" s="53"/>
      <c r="BYS3" s="53"/>
      <c r="BYT3" s="53"/>
      <c r="BYU3" s="53"/>
      <c r="BYV3" s="53"/>
      <c r="BYW3" s="53"/>
      <c r="BYX3" s="53"/>
      <c r="BYY3" s="53"/>
      <c r="BYZ3" s="53"/>
      <c r="BZA3" s="53"/>
      <c r="BZB3" s="53"/>
      <c r="BZC3" s="53"/>
      <c r="BZD3" s="53"/>
      <c r="BZE3" s="53"/>
      <c r="BZF3" s="53"/>
      <c r="BZG3" s="53"/>
      <c r="BZH3" s="53"/>
      <c r="BZI3" s="53"/>
      <c r="BZJ3" s="53"/>
      <c r="BZK3" s="53"/>
      <c r="BZL3" s="53"/>
      <c r="BZM3" s="53"/>
      <c r="BZN3" s="53"/>
      <c r="BZO3" s="53"/>
      <c r="BZP3" s="53"/>
      <c r="BZQ3" s="53"/>
      <c r="BZR3" s="53"/>
      <c r="BZS3" s="53"/>
      <c r="BZT3" s="53"/>
      <c r="BZU3" s="53"/>
      <c r="BZV3" s="53"/>
      <c r="BZW3" s="53"/>
      <c r="BZX3" s="53"/>
      <c r="BZY3" s="53"/>
      <c r="BZZ3" s="53"/>
      <c r="CAA3" s="53"/>
      <c r="CAB3" s="53"/>
      <c r="CAC3" s="53"/>
      <c r="CAD3" s="53"/>
      <c r="CAE3" s="53"/>
      <c r="CAF3" s="53"/>
      <c r="CAG3" s="53"/>
      <c r="CAH3" s="53"/>
      <c r="CAI3" s="53"/>
      <c r="CAJ3" s="53"/>
      <c r="CAK3" s="53"/>
      <c r="CAL3" s="53"/>
      <c r="CAM3" s="53"/>
      <c r="CAN3" s="53"/>
      <c r="CAO3" s="53"/>
      <c r="CAP3" s="53"/>
      <c r="CAQ3" s="53"/>
      <c r="CAR3" s="53"/>
      <c r="CAS3" s="53"/>
      <c r="CAT3" s="53"/>
      <c r="CAU3" s="53"/>
      <c r="CAV3" s="53"/>
      <c r="CAW3" s="53"/>
      <c r="CAX3" s="53"/>
      <c r="CAY3" s="53"/>
      <c r="CAZ3" s="53"/>
      <c r="CBA3" s="53"/>
      <c r="CBB3" s="53"/>
      <c r="CBC3" s="53"/>
      <c r="CBD3" s="53"/>
      <c r="CBE3" s="53"/>
      <c r="CBF3" s="53"/>
      <c r="CBG3" s="53"/>
      <c r="CBH3" s="53"/>
      <c r="CBI3" s="53"/>
      <c r="CBJ3" s="53"/>
      <c r="CBK3" s="53"/>
      <c r="CBL3" s="53"/>
      <c r="CBM3" s="53"/>
      <c r="CBN3" s="53"/>
      <c r="CBO3" s="53"/>
      <c r="CBP3" s="53"/>
      <c r="CBQ3" s="53"/>
      <c r="CBR3" s="53"/>
      <c r="CBS3" s="53"/>
      <c r="CBT3" s="53"/>
      <c r="CBU3" s="53"/>
      <c r="CBV3" s="53"/>
      <c r="CBW3" s="53"/>
      <c r="CBX3" s="53"/>
      <c r="CBY3" s="53"/>
      <c r="CBZ3" s="53"/>
      <c r="CCA3" s="53"/>
      <c r="CCB3" s="53"/>
      <c r="CCC3" s="53"/>
      <c r="CCD3" s="53"/>
      <c r="CCE3" s="53"/>
      <c r="CCF3" s="53"/>
      <c r="CCG3" s="53"/>
      <c r="CCH3" s="53"/>
      <c r="CCI3" s="53"/>
      <c r="CCJ3" s="53"/>
      <c r="CCK3" s="53"/>
      <c r="CCL3" s="53"/>
      <c r="CCM3" s="53"/>
      <c r="CCN3" s="53"/>
      <c r="CCO3" s="53"/>
      <c r="CCP3" s="53"/>
      <c r="CCQ3" s="53"/>
      <c r="CCR3" s="53"/>
      <c r="CCS3" s="53"/>
      <c r="CCT3" s="53"/>
      <c r="CCU3" s="53"/>
      <c r="CCV3" s="53"/>
      <c r="CCW3" s="53"/>
      <c r="CCX3" s="53"/>
      <c r="CCY3" s="53"/>
      <c r="CCZ3" s="53"/>
      <c r="CDA3" s="53"/>
      <c r="CDB3" s="53"/>
      <c r="CDC3" s="53"/>
      <c r="CDD3" s="53"/>
      <c r="CDE3" s="53"/>
      <c r="CDF3" s="53"/>
      <c r="CDG3" s="53"/>
      <c r="CDH3" s="53"/>
      <c r="CDI3" s="53"/>
      <c r="CDJ3" s="53"/>
      <c r="CDK3" s="53"/>
      <c r="CDL3" s="53"/>
      <c r="CDM3" s="53"/>
      <c r="CDN3" s="53"/>
      <c r="CDO3" s="53"/>
      <c r="CDP3" s="53"/>
      <c r="CDQ3" s="53"/>
      <c r="CDR3" s="53"/>
      <c r="CDS3" s="53"/>
      <c r="CDT3" s="53"/>
      <c r="CDU3" s="53"/>
      <c r="CDV3" s="53"/>
      <c r="CDW3" s="53"/>
      <c r="CDX3" s="53"/>
      <c r="CDY3" s="53"/>
      <c r="CDZ3" s="53"/>
      <c r="CEA3" s="53"/>
      <c r="CEB3" s="53"/>
      <c r="CEC3" s="53"/>
      <c r="CED3" s="53"/>
      <c r="CEE3" s="53"/>
      <c r="CEF3" s="53"/>
      <c r="CEG3" s="53"/>
      <c r="CEH3" s="53"/>
      <c r="CEI3" s="53"/>
      <c r="CEJ3" s="53"/>
      <c r="CEK3" s="53"/>
      <c r="CEL3" s="53"/>
      <c r="CEM3" s="53"/>
      <c r="CEN3" s="53"/>
      <c r="CEO3" s="53"/>
      <c r="CEP3" s="53"/>
      <c r="CEQ3" s="53"/>
      <c r="CER3" s="53"/>
      <c r="CES3" s="53"/>
      <c r="CET3" s="53"/>
      <c r="CEU3" s="53"/>
      <c r="CEV3" s="53"/>
      <c r="CEW3" s="53"/>
      <c r="CEX3" s="53"/>
      <c r="CEY3" s="53"/>
      <c r="CEZ3" s="53"/>
      <c r="CFA3" s="53"/>
      <c r="CFB3" s="53"/>
      <c r="CFC3" s="53"/>
      <c r="CFD3" s="53"/>
      <c r="CFE3" s="53"/>
      <c r="CFF3" s="53"/>
      <c r="CFG3" s="53"/>
      <c r="CFH3" s="53"/>
      <c r="CFI3" s="53"/>
      <c r="CFJ3" s="53"/>
      <c r="CFK3" s="53"/>
      <c r="CFL3" s="53"/>
      <c r="CFM3" s="53"/>
      <c r="CFN3" s="53"/>
      <c r="CFO3" s="53"/>
      <c r="CFP3" s="53"/>
      <c r="CFQ3" s="53"/>
      <c r="CFR3" s="53"/>
      <c r="CFS3" s="53"/>
      <c r="CFT3" s="53"/>
      <c r="CFU3" s="53"/>
      <c r="CFV3" s="53"/>
      <c r="CFW3" s="53"/>
      <c r="CFX3" s="53"/>
      <c r="CFY3" s="53"/>
      <c r="CFZ3" s="53"/>
      <c r="CGA3" s="53"/>
      <c r="CGB3" s="53"/>
      <c r="CGC3" s="53"/>
      <c r="CGD3" s="53"/>
      <c r="CGE3" s="53"/>
      <c r="CGF3" s="53"/>
      <c r="CGG3" s="53"/>
      <c r="CGH3" s="53"/>
      <c r="CGI3" s="53"/>
      <c r="CGJ3" s="53"/>
      <c r="CGK3" s="53"/>
      <c r="CGL3" s="53"/>
      <c r="CGM3" s="53"/>
      <c r="CGN3" s="53"/>
      <c r="CGO3" s="53"/>
      <c r="CGP3" s="53"/>
      <c r="CGQ3" s="53"/>
      <c r="CGR3" s="53"/>
      <c r="CGS3" s="53"/>
      <c r="CGT3" s="53"/>
      <c r="CGU3" s="53"/>
      <c r="CGV3" s="53"/>
      <c r="CGW3" s="53"/>
      <c r="CGX3" s="53"/>
      <c r="CGY3" s="53"/>
      <c r="CGZ3" s="53"/>
      <c r="CHA3" s="53"/>
      <c r="CHB3" s="53"/>
      <c r="CHC3" s="53"/>
      <c r="CHD3" s="53"/>
      <c r="CHE3" s="53"/>
      <c r="CHF3" s="53"/>
      <c r="CHG3" s="53"/>
      <c r="CHH3" s="53"/>
      <c r="CHI3" s="53"/>
      <c r="CHJ3" s="53"/>
      <c r="CHK3" s="53"/>
      <c r="CHL3" s="53"/>
      <c r="CHM3" s="53"/>
      <c r="CHN3" s="53"/>
      <c r="CHO3" s="53"/>
      <c r="CHP3" s="53"/>
      <c r="CHQ3" s="53"/>
      <c r="CHR3" s="53"/>
      <c r="CHS3" s="53"/>
      <c r="CHT3" s="53"/>
      <c r="CHU3" s="53"/>
      <c r="CHV3" s="53"/>
      <c r="CHW3" s="53"/>
      <c r="CHX3" s="53"/>
      <c r="CHY3" s="53"/>
      <c r="CHZ3" s="53"/>
      <c r="CIA3" s="53"/>
      <c r="CIB3" s="53"/>
      <c r="CIC3" s="53"/>
      <c r="CID3" s="53"/>
      <c r="CIE3" s="53"/>
      <c r="CIF3" s="53"/>
      <c r="CIG3" s="53"/>
      <c r="CIH3" s="53"/>
      <c r="CII3" s="53"/>
      <c r="CIJ3" s="53"/>
      <c r="CIK3" s="53"/>
      <c r="CIL3" s="53"/>
      <c r="CIM3" s="53"/>
      <c r="CIN3" s="53"/>
      <c r="CIO3" s="53"/>
      <c r="CIP3" s="53"/>
      <c r="CIQ3" s="53"/>
      <c r="CIR3" s="53"/>
      <c r="CIS3" s="53"/>
      <c r="CIT3" s="53"/>
      <c r="CIU3" s="53"/>
      <c r="CIV3" s="53"/>
      <c r="CIW3" s="53"/>
      <c r="CIX3" s="53"/>
      <c r="CIY3" s="53"/>
      <c r="CIZ3" s="53"/>
      <c r="CJA3" s="53"/>
      <c r="CJB3" s="53"/>
      <c r="CJC3" s="53"/>
      <c r="CJD3" s="53"/>
      <c r="CJE3" s="53"/>
      <c r="CJF3" s="53"/>
      <c r="CJG3" s="53"/>
      <c r="CJH3" s="53"/>
      <c r="CJI3" s="53"/>
      <c r="CJJ3" s="53"/>
      <c r="CJK3" s="53"/>
      <c r="CJL3" s="53"/>
      <c r="CJM3" s="53"/>
      <c r="CJN3" s="53"/>
      <c r="CJO3" s="53"/>
      <c r="CJP3" s="53"/>
      <c r="CJQ3" s="53"/>
      <c r="CJR3" s="53"/>
      <c r="CJS3" s="53"/>
      <c r="CJT3" s="53"/>
      <c r="CJU3" s="53"/>
      <c r="CJV3" s="53"/>
      <c r="CJW3" s="53"/>
      <c r="CJX3" s="53"/>
      <c r="CJY3" s="53"/>
      <c r="CJZ3" s="53"/>
      <c r="CKA3" s="53"/>
      <c r="CKB3" s="53"/>
      <c r="CKC3" s="53"/>
      <c r="CKD3" s="53"/>
      <c r="CKE3" s="53"/>
      <c r="CKF3" s="53"/>
      <c r="CKG3" s="53"/>
      <c r="CKH3" s="53"/>
      <c r="CKI3" s="53"/>
      <c r="CKJ3" s="53"/>
      <c r="CKK3" s="53"/>
      <c r="CKL3" s="53"/>
      <c r="CKM3" s="53"/>
      <c r="CKN3" s="53"/>
      <c r="CKO3" s="53"/>
      <c r="CKP3" s="53"/>
      <c r="CKQ3" s="53"/>
      <c r="CKR3" s="53"/>
      <c r="CKS3" s="53"/>
      <c r="CKT3" s="53"/>
      <c r="CKU3" s="53"/>
      <c r="CKV3" s="53"/>
      <c r="CKW3" s="53"/>
      <c r="CKX3" s="53"/>
      <c r="CKY3" s="53"/>
      <c r="CKZ3" s="53"/>
      <c r="CLA3" s="53"/>
      <c r="CLB3" s="53"/>
      <c r="CLC3" s="53"/>
      <c r="CLD3" s="53"/>
      <c r="CLE3" s="53"/>
      <c r="CLF3" s="53"/>
      <c r="CLG3" s="53"/>
      <c r="CLH3" s="53"/>
      <c r="CLI3" s="53"/>
      <c r="CLJ3" s="53"/>
      <c r="CLK3" s="53"/>
      <c r="CLL3" s="53"/>
      <c r="CLM3" s="53"/>
      <c r="CLN3" s="53"/>
      <c r="CLO3" s="53"/>
      <c r="CLP3" s="53"/>
      <c r="CLQ3" s="53"/>
      <c r="CLR3" s="53"/>
      <c r="CLS3" s="53"/>
      <c r="CLT3" s="53"/>
      <c r="CLU3" s="53"/>
      <c r="CLV3" s="53"/>
      <c r="CLW3" s="53"/>
      <c r="CLX3" s="53"/>
      <c r="CLY3" s="53"/>
      <c r="CLZ3" s="53"/>
      <c r="CMA3" s="53"/>
      <c r="CMB3" s="53"/>
      <c r="CMC3" s="53"/>
      <c r="CMD3" s="53"/>
      <c r="CME3" s="53"/>
      <c r="CMF3" s="53"/>
      <c r="CMG3" s="53"/>
      <c r="CMH3" s="53"/>
      <c r="CMI3" s="53"/>
      <c r="CMJ3" s="53"/>
      <c r="CMK3" s="53"/>
      <c r="CML3" s="53"/>
      <c r="CMM3" s="53"/>
      <c r="CMN3" s="53"/>
      <c r="CMO3" s="53"/>
      <c r="CMP3" s="53"/>
      <c r="CMQ3" s="53"/>
      <c r="CMR3" s="53"/>
      <c r="CMS3" s="53"/>
      <c r="CMT3" s="53"/>
      <c r="CMU3" s="53"/>
      <c r="CMV3" s="53"/>
      <c r="CMW3" s="53"/>
      <c r="CMX3" s="53"/>
      <c r="CMY3" s="53"/>
      <c r="CMZ3" s="53"/>
      <c r="CNA3" s="53"/>
      <c r="CNB3" s="53"/>
      <c r="CNC3" s="53"/>
      <c r="CND3" s="53"/>
      <c r="CNE3" s="53"/>
      <c r="CNF3" s="53"/>
      <c r="CNG3" s="53"/>
      <c r="CNH3" s="53"/>
      <c r="CNI3" s="53"/>
      <c r="CNJ3" s="53"/>
      <c r="CNK3" s="53"/>
      <c r="CNL3" s="53"/>
      <c r="CNM3" s="53"/>
      <c r="CNN3" s="53"/>
      <c r="CNO3" s="53"/>
      <c r="CNP3" s="53"/>
      <c r="CNQ3" s="53"/>
      <c r="CNR3" s="53"/>
      <c r="CNS3" s="53"/>
      <c r="CNT3" s="53"/>
      <c r="CNU3" s="53"/>
      <c r="CNV3" s="53"/>
      <c r="CNW3" s="53"/>
      <c r="CNX3" s="53"/>
      <c r="CNY3" s="53"/>
      <c r="CNZ3" s="53"/>
      <c r="COA3" s="53"/>
      <c r="COB3" s="53"/>
      <c r="COC3" s="53"/>
      <c r="COD3" s="53"/>
      <c r="COE3" s="53"/>
      <c r="COF3" s="53"/>
      <c r="COG3" s="53"/>
      <c r="COH3" s="53"/>
      <c r="COI3" s="53"/>
      <c r="COJ3" s="53"/>
      <c r="COK3" s="53"/>
      <c r="COL3" s="53"/>
      <c r="COM3" s="53"/>
      <c r="CON3" s="53"/>
      <c r="COO3" s="53"/>
      <c r="COP3" s="53"/>
      <c r="COQ3" s="53"/>
      <c r="COR3" s="53"/>
      <c r="COS3" s="53"/>
      <c r="COT3" s="53"/>
      <c r="COU3" s="53"/>
      <c r="COV3" s="53"/>
      <c r="COW3" s="53"/>
      <c r="COX3" s="53"/>
      <c r="COY3" s="53"/>
      <c r="COZ3" s="53"/>
      <c r="CPA3" s="53"/>
      <c r="CPB3" s="53"/>
      <c r="CPC3" s="53"/>
      <c r="CPD3" s="53"/>
      <c r="CPE3" s="53"/>
      <c r="CPF3" s="53"/>
      <c r="CPG3" s="53"/>
      <c r="CPH3" s="53"/>
      <c r="CPI3" s="53"/>
      <c r="CPJ3" s="53"/>
      <c r="CPK3" s="53"/>
      <c r="CPL3" s="53"/>
      <c r="CPM3" s="53"/>
      <c r="CPN3" s="53"/>
      <c r="CPO3" s="53"/>
      <c r="CPP3" s="53"/>
      <c r="CPQ3" s="53"/>
      <c r="CPR3" s="53"/>
      <c r="CPS3" s="53"/>
      <c r="CPT3" s="53"/>
      <c r="CPU3" s="53"/>
      <c r="CPV3" s="53"/>
      <c r="CPW3" s="53"/>
      <c r="CPX3" s="53"/>
      <c r="CPY3" s="53"/>
      <c r="CPZ3" s="53"/>
      <c r="CQA3" s="53"/>
      <c r="CQB3" s="53"/>
      <c r="CQC3" s="53"/>
      <c r="CQD3" s="53"/>
      <c r="CQE3" s="53"/>
      <c r="CQF3" s="53"/>
      <c r="CQG3" s="53"/>
      <c r="CQH3" s="53"/>
      <c r="CQI3" s="53"/>
      <c r="CQJ3" s="53"/>
      <c r="CQK3" s="53"/>
      <c r="CQL3" s="53"/>
      <c r="CQM3" s="53"/>
      <c r="CQN3" s="53"/>
      <c r="CQO3" s="53"/>
      <c r="CQP3" s="53"/>
      <c r="CQQ3" s="53"/>
      <c r="CQR3" s="53"/>
      <c r="CQS3" s="53"/>
      <c r="CQT3" s="53"/>
      <c r="CQU3" s="53"/>
      <c r="CQV3" s="53"/>
      <c r="CQW3" s="53"/>
      <c r="CQX3" s="53"/>
      <c r="CQY3" s="53"/>
      <c r="CQZ3" s="53"/>
      <c r="CRA3" s="53"/>
      <c r="CRB3" s="53"/>
      <c r="CRC3" s="53"/>
      <c r="CRD3" s="53"/>
      <c r="CRE3" s="53"/>
      <c r="CRF3" s="53"/>
      <c r="CRG3" s="53"/>
      <c r="CRH3" s="53"/>
      <c r="CRI3" s="53"/>
      <c r="CRJ3" s="53"/>
      <c r="CRK3" s="53"/>
      <c r="CRL3" s="53"/>
      <c r="CRM3" s="53"/>
      <c r="CRN3" s="53"/>
      <c r="CRO3" s="53"/>
      <c r="CRP3" s="53"/>
      <c r="CRQ3" s="53"/>
      <c r="CRR3" s="53"/>
      <c r="CRS3" s="53"/>
      <c r="CRT3" s="53"/>
      <c r="CRU3" s="53"/>
      <c r="CRV3" s="53"/>
      <c r="CRW3" s="53"/>
      <c r="CRX3" s="53"/>
      <c r="CRY3" s="53"/>
      <c r="CRZ3" s="53"/>
      <c r="CSA3" s="53"/>
      <c r="CSB3" s="53"/>
      <c r="CSC3" s="53"/>
      <c r="CSD3" s="53"/>
      <c r="CSE3" s="53"/>
      <c r="CSF3" s="53"/>
      <c r="CSG3" s="53"/>
      <c r="CSH3" s="53"/>
      <c r="CSI3" s="53"/>
      <c r="CSJ3" s="53"/>
      <c r="CSK3" s="53"/>
      <c r="CSL3" s="53"/>
      <c r="CSM3" s="53"/>
      <c r="CSN3" s="53"/>
      <c r="CSO3" s="53"/>
      <c r="CSP3" s="53"/>
      <c r="CSQ3" s="53"/>
      <c r="CSR3" s="53"/>
      <c r="CSS3" s="53"/>
      <c r="CST3" s="53"/>
      <c r="CSU3" s="53"/>
      <c r="CSV3" s="53"/>
      <c r="CSW3" s="53"/>
      <c r="CSX3" s="53"/>
      <c r="CSY3" s="53"/>
      <c r="CSZ3" s="53"/>
      <c r="CTA3" s="53"/>
      <c r="CTB3" s="53"/>
      <c r="CTC3" s="53"/>
      <c r="CTD3" s="53"/>
      <c r="CTE3" s="53"/>
      <c r="CTF3" s="53"/>
      <c r="CTG3" s="53"/>
      <c r="CTH3" s="53"/>
      <c r="CTI3" s="53"/>
      <c r="CTJ3" s="53"/>
      <c r="CTK3" s="53"/>
      <c r="CTL3" s="53"/>
      <c r="CTM3" s="53"/>
      <c r="CTN3" s="53"/>
      <c r="CTO3" s="53"/>
      <c r="CTP3" s="53"/>
      <c r="CTQ3" s="53"/>
      <c r="CTR3" s="53"/>
      <c r="CTS3" s="53"/>
      <c r="CTT3" s="53"/>
      <c r="CTU3" s="53"/>
      <c r="CTV3" s="53"/>
      <c r="CTW3" s="53"/>
      <c r="CTX3" s="53"/>
      <c r="CTY3" s="53"/>
      <c r="CTZ3" s="53"/>
      <c r="CUA3" s="53"/>
      <c r="CUB3" s="53"/>
      <c r="CUC3" s="53"/>
      <c r="CUD3" s="53"/>
      <c r="CUE3" s="53"/>
      <c r="CUF3" s="53"/>
      <c r="CUG3" s="53"/>
      <c r="CUH3" s="53"/>
      <c r="CUI3" s="53"/>
      <c r="CUJ3" s="53"/>
      <c r="CUK3" s="53"/>
      <c r="CUL3" s="53"/>
      <c r="CUM3" s="53"/>
      <c r="CUN3" s="53"/>
      <c r="CUO3" s="53"/>
      <c r="CUP3" s="53"/>
      <c r="CUQ3" s="53"/>
      <c r="CUR3" s="53"/>
      <c r="CUS3" s="53"/>
      <c r="CUT3" s="53"/>
      <c r="CUU3" s="53"/>
      <c r="CUV3" s="53"/>
      <c r="CUW3" s="53"/>
      <c r="CUX3" s="53"/>
      <c r="CUY3" s="53"/>
      <c r="CUZ3" s="53"/>
      <c r="CVA3" s="53"/>
      <c r="CVB3" s="53"/>
      <c r="CVC3" s="53"/>
      <c r="CVD3" s="53"/>
      <c r="CVE3" s="53"/>
      <c r="CVF3" s="53"/>
      <c r="CVG3" s="53"/>
      <c r="CVH3" s="53"/>
      <c r="CVI3" s="53"/>
      <c r="CVJ3" s="53"/>
      <c r="CVK3" s="53"/>
      <c r="CVL3" s="53"/>
      <c r="CVM3" s="53"/>
      <c r="CVN3" s="53"/>
      <c r="CVO3" s="53"/>
      <c r="CVP3" s="53"/>
      <c r="CVQ3" s="53"/>
      <c r="CVR3" s="53"/>
      <c r="CVS3" s="53"/>
      <c r="CVT3" s="53"/>
      <c r="CVU3" s="53"/>
      <c r="CVV3" s="53"/>
      <c r="CVW3" s="53"/>
      <c r="CVX3" s="53"/>
      <c r="CVY3" s="53"/>
      <c r="CVZ3" s="53"/>
      <c r="CWA3" s="53"/>
      <c r="CWB3" s="53"/>
      <c r="CWC3" s="53"/>
      <c r="CWD3" s="53"/>
      <c r="CWE3" s="53"/>
      <c r="CWF3" s="53"/>
      <c r="CWG3" s="53"/>
      <c r="CWH3" s="53"/>
      <c r="CWI3" s="53"/>
      <c r="CWJ3" s="53"/>
      <c r="CWK3" s="53"/>
      <c r="CWL3" s="53"/>
      <c r="CWM3" s="53"/>
      <c r="CWN3" s="53"/>
      <c r="CWO3" s="53"/>
      <c r="CWP3" s="53"/>
      <c r="CWQ3" s="53"/>
      <c r="CWR3" s="53"/>
      <c r="CWS3" s="53"/>
      <c r="CWT3" s="53"/>
      <c r="CWU3" s="53"/>
      <c r="CWV3" s="53"/>
      <c r="CWW3" s="53"/>
      <c r="CWX3" s="53"/>
      <c r="CWY3" s="53"/>
      <c r="CWZ3" s="53"/>
      <c r="CXA3" s="53"/>
      <c r="CXB3" s="53"/>
      <c r="CXC3" s="53"/>
      <c r="CXD3" s="53"/>
      <c r="CXE3" s="53"/>
      <c r="CXF3" s="53"/>
      <c r="CXG3" s="53"/>
      <c r="CXH3" s="53"/>
      <c r="CXI3" s="53"/>
      <c r="CXJ3" s="53"/>
      <c r="CXK3" s="53"/>
      <c r="CXL3" s="53"/>
      <c r="CXM3" s="53"/>
      <c r="CXN3" s="53"/>
      <c r="CXO3" s="53"/>
      <c r="CXP3" s="53"/>
      <c r="CXQ3" s="53"/>
      <c r="CXR3" s="53"/>
      <c r="CXS3" s="53"/>
      <c r="CXT3" s="53"/>
      <c r="CXU3" s="53"/>
      <c r="CXV3" s="53"/>
      <c r="CXW3" s="53"/>
      <c r="CXX3" s="53"/>
      <c r="CXY3" s="53"/>
      <c r="CXZ3" s="53"/>
      <c r="CYA3" s="53"/>
      <c r="CYB3" s="53"/>
      <c r="CYC3" s="53"/>
      <c r="CYD3" s="53"/>
      <c r="CYE3" s="53"/>
      <c r="CYF3" s="53"/>
      <c r="CYG3" s="53"/>
      <c r="CYH3" s="53"/>
      <c r="CYI3" s="53"/>
      <c r="CYJ3" s="53"/>
      <c r="CYK3" s="53"/>
      <c r="CYL3" s="53"/>
      <c r="CYM3" s="53"/>
      <c r="CYN3" s="53"/>
      <c r="CYO3" s="53"/>
      <c r="CYP3" s="53"/>
      <c r="CYQ3" s="53"/>
      <c r="CYR3" s="53"/>
      <c r="CYS3" s="53"/>
      <c r="CYT3" s="53"/>
      <c r="CYU3" s="53"/>
      <c r="CYV3" s="53"/>
      <c r="CYW3" s="53"/>
      <c r="CYX3" s="53"/>
      <c r="CYY3" s="53"/>
      <c r="CYZ3" s="53"/>
      <c r="CZA3" s="53"/>
      <c r="CZB3" s="53"/>
      <c r="CZC3" s="53"/>
      <c r="CZD3" s="53"/>
      <c r="CZE3" s="53"/>
      <c r="CZF3" s="53"/>
      <c r="CZG3" s="53"/>
      <c r="CZH3" s="53"/>
      <c r="CZI3" s="53"/>
      <c r="CZJ3" s="53"/>
      <c r="CZK3" s="53"/>
      <c r="CZL3" s="53"/>
      <c r="CZM3" s="53"/>
      <c r="CZN3" s="53"/>
      <c r="CZO3" s="53"/>
      <c r="CZP3" s="53"/>
      <c r="CZQ3" s="53"/>
      <c r="CZR3" s="53"/>
      <c r="CZS3" s="53"/>
      <c r="CZT3" s="53"/>
      <c r="CZU3" s="53"/>
      <c r="CZV3" s="53"/>
      <c r="CZW3" s="53"/>
      <c r="CZX3" s="53"/>
      <c r="CZY3" s="53"/>
      <c r="CZZ3" s="53"/>
      <c r="DAA3" s="53"/>
      <c r="DAB3" s="53"/>
      <c r="DAC3" s="53"/>
      <c r="DAD3" s="53"/>
      <c r="DAE3" s="53"/>
      <c r="DAF3" s="53"/>
      <c r="DAG3" s="53"/>
      <c r="DAH3" s="53"/>
      <c r="DAI3" s="53"/>
      <c r="DAJ3" s="53"/>
      <c r="DAK3" s="53"/>
      <c r="DAL3" s="53"/>
      <c r="DAM3" s="53"/>
      <c r="DAN3" s="53"/>
      <c r="DAO3" s="53"/>
      <c r="DAP3" s="53"/>
      <c r="DAQ3" s="53"/>
      <c r="DAR3" s="53"/>
      <c r="DAS3" s="53"/>
      <c r="DAT3" s="53"/>
      <c r="DAU3" s="53"/>
      <c r="DAV3" s="53"/>
      <c r="DAW3" s="53"/>
      <c r="DAX3" s="53"/>
      <c r="DAY3" s="53"/>
      <c r="DAZ3" s="53"/>
      <c r="DBA3" s="53"/>
      <c r="DBB3" s="53"/>
      <c r="DBC3" s="53"/>
      <c r="DBD3" s="53"/>
      <c r="DBE3" s="53"/>
      <c r="DBF3" s="53"/>
      <c r="DBG3" s="53"/>
      <c r="DBH3" s="53"/>
      <c r="DBI3" s="53"/>
      <c r="DBJ3" s="53"/>
      <c r="DBK3" s="53"/>
      <c r="DBL3" s="53"/>
      <c r="DBM3" s="53"/>
      <c r="DBN3" s="53"/>
      <c r="DBO3" s="53"/>
      <c r="DBP3" s="53"/>
      <c r="DBQ3" s="53"/>
      <c r="DBR3" s="53"/>
      <c r="DBS3" s="53"/>
      <c r="DBT3" s="53"/>
      <c r="DBU3" s="53"/>
      <c r="DBV3" s="53"/>
      <c r="DBW3" s="53"/>
      <c r="DBX3" s="53"/>
      <c r="DBY3" s="53"/>
      <c r="DBZ3" s="53"/>
      <c r="DCA3" s="53"/>
      <c r="DCB3" s="53"/>
      <c r="DCC3" s="53"/>
      <c r="DCD3" s="53"/>
      <c r="DCE3" s="53"/>
      <c r="DCF3" s="53"/>
      <c r="DCG3" s="53"/>
      <c r="DCH3" s="53"/>
      <c r="DCI3" s="53"/>
      <c r="DCJ3" s="53"/>
      <c r="DCK3" s="53"/>
      <c r="DCL3" s="53"/>
      <c r="DCM3" s="53"/>
      <c r="DCN3" s="53"/>
      <c r="DCO3" s="53"/>
      <c r="DCP3" s="53"/>
      <c r="DCQ3" s="53"/>
      <c r="DCR3" s="53"/>
      <c r="DCS3" s="53"/>
      <c r="DCT3" s="53"/>
      <c r="DCU3" s="53"/>
      <c r="DCV3" s="53"/>
      <c r="DCW3" s="53"/>
      <c r="DCX3" s="53"/>
      <c r="DCY3" s="53"/>
      <c r="DCZ3" s="53"/>
      <c r="DDA3" s="53"/>
      <c r="DDB3" s="53"/>
      <c r="DDC3" s="53"/>
      <c r="DDD3" s="53"/>
      <c r="DDE3" s="53"/>
      <c r="DDF3" s="53"/>
      <c r="DDG3" s="53"/>
      <c r="DDH3" s="53"/>
      <c r="DDI3" s="53"/>
      <c r="DDJ3" s="53"/>
      <c r="DDK3" s="53"/>
      <c r="DDL3" s="53"/>
      <c r="DDM3" s="53"/>
      <c r="DDN3" s="53"/>
      <c r="DDO3" s="53"/>
      <c r="DDP3" s="53"/>
      <c r="DDQ3" s="53"/>
      <c r="DDR3" s="53"/>
      <c r="DDS3" s="53"/>
      <c r="DDT3" s="53"/>
      <c r="DDU3" s="53"/>
      <c r="DDV3" s="53"/>
      <c r="DDW3" s="53"/>
      <c r="DDX3" s="53"/>
      <c r="DDY3" s="53"/>
      <c r="DDZ3" s="53"/>
      <c r="DEA3" s="53"/>
      <c r="DEB3" s="53"/>
      <c r="DEC3" s="53"/>
      <c r="DED3" s="53"/>
      <c r="DEE3" s="53"/>
      <c r="DEF3" s="53"/>
      <c r="DEG3" s="53"/>
      <c r="DEH3" s="53"/>
      <c r="DEI3" s="53"/>
      <c r="DEJ3" s="53"/>
      <c r="DEK3" s="53"/>
      <c r="DEL3" s="53"/>
      <c r="DEM3" s="53"/>
      <c r="DEN3" s="53"/>
      <c r="DEO3" s="53"/>
      <c r="DEP3" s="53"/>
      <c r="DEQ3" s="53"/>
      <c r="DER3" s="53"/>
      <c r="DES3" s="53"/>
      <c r="DET3" s="53"/>
      <c r="DEU3" s="53"/>
      <c r="DEV3" s="53"/>
      <c r="DEW3" s="53"/>
      <c r="DEX3" s="53"/>
      <c r="DEY3" s="53"/>
      <c r="DEZ3" s="53"/>
      <c r="DFA3" s="53"/>
      <c r="DFB3" s="53"/>
      <c r="DFC3" s="53"/>
      <c r="DFD3" s="53"/>
      <c r="DFE3" s="53"/>
      <c r="DFF3" s="53"/>
      <c r="DFG3" s="53"/>
      <c r="DFH3" s="53"/>
      <c r="DFI3" s="53"/>
      <c r="DFJ3" s="53"/>
      <c r="DFK3" s="53"/>
      <c r="DFL3" s="53"/>
      <c r="DFM3" s="53"/>
      <c r="DFN3" s="53"/>
      <c r="DFO3" s="53"/>
      <c r="DFP3" s="53"/>
      <c r="DFQ3" s="53"/>
      <c r="DFR3" s="53"/>
      <c r="DFS3" s="53"/>
      <c r="DFT3" s="53"/>
      <c r="DFU3" s="53"/>
      <c r="DFV3" s="53"/>
      <c r="DFW3" s="53"/>
      <c r="DFX3" s="53"/>
      <c r="DFY3" s="53"/>
      <c r="DFZ3" s="53"/>
      <c r="DGA3" s="53"/>
      <c r="DGB3" s="53"/>
      <c r="DGC3" s="53"/>
      <c r="DGD3" s="53"/>
      <c r="DGE3" s="53"/>
      <c r="DGF3" s="53"/>
      <c r="DGG3" s="53"/>
      <c r="DGH3" s="53"/>
      <c r="DGI3" s="53"/>
      <c r="DGJ3" s="53"/>
      <c r="DGK3" s="53"/>
      <c r="DGL3" s="53"/>
      <c r="DGM3" s="53"/>
      <c r="DGN3" s="53"/>
      <c r="DGO3" s="53"/>
      <c r="DGP3" s="53"/>
      <c r="DGQ3" s="53"/>
      <c r="DGR3" s="53"/>
      <c r="DGS3" s="53"/>
      <c r="DGT3" s="53"/>
      <c r="DGU3" s="53"/>
      <c r="DGV3" s="53"/>
      <c r="DGW3" s="53"/>
      <c r="DGX3" s="53"/>
      <c r="DGY3" s="53"/>
      <c r="DGZ3" s="53"/>
      <c r="DHA3" s="53"/>
      <c r="DHB3" s="53"/>
      <c r="DHC3" s="53"/>
      <c r="DHD3" s="53"/>
      <c r="DHE3" s="53"/>
      <c r="DHF3" s="53"/>
      <c r="DHG3" s="53"/>
      <c r="DHH3" s="53"/>
      <c r="DHI3" s="53"/>
      <c r="DHJ3" s="53"/>
      <c r="DHK3" s="53"/>
      <c r="DHL3" s="53"/>
      <c r="DHM3" s="53"/>
      <c r="DHN3" s="53"/>
      <c r="DHO3" s="53"/>
      <c r="DHP3" s="53"/>
      <c r="DHQ3" s="53"/>
      <c r="DHR3" s="53"/>
      <c r="DHS3" s="53"/>
      <c r="DHT3" s="53"/>
      <c r="DHU3" s="53"/>
      <c r="DHV3" s="53"/>
      <c r="DHW3" s="53"/>
      <c r="DHX3" s="53"/>
      <c r="DHY3" s="53"/>
      <c r="DHZ3" s="53"/>
      <c r="DIA3" s="53"/>
      <c r="DIB3" s="53"/>
      <c r="DIC3" s="53"/>
      <c r="DID3" s="53"/>
      <c r="DIE3" s="53"/>
      <c r="DIF3" s="53"/>
      <c r="DIG3" s="53"/>
      <c r="DIH3" s="53"/>
      <c r="DII3" s="53"/>
      <c r="DIJ3" s="53"/>
      <c r="DIK3" s="53"/>
      <c r="DIL3" s="53"/>
      <c r="DIM3" s="53"/>
      <c r="DIN3" s="53"/>
      <c r="DIO3" s="53"/>
      <c r="DIP3" s="53"/>
      <c r="DIQ3" s="53"/>
      <c r="DIR3" s="53"/>
      <c r="DIS3" s="53"/>
      <c r="DIT3" s="53"/>
      <c r="DIU3" s="53"/>
      <c r="DIV3" s="53"/>
      <c r="DIW3" s="53"/>
      <c r="DIX3" s="53"/>
      <c r="DIY3" s="53"/>
      <c r="DIZ3" s="53"/>
      <c r="DJA3" s="53"/>
      <c r="DJB3" s="53"/>
      <c r="DJC3" s="53"/>
      <c r="DJD3" s="53"/>
      <c r="DJE3" s="53"/>
      <c r="DJF3" s="53"/>
      <c r="DJG3" s="53"/>
      <c r="DJH3" s="53"/>
      <c r="DJI3" s="53"/>
      <c r="DJJ3" s="53"/>
      <c r="DJK3" s="53"/>
      <c r="DJL3" s="53"/>
      <c r="DJM3" s="53"/>
      <c r="DJN3" s="53"/>
      <c r="DJO3" s="53"/>
      <c r="DJP3" s="53"/>
      <c r="DJQ3" s="53"/>
      <c r="DJR3" s="53"/>
      <c r="DJS3" s="53"/>
      <c r="DJT3" s="53"/>
      <c r="DJU3" s="53"/>
      <c r="DJV3" s="53"/>
      <c r="DJW3" s="53"/>
      <c r="DJX3" s="53"/>
      <c r="DJY3" s="53"/>
      <c r="DJZ3" s="53"/>
      <c r="DKA3" s="53"/>
      <c r="DKB3" s="53"/>
      <c r="DKC3" s="53"/>
      <c r="DKD3" s="53"/>
      <c r="DKE3" s="53"/>
      <c r="DKF3" s="53"/>
      <c r="DKG3" s="53"/>
      <c r="DKH3" s="53"/>
      <c r="DKI3" s="53"/>
      <c r="DKJ3" s="53"/>
      <c r="DKK3" s="53"/>
      <c r="DKL3" s="53"/>
      <c r="DKM3" s="53"/>
      <c r="DKN3" s="53"/>
      <c r="DKO3" s="53"/>
      <c r="DKP3" s="53"/>
      <c r="DKQ3" s="53"/>
      <c r="DKR3" s="53"/>
      <c r="DKS3" s="53"/>
      <c r="DKT3" s="53"/>
      <c r="DKU3" s="53"/>
      <c r="DKV3" s="53"/>
      <c r="DKW3" s="53"/>
      <c r="DKX3" s="53"/>
      <c r="DKY3" s="53"/>
      <c r="DKZ3" s="53"/>
      <c r="DLA3" s="53"/>
      <c r="DLB3" s="53"/>
      <c r="DLC3" s="53"/>
      <c r="DLD3" s="53"/>
      <c r="DLE3" s="53"/>
      <c r="DLF3" s="53"/>
      <c r="DLG3" s="53"/>
      <c r="DLH3" s="53"/>
      <c r="DLI3" s="53"/>
      <c r="DLJ3" s="53"/>
      <c r="DLK3" s="53"/>
      <c r="DLL3" s="53"/>
      <c r="DLM3" s="53"/>
      <c r="DLN3" s="53"/>
      <c r="DLO3" s="53"/>
      <c r="DLP3" s="53"/>
      <c r="DLQ3" s="53"/>
      <c r="DLR3" s="53"/>
      <c r="DLS3" s="53"/>
      <c r="DLT3" s="53"/>
      <c r="DLU3" s="53"/>
      <c r="DLV3" s="53"/>
      <c r="DLW3" s="53"/>
      <c r="DLX3" s="53"/>
      <c r="DLY3" s="53"/>
      <c r="DLZ3" s="53"/>
      <c r="DMA3" s="53"/>
      <c r="DMB3" s="53"/>
      <c r="DMC3" s="53"/>
      <c r="DMD3" s="53"/>
      <c r="DME3" s="53"/>
      <c r="DMF3" s="53"/>
      <c r="DMG3" s="53"/>
      <c r="DMH3" s="53"/>
      <c r="DMI3" s="53"/>
      <c r="DMJ3" s="53"/>
      <c r="DMK3" s="53"/>
      <c r="DML3" s="53"/>
      <c r="DMM3" s="53"/>
      <c r="DMN3" s="53"/>
      <c r="DMO3" s="53"/>
      <c r="DMP3" s="53"/>
      <c r="DMQ3" s="53"/>
      <c r="DMR3" s="53"/>
      <c r="DMS3" s="53"/>
      <c r="DMT3" s="53"/>
      <c r="DMU3" s="53"/>
      <c r="DMV3" s="53"/>
      <c r="DMW3" s="53"/>
      <c r="DMX3" s="53"/>
      <c r="DMY3" s="53"/>
      <c r="DMZ3" s="53"/>
      <c r="DNA3" s="53"/>
      <c r="DNB3" s="53"/>
      <c r="DNC3" s="53"/>
      <c r="DND3" s="53"/>
      <c r="DNE3" s="53"/>
      <c r="DNF3" s="53"/>
      <c r="DNG3" s="53"/>
      <c r="DNH3" s="53"/>
      <c r="DNI3" s="53"/>
      <c r="DNJ3" s="53"/>
      <c r="DNK3" s="53"/>
      <c r="DNL3" s="53"/>
      <c r="DNM3" s="53"/>
      <c r="DNN3" s="53"/>
      <c r="DNO3" s="53"/>
      <c r="DNP3" s="53"/>
      <c r="DNQ3" s="53"/>
      <c r="DNR3" s="53"/>
      <c r="DNS3" s="53"/>
      <c r="DNT3" s="53"/>
      <c r="DNU3" s="53"/>
      <c r="DNV3" s="53"/>
      <c r="DNW3" s="53"/>
      <c r="DNX3" s="53"/>
      <c r="DNY3" s="53"/>
      <c r="DNZ3" s="53"/>
      <c r="DOA3" s="53"/>
      <c r="DOB3" s="53"/>
      <c r="DOC3" s="53"/>
      <c r="DOD3" s="53"/>
      <c r="DOE3" s="53"/>
      <c r="DOF3" s="53"/>
      <c r="DOG3" s="53"/>
      <c r="DOH3" s="53"/>
      <c r="DOI3" s="53"/>
      <c r="DOJ3" s="53"/>
      <c r="DOK3" s="53"/>
      <c r="DOL3" s="53"/>
      <c r="DOM3" s="53"/>
      <c r="DON3" s="53"/>
      <c r="DOO3" s="53"/>
      <c r="DOP3" s="53"/>
      <c r="DOQ3" s="53"/>
      <c r="DOR3" s="53"/>
      <c r="DOS3" s="53"/>
      <c r="DOT3" s="53"/>
      <c r="DOU3" s="53"/>
      <c r="DOV3" s="53"/>
      <c r="DOW3" s="53"/>
      <c r="DOX3" s="53"/>
      <c r="DOY3" s="53"/>
      <c r="DOZ3" s="53"/>
      <c r="DPA3" s="53"/>
      <c r="DPB3" s="53"/>
      <c r="DPC3" s="53"/>
      <c r="DPD3" s="53"/>
      <c r="DPE3" s="53"/>
      <c r="DPF3" s="53"/>
      <c r="DPG3" s="53"/>
      <c r="DPH3" s="53"/>
      <c r="DPI3" s="53"/>
      <c r="DPJ3" s="53"/>
      <c r="DPK3" s="53"/>
      <c r="DPL3" s="53"/>
      <c r="DPM3" s="53"/>
      <c r="DPN3" s="53"/>
      <c r="DPO3" s="53"/>
      <c r="DPP3" s="53"/>
      <c r="DPQ3" s="53"/>
      <c r="DPR3" s="53"/>
      <c r="DPS3" s="53"/>
      <c r="DPT3" s="53"/>
      <c r="DPU3" s="53"/>
      <c r="DPV3" s="53"/>
      <c r="DPW3" s="53"/>
      <c r="DPX3" s="53"/>
      <c r="DPY3" s="53"/>
      <c r="DPZ3" s="53"/>
      <c r="DQA3" s="53"/>
      <c r="DQB3" s="53"/>
      <c r="DQC3" s="53"/>
      <c r="DQD3" s="53"/>
      <c r="DQE3" s="53"/>
      <c r="DQF3" s="53"/>
      <c r="DQG3" s="53"/>
      <c r="DQH3" s="53"/>
      <c r="DQI3" s="53"/>
      <c r="DQJ3" s="53"/>
      <c r="DQK3" s="53"/>
      <c r="DQL3" s="53"/>
      <c r="DQM3" s="53"/>
      <c r="DQN3" s="53"/>
      <c r="DQO3" s="53"/>
      <c r="DQP3" s="53"/>
      <c r="DQQ3" s="53"/>
      <c r="DQR3" s="53"/>
      <c r="DQS3" s="53"/>
      <c r="DQT3" s="53"/>
      <c r="DQU3" s="53"/>
      <c r="DQV3" s="53"/>
      <c r="DQW3" s="53"/>
      <c r="DQX3" s="53"/>
      <c r="DQY3" s="53"/>
      <c r="DQZ3" s="53"/>
      <c r="DRA3" s="53"/>
      <c r="DRB3" s="53"/>
      <c r="DRC3" s="53"/>
      <c r="DRD3" s="53"/>
      <c r="DRE3" s="53"/>
      <c r="DRF3" s="53"/>
      <c r="DRG3" s="53"/>
      <c r="DRH3" s="53"/>
      <c r="DRI3" s="53"/>
      <c r="DRJ3" s="53"/>
      <c r="DRK3" s="53"/>
      <c r="DRL3" s="53"/>
      <c r="DRM3" s="53"/>
      <c r="DRN3" s="53"/>
      <c r="DRO3" s="53"/>
      <c r="DRP3" s="53"/>
      <c r="DRQ3" s="53"/>
      <c r="DRR3" s="53"/>
      <c r="DRS3" s="53"/>
      <c r="DRT3" s="53"/>
      <c r="DRU3" s="53"/>
      <c r="DRV3" s="53"/>
      <c r="DRW3" s="53"/>
      <c r="DRX3" s="53"/>
      <c r="DRY3" s="53"/>
      <c r="DRZ3" s="53"/>
      <c r="DSA3" s="53"/>
      <c r="DSB3" s="53"/>
      <c r="DSC3" s="53"/>
      <c r="DSD3" s="53"/>
      <c r="DSE3" s="53"/>
      <c r="DSF3" s="53"/>
      <c r="DSG3" s="53"/>
      <c r="DSH3" s="53"/>
      <c r="DSI3" s="53"/>
      <c r="DSJ3" s="53"/>
      <c r="DSK3" s="53"/>
      <c r="DSL3" s="53"/>
      <c r="DSM3" s="53"/>
      <c r="DSN3" s="53"/>
      <c r="DSO3" s="53"/>
      <c r="DSP3" s="53"/>
      <c r="DSQ3" s="53"/>
      <c r="DSR3" s="53"/>
      <c r="DSS3" s="53"/>
      <c r="DST3" s="53"/>
      <c r="DSU3" s="53"/>
      <c r="DSV3" s="53"/>
      <c r="DSW3" s="53"/>
      <c r="DSX3" s="53"/>
      <c r="DSY3" s="53"/>
      <c r="DSZ3" s="53"/>
      <c r="DTA3" s="53"/>
      <c r="DTB3" s="53"/>
      <c r="DTC3" s="53"/>
      <c r="DTD3" s="53"/>
      <c r="DTE3" s="53"/>
      <c r="DTF3" s="53"/>
      <c r="DTG3" s="53"/>
      <c r="DTH3" s="53"/>
      <c r="DTI3" s="53"/>
      <c r="DTJ3" s="53"/>
      <c r="DTK3" s="53"/>
      <c r="DTL3" s="53"/>
      <c r="DTM3" s="53"/>
      <c r="DTN3" s="53"/>
      <c r="DTO3" s="53"/>
      <c r="DTP3" s="53"/>
      <c r="DTQ3" s="53"/>
      <c r="DTR3" s="53"/>
      <c r="DTS3" s="53"/>
      <c r="DTT3" s="53"/>
      <c r="DTU3" s="53"/>
      <c r="DTV3" s="53"/>
      <c r="DTW3" s="53"/>
      <c r="DTX3" s="53"/>
      <c r="DTY3" s="53"/>
      <c r="DTZ3" s="53"/>
      <c r="DUA3" s="53"/>
      <c r="DUB3" s="53"/>
      <c r="DUC3" s="53"/>
      <c r="DUD3" s="53"/>
      <c r="DUE3" s="53"/>
      <c r="DUF3" s="53"/>
      <c r="DUG3" s="53"/>
      <c r="DUH3" s="53"/>
      <c r="DUI3" s="53"/>
      <c r="DUJ3" s="53"/>
      <c r="DUK3" s="53"/>
      <c r="DUL3" s="53"/>
      <c r="DUM3" s="53"/>
      <c r="DUN3" s="53"/>
      <c r="DUO3" s="53"/>
      <c r="DUP3" s="53"/>
      <c r="DUQ3" s="53"/>
      <c r="DUR3" s="53"/>
      <c r="DUS3" s="53"/>
      <c r="DUT3" s="53"/>
      <c r="DUU3" s="53"/>
      <c r="DUV3" s="53"/>
      <c r="DUW3" s="53"/>
      <c r="DUX3" s="53"/>
      <c r="DUY3" s="53"/>
      <c r="DUZ3" s="53"/>
      <c r="DVA3" s="53"/>
      <c r="DVB3" s="53"/>
      <c r="DVC3" s="53"/>
      <c r="DVD3" s="53"/>
      <c r="DVE3" s="53"/>
      <c r="DVF3" s="53"/>
      <c r="DVG3" s="53"/>
      <c r="DVH3" s="53"/>
      <c r="DVI3" s="53"/>
      <c r="DVJ3" s="53"/>
      <c r="DVK3" s="53"/>
      <c r="DVL3" s="53"/>
      <c r="DVM3" s="53"/>
      <c r="DVN3" s="53"/>
      <c r="DVO3" s="53"/>
      <c r="DVP3" s="53"/>
      <c r="DVQ3" s="53"/>
      <c r="DVR3" s="53"/>
      <c r="DVS3" s="53"/>
      <c r="DVT3" s="53"/>
      <c r="DVU3" s="53"/>
      <c r="DVV3" s="53"/>
      <c r="DVW3" s="53"/>
      <c r="DVX3" s="53"/>
      <c r="DVY3" s="53"/>
      <c r="DVZ3" s="53"/>
      <c r="DWA3" s="53"/>
      <c r="DWB3" s="53"/>
      <c r="DWC3" s="53"/>
      <c r="DWD3" s="53"/>
      <c r="DWE3" s="53"/>
      <c r="DWF3" s="53"/>
      <c r="DWG3" s="53"/>
      <c r="DWH3" s="53"/>
      <c r="DWI3" s="53"/>
      <c r="DWJ3" s="53"/>
      <c r="DWK3" s="53"/>
      <c r="DWL3" s="53"/>
      <c r="DWM3" s="53"/>
      <c r="DWN3" s="53"/>
      <c r="DWO3" s="53"/>
      <c r="DWP3" s="53"/>
      <c r="DWQ3" s="53"/>
      <c r="DWR3" s="53"/>
      <c r="DWS3" s="53"/>
      <c r="DWT3" s="53"/>
      <c r="DWU3" s="53"/>
      <c r="DWV3" s="53"/>
      <c r="DWW3" s="53"/>
      <c r="DWX3" s="53"/>
      <c r="DWY3" s="53"/>
      <c r="DWZ3" s="53"/>
      <c r="DXA3" s="53"/>
      <c r="DXB3" s="53"/>
      <c r="DXC3" s="53"/>
      <c r="DXD3" s="53"/>
      <c r="DXE3" s="53"/>
      <c r="DXF3" s="53"/>
      <c r="DXG3" s="53"/>
      <c r="DXH3" s="53"/>
      <c r="DXI3" s="53"/>
      <c r="DXJ3" s="53"/>
      <c r="DXK3" s="53"/>
      <c r="DXL3" s="53"/>
      <c r="DXM3" s="53"/>
      <c r="DXN3" s="53"/>
      <c r="DXO3" s="53"/>
      <c r="DXP3" s="53"/>
      <c r="DXQ3" s="53"/>
      <c r="DXR3" s="53"/>
      <c r="DXS3" s="53"/>
      <c r="DXT3" s="53"/>
      <c r="DXU3" s="53"/>
      <c r="DXV3" s="53"/>
      <c r="DXW3" s="53"/>
      <c r="DXX3" s="53"/>
      <c r="DXY3" s="53"/>
      <c r="DXZ3" s="53"/>
      <c r="DYA3" s="53"/>
      <c r="DYB3" s="53"/>
      <c r="DYC3" s="53"/>
      <c r="DYD3" s="53"/>
      <c r="DYE3" s="53"/>
      <c r="DYF3" s="53"/>
      <c r="DYG3" s="53"/>
      <c r="DYH3" s="53"/>
      <c r="DYI3" s="53"/>
      <c r="DYJ3" s="53"/>
      <c r="DYK3" s="53"/>
      <c r="DYL3" s="53"/>
      <c r="DYM3" s="53"/>
      <c r="DYN3" s="53"/>
      <c r="DYO3" s="53"/>
      <c r="DYP3" s="53"/>
      <c r="DYQ3" s="53"/>
      <c r="DYR3" s="53"/>
      <c r="DYS3" s="53"/>
      <c r="DYT3" s="53"/>
      <c r="DYU3" s="53"/>
      <c r="DYV3" s="53"/>
      <c r="DYW3" s="53"/>
      <c r="DYX3" s="53"/>
      <c r="DYY3" s="53"/>
      <c r="DYZ3" s="53"/>
      <c r="DZA3" s="53"/>
      <c r="DZB3" s="53"/>
      <c r="DZC3" s="53"/>
      <c r="DZD3" s="53"/>
      <c r="DZE3" s="53"/>
      <c r="DZF3" s="53"/>
      <c r="DZG3" s="53"/>
      <c r="DZH3" s="53"/>
      <c r="DZI3" s="53"/>
      <c r="DZJ3" s="53"/>
      <c r="DZK3" s="53"/>
      <c r="DZL3" s="53"/>
      <c r="DZM3" s="53"/>
      <c r="DZN3" s="53"/>
      <c r="DZO3" s="53"/>
      <c r="DZP3" s="53"/>
      <c r="DZQ3" s="53"/>
      <c r="DZR3" s="53"/>
      <c r="DZS3" s="53"/>
      <c r="DZT3" s="53"/>
      <c r="DZU3" s="53"/>
      <c r="DZV3" s="53"/>
      <c r="DZW3" s="53"/>
      <c r="DZX3" s="53"/>
      <c r="DZY3" s="53"/>
      <c r="DZZ3" s="53"/>
      <c r="EAA3" s="53"/>
      <c r="EAB3" s="53"/>
      <c r="EAC3" s="53"/>
      <c r="EAD3" s="53"/>
      <c r="EAE3" s="53"/>
      <c r="EAF3" s="53"/>
      <c r="EAG3" s="53"/>
      <c r="EAH3" s="53"/>
      <c r="EAI3" s="53"/>
      <c r="EAJ3" s="53"/>
      <c r="EAK3" s="53"/>
      <c r="EAL3" s="53"/>
      <c r="EAM3" s="53"/>
      <c r="EAN3" s="53"/>
      <c r="EAO3" s="53"/>
      <c r="EAP3" s="53"/>
      <c r="EAQ3" s="53"/>
      <c r="EAR3" s="53"/>
      <c r="EAS3" s="53"/>
      <c r="EAT3" s="53"/>
      <c r="EAU3" s="53"/>
      <c r="EAV3" s="53"/>
      <c r="EAW3" s="53"/>
      <c r="EAX3" s="53"/>
      <c r="EAY3" s="53"/>
      <c r="EAZ3" s="53"/>
      <c r="EBA3" s="53"/>
      <c r="EBB3" s="53"/>
      <c r="EBC3" s="53"/>
      <c r="EBD3" s="53"/>
      <c r="EBE3" s="53"/>
      <c r="EBF3" s="53"/>
      <c r="EBG3" s="53"/>
      <c r="EBH3" s="53"/>
      <c r="EBI3" s="53"/>
      <c r="EBJ3" s="53"/>
      <c r="EBK3" s="53"/>
      <c r="EBL3" s="53"/>
      <c r="EBM3" s="53"/>
      <c r="EBN3" s="53"/>
      <c r="EBO3" s="53"/>
      <c r="EBP3" s="53"/>
      <c r="EBQ3" s="53"/>
      <c r="EBR3" s="53"/>
      <c r="EBS3" s="53"/>
      <c r="EBT3" s="53"/>
      <c r="EBU3" s="53"/>
      <c r="EBV3" s="53"/>
      <c r="EBW3" s="53"/>
      <c r="EBX3" s="53"/>
      <c r="EBY3" s="53"/>
      <c r="EBZ3" s="53"/>
      <c r="ECA3" s="53"/>
      <c r="ECB3" s="53"/>
      <c r="ECC3" s="53"/>
      <c r="ECD3" s="53"/>
      <c r="ECE3" s="53"/>
      <c r="ECF3" s="53"/>
      <c r="ECG3" s="53"/>
      <c r="ECH3" s="53"/>
      <c r="ECI3" s="53"/>
      <c r="ECJ3" s="53"/>
      <c r="ECK3" s="53"/>
      <c r="ECL3" s="53"/>
      <c r="ECM3" s="53"/>
      <c r="ECN3" s="53"/>
      <c r="ECO3" s="53"/>
      <c r="ECP3" s="53"/>
      <c r="ECQ3" s="53"/>
      <c r="ECR3" s="53"/>
      <c r="ECS3" s="53"/>
      <c r="ECT3" s="53"/>
      <c r="ECU3" s="53"/>
      <c r="ECV3" s="53"/>
      <c r="ECW3" s="53"/>
      <c r="ECX3" s="53"/>
      <c r="ECY3" s="53"/>
      <c r="ECZ3" s="53"/>
      <c r="EDA3" s="53"/>
      <c r="EDB3" s="53"/>
      <c r="EDC3" s="53"/>
      <c r="EDD3" s="53"/>
      <c r="EDE3" s="53"/>
      <c r="EDF3" s="53"/>
      <c r="EDG3" s="53"/>
      <c r="EDH3" s="53"/>
      <c r="EDI3" s="53"/>
      <c r="EDJ3" s="53"/>
      <c r="EDK3" s="53"/>
      <c r="EDL3" s="53"/>
      <c r="EDM3" s="53"/>
      <c r="EDN3" s="53"/>
      <c r="EDO3" s="53"/>
      <c r="EDP3" s="53"/>
      <c r="EDQ3" s="53"/>
      <c r="EDR3" s="53"/>
      <c r="EDS3" s="53"/>
      <c r="EDT3" s="53"/>
      <c r="EDU3" s="53"/>
      <c r="EDV3" s="53"/>
      <c r="EDW3" s="53"/>
      <c r="EDX3" s="53"/>
      <c r="EDY3" s="53"/>
      <c r="EDZ3" s="53"/>
      <c r="EEA3" s="53"/>
      <c r="EEB3" s="53"/>
      <c r="EEC3" s="53"/>
      <c r="EED3" s="53"/>
      <c r="EEE3" s="53"/>
      <c r="EEF3" s="53"/>
      <c r="EEG3" s="53"/>
      <c r="EEH3" s="53"/>
      <c r="EEI3" s="53"/>
      <c r="EEJ3" s="53"/>
      <c r="EEK3" s="53"/>
      <c r="EEL3" s="53"/>
      <c r="EEM3" s="53"/>
      <c r="EEN3" s="53"/>
      <c r="EEO3" s="53"/>
      <c r="EEP3" s="53"/>
      <c r="EEQ3" s="53"/>
      <c r="EER3" s="53"/>
      <c r="EES3" s="53"/>
      <c r="EET3" s="53"/>
      <c r="EEU3" s="53"/>
      <c r="EEV3" s="53"/>
      <c r="EEW3" s="53"/>
      <c r="EEX3" s="53"/>
      <c r="EEY3" s="53"/>
      <c r="EEZ3" s="53"/>
      <c r="EFA3" s="53"/>
      <c r="EFB3" s="53"/>
      <c r="EFC3" s="53"/>
      <c r="EFD3" s="53"/>
      <c r="EFE3" s="53"/>
      <c r="EFF3" s="53"/>
      <c r="EFG3" s="53"/>
      <c r="EFH3" s="53"/>
    </row>
    <row r="4" spans="1:3544" s="58" customFormat="1" x14ac:dyDescent="0.2">
      <c r="B4" s="58" t="s">
        <v>41</v>
      </c>
      <c r="D4" s="58" t="s">
        <v>41</v>
      </c>
      <c r="E4" s="58" t="s">
        <v>42</v>
      </c>
      <c r="F4" s="60" t="s">
        <v>113</v>
      </c>
      <c r="G4" s="58" t="s">
        <v>42</v>
      </c>
      <c r="H4" s="58" t="s">
        <v>42</v>
      </c>
      <c r="I4" s="58" t="s">
        <v>42</v>
      </c>
      <c r="J4" s="58" t="s">
        <v>42</v>
      </c>
      <c r="K4" s="60" t="s">
        <v>42</v>
      </c>
      <c r="L4" s="58" t="s">
        <v>40</v>
      </c>
      <c r="M4" s="60" t="s">
        <v>42</v>
      </c>
      <c r="N4" s="62" t="s">
        <v>42</v>
      </c>
      <c r="O4" s="62" t="s">
        <v>42</v>
      </c>
      <c r="P4" s="58" t="s">
        <v>40</v>
      </c>
      <c r="Q4" s="60" t="s">
        <v>42</v>
      </c>
      <c r="R4" s="60" t="s">
        <v>42</v>
      </c>
      <c r="S4" s="60" t="s">
        <v>84</v>
      </c>
      <c r="T4" s="60" t="s">
        <v>86</v>
      </c>
      <c r="U4" s="60" t="s">
        <v>85</v>
      </c>
      <c r="V4" s="60" t="s">
        <v>100</v>
      </c>
      <c r="W4" s="60" t="s">
        <v>99</v>
      </c>
      <c r="X4" s="62" t="s">
        <v>42</v>
      </c>
      <c r="Y4" s="62" t="s">
        <v>42</v>
      </c>
      <c r="Z4" s="58" t="s">
        <v>40</v>
      </c>
      <c r="AA4" s="60" t="s">
        <v>42</v>
      </c>
      <c r="AB4" s="60" t="s">
        <v>42</v>
      </c>
      <c r="AC4" s="60" t="s">
        <v>84</v>
      </c>
      <c r="AD4" s="60" t="s">
        <v>86</v>
      </c>
      <c r="AE4" s="60" t="s">
        <v>85</v>
      </c>
      <c r="AF4" s="60" t="s">
        <v>100</v>
      </c>
      <c r="AG4" s="60" t="s">
        <v>99</v>
      </c>
      <c r="AH4" s="60" t="s">
        <v>84</v>
      </c>
      <c r="AI4" s="60" t="s">
        <v>86</v>
      </c>
      <c r="AJ4" s="60" t="s">
        <v>87</v>
      </c>
      <c r="AK4" s="58" t="s">
        <v>91</v>
      </c>
      <c r="AL4" s="58" t="s">
        <v>92</v>
      </c>
      <c r="AM4" s="7" t="s">
        <v>91</v>
      </c>
      <c r="AN4" s="58" t="s">
        <v>92</v>
      </c>
      <c r="AO4" s="60" t="s">
        <v>93</v>
      </c>
      <c r="AP4" s="60" t="s">
        <v>93</v>
      </c>
      <c r="AQ4" s="60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  <c r="IS4" s="53"/>
      <c r="IT4" s="53"/>
      <c r="IU4" s="53"/>
      <c r="IV4" s="53"/>
      <c r="IW4" s="53"/>
      <c r="IX4" s="53"/>
      <c r="IY4" s="53"/>
      <c r="IZ4" s="53"/>
      <c r="JA4" s="53"/>
      <c r="JB4" s="53"/>
      <c r="JC4" s="53"/>
      <c r="JD4" s="53"/>
      <c r="JE4" s="53"/>
      <c r="JF4" s="53"/>
      <c r="JG4" s="53"/>
      <c r="JH4" s="53"/>
      <c r="JI4" s="53"/>
      <c r="JJ4" s="53"/>
      <c r="JK4" s="53"/>
      <c r="JL4" s="53"/>
      <c r="JM4" s="53"/>
      <c r="JN4" s="53"/>
      <c r="JO4" s="53"/>
      <c r="JP4" s="53"/>
      <c r="JQ4" s="53"/>
      <c r="JR4" s="53"/>
      <c r="JS4" s="53"/>
      <c r="JT4" s="53"/>
      <c r="JU4" s="53"/>
      <c r="JV4" s="53"/>
      <c r="JW4" s="53"/>
      <c r="JX4" s="53"/>
      <c r="JY4" s="53"/>
      <c r="JZ4" s="53"/>
      <c r="KA4" s="53"/>
      <c r="KB4" s="53"/>
      <c r="KC4" s="53"/>
      <c r="KD4" s="53"/>
      <c r="KE4" s="53"/>
      <c r="KF4" s="53"/>
      <c r="KG4" s="53"/>
      <c r="KH4" s="53"/>
      <c r="KI4" s="53"/>
      <c r="KJ4" s="53"/>
      <c r="KK4" s="53"/>
      <c r="KL4" s="53"/>
      <c r="KM4" s="53"/>
      <c r="KN4" s="53"/>
      <c r="KO4" s="53"/>
      <c r="KP4" s="53"/>
      <c r="KQ4" s="53"/>
      <c r="KR4" s="53"/>
      <c r="KS4" s="53"/>
      <c r="KT4" s="53"/>
      <c r="KU4" s="53"/>
      <c r="KV4" s="53"/>
      <c r="KW4" s="53"/>
      <c r="KX4" s="53"/>
      <c r="KY4" s="53"/>
      <c r="KZ4" s="53"/>
      <c r="LA4" s="53"/>
      <c r="LB4" s="53"/>
      <c r="LC4" s="53"/>
      <c r="LD4" s="53"/>
      <c r="LE4" s="53"/>
      <c r="LF4" s="53"/>
      <c r="LG4" s="53"/>
      <c r="LH4" s="53"/>
      <c r="LI4" s="53"/>
      <c r="LJ4" s="53"/>
      <c r="LK4" s="53"/>
      <c r="LL4" s="53"/>
      <c r="LM4" s="53"/>
      <c r="LN4" s="53"/>
      <c r="LO4" s="53"/>
      <c r="LP4" s="53"/>
      <c r="LQ4" s="53"/>
      <c r="LR4" s="53"/>
      <c r="LS4" s="53"/>
      <c r="LT4" s="53"/>
      <c r="LU4" s="53"/>
      <c r="LV4" s="53"/>
      <c r="LW4" s="53"/>
      <c r="LX4" s="53"/>
      <c r="LY4" s="53"/>
      <c r="LZ4" s="53"/>
      <c r="MA4" s="53"/>
      <c r="MB4" s="53"/>
      <c r="MC4" s="53"/>
      <c r="MD4" s="53"/>
      <c r="ME4" s="53"/>
      <c r="MF4" s="53"/>
      <c r="MG4" s="53"/>
      <c r="MH4" s="53"/>
      <c r="MI4" s="53"/>
      <c r="MJ4" s="53"/>
      <c r="MK4" s="53"/>
      <c r="ML4" s="53"/>
      <c r="MM4" s="53"/>
      <c r="MN4" s="53"/>
      <c r="MO4" s="53"/>
      <c r="MP4" s="53"/>
      <c r="MQ4" s="53"/>
      <c r="MR4" s="53"/>
      <c r="MS4" s="53"/>
      <c r="MT4" s="53"/>
      <c r="MU4" s="53"/>
      <c r="MV4" s="53"/>
      <c r="MW4" s="53"/>
      <c r="MX4" s="53"/>
      <c r="MY4" s="53"/>
      <c r="MZ4" s="53"/>
      <c r="NA4" s="53"/>
      <c r="NB4" s="53"/>
      <c r="NC4" s="53"/>
      <c r="ND4" s="53"/>
      <c r="NE4" s="53"/>
      <c r="NF4" s="53"/>
      <c r="NG4" s="53"/>
      <c r="NH4" s="53"/>
      <c r="NI4" s="53"/>
      <c r="NJ4" s="53"/>
      <c r="NK4" s="53"/>
      <c r="NL4" s="53"/>
      <c r="NM4" s="53"/>
      <c r="NN4" s="53"/>
      <c r="NO4" s="53"/>
      <c r="NP4" s="53"/>
      <c r="NQ4" s="53"/>
      <c r="NR4" s="53"/>
      <c r="NS4" s="53"/>
      <c r="NT4" s="53"/>
      <c r="NU4" s="53"/>
      <c r="NV4" s="53"/>
      <c r="NW4" s="53"/>
      <c r="NX4" s="53"/>
      <c r="NY4" s="53"/>
      <c r="NZ4" s="53"/>
      <c r="OA4" s="53"/>
      <c r="OB4" s="53"/>
      <c r="OC4" s="53"/>
      <c r="OD4" s="53"/>
      <c r="OE4" s="53"/>
      <c r="OF4" s="53"/>
      <c r="OG4" s="53"/>
      <c r="OH4" s="53"/>
      <c r="OI4" s="53"/>
      <c r="OJ4" s="53"/>
      <c r="OK4" s="53"/>
      <c r="OL4" s="53"/>
      <c r="OM4" s="53"/>
      <c r="ON4" s="53"/>
      <c r="OO4" s="53"/>
      <c r="OP4" s="53"/>
      <c r="OQ4" s="53"/>
      <c r="OR4" s="53"/>
      <c r="OS4" s="53"/>
      <c r="OT4" s="53"/>
      <c r="OU4" s="53"/>
      <c r="OV4" s="53"/>
      <c r="OW4" s="53"/>
      <c r="OX4" s="53"/>
      <c r="OY4" s="53"/>
      <c r="OZ4" s="53"/>
      <c r="PA4" s="53"/>
      <c r="PB4" s="53"/>
      <c r="PC4" s="53"/>
      <c r="PD4" s="53"/>
      <c r="PE4" s="53"/>
      <c r="PF4" s="53"/>
      <c r="PG4" s="53"/>
      <c r="PH4" s="53"/>
      <c r="PI4" s="53"/>
      <c r="PJ4" s="53"/>
      <c r="PK4" s="53"/>
      <c r="PL4" s="53"/>
      <c r="PM4" s="53"/>
      <c r="PN4" s="53"/>
      <c r="PO4" s="53"/>
      <c r="PP4" s="53"/>
      <c r="PQ4" s="53"/>
      <c r="PR4" s="53"/>
      <c r="PS4" s="53"/>
      <c r="PT4" s="53"/>
      <c r="PU4" s="53"/>
      <c r="PV4" s="53"/>
      <c r="PW4" s="53"/>
      <c r="PX4" s="53"/>
      <c r="PY4" s="53"/>
      <c r="PZ4" s="53"/>
      <c r="QA4" s="53"/>
      <c r="QB4" s="53"/>
      <c r="QC4" s="53"/>
      <c r="QD4" s="53"/>
      <c r="QE4" s="53"/>
      <c r="QF4" s="53"/>
      <c r="QG4" s="53"/>
      <c r="QH4" s="53"/>
      <c r="QI4" s="53"/>
      <c r="QJ4" s="53"/>
      <c r="QK4" s="53"/>
      <c r="QL4" s="53"/>
      <c r="QM4" s="53"/>
      <c r="QN4" s="53"/>
      <c r="QO4" s="53"/>
      <c r="QP4" s="53"/>
      <c r="QQ4" s="53"/>
      <c r="QR4" s="53"/>
      <c r="QS4" s="53"/>
      <c r="QT4" s="53"/>
      <c r="QU4" s="53"/>
      <c r="QV4" s="53"/>
      <c r="QW4" s="53"/>
      <c r="QX4" s="53"/>
      <c r="QY4" s="53"/>
      <c r="QZ4" s="53"/>
      <c r="RA4" s="53"/>
      <c r="RB4" s="53"/>
      <c r="RC4" s="53"/>
      <c r="RD4" s="53"/>
      <c r="RE4" s="53"/>
      <c r="RF4" s="53"/>
      <c r="RG4" s="53"/>
      <c r="RH4" s="53"/>
      <c r="RI4" s="53"/>
      <c r="RJ4" s="53"/>
      <c r="RK4" s="53"/>
      <c r="RL4" s="53"/>
      <c r="RM4" s="53"/>
      <c r="RN4" s="53"/>
      <c r="RO4" s="53"/>
      <c r="RP4" s="53"/>
      <c r="RQ4" s="53"/>
      <c r="RR4" s="53"/>
      <c r="RS4" s="53"/>
      <c r="RT4" s="53"/>
      <c r="RU4" s="53"/>
      <c r="RV4" s="53"/>
      <c r="RW4" s="53"/>
      <c r="RX4" s="53"/>
      <c r="RY4" s="53"/>
      <c r="RZ4" s="53"/>
      <c r="SA4" s="53"/>
      <c r="SB4" s="53"/>
      <c r="SC4" s="53"/>
      <c r="SD4" s="53"/>
      <c r="SE4" s="53"/>
      <c r="SF4" s="53"/>
      <c r="SG4" s="53"/>
      <c r="SH4" s="53"/>
      <c r="SI4" s="53"/>
      <c r="SJ4" s="53"/>
      <c r="SK4" s="53"/>
      <c r="SL4" s="53"/>
      <c r="SM4" s="53"/>
      <c r="SN4" s="53"/>
      <c r="SO4" s="53"/>
      <c r="SP4" s="53"/>
      <c r="SQ4" s="53"/>
      <c r="SR4" s="53"/>
      <c r="SS4" s="53"/>
      <c r="ST4" s="53"/>
      <c r="SU4" s="53"/>
      <c r="SV4" s="53"/>
      <c r="SW4" s="53"/>
      <c r="SX4" s="53"/>
      <c r="SY4" s="53"/>
      <c r="SZ4" s="53"/>
      <c r="TA4" s="53"/>
      <c r="TB4" s="53"/>
      <c r="TC4" s="53"/>
      <c r="TD4" s="53"/>
      <c r="TE4" s="53"/>
      <c r="TF4" s="53"/>
      <c r="TG4" s="53"/>
      <c r="TH4" s="53"/>
      <c r="TI4" s="53"/>
      <c r="TJ4" s="53"/>
      <c r="TK4" s="53"/>
      <c r="TL4" s="53"/>
      <c r="TM4" s="53"/>
      <c r="TN4" s="53"/>
      <c r="TO4" s="53"/>
      <c r="TP4" s="53"/>
      <c r="TQ4" s="53"/>
      <c r="TR4" s="53"/>
      <c r="TS4" s="53"/>
      <c r="TT4" s="53"/>
      <c r="TU4" s="53"/>
      <c r="TV4" s="53"/>
      <c r="TW4" s="53"/>
      <c r="TX4" s="53"/>
      <c r="TY4" s="53"/>
      <c r="TZ4" s="53"/>
      <c r="UA4" s="53"/>
      <c r="UB4" s="53"/>
      <c r="UC4" s="53"/>
      <c r="UD4" s="53"/>
      <c r="UE4" s="53"/>
      <c r="UF4" s="53"/>
      <c r="UG4" s="53"/>
      <c r="UH4" s="53"/>
      <c r="UI4" s="53"/>
      <c r="UJ4" s="53"/>
      <c r="UK4" s="53"/>
      <c r="UL4" s="53"/>
      <c r="UM4" s="53"/>
      <c r="UN4" s="53"/>
      <c r="UO4" s="53"/>
      <c r="UP4" s="53"/>
      <c r="UQ4" s="53"/>
      <c r="UR4" s="53"/>
      <c r="US4" s="53"/>
      <c r="UT4" s="53"/>
      <c r="UU4" s="53"/>
      <c r="UV4" s="53"/>
      <c r="UW4" s="53"/>
      <c r="UX4" s="53"/>
      <c r="UY4" s="53"/>
      <c r="UZ4" s="53"/>
      <c r="VA4" s="53"/>
      <c r="VB4" s="53"/>
      <c r="VC4" s="53"/>
      <c r="VD4" s="53"/>
      <c r="VE4" s="53"/>
      <c r="VF4" s="53"/>
      <c r="VG4" s="53"/>
      <c r="VH4" s="53"/>
      <c r="VI4" s="53"/>
      <c r="VJ4" s="53"/>
      <c r="VK4" s="53"/>
      <c r="VL4" s="53"/>
      <c r="VM4" s="53"/>
      <c r="VN4" s="53"/>
      <c r="VO4" s="53"/>
      <c r="VP4" s="53"/>
      <c r="VQ4" s="53"/>
      <c r="VR4" s="53"/>
      <c r="VS4" s="53"/>
      <c r="VT4" s="53"/>
      <c r="VU4" s="53"/>
      <c r="VV4" s="53"/>
      <c r="VW4" s="53"/>
      <c r="VX4" s="53"/>
      <c r="VY4" s="53"/>
      <c r="VZ4" s="53"/>
      <c r="WA4" s="53"/>
      <c r="WB4" s="53"/>
      <c r="WC4" s="53"/>
      <c r="WD4" s="53"/>
      <c r="WE4" s="53"/>
      <c r="WF4" s="53"/>
      <c r="WG4" s="53"/>
      <c r="WH4" s="53"/>
      <c r="WI4" s="53"/>
      <c r="WJ4" s="53"/>
      <c r="WK4" s="53"/>
      <c r="WL4" s="53"/>
      <c r="WM4" s="53"/>
      <c r="WN4" s="53"/>
      <c r="WO4" s="53"/>
      <c r="WP4" s="53"/>
      <c r="WQ4" s="53"/>
      <c r="WR4" s="53"/>
      <c r="WS4" s="53"/>
      <c r="WT4" s="53"/>
      <c r="WU4" s="53"/>
      <c r="WV4" s="53"/>
      <c r="WW4" s="53"/>
      <c r="WX4" s="53"/>
      <c r="WY4" s="53"/>
      <c r="WZ4" s="53"/>
      <c r="XA4" s="53"/>
      <c r="XB4" s="53"/>
      <c r="XC4" s="53"/>
      <c r="XD4" s="53"/>
      <c r="XE4" s="53"/>
      <c r="XF4" s="53"/>
      <c r="XG4" s="53"/>
      <c r="XH4" s="53"/>
      <c r="XI4" s="53"/>
      <c r="XJ4" s="53"/>
      <c r="XK4" s="53"/>
      <c r="XL4" s="53"/>
      <c r="XM4" s="53"/>
      <c r="XN4" s="53"/>
      <c r="XO4" s="53"/>
      <c r="XP4" s="53"/>
      <c r="XQ4" s="53"/>
      <c r="XR4" s="53"/>
      <c r="XS4" s="53"/>
      <c r="XT4" s="53"/>
      <c r="XU4" s="53"/>
      <c r="XV4" s="53"/>
      <c r="XW4" s="53"/>
      <c r="XX4" s="53"/>
      <c r="XY4" s="53"/>
      <c r="XZ4" s="53"/>
      <c r="YA4" s="53"/>
      <c r="YB4" s="53"/>
      <c r="YC4" s="53"/>
      <c r="YD4" s="53"/>
      <c r="YE4" s="53"/>
      <c r="YF4" s="53"/>
      <c r="YG4" s="53"/>
      <c r="YH4" s="53"/>
      <c r="YI4" s="53"/>
      <c r="YJ4" s="53"/>
      <c r="YK4" s="53"/>
      <c r="YL4" s="53"/>
      <c r="YM4" s="53"/>
      <c r="YN4" s="53"/>
      <c r="YO4" s="53"/>
      <c r="YP4" s="53"/>
      <c r="YQ4" s="53"/>
      <c r="YR4" s="53"/>
      <c r="YS4" s="53"/>
      <c r="YT4" s="53"/>
      <c r="YU4" s="53"/>
      <c r="YV4" s="53"/>
      <c r="YW4" s="53"/>
      <c r="YX4" s="53"/>
      <c r="YY4" s="53"/>
      <c r="YZ4" s="53"/>
      <c r="ZA4" s="53"/>
      <c r="ZB4" s="53"/>
      <c r="ZC4" s="53"/>
      <c r="ZD4" s="53"/>
      <c r="ZE4" s="53"/>
      <c r="ZF4" s="53"/>
      <c r="ZG4" s="53"/>
      <c r="ZH4" s="53"/>
      <c r="ZI4" s="53"/>
      <c r="ZJ4" s="53"/>
      <c r="ZK4" s="53"/>
      <c r="ZL4" s="53"/>
      <c r="ZM4" s="53"/>
      <c r="ZN4" s="53"/>
      <c r="ZO4" s="53"/>
      <c r="ZP4" s="53"/>
      <c r="ZQ4" s="53"/>
      <c r="ZR4" s="53"/>
      <c r="ZS4" s="53"/>
      <c r="ZT4" s="53"/>
      <c r="ZU4" s="53"/>
      <c r="ZV4" s="53"/>
      <c r="ZW4" s="53"/>
      <c r="ZX4" s="53"/>
      <c r="ZY4" s="53"/>
      <c r="ZZ4" s="53"/>
      <c r="AAA4" s="53"/>
      <c r="AAB4" s="53"/>
      <c r="AAC4" s="53"/>
      <c r="AAD4" s="53"/>
      <c r="AAE4" s="53"/>
      <c r="AAF4" s="53"/>
      <c r="AAG4" s="53"/>
      <c r="AAH4" s="53"/>
      <c r="AAI4" s="53"/>
      <c r="AAJ4" s="53"/>
      <c r="AAK4" s="53"/>
      <c r="AAL4" s="53"/>
      <c r="AAM4" s="53"/>
      <c r="AAN4" s="53"/>
      <c r="AAO4" s="53"/>
      <c r="AAP4" s="53"/>
      <c r="AAQ4" s="53"/>
      <c r="AAR4" s="53"/>
      <c r="AAS4" s="53"/>
      <c r="AAT4" s="53"/>
      <c r="AAU4" s="53"/>
      <c r="AAV4" s="53"/>
      <c r="AAW4" s="53"/>
      <c r="AAX4" s="53"/>
      <c r="AAY4" s="53"/>
      <c r="AAZ4" s="53"/>
      <c r="ABA4" s="53"/>
      <c r="ABB4" s="53"/>
      <c r="ABC4" s="53"/>
      <c r="ABD4" s="53"/>
      <c r="ABE4" s="53"/>
      <c r="ABF4" s="53"/>
      <c r="ABG4" s="53"/>
      <c r="ABH4" s="53"/>
      <c r="ABI4" s="53"/>
      <c r="ABJ4" s="53"/>
      <c r="ABK4" s="53"/>
      <c r="ABL4" s="53"/>
      <c r="ABM4" s="53"/>
      <c r="ABN4" s="53"/>
      <c r="ABO4" s="53"/>
      <c r="ABP4" s="53"/>
      <c r="ABQ4" s="53"/>
      <c r="ABR4" s="53"/>
      <c r="ABS4" s="53"/>
      <c r="ABT4" s="53"/>
      <c r="ABU4" s="53"/>
      <c r="ABV4" s="53"/>
      <c r="ABW4" s="53"/>
      <c r="ABX4" s="53"/>
      <c r="ABY4" s="53"/>
      <c r="ABZ4" s="53"/>
      <c r="ACA4" s="53"/>
      <c r="ACB4" s="53"/>
      <c r="ACC4" s="53"/>
      <c r="ACD4" s="53"/>
      <c r="ACE4" s="53"/>
      <c r="ACF4" s="53"/>
      <c r="ACG4" s="53"/>
      <c r="ACH4" s="53"/>
      <c r="ACI4" s="53"/>
      <c r="ACJ4" s="53"/>
      <c r="ACK4" s="53"/>
      <c r="ACL4" s="53"/>
      <c r="ACM4" s="53"/>
      <c r="ACN4" s="53"/>
      <c r="ACO4" s="53"/>
      <c r="ACP4" s="53"/>
      <c r="ACQ4" s="53"/>
      <c r="ACR4" s="53"/>
      <c r="ACS4" s="53"/>
      <c r="ACT4" s="53"/>
      <c r="ACU4" s="53"/>
      <c r="ACV4" s="53"/>
      <c r="ACW4" s="53"/>
      <c r="ACX4" s="53"/>
      <c r="ACY4" s="53"/>
      <c r="ACZ4" s="53"/>
      <c r="ADA4" s="53"/>
      <c r="ADB4" s="53"/>
      <c r="ADC4" s="53"/>
      <c r="ADD4" s="53"/>
      <c r="ADE4" s="53"/>
      <c r="ADF4" s="53"/>
      <c r="ADG4" s="53"/>
      <c r="ADH4" s="53"/>
      <c r="ADI4" s="53"/>
      <c r="ADJ4" s="53"/>
      <c r="ADK4" s="53"/>
      <c r="ADL4" s="53"/>
      <c r="ADM4" s="53"/>
      <c r="ADN4" s="53"/>
      <c r="ADO4" s="53"/>
      <c r="ADP4" s="53"/>
      <c r="ADQ4" s="53"/>
      <c r="ADR4" s="53"/>
      <c r="ADS4" s="53"/>
      <c r="ADT4" s="53"/>
      <c r="ADU4" s="53"/>
      <c r="ADV4" s="53"/>
      <c r="ADW4" s="53"/>
      <c r="ADX4" s="53"/>
      <c r="ADY4" s="53"/>
      <c r="ADZ4" s="53"/>
      <c r="AEA4" s="53"/>
      <c r="AEB4" s="53"/>
      <c r="AEC4" s="53"/>
      <c r="AED4" s="53"/>
      <c r="AEE4" s="53"/>
      <c r="AEF4" s="53"/>
      <c r="AEG4" s="53"/>
      <c r="AEH4" s="53"/>
      <c r="AEI4" s="53"/>
      <c r="AEJ4" s="53"/>
      <c r="AEK4" s="53"/>
      <c r="AEL4" s="53"/>
      <c r="AEM4" s="53"/>
      <c r="AEN4" s="53"/>
      <c r="AEO4" s="53"/>
      <c r="AEP4" s="53"/>
      <c r="AEQ4" s="53"/>
      <c r="AER4" s="53"/>
      <c r="AES4" s="53"/>
      <c r="AET4" s="53"/>
      <c r="AEU4" s="53"/>
      <c r="AEV4" s="53"/>
      <c r="AEW4" s="53"/>
      <c r="AEX4" s="53"/>
      <c r="AEY4" s="53"/>
      <c r="AEZ4" s="53"/>
      <c r="AFA4" s="53"/>
      <c r="AFB4" s="53"/>
      <c r="AFC4" s="53"/>
      <c r="AFD4" s="53"/>
      <c r="AFE4" s="53"/>
      <c r="AFF4" s="53"/>
      <c r="AFG4" s="53"/>
      <c r="AFH4" s="53"/>
      <c r="AFI4" s="53"/>
      <c r="AFJ4" s="53"/>
      <c r="AFK4" s="53"/>
      <c r="AFL4" s="53"/>
      <c r="AFM4" s="53"/>
      <c r="AFN4" s="53"/>
      <c r="AFO4" s="53"/>
      <c r="AFP4" s="53"/>
      <c r="AFQ4" s="53"/>
      <c r="AFR4" s="53"/>
      <c r="AFS4" s="53"/>
      <c r="AFT4" s="53"/>
      <c r="AFU4" s="53"/>
      <c r="AFV4" s="53"/>
      <c r="AFW4" s="53"/>
      <c r="AFX4" s="53"/>
      <c r="AFY4" s="53"/>
      <c r="AFZ4" s="53"/>
      <c r="AGA4" s="53"/>
      <c r="AGB4" s="53"/>
      <c r="AGC4" s="53"/>
      <c r="AGD4" s="53"/>
      <c r="AGE4" s="53"/>
      <c r="AGF4" s="53"/>
      <c r="AGG4" s="53"/>
      <c r="AGH4" s="53"/>
      <c r="AGI4" s="53"/>
      <c r="AGJ4" s="53"/>
      <c r="AGK4" s="53"/>
      <c r="AGL4" s="53"/>
      <c r="AGM4" s="53"/>
      <c r="AGN4" s="53"/>
      <c r="AGO4" s="53"/>
      <c r="AGP4" s="53"/>
      <c r="AGQ4" s="53"/>
      <c r="AGR4" s="53"/>
      <c r="AGS4" s="53"/>
      <c r="AGT4" s="53"/>
      <c r="AGU4" s="53"/>
      <c r="AGV4" s="53"/>
      <c r="AGW4" s="53"/>
      <c r="AGX4" s="53"/>
      <c r="AGY4" s="53"/>
      <c r="AGZ4" s="53"/>
      <c r="AHA4" s="53"/>
      <c r="AHB4" s="53"/>
      <c r="AHC4" s="53"/>
      <c r="AHD4" s="53"/>
      <c r="AHE4" s="53"/>
      <c r="AHF4" s="53"/>
      <c r="AHG4" s="53"/>
      <c r="AHH4" s="53"/>
      <c r="AHI4" s="53"/>
      <c r="AHJ4" s="53"/>
      <c r="AHK4" s="53"/>
      <c r="AHL4" s="53"/>
      <c r="AHM4" s="53"/>
      <c r="AHN4" s="53"/>
      <c r="AHO4" s="53"/>
      <c r="AHP4" s="53"/>
      <c r="AHQ4" s="53"/>
      <c r="AHR4" s="53"/>
      <c r="AHS4" s="53"/>
      <c r="AHT4" s="53"/>
      <c r="AHU4" s="53"/>
      <c r="AHV4" s="53"/>
      <c r="AHW4" s="53"/>
      <c r="AHX4" s="53"/>
      <c r="AHY4" s="53"/>
      <c r="AHZ4" s="53"/>
      <c r="AIA4" s="53"/>
      <c r="AIB4" s="53"/>
      <c r="AIC4" s="53"/>
      <c r="AID4" s="53"/>
      <c r="AIE4" s="53"/>
      <c r="AIF4" s="53"/>
      <c r="AIG4" s="53"/>
      <c r="AIH4" s="53"/>
      <c r="AII4" s="53"/>
      <c r="AIJ4" s="53"/>
      <c r="AIK4" s="53"/>
      <c r="AIL4" s="53"/>
      <c r="AIM4" s="53"/>
      <c r="AIN4" s="53"/>
      <c r="AIO4" s="53"/>
      <c r="AIP4" s="53"/>
      <c r="AIQ4" s="53"/>
      <c r="AIR4" s="53"/>
      <c r="AIS4" s="53"/>
      <c r="AIT4" s="53"/>
      <c r="AIU4" s="53"/>
      <c r="AIV4" s="53"/>
      <c r="AIW4" s="53"/>
      <c r="AIX4" s="53"/>
      <c r="AIY4" s="53"/>
      <c r="AIZ4" s="53"/>
      <c r="AJA4" s="53"/>
      <c r="AJB4" s="53"/>
      <c r="AJC4" s="53"/>
      <c r="AJD4" s="53"/>
      <c r="AJE4" s="53"/>
      <c r="AJF4" s="53"/>
      <c r="AJG4" s="53"/>
      <c r="AJH4" s="53"/>
      <c r="AJI4" s="53"/>
      <c r="AJJ4" s="53"/>
      <c r="AJK4" s="53"/>
      <c r="AJL4" s="53"/>
      <c r="AJM4" s="53"/>
      <c r="AJN4" s="53"/>
      <c r="AJO4" s="53"/>
      <c r="AJP4" s="53"/>
      <c r="AJQ4" s="53"/>
      <c r="AJR4" s="53"/>
      <c r="AJS4" s="53"/>
      <c r="AJT4" s="53"/>
      <c r="AJU4" s="53"/>
      <c r="AJV4" s="53"/>
      <c r="AJW4" s="53"/>
      <c r="AJX4" s="53"/>
      <c r="AJY4" s="53"/>
      <c r="AJZ4" s="53"/>
      <c r="AKA4" s="53"/>
      <c r="AKB4" s="53"/>
      <c r="AKC4" s="53"/>
      <c r="AKD4" s="53"/>
      <c r="AKE4" s="53"/>
      <c r="AKF4" s="53"/>
      <c r="AKG4" s="53"/>
      <c r="AKH4" s="53"/>
      <c r="AKI4" s="53"/>
      <c r="AKJ4" s="53"/>
      <c r="AKK4" s="53"/>
      <c r="AKL4" s="53"/>
      <c r="AKM4" s="53"/>
      <c r="AKN4" s="53"/>
      <c r="AKO4" s="53"/>
      <c r="AKP4" s="53"/>
      <c r="AKQ4" s="53"/>
      <c r="AKR4" s="53"/>
      <c r="AKS4" s="53"/>
      <c r="AKT4" s="53"/>
      <c r="AKU4" s="53"/>
      <c r="AKV4" s="53"/>
      <c r="AKW4" s="53"/>
      <c r="AKX4" s="53"/>
      <c r="AKY4" s="53"/>
      <c r="AKZ4" s="53"/>
      <c r="ALA4" s="53"/>
      <c r="ALB4" s="53"/>
      <c r="ALC4" s="53"/>
      <c r="ALD4" s="53"/>
      <c r="ALE4" s="53"/>
      <c r="ALF4" s="53"/>
      <c r="ALG4" s="53"/>
      <c r="ALH4" s="53"/>
      <c r="ALI4" s="53"/>
      <c r="ALJ4" s="53"/>
      <c r="ALK4" s="53"/>
      <c r="ALL4" s="53"/>
      <c r="ALM4" s="53"/>
      <c r="ALN4" s="53"/>
      <c r="ALO4" s="53"/>
      <c r="ALP4" s="53"/>
      <c r="ALQ4" s="53"/>
      <c r="ALR4" s="53"/>
      <c r="ALS4" s="53"/>
      <c r="ALT4" s="53"/>
      <c r="ALU4" s="53"/>
      <c r="ALV4" s="53"/>
      <c r="ALW4" s="53"/>
      <c r="ALX4" s="53"/>
      <c r="ALY4" s="53"/>
      <c r="ALZ4" s="53"/>
      <c r="AMA4" s="53"/>
      <c r="AMB4" s="53"/>
      <c r="AMC4" s="53"/>
      <c r="AMD4" s="53"/>
      <c r="AME4" s="53"/>
      <c r="AMF4" s="53"/>
      <c r="AMG4" s="53"/>
      <c r="AMH4" s="53"/>
      <c r="AMI4" s="53"/>
      <c r="AMJ4" s="53"/>
      <c r="AMK4" s="53"/>
      <c r="AML4" s="53"/>
      <c r="AMM4" s="53"/>
      <c r="AMN4" s="53"/>
      <c r="AMO4" s="53"/>
      <c r="AMP4" s="53"/>
      <c r="AMQ4" s="53"/>
      <c r="AMR4" s="53"/>
      <c r="AMS4" s="53"/>
      <c r="AMT4" s="53"/>
      <c r="AMU4" s="53"/>
      <c r="AMV4" s="53"/>
      <c r="AMW4" s="53"/>
      <c r="AMX4" s="53"/>
      <c r="AMY4" s="53"/>
      <c r="AMZ4" s="53"/>
      <c r="ANA4" s="53"/>
      <c r="ANB4" s="53"/>
      <c r="ANC4" s="53"/>
      <c r="AND4" s="53"/>
      <c r="ANE4" s="53"/>
      <c r="ANF4" s="53"/>
      <c r="ANG4" s="53"/>
      <c r="ANH4" s="53"/>
      <c r="ANI4" s="53"/>
      <c r="ANJ4" s="53"/>
      <c r="ANK4" s="53"/>
      <c r="ANL4" s="53"/>
      <c r="ANM4" s="53"/>
      <c r="ANN4" s="53"/>
      <c r="ANO4" s="53"/>
      <c r="ANP4" s="53"/>
      <c r="ANQ4" s="53"/>
      <c r="ANR4" s="53"/>
      <c r="ANS4" s="53"/>
      <c r="ANT4" s="53"/>
      <c r="ANU4" s="53"/>
      <c r="ANV4" s="53"/>
      <c r="ANW4" s="53"/>
      <c r="ANX4" s="53"/>
      <c r="ANY4" s="53"/>
      <c r="ANZ4" s="53"/>
      <c r="AOA4" s="53"/>
      <c r="AOB4" s="53"/>
      <c r="AOC4" s="53"/>
      <c r="AOD4" s="53"/>
      <c r="AOE4" s="53"/>
      <c r="AOF4" s="53"/>
      <c r="AOG4" s="53"/>
      <c r="AOH4" s="53"/>
      <c r="AOI4" s="53"/>
      <c r="AOJ4" s="53"/>
      <c r="AOK4" s="53"/>
      <c r="AOL4" s="53"/>
      <c r="AOM4" s="53"/>
      <c r="AON4" s="53"/>
      <c r="AOO4" s="53"/>
      <c r="AOP4" s="53"/>
      <c r="AOQ4" s="53"/>
      <c r="AOR4" s="53"/>
      <c r="AOS4" s="53"/>
      <c r="AOT4" s="53"/>
      <c r="AOU4" s="53"/>
      <c r="AOV4" s="53"/>
      <c r="AOW4" s="53"/>
      <c r="AOX4" s="53"/>
      <c r="AOY4" s="53"/>
      <c r="AOZ4" s="53"/>
      <c r="APA4" s="53"/>
      <c r="APB4" s="53"/>
      <c r="APC4" s="53"/>
      <c r="APD4" s="53"/>
      <c r="APE4" s="53"/>
      <c r="APF4" s="53"/>
      <c r="APG4" s="53"/>
      <c r="APH4" s="53"/>
      <c r="API4" s="53"/>
      <c r="APJ4" s="53"/>
      <c r="APK4" s="53"/>
      <c r="APL4" s="53"/>
      <c r="APM4" s="53"/>
      <c r="APN4" s="53"/>
      <c r="APO4" s="53"/>
      <c r="APP4" s="53"/>
      <c r="APQ4" s="53"/>
      <c r="APR4" s="53"/>
      <c r="APS4" s="53"/>
      <c r="APT4" s="53"/>
      <c r="APU4" s="53"/>
      <c r="APV4" s="53"/>
      <c r="APW4" s="53"/>
      <c r="APX4" s="53"/>
      <c r="APY4" s="53"/>
      <c r="APZ4" s="53"/>
      <c r="AQA4" s="53"/>
      <c r="AQB4" s="53"/>
      <c r="AQC4" s="53"/>
      <c r="AQD4" s="53"/>
      <c r="AQE4" s="53"/>
      <c r="AQF4" s="53"/>
      <c r="AQG4" s="53"/>
      <c r="AQH4" s="53"/>
      <c r="AQI4" s="53"/>
      <c r="AQJ4" s="53"/>
      <c r="AQK4" s="53"/>
      <c r="AQL4" s="53"/>
      <c r="AQM4" s="53"/>
      <c r="AQN4" s="53"/>
      <c r="AQO4" s="53"/>
      <c r="AQP4" s="53"/>
      <c r="AQQ4" s="53"/>
      <c r="AQR4" s="53"/>
      <c r="AQS4" s="53"/>
      <c r="AQT4" s="53"/>
      <c r="AQU4" s="53"/>
      <c r="AQV4" s="53"/>
      <c r="AQW4" s="53"/>
      <c r="AQX4" s="53"/>
      <c r="AQY4" s="53"/>
      <c r="AQZ4" s="53"/>
      <c r="ARA4" s="53"/>
      <c r="ARB4" s="53"/>
      <c r="ARC4" s="53"/>
      <c r="ARD4" s="53"/>
      <c r="ARE4" s="53"/>
      <c r="ARF4" s="53"/>
      <c r="ARG4" s="53"/>
      <c r="ARH4" s="53"/>
      <c r="ARI4" s="53"/>
      <c r="ARJ4" s="53"/>
      <c r="ARK4" s="53"/>
      <c r="ARL4" s="53"/>
      <c r="ARM4" s="53"/>
      <c r="ARN4" s="53"/>
      <c r="ARO4" s="53"/>
      <c r="ARP4" s="53"/>
      <c r="ARQ4" s="53"/>
      <c r="ARR4" s="53"/>
      <c r="ARS4" s="53"/>
      <c r="ART4" s="53"/>
      <c r="ARU4" s="53"/>
      <c r="ARV4" s="53"/>
      <c r="ARW4" s="53"/>
      <c r="ARX4" s="53"/>
      <c r="ARY4" s="53"/>
      <c r="ARZ4" s="53"/>
      <c r="ASA4" s="53"/>
      <c r="ASB4" s="53"/>
      <c r="ASC4" s="53"/>
      <c r="ASD4" s="53"/>
      <c r="ASE4" s="53"/>
      <c r="ASF4" s="53"/>
      <c r="ASG4" s="53"/>
      <c r="ASH4" s="53"/>
      <c r="ASI4" s="53"/>
      <c r="ASJ4" s="53"/>
      <c r="ASK4" s="53"/>
      <c r="ASL4" s="53"/>
      <c r="ASM4" s="53"/>
      <c r="ASN4" s="53"/>
      <c r="ASO4" s="53"/>
      <c r="ASP4" s="53"/>
      <c r="ASQ4" s="53"/>
      <c r="ASR4" s="53"/>
      <c r="ASS4" s="53"/>
      <c r="AST4" s="53"/>
      <c r="ASU4" s="53"/>
      <c r="ASV4" s="53"/>
      <c r="ASW4" s="53"/>
      <c r="ASX4" s="53"/>
      <c r="ASY4" s="53"/>
      <c r="ASZ4" s="53"/>
      <c r="ATA4" s="53"/>
      <c r="ATB4" s="53"/>
      <c r="ATC4" s="53"/>
      <c r="ATD4" s="53"/>
      <c r="ATE4" s="53"/>
      <c r="ATF4" s="53"/>
      <c r="ATG4" s="53"/>
      <c r="ATH4" s="53"/>
      <c r="ATI4" s="53"/>
      <c r="ATJ4" s="53"/>
      <c r="ATK4" s="53"/>
      <c r="ATL4" s="53"/>
      <c r="ATM4" s="53"/>
      <c r="ATN4" s="53"/>
      <c r="ATO4" s="53"/>
      <c r="ATP4" s="53"/>
      <c r="ATQ4" s="53"/>
      <c r="ATR4" s="53"/>
      <c r="ATS4" s="53"/>
      <c r="ATT4" s="53"/>
      <c r="ATU4" s="53"/>
      <c r="ATV4" s="53"/>
      <c r="ATW4" s="53"/>
      <c r="ATX4" s="53"/>
      <c r="ATY4" s="53"/>
      <c r="ATZ4" s="53"/>
      <c r="AUA4" s="53"/>
      <c r="AUB4" s="53"/>
      <c r="AUC4" s="53"/>
      <c r="AUD4" s="53"/>
      <c r="AUE4" s="53"/>
      <c r="AUF4" s="53"/>
      <c r="AUG4" s="53"/>
      <c r="AUH4" s="53"/>
      <c r="AUI4" s="53"/>
      <c r="AUJ4" s="53"/>
      <c r="AUK4" s="53"/>
      <c r="AUL4" s="53"/>
      <c r="AUM4" s="53"/>
      <c r="AUN4" s="53"/>
      <c r="AUO4" s="53"/>
      <c r="AUP4" s="53"/>
      <c r="AUQ4" s="53"/>
      <c r="AUR4" s="53"/>
      <c r="AUS4" s="53"/>
      <c r="AUT4" s="53"/>
      <c r="AUU4" s="53"/>
      <c r="AUV4" s="53"/>
      <c r="AUW4" s="53"/>
      <c r="AUX4" s="53"/>
      <c r="AUY4" s="53"/>
      <c r="AUZ4" s="53"/>
      <c r="AVA4" s="53"/>
      <c r="AVB4" s="53"/>
      <c r="AVC4" s="53"/>
      <c r="AVD4" s="53"/>
      <c r="AVE4" s="53"/>
      <c r="AVF4" s="53"/>
      <c r="AVG4" s="53"/>
      <c r="AVH4" s="53"/>
      <c r="AVI4" s="53"/>
      <c r="AVJ4" s="53"/>
      <c r="AVK4" s="53"/>
      <c r="AVL4" s="53"/>
      <c r="AVM4" s="53"/>
      <c r="AVN4" s="53"/>
      <c r="AVO4" s="53"/>
      <c r="AVP4" s="53"/>
      <c r="AVQ4" s="53"/>
      <c r="AVR4" s="53"/>
      <c r="AVS4" s="53"/>
      <c r="AVT4" s="53"/>
      <c r="AVU4" s="53"/>
      <c r="AVV4" s="53"/>
      <c r="AVW4" s="53"/>
      <c r="AVX4" s="53"/>
      <c r="AVY4" s="53"/>
      <c r="AVZ4" s="53"/>
      <c r="AWA4" s="53"/>
      <c r="AWB4" s="53"/>
      <c r="AWC4" s="53"/>
      <c r="AWD4" s="53"/>
      <c r="AWE4" s="53"/>
      <c r="AWF4" s="53"/>
      <c r="AWG4" s="53"/>
      <c r="AWH4" s="53"/>
      <c r="AWI4" s="53"/>
      <c r="AWJ4" s="53"/>
      <c r="AWK4" s="53"/>
      <c r="AWL4" s="53"/>
      <c r="AWM4" s="53"/>
      <c r="AWN4" s="53"/>
      <c r="AWO4" s="53"/>
      <c r="AWP4" s="53"/>
      <c r="AWQ4" s="53"/>
      <c r="AWR4" s="53"/>
      <c r="AWS4" s="53"/>
      <c r="AWT4" s="53"/>
      <c r="AWU4" s="53"/>
      <c r="AWV4" s="53"/>
      <c r="AWW4" s="53"/>
      <c r="AWX4" s="53"/>
      <c r="AWY4" s="53"/>
      <c r="AWZ4" s="53"/>
      <c r="AXA4" s="53"/>
      <c r="AXB4" s="53"/>
      <c r="AXC4" s="53"/>
      <c r="AXD4" s="53"/>
      <c r="AXE4" s="53"/>
      <c r="AXF4" s="53"/>
      <c r="AXG4" s="53"/>
      <c r="AXH4" s="53"/>
      <c r="AXI4" s="53"/>
      <c r="AXJ4" s="53"/>
      <c r="AXK4" s="53"/>
      <c r="AXL4" s="53"/>
      <c r="AXM4" s="53"/>
      <c r="AXN4" s="53"/>
      <c r="AXO4" s="53"/>
      <c r="AXP4" s="53"/>
      <c r="AXQ4" s="53"/>
      <c r="AXR4" s="53"/>
      <c r="AXS4" s="53"/>
      <c r="AXT4" s="53"/>
      <c r="AXU4" s="53"/>
      <c r="AXV4" s="53"/>
      <c r="AXW4" s="53"/>
      <c r="AXX4" s="53"/>
      <c r="AXY4" s="53"/>
      <c r="AXZ4" s="53"/>
      <c r="AYA4" s="53"/>
      <c r="AYB4" s="53"/>
      <c r="AYC4" s="53"/>
      <c r="AYD4" s="53"/>
      <c r="AYE4" s="53"/>
      <c r="AYF4" s="53"/>
      <c r="AYG4" s="53"/>
      <c r="AYH4" s="53"/>
      <c r="AYI4" s="53"/>
      <c r="AYJ4" s="53"/>
      <c r="AYK4" s="53"/>
      <c r="AYL4" s="53"/>
      <c r="AYM4" s="53"/>
      <c r="AYN4" s="53"/>
      <c r="AYO4" s="53"/>
      <c r="AYP4" s="53"/>
      <c r="AYQ4" s="53"/>
      <c r="AYR4" s="53"/>
      <c r="AYS4" s="53"/>
      <c r="AYT4" s="53"/>
      <c r="AYU4" s="53"/>
      <c r="AYV4" s="53"/>
      <c r="AYW4" s="53"/>
      <c r="AYX4" s="53"/>
      <c r="AYY4" s="53"/>
      <c r="AYZ4" s="53"/>
      <c r="AZA4" s="53"/>
      <c r="AZB4" s="53"/>
      <c r="AZC4" s="53"/>
      <c r="AZD4" s="53"/>
      <c r="AZE4" s="53"/>
      <c r="AZF4" s="53"/>
      <c r="AZG4" s="53"/>
      <c r="AZH4" s="53"/>
      <c r="AZI4" s="53"/>
      <c r="AZJ4" s="53"/>
      <c r="AZK4" s="53"/>
      <c r="AZL4" s="53"/>
      <c r="AZM4" s="53"/>
      <c r="AZN4" s="53"/>
      <c r="AZO4" s="53"/>
      <c r="AZP4" s="53"/>
      <c r="AZQ4" s="53"/>
      <c r="AZR4" s="53"/>
      <c r="AZS4" s="53"/>
      <c r="AZT4" s="53"/>
      <c r="AZU4" s="53"/>
      <c r="AZV4" s="53"/>
      <c r="AZW4" s="53"/>
      <c r="AZX4" s="53"/>
      <c r="AZY4" s="53"/>
      <c r="AZZ4" s="53"/>
      <c r="BAA4" s="53"/>
      <c r="BAB4" s="53"/>
      <c r="BAC4" s="53"/>
      <c r="BAD4" s="53"/>
      <c r="BAE4" s="53"/>
      <c r="BAF4" s="53"/>
      <c r="BAG4" s="53"/>
      <c r="BAH4" s="53"/>
      <c r="BAI4" s="53"/>
      <c r="BAJ4" s="53"/>
      <c r="BAK4" s="53"/>
      <c r="BAL4" s="53"/>
      <c r="BAM4" s="53"/>
      <c r="BAN4" s="53"/>
      <c r="BAO4" s="53"/>
      <c r="BAP4" s="53"/>
      <c r="BAQ4" s="53"/>
      <c r="BAR4" s="53"/>
      <c r="BAS4" s="53"/>
      <c r="BAT4" s="53"/>
      <c r="BAU4" s="53"/>
      <c r="BAV4" s="53"/>
      <c r="BAW4" s="53"/>
      <c r="BAX4" s="53"/>
      <c r="BAY4" s="53"/>
      <c r="BAZ4" s="53"/>
      <c r="BBA4" s="53"/>
      <c r="BBB4" s="53"/>
      <c r="BBC4" s="53"/>
      <c r="BBD4" s="53"/>
      <c r="BBE4" s="53"/>
      <c r="BBF4" s="53"/>
      <c r="BBG4" s="53"/>
      <c r="BBH4" s="53"/>
      <c r="BBI4" s="53"/>
      <c r="BBJ4" s="53"/>
      <c r="BBK4" s="53"/>
      <c r="BBL4" s="53"/>
      <c r="BBM4" s="53"/>
      <c r="BBN4" s="53"/>
      <c r="BBO4" s="53"/>
      <c r="BBP4" s="53"/>
      <c r="BBQ4" s="53"/>
      <c r="BBR4" s="53"/>
      <c r="BBS4" s="53"/>
      <c r="BBT4" s="53"/>
      <c r="BBU4" s="53"/>
      <c r="BBV4" s="53"/>
      <c r="BBW4" s="53"/>
      <c r="BBX4" s="53"/>
      <c r="BBY4" s="53"/>
      <c r="BBZ4" s="53"/>
      <c r="BCA4" s="53"/>
      <c r="BCB4" s="53"/>
      <c r="BCC4" s="53"/>
      <c r="BCD4" s="53"/>
      <c r="BCE4" s="53"/>
      <c r="BCF4" s="53"/>
      <c r="BCG4" s="53"/>
      <c r="BCH4" s="53"/>
      <c r="BCI4" s="53"/>
      <c r="BCJ4" s="53"/>
      <c r="BCK4" s="53"/>
      <c r="BCL4" s="53"/>
      <c r="BCM4" s="53"/>
      <c r="BCN4" s="53"/>
      <c r="BCO4" s="53"/>
      <c r="BCP4" s="53"/>
      <c r="BCQ4" s="53"/>
      <c r="BCR4" s="53"/>
      <c r="BCS4" s="53"/>
      <c r="BCT4" s="53"/>
      <c r="BCU4" s="53"/>
      <c r="BCV4" s="53"/>
      <c r="BCW4" s="53"/>
      <c r="BCX4" s="53"/>
      <c r="BCY4" s="53"/>
      <c r="BCZ4" s="53"/>
      <c r="BDA4" s="53"/>
      <c r="BDB4" s="53"/>
      <c r="BDC4" s="53"/>
      <c r="BDD4" s="53"/>
      <c r="BDE4" s="53"/>
      <c r="BDF4" s="53"/>
      <c r="BDG4" s="53"/>
      <c r="BDH4" s="53"/>
      <c r="BDI4" s="53"/>
      <c r="BDJ4" s="53"/>
      <c r="BDK4" s="53"/>
      <c r="BDL4" s="53"/>
      <c r="BDM4" s="53"/>
      <c r="BDN4" s="53"/>
      <c r="BDO4" s="53"/>
      <c r="BDP4" s="53"/>
      <c r="BDQ4" s="53"/>
      <c r="BDR4" s="53"/>
      <c r="BDS4" s="53"/>
      <c r="BDT4" s="53"/>
      <c r="BDU4" s="53"/>
      <c r="BDV4" s="53"/>
      <c r="BDW4" s="53"/>
      <c r="BDX4" s="53"/>
      <c r="BDY4" s="53"/>
      <c r="BDZ4" s="53"/>
      <c r="BEA4" s="53"/>
      <c r="BEB4" s="53"/>
      <c r="BEC4" s="53"/>
      <c r="BED4" s="53"/>
      <c r="BEE4" s="53"/>
      <c r="BEF4" s="53"/>
      <c r="BEG4" s="53"/>
      <c r="BEH4" s="53"/>
      <c r="BEI4" s="53"/>
      <c r="BEJ4" s="53"/>
      <c r="BEK4" s="53"/>
      <c r="BEL4" s="53"/>
      <c r="BEM4" s="53"/>
      <c r="BEN4" s="53"/>
      <c r="BEO4" s="53"/>
      <c r="BEP4" s="53"/>
      <c r="BEQ4" s="53"/>
      <c r="BER4" s="53"/>
      <c r="BES4" s="53"/>
      <c r="BET4" s="53"/>
      <c r="BEU4" s="53"/>
      <c r="BEV4" s="53"/>
      <c r="BEW4" s="53"/>
      <c r="BEX4" s="53"/>
      <c r="BEY4" s="53"/>
      <c r="BEZ4" s="53"/>
      <c r="BFA4" s="53"/>
      <c r="BFB4" s="53"/>
      <c r="BFC4" s="53"/>
      <c r="BFD4" s="53"/>
      <c r="BFE4" s="53"/>
      <c r="BFF4" s="53"/>
      <c r="BFG4" s="53"/>
      <c r="BFH4" s="53"/>
      <c r="BFI4" s="53"/>
      <c r="BFJ4" s="53"/>
      <c r="BFK4" s="53"/>
      <c r="BFL4" s="53"/>
      <c r="BFM4" s="53"/>
      <c r="BFN4" s="53"/>
      <c r="BFO4" s="53"/>
      <c r="BFP4" s="53"/>
      <c r="BFQ4" s="53"/>
      <c r="BFR4" s="53"/>
      <c r="BFS4" s="53"/>
      <c r="BFT4" s="53"/>
      <c r="BFU4" s="53"/>
      <c r="BFV4" s="53"/>
      <c r="BFW4" s="53"/>
      <c r="BFX4" s="53"/>
      <c r="BFY4" s="53"/>
      <c r="BFZ4" s="53"/>
      <c r="BGA4" s="53"/>
      <c r="BGB4" s="53"/>
      <c r="BGC4" s="53"/>
      <c r="BGD4" s="53"/>
      <c r="BGE4" s="53"/>
      <c r="BGF4" s="53"/>
      <c r="BGG4" s="53"/>
      <c r="BGH4" s="53"/>
      <c r="BGI4" s="53"/>
      <c r="BGJ4" s="53"/>
      <c r="BGK4" s="53"/>
      <c r="BGL4" s="53"/>
      <c r="BGM4" s="53"/>
      <c r="BGN4" s="53"/>
      <c r="BGO4" s="53"/>
      <c r="BGP4" s="53"/>
      <c r="BGQ4" s="53"/>
      <c r="BGR4" s="53"/>
      <c r="BGS4" s="53"/>
      <c r="BGT4" s="53"/>
      <c r="BGU4" s="53"/>
      <c r="BGV4" s="53"/>
      <c r="BGW4" s="53"/>
      <c r="BGX4" s="53"/>
      <c r="BGY4" s="53"/>
      <c r="BGZ4" s="53"/>
      <c r="BHA4" s="53"/>
      <c r="BHB4" s="53"/>
      <c r="BHC4" s="53"/>
      <c r="BHD4" s="53"/>
      <c r="BHE4" s="53"/>
      <c r="BHF4" s="53"/>
      <c r="BHG4" s="53"/>
      <c r="BHH4" s="53"/>
      <c r="BHI4" s="53"/>
      <c r="BHJ4" s="53"/>
      <c r="BHK4" s="53"/>
      <c r="BHL4" s="53"/>
      <c r="BHM4" s="53"/>
      <c r="BHN4" s="53"/>
      <c r="BHO4" s="53"/>
      <c r="BHP4" s="53"/>
      <c r="BHQ4" s="53"/>
      <c r="BHR4" s="53"/>
      <c r="BHS4" s="53"/>
      <c r="BHT4" s="53"/>
      <c r="BHU4" s="53"/>
      <c r="BHV4" s="53"/>
      <c r="BHW4" s="53"/>
      <c r="BHX4" s="53"/>
      <c r="BHY4" s="53"/>
      <c r="BHZ4" s="53"/>
      <c r="BIA4" s="53"/>
      <c r="BIB4" s="53"/>
      <c r="BIC4" s="53"/>
      <c r="BID4" s="53"/>
      <c r="BIE4" s="53"/>
      <c r="BIF4" s="53"/>
      <c r="BIG4" s="53"/>
      <c r="BIH4" s="53"/>
      <c r="BII4" s="53"/>
      <c r="BIJ4" s="53"/>
      <c r="BIK4" s="53"/>
      <c r="BIL4" s="53"/>
      <c r="BIM4" s="53"/>
      <c r="BIN4" s="53"/>
      <c r="BIO4" s="53"/>
      <c r="BIP4" s="53"/>
      <c r="BIQ4" s="53"/>
      <c r="BIR4" s="53"/>
      <c r="BIS4" s="53"/>
      <c r="BIT4" s="53"/>
      <c r="BIU4" s="53"/>
      <c r="BIV4" s="53"/>
      <c r="BIW4" s="53"/>
      <c r="BIX4" s="53"/>
      <c r="BIY4" s="53"/>
      <c r="BIZ4" s="53"/>
      <c r="BJA4" s="53"/>
      <c r="BJB4" s="53"/>
      <c r="BJC4" s="53"/>
      <c r="BJD4" s="53"/>
      <c r="BJE4" s="53"/>
      <c r="BJF4" s="53"/>
      <c r="BJG4" s="53"/>
      <c r="BJH4" s="53"/>
      <c r="BJI4" s="53"/>
      <c r="BJJ4" s="53"/>
      <c r="BJK4" s="53"/>
      <c r="BJL4" s="53"/>
      <c r="BJM4" s="53"/>
      <c r="BJN4" s="53"/>
      <c r="BJO4" s="53"/>
      <c r="BJP4" s="53"/>
      <c r="BJQ4" s="53"/>
      <c r="BJR4" s="53"/>
      <c r="BJS4" s="53"/>
      <c r="BJT4" s="53"/>
      <c r="BJU4" s="53"/>
      <c r="BJV4" s="53"/>
      <c r="BJW4" s="53"/>
      <c r="BJX4" s="53"/>
      <c r="BJY4" s="53"/>
      <c r="BJZ4" s="53"/>
      <c r="BKA4" s="53"/>
      <c r="BKB4" s="53"/>
      <c r="BKC4" s="53"/>
      <c r="BKD4" s="53"/>
      <c r="BKE4" s="53"/>
      <c r="BKF4" s="53"/>
      <c r="BKG4" s="53"/>
      <c r="BKH4" s="53"/>
      <c r="BKI4" s="53"/>
      <c r="BKJ4" s="53"/>
      <c r="BKK4" s="53"/>
      <c r="BKL4" s="53"/>
      <c r="BKM4" s="53"/>
      <c r="BKN4" s="53"/>
      <c r="BKO4" s="53"/>
      <c r="BKP4" s="53"/>
      <c r="BKQ4" s="53"/>
      <c r="BKR4" s="53"/>
      <c r="BKS4" s="53"/>
      <c r="BKT4" s="53"/>
      <c r="BKU4" s="53"/>
      <c r="BKV4" s="53"/>
      <c r="BKW4" s="53"/>
      <c r="BKX4" s="53"/>
      <c r="BKY4" s="53"/>
      <c r="BKZ4" s="53"/>
      <c r="BLA4" s="53"/>
      <c r="BLB4" s="53"/>
      <c r="BLC4" s="53"/>
      <c r="BLD4" s="53"/>
      <c r="BLE4" s="53"/>
      <c r="BLF4" s="53"/>
      <c r="BLG4" s="53"/>
      <c r="BLH4" s="53"/>
      <c r="BLI4" s="53"/>
      <c r="BLJ4" s="53"/>
      <c r="BLK4" s="53"/>
      <c r="BLL4" s="53"/>
      <c r="BLM4" s="53"/>
      <c r="BLN4" s="53"/>
      <c r="BLO4" s="53"/>
      <c r="BLP4" s="53"/>
      <c r="BLQ4" s="53"/>
      <c r="BLR4" s="53"/>
      <c r="BLS4" s="53"/>
      <c r="BLT4" s="53"/>
      <c r="BLU4" s="53"/>
      <c r="BLV4" s="53"/>
      <c r="BLW4" s="53"/>
      <c r="BLX4" s="53"/>
      <c r="BLY4" s="53"/>
      <c r="BLZ4" s="53"/>
      <c r="BMA4" s="53"/>
      <c r="BMB4" s="53"/>
      <c r="BMC4" s="53"/>
      <c r="BMD4" s="53"/>
      <c r="BME4" s="53"/>
      <c r="BMF4" s="53"/>
      <c r="BMG4" s="53"/>
      <c r="BMH4" s="53"/>
      <c r="BMI4" s="53"/>
      <c r="BMJ4" s="53"/>
      <c r="BMK4" s="53"/>
      <c r="BML4" s="53"/>
      <c r="BMM4" s="53"/>
      <c r="BMN4" s="53"/>
      <c r="BMO4" s="53"/>
      <c r="BMP4" s="53"/>
      <c r="BMQ4" s="53"/>
      <c r="BMR4" s="53"/>
      <c r="BMS4" s="53"/>
      <c r="BMT4" s="53"/>
      <c r="BMU4" s="53"/>
      <c r="BMV4" s="53"/>
      <c r="BMW4" s="53"/>
      <c r="BMX4" s="53"/>
      <c r="BMY4" s="53"/>
      <c r="BMZ4" s="53"/>
      <c r="BNA4" s="53"/>
      <c r="BNB4" s="53"/>
      <c r="BNC4" s="53"/>
      <c r="BND4" s="53"/>
      <c r="BNE4" s="53"/>
      <c r="BNF4" s="53"/>
      <c r="BNG4" s="53"/>
      <c r="BNH4" s="53"/>
      <c r="BNI4" s="53"/>
      <c r="BNJ4" s="53"/>
      <c r="BNK4" s="53"/>
      <c r="BNL4" s="53"/>
      <c r="BNM4" s="53"/>
      <c r="BNN4" s="53"/>
      <c r="BNO4" s="53"/>
      <c r="BNP4" s="53"/>
      <c r="BNQ4" s="53"/>
      <c r="BNR4" s="53"/>
      <c r="BNS4" s="53"/>
      <c r="BNT4" s="53"/>
      <c r="BNU4" s="53"/>
      <c r="BNV4" s="53"/>
      <c r="BNW4" s="53"/>
      <c r="BNX4" s="53"/>
      <c r="BNY4" s="53"/>
      <c r="BNZ4" s="53"/>
      <c r="BOA4" s="53"/>
      <c r="BOB4" s="53"/>
      <c r="BOC4" s="53"/>
      <c r="BOD4" s="53"/>
      <c r="BOE4" s="53"/>
      <c r="BOF4" s="53"/>
      <c r="BOG4" s="53"/>
      <c r="BOH4" s="53"/>
      <c r="BOI4" s="53"/>
      <c r="BOJ4" s="53"/>
      <c r="BOK4" s="53"/>
      <c r="BOL4" s="53"/>
      <c r="BOM4" s="53"/>
      <c r="BON4" s="53"/>
      <c r="BOO4" s="53"/>
      <c r="BOP4" s="53"/>
      <c r="BOQ4" s="53"/>
      <c r="BOR4" s="53"/>
      <c r="BOS4" s="53"/>
      <c r="BOT4" s="53"/>
      <c r="BOU4" s="53"/>
      <c r="BOV4" s="53"/>
      <c r="BOW4" s="53"/>
      <c r="BOX4" s="53"/>
      <c r="BOY4" s="53"/>
      <c r="BOZ4" s="53"/>
      <c r="BPA4" s="53"/>
      <c r="BPB4" s="53"/>
      <c r="BPC4" s="53"/>
      <c r="BPD4" s="53"/>
      <c r="BPE4" s="53"/>
      <c r="BPF4" s="53"/>
      <c r="BPG4" s="53"/>
      <c r="BPH4" s="53"/>
      <c r="BPI4" s="53"/>
      <c r="BPJ4" s="53"/>
      <c r="BPK4" s="53"/>
      <c r="BPL4" s="53"/>
      <c r="BPM4" s="53"/>
      <c r="BPN4" s="53"/>
      <c r="BPO4" s="53"/>
      <c r="BPP4" s="53"/>
      <c r="BPQ4" s="53"/>
      <c r="BPR4" s="53"/>
      <c r="BPS4" s="53"/>
      <c r="BPT4" s="53"/>
      <c r="BPU4" s="53"/>
      <c r="BPV4" s="53"/>
      <c r="BPW4" s="53"/>
      <c r="BPX4" s="53"/>
      <c r="BPY4" s="53"/>
      <c r="BPZ4" s="53"/>
      <c r="BQA4" s="53"/>
      <c r="BQB4" s="53"/>
      <c r="BQC4" s="53"/>
      <c r="BQD4" s="53"/>
      <c r="BQE4" s="53"/>
      <c r="BQF4" s="53"/>
      <c r="BQG4" s="53"/>
      <c r="BQH4" s="53"/>
      <c r="BQI4" s="53"/>
      <c r="BQJ4" s="53"/>
      <c r="BQK4" s="53"/>
      <c r="BQL4" s="53"/>
      <c r="BQM4" s="53"/>
      <c r="BQN4" s="53"/>
      <c r="BQO4" s="53"/>
      <c r="BQP4" s="53"/>
      <c r="BQQ4" s="53"/>
      <c r="BQR4" s="53"/>
      <c r="BQS4" s="53"/>
      <c r="BQT4" s="53"/>
      <c r="BQU4" s="53"/>
      <c r="BQV4" s="53"/>
      <c r="BQW4" s="53"/>
      <c r="BQX4" s="53"/>
      <c r="BQY4" s="53"/>
      <c r="BQZ4" s="53"/>
      <c r="BRA4" s="53"/>
      <c r="BRB4" s="53"/>
      <c r="BRC4" s="53"/>
      <c r="BRD4" s="53"/>
      <c r="BRE4" s="53"/>
      <c r="BRF4" s="53"/>
      <c r="BRG4" s="53"/>
      <c r="BRH4" s="53"/>
      <c r="BRI4" s="53"/>
      <c r="BRJ4" s="53"/>
      <c r="BRK4" s="53"/>
      <c r="BRL4" s="53"/>
      <c r="BRM4" s="53"/>
      <c r="BRN4" s="53"/>
      <c r="BRO4" s="53"/>
      <c r="BRP4" s="53"/>
      <c r="BRQ4" s="53"/>
      <c r="BRR4" s="53"/>
      <c r="BRS4" s="53"/>
      <c r="BRT4" s="53"/>
      <c r="BRU4" s="53"/>
      <c r="BRV4" s="53"/>
      <c r="BRW4" s="53"/>
      <c r="BRX4" s="53"/>
      <c r="BRY4" s="53"/>
      <c r="BRZ4" s="53"/>
      <c r="BSA4" s="53"/>
      <c r="BSB4" s="53"/>
      <c r="BSC4" s="53"/>
      <c r="BSD4" s="53"/>
      <c r="BSE4" s="53"/>
      <c r="BSF4" s="53"/>
      <c r="BSG4" s="53"/>
      <c r="BSH4" s="53"/>
      <c r="BSI4" s="53"/>
      <c r="BSJ4" s="53"/>
      <c r="BSK4" s="53"/>
      <c r="BSL4" s="53"/>
      <c r="BSM4" s="53"/>
      <c r="BSN4" s="53"/>
      <c r="BSO4" s="53"/>
      <c r="BSP4" s="53"/>
      <c r="BSQ4" s="53"/>
      <c r="BSR4" s="53"/>
      <c r="BSS4" s="53"/>
      <c r="BST4" s="53"/>
      <c r="BSU4" s="53"/>
      <c r="BSV4" s="53"/>
      <c r="BSW4" s="53"/>
      <c r="BSX4" s="53"/>
      <c r="BSY4" s="53"/>
      <c r="BSZ4" s="53"/>
      <c r="BTA4" s="53"/>
      <c r="BTB4" s="53"/>
      <c r="BTC4" s="53"/>
      <c r="BTD4" s="53"/>
      <c r="BTE4" s="53"/>
      <c r="BTF4" s="53"/>
      <c r="BTG4" s="53"/>
      <c r="BTH4" s="53"/>
      <c r="BTI4" s="53"/>
      <c r="BTJ4" s="53"/>
      <c r="BTK4" s="53"/>
      <c r="BTL4" s="53"/>
      <c r="BTM4" s="53"/>
      <c r="BTN4" s="53"/>
      <c r="BTO4" s="53"/>
      <c r="BTP4" s="53"/>
      <c r="BTQ4" s="53"/>
      <c r="BTR4" s="53"/>
      <c r="BTS4" s="53"/>
      <c r="BTT4" s="53"/>
      <c r="BTU4" s="53"/>
      <c r="BTV4" s="53"/>
      <c r="BTW4" s="53"/>
      <c r="BTX4" s="53"/>
      <c r="BTY4" s="53"/>
      <c r="BTZ4" s="53"/>
      <c r="BUA4" s="53"/>
      <c r="BUB4" s="53"/>
      <c r="BUC4" s="53"/>
      <c r="BUD4" s="53"/>
      <c r="BUE4" s="53"/>
      <c r="BUF4" s="53"/>
      <c r="BUG4" s="53"/>
      <c r="BUH4" s="53"/>
      <c r="BUI4" s="53"/>
      <c r="BUJ4" s="53"/>
      <c r="BUK4" s="53"/>
      <c r="BUL4" s="53"/>
      <c r="BUM4" s="53"/>
      <c r="BUN4" s="53"/>
      <c r="BUO4" s="53"/>
      <c r="BUP4" s="53"/>
      <c r="BUQ4" s="53"/>
      <c r="BUR4" s="53"/>
      <c r="BUS4" s="53"/>
      <c r="BUT4" s="53"/>
      <c r="BUU4" s="53"/>
      <c r="BUV4" s="53"/>
      <c r="BUW4" s="53"/>
      <c r="BUX4" s="53"/>
      <c r="BUY4" s="53"/>
      <c r="BUZ4" s="53"/>
      <c r="BVA4" s="53"/>
      <c r="BVB4" s="53"/>
      <c r="BVC4" s="53"/>
      <c r="BVD4" s="53"/>
      <c r="BVE4" s="53"/>
      <c r="BVF4" s="53"/>
      <c r="BVG4" s="53"/>
      <c r="BVH4" s="53"/>
      <c r="BVI4" s="53"/>
      <c r="BVJ4" s="53"/>
      <c r="BVK4" s="53"/>
      <c r="BVL4" s="53"/>
      <c r="BVM4" s="53"/>
      <c r="BVN4" s="53"/>
      <c r="BVO4" s="53"/>
      <c r="BVP4" s="53"/>
      <c r="BVQ4" s="53"/>
      <c r="BVR4" s="53"/>
      <c r="BVS4" s="53"/>
      <c r="BVT4" s="53"/>
      <c r="BVU4" s="53"/>
      <c r="BVV4" s="53"/>
      <c r="BVW4" s="53"/>
      <c r="BVX4" s="53"/>
      <c r="BVY4" s="53"/>
      <c r="BVZ4" s="53"/>
      <c r="BWA4" s="53"/>
      <c r="BWB4" s="53"/>
      <c r="BWC4" s="53"/>
      <c r="BWD4" s="53"/>
      <c r="BWE4" s="53"/>
      <c r="BWF4" s="53"/>
      <c r="BWG4" s="53"/>
      <c r="BWH4" s="53"/>
      <c r="BWI4" s="53"/>
      <c r="BWJ4" s="53"/>
      <c r="BWK4" s="53"/>
      <c r="BWL4" s="53"/>
      <c r="BWM4" s="53"/>
      <c r="BWN4" s="53"/>
      <c r="BWO4" s="53"/>
      <c r="BWP4" s="53"/>
      <c r="BWQ4" s="53"/>
      <c r="BWR4" s="53"/>
      <c r="BWS4" s="53"/>
      <c r="BWT4" s="53"/>
      <c r="BWU4" s="53"/>
      <c r="BWV4" s="53"/>
      <c r="BWW4" s="53"/>
      <c r="BWX4" s="53"/>
      <c r="BWY4" s="53"/>
      <c r="BWZ4" s="53"/>
      <c r="BXA4" s="53"/>
      <c r="BXB4" s="53"/>
      <c r="BXC4" s="53"/>
      <c r="BXD4" s="53"/>
      <c r="BXE4" s="53"/>
      <c r="BXF4" s="53"/>
      <c r="BXG4" s="53"/>
      <c r="BXH4" s="53"/>
      <c r="BXI4" s="53"/>
      <c r="BXJ4" s="53"/>
      <c r="BXK4" s="53"/>
      <c r="BXL4" s="53"/>
      <c r="BXM4" s="53"/>
      <c r="BXN4" s="53"/>
      <c r="BXO4" s="53"/>
      <c r="BXP4" s="53"/>
      <c r="BXQ4" s="53"/>
      <c r="BXR4" s="53"/>
      <c r="BXS4" s="53"/>
      <c r="BXT4" s="53"/>
      <c r="BXU4" s="53"/>
      <c r="BXV4" s="53"/>
      <c r="BXW4" s="53"/>
      <c r="BXX4" s="53"/>
      <c r="BXY4" s="53"/>
      <c r="BXZ4" s="53"/>
      <c r="BYA4" s="53"/>
      <c r="BYB4" s="53"/>
      <c r="BYC4" s="53"/>
      <c r="BYD4" s="53"/>
      <c r="BYE4" s="53"/>
      <c r="BYF4" s="53"/>
      <c r="BYG4" s="53"/>
      <c r="BYH4" s="53"/>
      <c r="BYI4" s="53"/>
      <c r="BYJ4" s="53"/>
      <c r="BYK4" s="53"/>
      <c r="BYL4" s="53"/>
      <c r="BYM4" s="53"/>
      <c r="BYN4" s="53"/>
      <c r="BYO4" s="53"/>
      <c r="BYP4" s="53"/>
      <c r="BYQ4" s="53"/>
      <c r="BYR4" s="53"/>
      <c r="BYS4" s="53"/>
      <c r="BYT4" s="53"/>
      <c r="BYU4" s="53"/>
      <c r="BYV4" s="53"/>
      <c r="BYW4" s="53"/>
      <c r="BYX4" s="53"/>
      <c r="BYY4" s="53"/>
      <c r="BYZ4" s="53"/>
      <c r="BZA4" s="53"/>
      <c r="BZB4" s="53"/>
      <c r="BZC4" s="53"/>
      <c r="BZD4" s="53"/>
      <c r="BZE4" s="53"/>
      <c r="BZF4" s="53"/>
      <c r="BZG4" s="53"/>
      <c r="BZH4" s="53"/>
      <c r="BZI4" s="53"/>
      <c r="BZJ4" s="53"/>
      <c r="BZK4" s="53"/>
      <c r="BZL4" s="53"/>
      <c r="BZM4" s="53"/>
      <c r="BZN4" s="53"/>
      <c r="BZO4" s="53"/>
      <c r="BZP4" s="53"/>
      <c r="BZQ4" s="53"/>
      <c r="BZR4" s="53"/>
      <c r="BZS4" s="53"/>
      <c r="BZT4" s="53"/>
      <c r="BZU4" s="53"/>
      <c r="BZV4" s="53"/>
      <c r="BZW4" s="53"/>
      <c r="BZX4" s="53"/>
      <c r="BZY4" s="53"/>
      <c r="BZZ4" s="53"/>
      <c r="CAA4" s="53"/>
      <c r="CAB4" s="53"/>
      <c r="CAC4" s="53"/>
      <c r="CAD4" s="53"/>
      <c r="CAE4" s="53"/>
      <c r="CAF4" s="53"/>
      <c r="CAG4" s="53"/>
      <c r="CAH4" s="53"/>
      <c r="CAI4" s="53"/>
      <c r="CAJ4" s="53"/>
      <c r="CAK4" s="53"/>
      <c r="CAL4" s="53"/>
      <c r="CAM4" s="53"/>
      <c r="CAN4" s="53"/>
      <c r="CAO4" s="53"/>
      <c r="CAP4" s="53"/>
      <c r="CAQ4" s="53"/>
      <c r="CAR4" s="53"/>
      <c r="CAS4" s="53"/>
      <c r="CAT4" s="53"/>
      <c r="CAU4" s="53"/>
      <c r="CAV4" s="53"/>
      <c r="CAW4" s="53"/>
      <c r="CAX4" s="53"/>
      <c r="CAY4" s="53"/>
      <c r="CAZ4" s="53"/>
      <c r="CBA4" s="53"/>
      <c r="CBB4" s="53"/>
      <c r="CBC4" s="53"/>
      <c r="CBD4" s="53"/>
      <c r="CBE4" s="53"/>
      <c r="CBF4" s="53"/>
      <c r="CBG4" s="53"/>
      <c r="CBH4" s="53"/>
      <c r="CBI4" s="53"/>
      <c r="CBJ4" s="53"/>
      <c r="CBK4" s="53"/>
      <c r="CBL4" s="53"/>
      <c r="CBM4" s="53"/>
      <c r="CBN4" s="53"/>
      <c r="CBO4" s="53"/>
      <c r="CBP4" s="53"/>
      <c r="CBQ4" s="53"/>
      <c r="CBR4" s="53"/>
      <c r="CBS4" s="53"/>
      <c r="CBT4" s="53"/>
      <c r="CBU4" s="53"/>
      <c r="CBV4" s="53"/>
      <c r="CBW4" s="53"/>
      <c r="CBX4" s="53"/>
      <c r="CBY4" s="53"/>
      <c r="CBZ4" s="53"/>
      <c r="CCA4" s="53"/>
      <c r="CCB4" s="53"/>
      <c r="CCC4" s="53"/>
      <c r="CCD4" s="53"/>
      <c r="CCE4" s="53"/>
      <c r="CCF4" s="53"/>
      <c r="CCG4" s="53"/>
      <c r="CCH4" s="53"/>
      <c r="CCI4" s="53"/>
      <c r="CCJ4" s="53"/>
      <c r="CCK4" s="53"/>
      <c r="CCL4" s="53"/>
      <c r="CCM4" s="53"/>
      <c r="CCN4" s="53"/>
      <c r="CCO4" s="53"/>
      <c r="CCP4" s="53"/>
      <c r="CCQ4" s="53"/>
      <c r="CCR4" s="53"/>
      <c r="CCS4" s="53"/>
      <c r="CCT4" s="53"/>
      <c r="CCU4" s="53"/>
      <c r="CCV4" s="53"/>
      <c r="CCW4" s="53"/>
      <c r="CCX4" s="53"/>
      <c r="CCY4" s="53"/>
      <c r="CCZ4" s="53"/>
      <c r="CDA4" s="53"/>
      <c r="CDB4" s="53"/>
      <c r="CDC4" s="53"/>
      <c r="CDD4" s="53"/>
      <c r="CDE4" s="53"/>
      <c r="CDF4" s="53"/>
      <c r="CDG4" s="53"/>
      <c r="CDH4" s="53"/>
      <c r="CDI4" s="53"/>
      <c r="CDJ4" s="53"/>
      <c r="CDK4" s="53"/>
      <c r="CDL4" s="53"/>
      <c r="CDM4" s="53"/>
      <c r="CDN4" s="53"/>
      <c r="CDO4" s="53"/>
      <c r="CDP4" s="53"/>
      <c r="CDQ4" s="53"/>
      <c r="CDR4" s="53"/>
      <c r="CDS4" s="53"/>
      <c r="CDT4" s="53"/>
      <c r="CDU4" s="53"/>
      <c r="CDV4" s="53"/>
      <c r="CDW4" s="53"/>
      <c r="CDX4" s="53"/>
      <c r="CDY4" s="53"/>
      <c r="CDZ4" s="53"/>
      <c r="CEA4" s="53"/>
      <c r="CEB4" s="53"/>
      <c r="CEC4" s="53"/>
      <c r="CED4" s="53"/>
      <c r="CEE4" s="53"/>
      <c r="CEF4" s="53"/>
      <c r="CEG4" s="53"/>
      <c r="CEH4" s="53"/>
      <c r="CEI4" s="53"/>
      <c r="CEJ4" s="53"/>
      <c r="CEK4" s="53"/>
      <c r="CEL4" s="53"/>
      <c r="CEM4" s="53"/>
      <c r="CEN4" s="53"/>
      <c r="CEO4" s="53"/>
      <c r="CEP4" s="53"/>
      <c r="CEQ4" s="53"/>
      <c r="CER4" s="53"/>
      <c r="CES4" s="53"/>
      <c r="CET4" s="53"/>
      <c r="CEU4" s="53"/>
      <c r="CEV4" s="53"/>
      <c r="CEW4" s="53"/>
      <c r="CEX4" s="53"/>
      <c r="CEY4" s="53"/>
      <c r="CEZ4" s="53"/>
      <c r="CFA4" s="53"/>
      <c r="CFB4" s="53"/>
      <c r="CFC4" s="53"/>
      <c r="CFD4" s="53"/>
      <c r="CFE4" s="53"/>
      <c r="CFF4" s="53"/>
      <c r="CFG4" s="53"/>
      <c r="CFH4" s="53"/>
      <c r="CFI4" s="53"/>
      <c r="CFJ4" s="53"/>
      <c r="CFK4" s="53"/>
      <c r="CFL4" s="53"/>
      <c r="CFM4" s="53"/>
      <c r="CFN4" s="53"/>
      <c r="CFO4" s="53"/>
      <c r="CFP4" s="53"/>
      <c r="CFQ4" s="53"/>
      <c r="CFR4" s="53"/>
      <c r="CFS4" s="53"/>
      <c r="CFT4" s="53"/>
      <c r="CFU4" s="53"/>
      <c r="CFV4" s="53"/>
      <c r="CFW4" s="53"/>
      <c r="CFX4" s="53"/>
      <c r="CFY4" s="53"/>
      <c r="CFZ4" s="53"/>
      <c r="CGA4" s="53"/>
      <c r="CGB4" s="53"/>
      <c r="CGC4" s="53"/>
      <c r="CGD4" s="53"/>
      <c r="CGE4" s="53"/>
      <c r="CGF4" s="53"/>
      <c r="CGG4" s="53"/>
      <c r="CGH4" s="53"/>
      <c r="CGI4" s="53"/>
      <c r="CGJ4" s="53"/>
      <c r="CGK4" s="53"/>
      <c r="CGL4" s="53"/>
      <c r="CGM4" s="53"/>
      <c r="CGN4" s="53"/>
      <c r="CGO4" s="53"/>
      <c r="CGP4" s="53"/>
      <c r="CGQ4" s="53"/>
      <c r="CGR4" s="53"/>
      <c r="CGS4" s="53"/>
      <c r="CGT4" s="53"/>
      <c r="CGU4" s="53"/>
      <c r="CGV4" s="53"/>
      <c r="CGW4" s="53"/>
      <c r="CGX4" s="53"/>
      <c r="CGY4" s="53"/>
      <c r="CGZ4" s="53"/>
      <c r="CHA4" s="53"/>
      <c r="CHB4" s="53"/>
      <c r="CHC4" s="53"/>
      <c r="CHD4" s="53"/>
      <c r="CHE4" s="53"/>
      <c r="CHF4" s="53"/>
      <c r="CHG4" s="53"/>
      <c r="CHH4" s="53"/>
      <c r="CHI4" s="53"/>
      <c r="CHJ4" s="53"/>
      <c r="CHK4" s="53"/>
      <c r="CHL4" s="53"/>
      <c r="CHM4" s="53"/>
      <c r="CHN4" s="53"/>
      <c r="CHO4" s="53"/>
      <c r="CHP4" s="53"/>
      <c r="CHQ4" s="53"/>
      <c r="CHR4" s="53"/>
      <c r="CHS4" s="53"/>
      <c r="CHT4" s="53"/>
      <c r="CHU4" s="53"/>
      <c r="CHV4" s="53"/>
      <c r="CHW4" s="53"/>
      <c r="CHX4" s="53"/>
      <c r="CHY4" s="53"/>
      <c r="CHZ4" s="53"/>
      <c r="CIA4" s="53"/>
      <c r="CIB4" s="53"/>
      <c r="CIC4" s="53"/>
      <c r="CID4" s="53"/>
      <c r="CIE4" s="53"/>
      <c r="CIF4" s="53"/>
      <c r="CIG4" s="53"/>
      <c r="CIH4" s="53"/>
      <c r="CII4" s="53"/>
      <c r="CIJ4" s="53"/>
      <c r="CIK4" s="53"/>
      <c r="CIL4" s="53"/>
      <c r="CIM4" s="53"/>
      <c r="CIN4" s="53"/>
      <c r="CIO4" s="53"/>
      <c r="CIP4" s="53"/>
      <c r="CIQ4" s="53"/>
      <c r="CIR4" s="53"/>
      <c r="CIS4" s="53"/>
      <c r="CIT4" s="53"/>
      <c r="CIU4" s="53"/>
      <c r="CIV4" s="53"/>
      <c r="CIW4" s="53"/>
      <c r="CIX4" s="53"/>
      <c r="CIY4" s="53"/>
      <c r="CIZ4" s="53"/>
      <c r="CJA4" s="53"/>
      <c r="CJB4" s="53"/>
      <c r="CJC4" s="53"/>
      <c r="CJD4" s="53"/>
      <c r="CJE4" s="53"/>
      <c r="CJF4" s="53"/>
      <c r="CJG4" s="53"/>
      <c r="CJH4" s="53"/>
      <c r="CJI4" s="53"/>
      <c r="CJJ4" s="53"/>
      <c r="CJK4" s="53"/>
      <c r="CJL4" s="53"/>
      <c r="CJM4" s="53"/>
      <c r="CJN4" s="53"/>
      <c r="CJO4" s="53"/>
      <c r="CJP4" s="53"/>
      <c r="CJQ4" s="53"/>
      <c r="CJR4" s="53"/>
      <c r="CJS4" s="53"/>
      <c r="CJT4" s="53"/>
      <c r="CJU4" s="53"/>
      <c r="CJV4" s="53"/>
      <c r="CJW4" s="53"/>
      <c r="CJX4" s="53"/>
      <c r="CJY4" s="53"/>
      <c r="CJZ4" s="53"/>
      <c r="CKA4" s="53"/>
      <c r="CKB4" s="53"/>
      <c r="CKC4" s="53"/>
      <c r="CKD4" s="53"/>
      <c r="CKE4" s="53"/>
      <c r="CKF4" s="53"/>
      <c r="CKG4" s="53"/>
      <c r="CKH4" s="53"/>
      <c r="CKI4" s="53"/>
      <c r="CKJ4" s="53"/>
      <c r="CKK4" s="53"/>
      <c r="CKL4" s="53"/>
      <c r="CKM4" s="53"/>
      <c r="CKN4" s="53"/>
      <c r="CKO4" s="53"/>
      <c r="CKP4" s="53"/>
      <c r="CKQ4" s="53"/>
      <c r="CKR4" s="53"/>
      <c r="CKS4" s="53"/>
      <c r="CKT4" s="53"/>
      <c r="CKU4" s="53"/>
      <c r="CKV4" s="53"/>
      <c r="CKW4" s="53"/>
      <c r="CKX4" s="53"/>
      <c r="CKY4" s="53"/>
      <c r="CKZ4" s="53"/>
      <c r="CLA4" s="53"/>
      <c r="CLB4" s="53"/>
      <c r="CLC4" s="53"/>
      <c r="CLD4" s="53"/>
      <c r="CLE4" s="53"/>
      <c r="CLF4" s="53"/>
      <c r="CLG4" s="53"/>
      <c r="CLH4" s="53"/>
      <c r="CLI4" s="53"/>
      <c r="CLJ4" s="53"/>
      <c r="CLK4" s="53"/>
      <c r="CLL4" s="53"/>
      <c r="CLM4" s="53"/>
      <c r="CLN4" s="53"/>
      <c r="CLO4" s="53"/>
      <c r="CLP4" s="53"/>
      <c r="CLQ4" s="53"/>
      <c r="CLR4" s="53"/>
      <c r="CLS4" s="53"/>
      <c r="CLT4" s="53"/>
      <c r="CLU4" s="53"/>
      <c r="CLV4" s="53"/>
      <c r="CLW4" s="53"/>
      <c r="CLX4" s="53"/>
      <c r="CLY4" s="53"/>
      <c r="CLZ4" s="53"/>
      <c r="CMA4" s="53"/>
      <c r="CMB4" s="53"/>
      <c r="CMC4" s="53"/>
      <c r="CMD4" s="53"/>
      <c r="CME4" s="53"/>
      <c r="CMF4" s="53"/>
      <c r="CMG4" s="53"/>
      <c r="CMH4" s="53"/>
      <c r="CMI4" s="53"/>
      <c r="CMJ4" s="53"/>
      <c r="CMK4" s="53"/>
      <c r="CML4" s="53"/>
      <c r="CMM4" s="53"/>
      <c r="CMN4" s="53"/>
      <c r="CMO4" s="53"/>
      <c r="CMP4" s="53"/>
      <c r="CMQ4" s="53"/>
      <c r="CMR4" s="53"/>
      <c r="CMS4" s="53"/>
      <c r="CMT4" s="53"/>
      <c r="CMU4" s="53"/>
      <c r="CMV4" s="53"/>
      <c r="CMW4" s="53"/>
      <c r="CMX4" s="53"/>
      <c r="CMY4" s="53"/>
      <c r="CMZ4" s="53"/>
      <c r="CNA4" s="53"/>
      <c r="CNB4" s="53"/>
      <c r="CNC4" s="53"/>
      <c r="CND4" s="53"/>
      <c r="CNE4" s="53"/>
      <c r="CNF4" s="53"/>
      <c r="CNG4" s="53"/>
      <c r="CNH4" s="53"/>
      <c r="CNI4" s="53"/>
      <c r="CNJ4" s="53"/>
      <c r="CNK4" s="53"/>
      <c r="CNL4" s="53"/>
      <c r="CNM4" s="53"/>
      <c r="CNN4" s="53"/>
      <c r="CNO4" s="53"/>
      <c r="CNP4" s="53"/>
      <c r="CNQ4" s="53"/>
      <c r="CNR4" s="53"/>
      <c r="CNS4" s="53"/>
      <c r="CNT4" s="53"/>
      <c r="CNU4" s="53"/>
      <c r="CNV4" s="53"/>
      <c r="CNW4" s="53"/>
      <c r="CNX4" s="53"/>
      <c r="CNY4" s="53"/>
      <c r="CNZ4" s="53"/>
      <c r="COA4" s="53"/>
      <c r="COB4" s="53"/>
      <c r="COC4" s="53"/>
      <c r="COD4" s="53"/>
      <c r="COE4" s="53"/>
      <c r="COF4" s="53"/>
      <c r="COG4" s="53"/>
      <c r="COH4" s="53"/>
      <c r="COI4" s="53"/>
      <c r="COJ4" s="53"/>
      <c r="COK4" s="53"/>
      <c r="COL4" s="53"/>
      <c r="COM4" s="53"/>
      <c r="CON4" s="53"/>
      <c r="COO4" s="53"/>
      <c r="COP4" s="53"/>
      <c r="COQ4" s="53"/>
      <c r="COR4" s="53"/>
      <c r="COS4" s="53"/>
      <c r="COT4" s="53"/>
      <c r="COU4" s="53"/>
      <c r="COV4" s="53"/>
      <c r="COW4" s="53"/>
      <c r="COX4" s="53"/>
      <c r="COY4" s="53"/>
      <c r="COZ4" s="53"/>
      <c r="CPA4" s="53"/>
      <c r="CPB4" s="53"/>
      <c r="CPC4" s="53"/>
      <c r="CPD4" s="53"/>
      <c r="CPE4" s="53"/>
      <c r="CPF4" s="53"/>
      <c r="CPG4" s="53"/>
      <c r="CPH4" s="53"/>
      <c r="CPI4" s="53"/>
      <c r="CPJ4" s="53"/>
      <c r="CPK4" s="53"/>
      <c r="CPL4" s="53"/>
      <c r="CPM4" s="53"/>
      <c r="CPN4" s="53"/>
      <c r="CPO4" s="53"/>
      <c r="CPP4" s="53"/>
      <c r="CPQ4" s="53"/>
      <c r="CPR4" s="53"/>
      <c r="CPS4" s="53"/>
      <c r="CPT4" s="53"/>
      <c r="CPU4" s="53"/>
      <c r="CPV4" s="53"/>
      <c r="CPW4" s="53"/>
      <c r="CPX4" s="53"/>
      <c r="CPY4" s="53"/>
      <c r="CPZ4" s="53"/>
      <c r="CQA4" s="53"/>
      <c r="CQB4" s="53"/>
      <c r="CQC4" s="53"/>
      <c r="CQD4" s="53"/>
      <c r="CQE4" s="53"/>
      <c r="CQF4" s="53"/>
      <c r="CQG4" s="53"/>
      <c r="CQH4" s="53"/>
      <c r="CQI4" s="53"/>
      <c r="CQJ4" s="53"/>
      <c r="CQK4" s="53"/>
      <c r="CQL4" s="53"/>
      <c r="CQM4" s="53"/>
      <c r="CQN4" s="53"/>
      <c r="CQO4" s="53"/>
      <c r="CQP4" s="53"/>
      <c r="CQQ4" s="53"/>
      <c r="CQR4" s="53"/>
      <c r="CQS4" s="53"/>
      <c r="CQT4" s="53"/>
      <c r="CQU4" s="53"/>
      <c r="CQV4" s="53"/>
      <c r="CQW4" s="53"/>
      <c r="CQX4" s="53"/>
      <c r="CQY4" s="53"/>
      <c r="CQZ4" s="53"/>
      <c r="CRA4" s="53"/>
      <c r="CRB4" s="53"/>
      <c r="CRC4" s="53"/>
      <c r="CRD4" s="53"/>
      <c r="CRE4" s="53"/>
      <c r="CRF4" s="53"/>
      <c r="CRG4" s="53"/>
      <c r="CRH4" s="53"/>
      <c r="CRI4" s="53"/>
      <c r="CRJ4" s="53"/>
      <c r="CRK4" s="53"/>
      <c r="CRL4" s="53"/>
      <c r="CRM4" s="53"/>
      <c r="CRN4" s="53"/>
      <c r="CRO4" s="53"/>
      <c r="CRP4" s="53"/>
      <c r="CRQ4" s="53"/>
      <c r="CRR4" s="53"/>
      <c r="CRS4" s="53"/>
      <c r="CRT4" s="53"/>
      <c r="CRU4" s="53"/>
      <c r="CRV4" s="53"/>
      <c r="CRW4" s="53"/>
      <c r="CRX4" s="53"/>
      <c r="CRY4" s="53"/>
      <c r="CRZ4" s="53"/>
      <c r="CSA4" s="53"/>
      <c r="CSB4" s="53"/>
      <c r="CSC4" s="53"/>
      <c r="CSD4" s="53"/>
      <c r="CSE4" s="53"/>
      <c r="CSF4" s="53"/>
      <c r="CSG4" s="53"/>
      <c r="CSH4" s="53"/>
      <c r="CSI4" s="53"/>
      <c r="CSJ4" s="53"/>
      <c r="CSK4" s="53"/>
      <c r="CSL4" s="53"/>
      <c r="CSM4" s="53"/>
      <c r="CSN4" s="53"/>
      <c r="CSO4" s="53"/>
      <c r="CSP4" s="53"/>
      <c r="CSQ4" s="53"/>
      <c r="CSR4" s="53"/>
      <c r="CSS4" s="53"/>
      <c r="CST4" s="53"/>
      <c r="CSU4" s="53"/>
      <c r="CSV4" s="53"/>
      <c r="CSW4" s="53"/>
      <c r="CSX4" s="53"/>
      <c r="CSY4" s="53"/>
      <c r="CSZ4" s="53"/>
      <c r="CTA4" s="53"/>
      <c r="CTB4" s="53"/>
      <c r="CTC4" s="53"/>
      <c r="CTD4" s="53"/>
      <c r="CTE4" s="53"/>
      <c r="CTF4" s="53"/>
      <c r="CTG4" s="53"/>
      <c r="CTH4" s="53"/>
      <c r="CTI4" s="53"/>
      <c r="CTJ4" s="53"/>
      <c r="CTK4" s="53"/>
      <c r="CTL4" s="53"/>
      <c r="CTM4" s="53"/>
      <c r="CTN4" s="53"/>
      <c r="CTO4" s="53"/>
      <c r="CTP4" s="53"/>
      <c r="CTQ4" s="53"/>
      <c r="CTR4" s="53"/>
      <c r="CTS4" s="53"/>
      <c r="CTT4" s="53"/>
      <c r="CTU4" s="53"/>
      <c r="CTV4" s="53"/>
      <c r="CTW4" s="53"/>
      <c r="CTX4" s="53"/>
      <c r="CTY4" s="53"/>
      <c r="CTZ4" s="53"/>
      <c r="CUA4" s="53"/>
      <c r="CUB4" s="53"/>
      <c r="CUC4" s="53"/>
      <c r="CUD4" s="53"/>
      <c r="CUE4" s="53"/>
      <c r="CUF4" s="53"/>
      <c r="CUG4" s="53"/>
      <c r="CUH4" s="53"/>
      <c r="CUI4" s="53"/>
      <c r="CUJ4" s="53"/>
      <c r="CUK4" s="53"/>
      <c r="CUL4" s="53"/>
      <c r="CUM4" s="53"/>
      <c r="CUN4" s="53"/>
      <c r="CUO4" s="53"/>
      <c r="CUP4" s="53"/>
      <c r="CUQ4" s="53"/>
      <c r="CUR4" s="53"/>
      <c r="CUS4" s="53"/>
      <c r="CUT4" s="53"/>
      <c r="CUU4" s="53"/>
      <c r="CUV4" s="53"/>
      <c r="CUW4" s="53"/>
      <c r="CUX4" s="53"/>
      <c r="CUY4" s="53"/>
      <c r="CUZ4" s="53"/>
      <c r="CVA4" s="53"/>
      <c r="CVB4" s="53"/>
      <c r="CVC4" s="53"/>
      <c r="CVD4" s="53"/>
      <c r="CVE4" s="53"/>
      <c r="CVF4" s="53"/>
      <c r="CVG4" s="53"/>
      <c r="CVH4" s="53"/>
      <c r="CVI4" s="53"/>
      <c r="CVJ4" s="53"/>
      <c r="CVK4" s="53"/>
      <c r="CVL4" s="53"/>
      <c r="CVM4" s="53"/>
      <c r="CVN4" s="53"/>
      <c r="CVO4" s="53"/>
      <c r="CVP4" s="53"/>
      <c r="CVQ4" s="53"/>
      <c r="CVR4" s="53"/>
      <c r="CVS4" s="53"/>
      <c r="CVT4" s="53"/>
      <c r="CVU4" s="53"/>
      <c r="CVV4" s="53"/>
      <c r="CVW4" s="53"/>
      <c r="CVX4" s="53"/>
      <c r="CVY4" s="53"/>
      <c r="CVZ4" s="53"/>
      <c r="CWA4" s="53"/>
      <c r="CWB4" s="53"/>
      <c r="CWC4" s="53"/>
      <c r="CWD4" s="53"/>
      <c r="CWE4" s="53"/>
      <c r="CWF4" s="53"/>
      <c r="CWG4" s="53"/>
      <c r="CWH4" s="53"/>
      <c r="CWI4" s="53"/>
      <c r="CWJ4" s="53"/>
      <c r="CWK4" s="53"/>
      <c r="CWL4" s="53"/>
      <c r="CWM4" s="53"/>
      <c r="CWN4" s="53"/>
      <c r="CWO4" s="53"/>
      <c r="CWP4" s="53"/>
      <c r="CWQ4" s="53"/>
      <c r="CWR4" s="53"/>
      <c r="CWS4" s="53"/>
      <c r="CWT4" s="53"/>
      <c r="CWU4" s="53"/>
      <c r="CWV4" s="53"/>
      <c r="CWW4" s="53"/>
      <c r="CWX4" s="53"/>
      <c r="CWY4" s="53"/>
      <c r="CWZ4" s="53"/>
      <c r="CXA4" s="53"/>
      <c r="CXB4" s="53"/>
      <c r="CXC4" s="53"/>
      <c r="CXD4" s="53"/>
      <c r="CXE4" s="53"/>
      <c r="CXF4" s="53"/>
      <c r="CXG4" s="53"/>
      <c r="CXH4" s="53"/>
      <c r="CXI4" s="53"/>
      <c r="CXJ4" s="53"/>
      <c r="CXK4" s="53"/>
      <c r="CXL4" s="53"/>
      <c r="CXM4" s="53"/>
      <c r="CXN4" s="53"/>
      <c r="CXO4" s="53"/>
      <c r="CXP4" s="53"/>
      <c r="CXQ4" s="53"/>
      <c r="CXR4" s="53"/>
      <c r="CXS4" s="53"/>
      <c r="CXT4" s="53"/>
      <c r="CXU4" s="53"/>
      <c r="CXV4" s="53"/>
      <c r="CXW4" s="53"/>
      <c r="CXX4" s="53"/>
      <c r="CXY4" s="53"/>
      <c r="CXZ4" s="53"/>
      <c r="CYA4" s="53"/>
      <c r="CYB4" s="53"/>
      <c r="CYC4" s="53"/>
      <c r="CYD4" s="53"/>
      <c r="CYE4" s="53"/>
      <c r="CYF4" s="53"/>
      <c r="CYG4" s="53"/>
      <c r="CYH4" s="53"/>
      <c r="CYI4" s="53"/>
      <c r="CYJ4" s="53"/>
      <c r="CYK4" s="53"/>
      <c r="CYL4" s="53"/>
      <c r="CYM4" s="53"/>
      <c r="CYN4" s="53"/>
      <c r="CYO4" s="53"/>
      <c r="CYP4" s="53"/>
      <c r="CYQ4" s="53"/>
      <c r="CYR4" s="53"/>
      <c r="CYS4" s="53"/>
      <c r="CYT4" s="53"/>
      <c r="CYU4" s="53"/>
      <c r="CYV4" s="53"/>
      <c r="CYW4" s="53"/>
      <c r="CYX4" s="53"/>
      <c r="CYY4" s="53"/>
      <c r="CYZ4" s="53"/>
      <c r="CZA4" s="53"/>
      <c r="CZB4" s="53"/>
      <c r="CZC4" s="53"/>
      <c r="CZD4" s="53"/>
      <c r="CZE4" s="53"/>
      <c r="CZF4" s="53"/>
      <c r="CZG4" s="53"/>
      <c r="CZH4" s="53"/>
      <c r="CZI4" s="53"/>
      <c r="CZJ4" s="53"/>
      <c r="CZK4" s="53"/>
      <c r="CZL4" s="53"/>
      <c r="CZM4" s="53"/>
      <c r="CZN4" s="53"/>
      <c r="CZO4" s="53"/>
      <c r="CZP4" s="53"/>
      <c r="CZQ4" s="53"/>
      <c r="CZR4" s="53"/>
      <c r="CZS4" s="53"/>
      <c r="CZT4" s="53"/>
      <c r="CZU4" s="53"/>
      <c r="CZV4" s="53"/>
      <c r="CZW4" s="53"/>
      <c r="CZX4" s="53"/>
      <c r="CZY4" s="53"/>
      <c r="CZZ4" s="53"/>
      <c r="DAA4" s="53"/>
      <c r="DAB4" s="53"/>
      <c r="DAC4" s="53"/>
      <c r="DAD4" s="53"/>
      <c r="DAE4" s="53"/>
      <c r="DAF4" s="53"/>
      <c r="DAG4" s="53"/>
      <c r="DAH4" s="53"/>
      <c r="DAI4" s="53"/>
      <c r="DAJ4" s="53"/>
      <c r="DAK4" s="53"/>
      <c r="DAL4" s="53"/>
      <c r="DAM4" s="53"/>
      <c r="DAN4" s="53"/>
      <c r="DAO4" s="53"/>
      <c r="DAP4" s="53"/>
      <c r="DAQ4" s="53"/>
      <c r="DAR4" s="53"/>
      <c r="DAS4" s="53"/>
      <c r="DAT4" s="53"/>
      <c r="DAU4" s="53"/>
      <c r="DAV4" s="53"/>
      <c r="DAW4" s="53"/>
      <c r="DAX4" s="53"/>
      <c r="DAY4" s="53"/>
      <c r="DAZ4" s="53"/>
      <c r="DBA4" s="53"/>
      <c r="DBB4" s="53"/>
      <c r="DBC4" s="53"/>
      <c r="DBD4" s="53"/>
      <c r="DBE4" s="53"/>
      <c r="DBF4" s="53"/>
      <c r="DBG4" s="53"/>
      <c r="DBH4" s="53"/>
      <c r="DBI4" s="53"/>
      <c r="DBJ4" s="53"/>
      <c r="DBK4" s="53"/>
      <c r="DBL4" s="53"/>
      <c r="DBM4" s="53"/>
      <c r="DBN4" s="53"/>
      <c r="DBO4" s="53"/>
      <c r="DBP4" s="53"/>
      <c r="DBQ4" s="53"/>
      <c r="DBR4" s="53"/>
      <c r="DBS4" s="53"/>
      <c r="DBT4" s="53"/>
      <c r="DBU4" s="53"/>
      <c r="DBV4" s="53"/>
      <c r="DBW4" s="53"/>
      <c r="DBX4" s="53"/>
      <c r="DBY4" s="53"/>
      <c r="DBZ4" s="53"/>
      <c r="DCA4" s="53"/>
      <c r="DCB4" s="53"/>
      <c r="DCC4" s="53"/>
      <c r="DCD4" s="53"/>
      <c r="DCE4" s="53"/>
      <c r="DCF4" s="53"/>
      <c r="DCG4" s="53"/>
      <c r="DCH4" s="53"/>
      <c r="DCI4" s="53"/>
      <c r="DCJ4" s="53"/>
      <c r="DCK4" s="53"/>
      <c r="DCL4" s="53"/>
      <c r="DCM4" s="53"/>
      <c r="DCN4" s="53"/>
      <c r="DCO4" s="53"/>
      <c r="DCP4" s="53"/>
      <c r="DCQ4" s="53"/>
      <c r="DCR4" s="53"/>
      <c r="DCS4" s="53"/>
      <c r="DCT4" s="53"/>
      <c r="DCU4" s="53"/>
      <c r="DCV4" s="53"/>
      <c r="DCW4" s="53"/>
      <c r="DCX4" s="53"/>
      <c r="DCY4" s="53"/>
      <c r="DCZ4" s="53"/>
      <c r="DDA4" s="53"/>
      <c r="DDB4" s="53"/>
      <c r="DDC4" s="53"/>
      <c r="DDD4" s="53"/>
      <c r="DDE4" s="53"/>
      <c r="DDF4" s="53"/>
      <c r="DDG4" s="53"/>
      <c r="DDH4" s="53"/>
      <c r="DDI4" s="53"/>
      <c r="DDJ4" s="53"/>
      <c r="DDK4" s="53"/>
      <c r="DDL4" s="53"/>
      <c r="DDM4" s="53"/>
      <c r="DDN4" s="53"/>
      <c r="DDO4" s="53"/>
      <c r="DDP4" s="53"/>
      <c r="DDQ4" s="53"/>
      <c r="DDR4" s="53"/>
      <c r="DDS4" s="53"/>
      <c r="DDT4" s="53"/>
      <c r="DDU4" s="53"/>
      <c r="DDV4" s="53"/>
      <c r="DDW4" s="53"/>
      <c r="DDX4" s="53"/>
      <c r="DDY4" s="53"/>
      <c r="DDZ4" s="53"/>
      <c r="DEA4" s="53"/>
      <c r="DEB4" s="53"/>
      <c r="DEC4" s="53"/>
      <c r="DED4" s="53"/>
      <c r="DEE4" s="53"/>
      <c r="DEF4" s="53"/>
      <c r="DEG4" s="53"/>
      <c r="DEH4" s="53"/>
      <c r="DEI4" s="53"/>
      <c r="DEJ4" s="53"/>
      <c r="DEK4" s="53"/>
      <c r="DEL4" s="53"/>
      <c r="DEM4" s="53"/>
      <c r="DEN4" s="53"/>
      <c r="DEO4" s="53"/>
      <c r="DEP4" s="53"/>
      <c r="DEQ4" s="53"/>
      <c r="DER4" s="53"/>
      <c r="DES4" s="53"/>
      <c r="DET4" s="53"/>
      <c r="DEU4" s="53"/>
      <c r="DEV4" s="53"/>
      <c r="DEW4" s="53"/>
      <c r="DEX4" s="53"/>
      <c r="DEY4" s="53"/>
      <c r="DEZ4" s="53"/>
      <c r="DFA4" s="53"/>
      <c r="DFB4" s="53"/>
      <c r="DFC4" s="53"/>
      <c r="DFD4" s="53"/>
      <c r="DFE4" s="53"/>
      <c r="DFF4" s="53"/>
      <c r="DFG4" s="53"/>
      <c r="DFH4" s="53"/>
      <c r="DFI4" s="53"/>
      <c r="DFJ4" s="53"/>
      <c r="DFK4" s="53"/>
      <c r="DFL4" s="53"/>
      <c r="DFM4" s="53"/>
      <c r="DFN4" s="53"/>
      <c r="DFO4" s="53"/>
      <c r="DFP4" s="53"/>
      <c r="DFQ4" s="53"/>
      <c r="DFR4" s="53"/>
      <c r="DFS4" s="53"/>
      <c r="DFT4" s="53"/>
      <c r="DFU4" s="53"/>
      <c r="DFV4" s="53"/>
      <c r="DFW4" s="53"/>
      <c r="DFX4" s="53"/>
      <c r="DFY4" s="53"/>
      <c r="DFZ4" s="53"/>
      <c r="DGA4" s="53"/>
      <c r="DGB4" s="53"/>
      <c r="DGC4" s="53"/>
      <c r="DGD4" s="53"/>
      <c r="DGE4" s="53"/>
      <c r="DGF4" s="53"/>
      <c r="DGG4" s="53"/>
      <c r="DGH4" s="53"/>
      <c r="DGI4" s="53"/>
      <c r="DGJ4" s="53"/>
      <c r="DGK4" s="53"/>
      <c r="DGL4" s="53"/>
      <c r="DGM4" s="53"/>
      <c r="DGN4" s="53"/>
      <c r="DGO4" s="53"/>
      <c r="DGP4" s="53"/>
      <c r="DGQ4" s="53"/>
      <c r="DGR4" s="53"/>
      <c r="DGS4" s="53"/>
      <c r="DGT4" s="53"/>
      <c r="DGU4" s="53"/>
      <c r="DGV4" s="53"/>
      <c r="DGW4" s="53"/>
      <c r="DGX4" s="53"/>
      <c r="DGY4" s="53"/>
      <c r="DGZ4" s="53"/>
      <c r="DHA4" s="53"/>
      <c r="DHB4" s="53"/>
      <c r="DHC4" s="53"/>
      <c r="DHD4" s="53"/>
      <c r="DHE4" s="53"/>
      <c r="DHF4" s="53"/>
      <c r="DHG4" s="53"/>
      <c r="DHH4" s="53"/>
      <c r="DHI4" s="53"/>
      <c r="DHJ4" s="53"/>
      <c r="DHK4" s="53"/>
      <c r="DHL4" s="53"/>
      <c r="DHM4" s="53"/>
      <c r="DHN4" s="53"/>
      <c r="DHO4" s="53"/>
      <c r="DHP4" s="53"/>
      <c r="DHQ4" s="53"/>
      <c r="DHR4" s="53"/>
      <c r="DHS4" s="53"/>
      <c r="DHT4" s="53"/>
      <c r="DHU4" s="53"/>
      <c r="DHV4" s="53"/>
      <c r="DHW4" s="53"/>
      <c r="DHX4" s="53"/>
      <c r="DHY4" s="53"/>
      <c r="DHZ4" s="53"/>
      <c r="DIA4" s="53"/>
      <c r="DIB4" s="53"/>
      <c r="DIC4" s="53"/>
      <c r="DID4" s="53"/>
      <c r="DIE4" s="53"/>
      <c r="DIF4" s="53"/>
      <c r="DIG4" s="53"/>
      <c r="DIH4" s="53"/>
      <c r="DII4" s="53"/>
      <c r="DIJ4" s="53"/>
      <c r="DIK4" s="53"/>
      <c r="DIL4" s="53"/>
      <c r="DIM4" s="53"/>
      <c r="DIN4" s="53"/>
      <c r="DIO4" s="53"/>
      <c r="DIP4" s="53"/>
      <c r="DIQ4" s="53"/>
      <c r="DIR4" s="53"/>
      <c r="DIS4" s="53"/>
      <c r="DIT4" s="53"/>
      <c r="DIU4" s="53"/>
      <c r="DIV4" s="53"/>
      <c r="DIW4" s="53"/>
      <c r="DIX4" s="53"/>
      <c r="DIY4" s="53"/>
      <c r="DIZ4" s="53"/>
      <c r="DJA4" s="53"/>
      <c r="DJB4" s="53"/>
      <c r="DJC4" s="53"/>
      <c r="DJD4" s="53"/>
      <c r="DJE4" s="53"/>
      <c r="DJF4" s="53"/>
      <c r="DJG4" s="53"/>
      <c r="DJH4" s="53"/>
      <c r="DJI4" s="53"/>
      <c r="DJJ4" s="53"/>
      <c r="DJK4" s="53"/>
      <c r="DJL4" s="53"/>
      <c r="DJM4" s="53"/>
      <c r="DJN4" s="53"/>
      <c r="DJO4" s="53"/>
      <c r="DJP4" s="53"/>
      <c r="DJQ4" s="53"/>
      <c r="DJR4" s="53"/>
      <c r="DJS4" s="53"/>
      <c r="DJT4" s="53"/>
      <c r="DJU4" s="53"/>
      <c r="DJV4" s="53"/>
      <c r="DJW4" s="53"/>
      <c r="DJX4" s="53"/>
      <c r="DJY4" s="53"/>
      <c r="DJZ4" s="53"/>
      <c r="DKA4" s="53"/>
      <c r="DKB4" s="53"/>
      <c r="DKC4" s="53"/>
      <c r="DKD4" s="53"/>
      <c r="DKE4" s="53"/>
      <c r="DKF4" s="53"/>
      <c r="DKG4" s="53"/>
      <c r="DKH4" s="53"/>
      <c r="DKI4" s="53"/>
      <c r="DKJ4" s="53"/>
      <c r="DKK4" s="53"/>
      <c r="DKL4" s="53"/>
      <c r="DKM4" s="53"/>
      <c r="DKN4" s="53"/>
      <c r="DKO4" s="53"/>
      <c r="DKP4" s="53"/>
      <c r="DKQ4" s="53"/>
      <c r="DKR4" s="53"/>
      <c r="DKS4" s="53"/>
      <c r="DKT4" s="53"/>
      <c r="DKU4" s="53"/>
      <c r="DKV4" s="53"/>
      <c r="DKW4" s="53"/>
      <c r="DKX4" s="53"/>
      <c r="DKY4" s="53"/>
      <c r="DKZ4" s="53"/>
      <c r="DLA4" s="53"/>
      <c r="DLB4" s="53"/>
      <c r="DLC4" s="53"/>
      <c r="DLD4" s="53"/>
      <c r="DLE4" s="53"/>
      <c r="DLF4" s="53"/>
      <c r="DLG4" s="53"/>
      <c r="DLH4" s="53"/>
      <c r="DLI4" s="53"/>
      <c r="DLJ4" s="53"/>
      <c r="DLK4" s="53"/>
      <c r="DLL4" s="53"/>
      <c r="DLM4" s="53"/>
      <c r="DLN4" s="53"/>
      <c r="DLO4" s="53"/>
      <c r="DLP4" s="53"/>
      <c r="DLQ4" s="53"/>
      <c r="DLR4" s="53"/>
      <c r="DLS4" s="53"/>
      <c r="DLT4" s="53"/>
      <c r="DLU4" s="53"/>
      <c r="DLV4" s="53"/>
      <c r="DLW4" s="53"/>
      <c r="DLX4" s="53"/>
      <c r="DLY4" s="53"/>
      <c r="DLZ4" s="53"/>
      <c r="DMA4" s="53"/>
      <c r="DMB4" s="53"/>
      <c r="DMC4" s="53"/>
      <c r="DMD4" s="53"/>
      <c r="DME4" s="53"/>
      <c r="DMF4" s="53"/>
      <c r="DMG4" s="53"/>
      <c r="DMH4" s="53"/>
      <c r="DMI4" s="53"/>
      <c r="DMJ4" s="53"/>
      <c r="DMK4" s="53"/>
      <c r="DML4" s="53"/>
      <c r="DMM4" s="53"/>
      <c r="DMN4" s="53"/>
      <c r="DMO4" s="53"/>
      <c r="DMP4" s="53"/>
      <c r="DMQ4" s="53"/>
      <c r="DMR4" s="53"/>
      <c r="DMS4" s="53"/>
      <c r="DMT4" s="53"/>
      <c r="DMU4" s="53"/>
      <c r="DMV4" s="53"/>
      <c r="DMW4" s="53"/>
      <c r="DMX4" s="53"/>
      <c r="DMY4" s="53"/>
      <c r="DMZ4" s="53"/>
      <c r="DNA4" s="53"/>
      <c r="DNB4" s="53"/>
      <c r="DNC4" s="53"/>
      <c r="DND4" s="53"/>
      <c r="DNE4" s="53"/>
      <c r="DNF4" s="53"/>
      <c r="DNG4" s="53"/>
      <c r="DNH4" s="53"/>
      <c r="DNI4" s="53"/>
      <c r="DNJ4" s="53"/>
      <c r="DNK4" s="53"/>
      <c r="DNL4" s="53"/>
      <c r="DNM4" s="53"/>
      <c r="DNN4" s="53"/>
      <c r="DNO4" s="53"/>
      <c r="DNP4" s="53"/>
      <c r="DNQ4" s="53"/>
      <c r="DNR4" s="53"/>
      <c r="DNS4" s="53"/>
      <c r="DNT4" s="53"/>
      <c r="DNU4" s="53"/>
      <c r="DNV4" s="53"/>
      <c r="DNW4" s="53"/>
      <c r="DNX4" s="53"/>
      <c r="DNY4" s="53"/>
      <c r="DNZ4" s="53"/>
      <c r="DOA4" s="53"/>
      <c r="DOB4" s="53"/>
      <c r="DOC4" s="53"/>
      <c r="DOD4" s="53"/>
      <c r="DOE4" s="53"/>
      <c r="DOF4" s="53"/>
      <c r="DOG4" s="53"/>
      <c r="DOH4" s="53"/>
      <c r="DOI4" s="53"/>
      <c r="DOJ4" s="53"/>
      <c r="DOK4" s="53"/>
      <c r="DOL4" s="53"/>
      <c r="DOM4" s="53"/>
      <c r="DON4" s="53"/>
      <c r="DOO4" s="53"/>
      <c r="DOP4" s="53"/>
      <c r="DOQ4" s="53"/>
      <c r="DOR4" s="53"/>
      <c r="DOS4" s="53"/>
      <c r="DOT4" s="53"/>
      <c r="DOU4" s="53"/>
      <c r="DOV4" s="53"/>
      <c r="DOW4" s="53"/>
      <c r="DOX4" s="53"/>
      <c r="DOY4" s="53"/>
      <c r="DOZ4" s="53"/>
      <c r="DPA4" s="53"/>
      <c r="DPB4" s="53"/>
      <c r="DPC4" s="53"/>
      <c r="DPD4" s="53"/>
      <c r="DPE4" s="53"/>
      <c r="DPF4" s="53"/>
      <c r="DPG4" s="53"/>
      <c r="DPH4" s="53"/>
      <c r="DPI4" s="53"/>
      <c r="DPJ4" s="53"/>
      <c r="DPK4" s="53"/>
      <c r="DPL4" s="53"/>
      <c r="DPM4" s="53"/>
      <c r="DPN4" s="53"/>
      <c r="DPO4" s="53"/>
      <c r="DPP4" s="53"/>
      <c r="DPQ4" s="53"/>
      <c r="DPR4" s="53"/>
      <c r="DPS4" s="53"/>
      <c r="DPT4" s="53"/>
      <c r="DPU4" s="53"/>
      <c r="DPV4" s="53"/>
      <c r="DPW4" s="53"/>
      <c r="DPX4" s="53"/>
      <c r="DPY4" s="53"/>
      <c r="DPZ4" s="53"/>
      <c r="DQA4" s="53"/>
      <c r="DQB4" s="53"/>
      <c r="DQC4" s="53"/>
      <c r="DQD4" s="53"/>
      <c r="DQE4" s="53"/>
      <c r="DQF4" s="53"/>
      <c r="DQG4" s="53"/>
      <c r="DQH4" s="53"/>
      <c r="DQI4" s="53"/>
      <c r="DQJ4" s="53"/>
      <c r="DQK4" s="53"/>
      <c r="DQL4" s="53"/>
      <c r="DQM4" s="53"/>
      <c r="DQN4" s="53"/>
      <c r="DQO4" s="53"/>
      <c r="DQP4" s="53"/>
      <c r="DQQ4" s="53"/>
      <c r="DQR4" s="53"/>
      <c r="DQS4" s="53"/>
      <c r="DQT4" s="53"/>
      <c r="DQU4" s="53"/>
      <c r="DQV4" s="53"/>
      <c r="DQW4" s="53"/>
      <c r="DQX4" s="53"/>
      <c r="DQY4" s="53"/>
      <c r="DQZ4" s="53"/>
      <c r="DRA4" s="53"/>
      <c r="DRB4" s="53"/>
      <c r="DRC4" s="53"/>
      <c r="DRD4" s="53"/>
      <c r="DRE4" s="53"/>
      <c r="DRF4" s="53"/>
      <c r="DRG4" s="53"/>
      <c r="DRH4" s="53"/>
      <c r="DRI4" s="53"/>
      <c r="DRJ4" s="53"/>
      <c r="DRK4" s="53"/>
      <c r="DRL4" s="53"/>
      <c r="DRM4" s="53"/>
      <c r="DRN4" s="53"/>
      <c r="DRO4" s="53"/>
      <c r="DRP4" s="53"/>
      <c r="DRQ4" s="53"/>
      <c r="DRR4" s="53"/>
      <c r="DRS4" s="53"/>
      <c r="DRT4" s="53"/>
      <c r="DRU4" s="53"/>
      <c r="DRV4" s="53"/>
      <c r="DRW4" s="53"/>
      <c r="DRX4" s="53"/>
      <c r="DRY4" s="53"/>
      <c r="DRZ4" s="53"/>
      <c r="DSA4" s="53"/>
      <c r="DSB4" s="53"/>
      <c r="DSC4" s="53"/>
      <c r="DSD4" s="53"/>
      <c r="DSE4" s="53"/>
      <c r="DSF4" s="53"/>
      <c r="DSG4" s="53"/>
      <c r="DSH4" s="53"/>
      <c r="DSI4" s="53"/>
      <c r="DSJ4" s="53"/>
      <c r="DSK4" s="53"/>
      <c r="DSL4" s="53"/>
      <c r="DSM4" s="53"/>
      <c r="DSN4" s="53"/>
      <c r="DSO4" s="53"/>
      <c r="DSP4" s="53"/>
      <c r="DSQ4" s="53"/>
      <c r="DSR4" s="53"/>
      <c r="DSS4" s="53"/>
      <c r="DST4" s="53"/>
      <c r="DSU4" s="53"/>
      <c r="DSV4" s="53"/>
      <c r="DSW4" s="53"/>
      <c r="DSX4" s="53"/>
      <c r="DSY4" s="53"/>
      <c r="DSZ4" s="53"/>
      <c r="DTA4" s="53"/>
      <c r="DTB4" s="53"/>
      <c r="DTC4" s="53"/>
      <c r="DTD4" s="53"/>
      <c r="DTE4" s="53"/>
      <c r="DTF4" s="53"/>
      <c r="DTG4" s="53"/>
      <c r="DTH4" s="53"/>
      <c r="DTI4" s="53"/>
      <c r="DTJ4" s="53"/>
      <c r="DTK4" s="53"/>
      <c r="DTL4" s="53"/>
      <c r="DTM4" s="53"/>
      <c r="DTN4" s="53"/>
      <c r="DTO4" s="53"/>
      <c r="DTP4" s="53"/>
      <c r="DTQ4" s="53"/>
      <c r="DTR4" s="53"/>
      <c r="DTS4" s="53"/>
      <c r="DTT4" s="53"/>
      <c r="DTU4" s="53"/>
      <c r="DTV4" s="53"/>
      <c r="DTW4" s="53"/>
      <c r="DTX4" s="53"/>
      <c r="DTY4" s="53"/>
      <c r="DTZ4" s="53"/>
      <c r="DUA4" s="53"/>
      <c r="DUB4" s="53"/>
      <c r="DUC4" s="53"/>
      <c r="DUD4" s="53"/>
      <c r="DUE4" s="53"/>
      <c r="DUF4" s="53"/>
      <c r="DUG4" s="53"/>
      <c r="DUH4" s="53"/>
      <c r="DUI4" s="53"/>
      <c r="DUJ4" s="53"/>
      <c r="DUK4" s="53"/>
      <c r="DUL4" s="53"/>
      <c r="DUM4" s="53"/>
      <c r="DUN4" s="53"/>
      <c r="DUO4" s="53"/>
      <c r="DUP4" s="53"/>
      <c r="DUQ4" s="53"/>
      <c r="DUR4" s="53"/>
      <c r="DUS4" s="53"/>
      <c r="DUT4" s="53"/>
      <c r="DUU4" s="53"/>
      <c r="DUV4" s="53"/>
      <c r="DUW4" s="53"/>
      <c r="DUX4" s="53"/>
      <c r="DUY4" s="53"/>
      <c r="DUZ4" s="53"/>
      <c r="DVA4" s="53"/>
      <c r="DVB4" s="53"/>
      <c r="DVC4" s="53"/>
      <c r="DVD4" s="53"/>
      <c r="DVE4" s="53"/>
      <c r="DVF4" s="53"/>
      <c r="DVG4" s="53"/>
      <c r="DVH4" s="53"/>
      <c r="DVI4" s="53"/>
      <c r="DVJ4" s="53"/>
      <c r="DVK4" s="53"/>
      <c r="DVL4" s="53"/>
      <c r="DVM4" s="53"/>
      <c r="DVN4" s="53"/>
      <c r="DVO4" s="53"/>
      <c r="DVP4" s="53"/>
      <c r="DVQ4" s="53"/>
      <c r="DVR4" s="53"/>
      <c r="DVS4" s="53"/>
      <c r="DVT4" s="53"/>
      <c r="DVU4" s="53"/>
      <c r="DVV4" s="53"/>
      <c r="DVW4" s="53"/>
      <c r="DVX4" s="53"/>
      <c r="DVY4" s="53"/>
      <c r="DVZ4" s="53"/>
      <c r="DWA4" s="53"/>
      <c r="DWB4" s="53"/>
      <c r="DWC4" s="53"/>
      <c r="DWD4" s="53"/>
      <c r="DWE4" s="53"/>
      <c r="DWF4" s="53"/>
      <c r="DWG4" s="53"/>
      <c r="DWH4" s="53"/>
      <c r="DWI4" s="53"/>
      <c r="DWJ4" s="53"/>
      <c r="DWK4" s="53"/>
      <c r="DWL4" s="53"/>
      <c r="DWM4" s="53"/>
      <c r="DWN4" s="53"/>
      <c r="DWO4" s="53"/>
      <c r="DWP4" s="53"/>
      <c r="DWQ4" s="53"/>
      <c r="DWR4" s="53"/>
      <c r="DWS4" s="53"/>
      <c r="DWT4" s="53"/>
      <c r="DWU4" s="53"/>
      <c r="DWV4" s="53"/>
      <c r="DWW4" s="53"/>
      <c r="DWX4" s="53"/>
      <c r="DWY4" s="53"/>
      <c r="DWZ4" s="53"/>
      <c r="DXA4" s="53"/>
      <c r="DXB4" s="53"/>
      <c r="DXC4" s="53"/>
      <c r="DXD4" s="53"/>
      <c r="DXE4" s="53"/>
      <c r="DXF4" s="53"/>
      <c r="DXG4" s="53"/>
      <c r="DXH4" s="53"/>
      <c r="DXI4" s="53"/>
      <c r="DXJ4" s="53"/>
      <c r="DXK4" s="53"/>
      <c r="DXL4" s="53"/>
      <c r="DXM4" s="53"/>
      <c r="DXN4" s="53"/>
      <c r="DXO4" s="53"/>
      <c r="DXP4" s="53"/>
      <c r="DXQ4" s="53"/>
      <c r="DXR4" s="53"/>
      <c r="DXS4" s="53"/>
      <c r="DXT4" s="53"/>
      <c r="DXU4" s="53"/>
      <c r="DXV4" s="53"/>
      <c r="DXW4" s="53"/>
      <c r="DXX4" s="53"/>
      <c r="DXY4" s="53"/>
      <c r="DXZ4" s="53"/>
      <c r="DYA4" s="53"/>
      <c r="DYB4" s="53"/>
      <c r="DYC4" s="53"/>
      <c r="DYD4" s="53"/>
      <c r="DYE4" s="53"/>
      <c r="DYF4" s="53"/>
      <c r="DYG4" s="53"/>
      <c r="DYH4" s="53"/>
      <c r="DYI4" s="53"/>
      <c r="DYJ4" s="53"/>
      <c r="DYK4" s="53"/>
      <c r="DYL4" s="53"/>
      <c r="DYM4" s="53"/>
      <c r="DYN4" s="53"/>
      <c r="DYO4" s="53"/>
      <c r="DYP4" s="53"/>
      <c r="DYQ4" s="53"/>
      <c r="DYR4" s="53"/>
      <c r="DYS4" s="53"/>
      <c r="DYT4" s="53"/>
      <c r="DYU4" s="53"/>
      <c r="DYV4" s="53"/>
      <c r="DYW4" s="53"/>
      <c r="DYX4" s="53"/>
      <c r="DYY4" s="53"/>
      <c r="DYZ4" s="53"/>
      <c r="DZA4" s="53"/>
      <c r="DZB4" s="53"/>
      <c r="DZC4" s="53"/>
      <c r="DZD4" s="53"/>
      <c r="DZE4" s="53"/>
      <c r="DZF4" s="53"/>
      <c r="DZG4" s="53"/>
      <c r="DZH4" s="53"/>
      <c r="DZI4" s="53"/>
      <c r="DZJ4" s="53"/>
      <c r="DZK4" s="53"/>
      <c r="DZL4" s="53"/>
      <c r="DZM4" s="53"/>
      <c r="DZN4" s="53"/>
      <c r="DZO4" s="53"/>
      <c r="DZP4" s="53"/>
      <c r="DZQ4" s="53"/>
      <c r="DZR4" s="53"/>
      <c r="DZS4" s="53"/>
      <c r="DZT4" s="53"/>
      <c r="DZU4" s="53"/>
      <c r="DZV4" s="53"/>
      <c r="DZW4" s="53"/>
      <c r="DZX4" s="53"/>
      <c r="DZY4" s="53"/>
      <c r="DZZ4" s="53"/>
      <c r="EAA4" s="53"/>
      <c r="EAB4" s="53"/>
      <c r="EAC4" s="53"/>
      <c r="EAD4" s="53"/>
      <c r="EAE4" s="53"/>
      <c r="EAF4" s="53"/>
      <c r="EAG4" s="53"/>
      <c r="EAH4" s="53"/>
      <c r="EAI4" s="53"/>
      <c r="EAJ4" s="53"/>
      <c r="EAK4" s="53"/>
      <c r="EAL4" s="53"/>
      <c r="EAM4" s="53"/>
      <c r="EAN4" s="53"/>
      <c r="EAO4" s="53"/>
      <c r="EAP4" s="53"/>
      <c r="EAQ4" s="53"/>
      <c r="EAR4" s="53"/>
      <c r="EAS4" s="53"/>
      <c r="EAT4" s="53"/>
      <c r="EAU4" s="53"/>
      <c r="EAV4" s="53"/>
      <c r="EAW4" s="53"/>
      <c r="EAX4" s="53"/>
      <c r="EAY4" s="53"/>
      <c r="EAZ4" s="53"/>
      <c r="EBA4" s="53"/>
      <c r="EBB4" s="53"/>
      <c r="EBC4" s="53"/>
      <c r="EBD4" s="53"/>
      <c r="EBE4" s="53"/>
      <c r="EBF4" s="53"/>
      <c r="EBG4" s="53"/>
      <c r="EBH4" s="53"/>
      <c r="EBI4" s="53"/>
      <c r="EBJ4" s="53"/>
      <c r="EBK4" s="53"/>
      <c r="EBL4" s="53"/>
      <c r="EBM4" s="53"/>
      <c r="EBN4" s="53"/>
      <c r="EBO4" s="53"/>
      <c r="EBP4" s="53"/>
      <c r="EBQ4" s="53"/>
      <c r="EBR4" s="53"/>
      <c r="EBS4" s="53"/>
      <c r="EBT4" s="53"/>
      <c r="EBU4" s="53"/>
      <c r="EBV4" s="53"/>
      <c r="EBW4" s="53"/>
      <c r="EBX4" s="53"/>
      <c r="EBY4" s="53"/>
      <c r="EBZ4" s="53"/>
      <c r="ECA4" s="53"/>
      <c r="ECB4" s="53"/>
      <c r="ECC4" s="53"/>
      <c r="ECD4" s="53"/>
      <c r="ECE4" s="53"/>
      <c r="ECF4" s="53"/>
      <c r="ECG4" s="53"/>
      <c r="ECH4" s="53"/>
      <c r="ECI4" s="53"/>
      <c r="ECJ4" s="53"/>
      <c r="ECK4" s="53"/>
      <c r="ECL4" s="53"/>
      <c r="ECM4" s="53"/>
      <c r="ECN4" s="53"/>
      <c r="ECO4" s="53"/>
      <c r="ECP4" s="53"/>
      <c r="ECQ4" s="53"/>
      <c r="ECR4" s="53"/>
      <c r="ECS4" s="53"/>
      <c r="ECT4" s="53"/>
      <c r="ECU4" s="53"/>
      <c r="ECV4" s="53"/>
      <c r="ECW4" s="53"/>
      <c r="ECX4" s="53"/>
      <c r="ECY4" s="53"/>
      <c r="ECZ4" s="53"/>
      <c r="EDA4" s="53"/>
      <c r="EDB4" s="53"/>
      <c r="EDC4" s="53"/>
      <c r="EDD4" s="53"/>
      <c r="EDE4" s="53"/>
      <c r="EDF4" s="53"/>
      <c r="EDG4" s="53"/>
      <c r="EDH4" s="53"/>
      <c r="EDI4" s="53"/>
      <c r="EDJ4" s="53"/>
      <c r="EDK4" s="53"/>
      <c r="EDL4" s="53"/>
      <c r="EDM4" s="53"/>
      <c r="EDN4" s="53"/>
      <c r="EDO4" s="53"/>
      <c r="EDP4" s="53"/>
      <c r="EDQ4" s="53"/>
      <c r="EDR4" s="53"/>
      <c r="EDS4" s="53"/>
      <c r="EDT4" s="53"/>
      <c r="EDU4" s="53"/>
      <c r="EDV4" s="53"/>
      <c r="EDW4" s="53"/>
      <c r="EDX4" s="53"/>
      <c r="EDY4" s="53"/>
      <c r="EDZ4" s="53"/>
      <c r="EEA4" s="53"/>
      <c r="EEB4" s="53"/>
      <c r="EEC4" s="53"/>
      <c r="EED4" s="53"/>
      <c r="EEE4" s="53"/>
      <c r="EEF4" s="53"/>
      <c r="EEG4" s="53"/>
      <c r="EEH4" s="53"/>
      <c r="EEI4" s="53"/>
      <c r="EEJ4" s="53"/>
      <c r="EEK4" s="53"/>
      <c r="EEL4" s="53"/>
      <c r="EEM4" s="53"/>
      <c r="EEN4" s="53"/>
      <c r="EEO4" s="53"/>
      <c r="EEP4" s="53"/>
      <c r="EEQ4" s="53"/>
      <c r="EER4" s="53"/>
      <c r="EES4" s="53"/>
      <c r="EET4" s="53"/>
      <c r="EEU4" s="53"/>
      <c r="EEV4" s="53"/>
      <c r="EEW4" s="53"/>
      <c r="EEX4" s="53"/>
      <c r="EEY4" s="53"/>
      <c r="EEZ4" s="53"/>
      <c r="EFA4" s="53"/>
      <c r="EFB4" s="53"/>
      <c r="EFC4" s="53"/>
      <c r="EFD4" s="53"/>
      <c r="EFE4" s="53"/>
      <c r="EFF4" s="53"/>
      <c r="EFG4" s="53"/>
      <c r="EFH4" s="53"/>
    </row>
    <row r="5" spans="1:3544" s="58" customFormat="1" x14ac:dyDescent="0.2">
      <c r="B5" s="93"/>
      <c r="C5" s="97" t="s">
        <v>103</v>
      </c>
      <c r="F5" s="60"/>
      <c r="K5" s="60"/>
      <c r="M5" s="60"/>
      <c r="N5" s="62"/>
      <c r="O5" s="62"/>
      <c r="Q5" s="60"/>
      <c r="R5" s="60"/>
      <c r="S5" s="60"/>
      <c r="T5" s="60"/>
      <c r="U5" s="60"/>
      <c r="V5" s="60"/>
      <c r="W5" s="60"/>
      <c r="X5" s="62"/>
      <c r="Y5" s="62"/>
      <c r="AA5" s="60"/>
      <c r="AB5" s="60"/>
      <c r="AC5" s="60"/>
      <c r="AD5" s="60"/>
      <c r="AE5" s="60"/>
      <c r="AF5" s="60"/>
      <c r="AG5" s="60"/>
      <c r="AH5" s="60"/>
      <c r="AI5" s="60"/>
      <c r="AJ5" s="60"/>
      <c r="AM5" s="53"/>
      <c r="AO5" s="60"/>
      <c r="AP5" s="60"/>
      <c r="AQ5" s="60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  <c r="IX5" s="53"/>
      <c r="IY5" s="53"/>
      <c r="IZ5" s="53"/>
      <c r="JA5" s="53"/>
      <c r="JB5" s="53"/>
      <c r="JC5" s="53"/>
      <c r="JD5" s="53"/>
      <c r="JE5" s="53"/>
      <c r="JF5" s="53"/>
      <c r="JG5" s="53"/>
      <c r="JH5" s="53"/>
      <c r="JI5" s="53"/>
      <c r="JJ5" s="53"/>
      <c r="JK5" s="53"/>
      <c r="JL5" s="53"/>
      <c r="JM5" s="53"/>
      <c r="JN5" s="53"/>
      <c r="JO5" s="53"/>
      <c r="JP5" s="53"/>
      <c r="JQ5" s="53"/>
      <c r="JR5" s="53"/>
      <c r="JS5" s="53"/>
      <c r="JT5" s="53"/>
      <c r="JU5" s="53"/>
      <c r="JV5" s="53"/>
      <c r="JW5" s="53"/>
      <c r="JX5" s="53"/>
      <c r="JY5" s="53"/>
      <c r="JZ5" s="53"/>
      <c r="KA5" s="53"/>
      <c r="KB5" s="53"/>
      <c r="KC5" s="53"/>
      <c r="KD5" s="53"/>
      <c r="KE5" s="53"/>
      <c r="KF5" s="53"/>
      <c r="KG5" s="53"/>
      <c r="KH5" s="53"/>
      <c r="KI5" s="53"/>
      <c r="KJ5" s="53"/>
      <c r="KK5" s="53"/>
      <c r="KL5" s="53"/>
      <c r="KM5" s="53"/>
      <c r="KN5" s="53"/>
      <c r="KO5" s="53"/>
      <c r="KP5" s="53"/>
      <c r="KQ5" s="53"/>
      <c r="KR5" s="53"/>
      <c r="KS5" s="53"/>
      <c r="KT5" s="53"/>
      <c r="KU5" s="53"/>
      <c r="KV5" s="53"/>
      <c r="KW5" s="53"/>
      <c r="KX5" s="53"/>
      <c r="KY5" s="53"/>
      <c r="KZ5" s="53"/>
      <c r="LA5" s="53"/>
      <c r="LB5" s="53"/>
      <c r="LC5" s="53"/>
      <c r="LD5" s="53"/>
      <c r="LE5" s="53"/>
      <c r="LF5" s="53"/>
      <c r="LG5" s="53"/>
      <c r="LH5" s="53"/>
      <c r="LI5" s="53"/>
      <c r="LJ5" s="53"/>
      <c r="LK5" s="53"/>
      <c r="LL5" s="53"/>
      <c r="LM5" s="53"/>
      <c r="LN5" s="53"/>
      <c r="LO5" s="53"/>
      <c r="LP5" s="53"/>
      <c r="LQ5" s="53"/>
      <c r="LR5" s="53"/>
      <c r="LS5" s="53"/>
      <c r="LT5" s="53"/>
      <c r="LU5" s="53"/>
      <c r="LV5" s="53"/>
      <c r="LW5" s="53"/>
      <c r="LX5" s="53"/>
      <c r="LY5" s="53"/>
      <c r="LZ5" s="53"/>
      <c r="MA5" s="53"/>
      <c r="MB5" s="53"/>
      <c r="MC5" s="53"/>
      <c r="MD5" s="53"/>
      <c r="ME5" s="53"/>
      <c r="MF5" s="53"/>
      <c r="MG5" s="53"/>
      <c r="MH5" s="53"/>
      <c r="MI5" s="53"/>
      <c r="MJ5" s="53"/>
      <c r="MK5" s="53"/>
      <c r="ML5" s="53"/>
      <c r="MM5" s="53"/>
      <c r="MN5" s="53"/>
      <c r="MO5" s="53"/>
      <c r="MP5" s="53"/>
      <c r="MQ5" s="53"/>
      <c r="MR5" s="53"/>
      <c r="MS5" s="53"/>
      <c r="MT5" s="53"/>
      <c r="MU5" s="53"/>
      <c r="MV5" s="53"/>
      <c r="MW5" s="53"/>
      <c r="MX5" s="53"/>
      <c r="MY5" s="53"/>
      <c r="MZ5" s="53"/>
      <c r="NA5" s="53"/>
      <c r="NB5" s="53"/>
      <c r="NC5" s="53"/>
      <c r="ND5" s="53"/>
      <c r="NE5" s="53"/>
      <c r="NF5" s="53"/>
      <c r="NG5" s="53"/>
      <c r="NH5" s="53"/>
      <c r="NI5" s="53"/>
      <c r="NJ5" s="53"/>
      <c r="NK5" s="53"/>
      <c r="NL5" s="53"/>
      <c r="NM5" s="53"/>
      <c r="NN5" s="53"/>
      <c r="NO5" s="53"/>
      <c r="NP5" s="53"/>
      <c r="NQ5" s="53"/>
      <c r="NR5" s="53"/>
      <c r="NS5" s="53"/>
      <c r="NT5" s="53"/>
      <c r="NU5" s="53"/>
      <c r="NV5" s="53"/>
      <c r="NW5" s="53"/>
      <c r="NX5" s="53"/>
      <c r="NY5" s="53"/>
      <c r="NZ5" s="53"/>
      <c r="OA5" s="53"/>
      <c r="OB5" s="53"/>
      <c r="OC5" s="53"/>
      <c r="OD5" s="53"/>
      <c r="OE5" s="53"/>
      <c r="OF5" s="53"/>
      <c r="OG5" s="53"/>
      <c r="OH5" s="53"/>
      <c r="OI5" s="53"/>
      <c r="OJ5" s="53"/>
      <c r="OK5" s="53"/>
      <c r="OL5" s="53"/>
      <c r="OM5" s="53"/>
      <c r="ON5" s="53"/>
      <c r="OO5" s="53"/>
      <c r="OP5" s="53"/>
      <c r="OQ5" s="53"/>
      <c r="OR5" s="53"/>
      <c r="OS5" s="53"/>
      <c r="OT5" s="53"/>
      <c r="OU5" s="53"/>
      <c r="OV5" s="53"/>
      <c r="OW5" s="53"/>
      <c r="OX5" s="53"/>
      <c r="OY5" s="53"/>
      <c r="OZ5" s="53"/>
      <c r="PA5" s="53"/>
      <c r="PB5" s="53"/>
      <c r="PC5" s="53"/>
      <c r="PD5" s="53"/>
      <c r="PE5" s="53"/>
      <c r="PF5" s="53"/>
      <c r="PG5" s="53"/>
      <c r="PH5" s="53"/>
      <c r="PI5" s="53"/>
      <c r="PJ5" s="53"/>
      <c r="PK5" s="53"/>
      <c r="PL5" s="53"/>
      <c r="PM5" s="53"/>
      <c r="PN5" s="53"/>
      <c r="PO5" s="53"/>
      <c r="PP5" s="53"/>
      <c r="PQ5" s="53"/>
      <c r="PR5" s="53"/>
      <c r="PS5" s="53"/>
      <c r="PT5" s="53"/>
      <c r="PU5" s="53"/>
      <c r="PV5" s="53"/>
      <c r="PW5" s="53"/>
      <c r="PX5" s="53"/>
      <c r="PY5" s="53"/>
      <c r="PZ5" s="53"/>
      <c r="QA5" s="53"/>
      <c r="QB5" s="53"/>
      <c r="QC5" s="53"/>
      <c r="QD5" s="53"/>
      <c r="QE5" s="53"/>
      <c r="QF5" s="53"/>
      <c r="QG5" s="53"/>
      <c r="QH5" s="53"/>
      <c r="QI5" s="53"/>
      <c r="QJ5" s="53"/>
      <c r="QK5" s="53"/>
      <c r="QL5" s="53"/>
      <c r="QM5" s="53"/>
      <c r="QN5" s="53"/>
      <c r="QO5" s="53"/>
      <c r="QP5" s="53"/>
      <c r="QQ5" s="53"/>
      <c r="QR5" s="53"/>
      <c r="QS5" s="53"/>
      <c r="QT5" s="53"/>
      <c r="QU5" s="53"/>
      <c r="QV5" s="53"/>
      <c r="QW5" s="53"/>
      <c r="QX5" s="53"/>
      <c r="QY5" s="53"/>
      <c r="QZ5" s="53"/>
      <c r="RA5" s="53"/>
      <c r="RB5" s="53"/>
      <c r="RC5" s="53"/>
      <c r="RD5" s="53"/>
      <c r="RE5" s="53"/>
      <c r="RF5" s="53"/>
      <c r="RG5" s="53"/>
      <c r="RH5" s="53"/>
      <c r="RI5" s="53"/>
      <c r="RJ5" s="53"/>
      <c r="RK5" s="53"/>
      <c r="RL5" s="53"/>
      <c r="RM5" s="53"/>
      <c r="RN5" s="53"/>
      <c r="RO5" s="53"/>
      <c r="RP5" s="53"/>
      <c r="RQ5" s="53"/>
      <c r="RR5" s="53"/>
      <c r="RS5" s="53"/>
      <c r="RT5" s="53"/>
      <c r="RU5" s="53"/>
      <c r="RV5" s="53"/>
      <c r="RW5" s="53"/>
      <c r="RX5" s="53"/>
      <c r="RY5" s="53"/>
      <c r="RZ5" s="53"/>
      <c r="SA5" s="53"/>
      <c r="SB5" s="53"/>
      <c r="SC5" s="53"/>
      <c r="SD5" s="53"/>
      <c r="SE5" s="53"/>
      <c r="SF5" s="53"/>
      <c r="SG5" s="53"/>
      <c r="SH5" s="53"/>
      <c r="SI5" s="53"/>
      <c r="SJ5" s="53"/>
      <c r="SK5" s="53"/>
      <c r="SL5" s="53"/>
      <c r="SM5" s="53"/>
      <c r="SN5" s="53"/>
      <c r="SO5" s="53"/>
      <c r="SP5" s="53"/>
      <c r="SQ5" s="53"/>
      <c r="SR5" s="53"/>
      <c r="SS5" s="53"/>
      <c r="ST5" s="53"/>
      <c r="SU5" s="53"/>
      <c r="SV5" s="53"/>
      <c r="SW5" s="53"/>
      <c r="SX5" s="53"/>
      <c r="SY5" s="53"/>
      <c r="SZ5" s="53"/>
      <c r="TA5" s="53"/>
      <c r="TB5" s="53"/>
      <c r="TC5" s="53"/>
      <c r="TD5" s="53"/>
      <c r="TE5" s="53"/>
      <c r="TF5" s="53"/>
      <c r="TG5" s="53"/>
      <c r="TH5" s="53"/>
      <c r="TI5" s="53"/>
      <c r="TJ5" s="53"/>
      <c r="TK5" s="53"/>
      <c r="TL5" s="53"/>
      <c r="TM5" s="53"/>
      <c r="TN5" s="53"/>
      <c r="TO5" s="53"/>
      <c r="TP5" s="53"/>
      <c r="TQ5" s="53"/>
      <c r="TR5" s="53"/>
      <c r="TS5" s="53"/>
      <c r="TT5" s="53"/>
      <c r="TU5" s="53"/>
      <c r="TV5" s="53"/>
      <c r="TW5" s="53"/>
      <c r="TX5" s="53"/>
      <c r="TY5" s="53"/>
      <c r="TZ5" s="53"/>
      <c r="UA5" s="53"/>
      <c r="UB5" s="53"/>
      <c r="UC5" s="53"/>
      <c r="UD5" s="53"/>
      <c r="UE5" s="53"/>
      <c r="UF5" s="53"/>
      <c r="UG5" s="53"/>
      <c r="UH5" s="53"/>
      <c r="UI5" s="53"/>
      <c r="UJ5" s="53"/>
      <c r="UK5" s="53"/>
      <c r="UL5" s="53"/>
      <c r="UM5" s="53"/>
      <c r="UN5" s="53"/>
      <c r="UO5" s="53"/>
      <c r="UP5" s="53"/>
      <c r="UQ5" s="53"/>
      <c r="UR5" s="53"/>
      <c r="US5" s="53"/>
      <c r="UT5" s="53"/>
      <c r="UU5" s="53"/>
      <c r="UV5" s="53"/>
      <c r="UW5" s="53"/>
      <c r="UX5" s="53"/>
      <c r="UY5" s="53"/>
      <c r="UZ5" s="53"/>
      <c r="VA5" s="53"/>
      <c r="VB5" s="53"/>
      <c r="VC5" s="53"/>
      <c r="VD5" s="53"/>
      <c r="VE5" s="53"/>
      <c r="VF5" s="53"/>
      <c r="VG5" s="53"/>
      <c r="VH5" s="53"/>
      <c r="VI5" s="53"/>
      <c r="VJ5" s="53"/>
      <c r="VK5" s="53"/>
      <c r="VL5" s="53"/>
      <c r="VM5" s="53"/>
      <c r="VN5" s="53"/>
      <c r="VO5" s="53"/>
      <c r="VP5" s="53"/>
      <c r="VQ5" s="53"/>
      <c r="VR5" s="53"/>
      <c r="VS5" s="53"/>
      <c r="VT5" s="53"/>
      <c r="VU5" s="53"/>
      <c r="VV5" s="53"/>
      <c r="VW5" s="53"/>
      <c r="VX5" s="53"/>
      <c r="VY5" s="53"/>
      <c r="VZ5" s="53"/>
      <c r="WA5" s="53"/>
      <c r="WB5" s="53"/>
      <c r="WC5" s="53"/>
      <c r="WD5" s="53"/>
      <c r="WE5" s="53"/>
      <c r="WF5" s="53"/>
      <c r="WG5" s="53"/>
      <c r="WH5" s="53"/>
      <c r="WI5" s="53"/>
      <c r="WJ5" s="53"/>
      <c r="WK5" s="53"/>
      <c r="WL5" s="53"/>
      <c r="WM5" s="53"/>
      <c r="WN5" s="53"/>
      <c r="WO5" s="53"/>
      <c r="WP5" s="53"/>
      <c r="WQ5" s="53"/>
      <c r="WR5" s="53"/>
      <c r="WS5" s="53"/>
      <c r="WT5" s="53"/>
      <c r="WU5" s="53"/>
      <c r="WV5" s="53"/>
      <c r="WW5" s="53"/>
      <c r="WX5" s="53"/>
      <c r="WY5" s="53"/>
      <c r="WZ5" s="53"/>
      <c r="XA5" s="53"/>
      <c r="XB5" s="53"/>
      <c r="XC5" s="53"/>
      <c r="XD5" s="53"/>
      <c r="XE5" s="53"/>
      <c r="XF5" s="53"/>
      <c r="XG5" s="53"/>
      <c r="XH5" s="53"/>
      <c r="XI5" s="53"/>
      <c r="XJ5" s="53"/>
      <c r="XK5" s="53"/>
      <c r="XL5" s="53"/>
      <c r="XM5" s="53"/>
      <c r="XN5" s="53"/>
      <c r="XO5" s="53"/>
      <c r="XP5" s="53"/>
      <c r="XQ5" s="53"/>
      <c r="XR5" s="53"/>
      <c r="XS5" s="53"/>
      <c r="XT5" s="53"/>
      <c r="XU5" s="53"/>
      <c r="XV5" s="53"/>
      <c r="XW5" s="53"/>
      <c r="XX5" s="53"/>
      <c r="XY5" s="53"/>
      <c r="XZ5" s="53"/>
      <c r="YA5" s="53"/>
      <c r="YB5" s="53"/>
      <c r="YC5" s="53"/>
      <c r="YD5" s="53"/>
      <c r="YE5" s="53"/>
      <c r="YF5" s="53"/>
      <c r="YG5" s="53"/>
      <c r="YH5" s="53"/>
      <c r="YI5" s="53"/>
      <c r="YJ5" s="53"/>
      <c r="YK5" s="53"/>
      <c r="YL5" s="53"/>
      <c r="YM5" s="53"/>
      <c r="YN5" s="53"/>
      <c r="YO5" s="53"/>
      <c r="YP5" s="53"/>
      <c r="YQ5" s="53"/>
      <c r="YR5" s="53"/>
      <c r="YS5" s="53"/>
      <c r="YT5" s="53"/>
      <c r="YU5" s="53"/>
      <c r="YV5" s="53"/>
      <c r="YW5" s="53"/>
      <c r="YX5" s="53"/>
      <c r="YY5" s="53"/>
      <c r="YZ5" s="53"/>
      <c r="ZA5" s="53"/>
      <c r="ZB5" s="53"/>
      <c r="ZC5" s="53"/>
      <c r="ZD5" s="53"/>
      <c r="ZE5" s="53"/>
      <c r="ZF5" s="53"/>
      <c r="ZG5" s="53"/>
      <c r="ZH5" s="53"/>
      <c r="ZI5" s="53"/>
      <c r="ZJ5" s="53"/>
      <c r="ZK5" s="53"/>
      <c r="ZL5" s="53"/>
      <c r="ZM5" s="53"/>
      <c r="ZN5" s="53"/>
      <c r="ZO5" s="53"/>
      <c r="ZP5" s="53"/>
      <c r="ZQ5" s="53"/>
      <c r="ZR5" s="53"/>
      <c r="ZS5" s="53"/>
      <c r="ZT5" s="53"/>
      <c r="ZU5" s="53"/>
      <c r="ZV5" s="53"/>
      <c r="ZW5" s="53"/>
      <c r="ZX5" s="53"/>
      <c r="ZY5" s="53"/>
      <c r="ZZ5" s="53"/>
      <c r="AAA5" s="53"/>
      <c r="AAB5" s="53"/>
      <c r="AAC5" s="53"/>
      <c r="AAD5" s="53"/>
      <c r="AAE5" s="53"/>
      <c r="AAF5" s="53"/>
      <c r="AAG5" s="53"/>
      <c r="AAH5" s="53"/>
      <c r="AAI5" s="53"/>
      <c r="AAJ5" s="53"/>
      <c r="AAK5" s="53"/>
      <c r="AAL5" s="53"/>
      <c r="AAM5" s="53"/>
      <c r="AAN5" s="53"/>
      <c r="AAO5" s="53"/>
      <c r="AAP5" s="53"/>
      <c r="AAQ5" s="53"/>
      <c r="AAR5" s="53"/>
      <c r="AAS5" s="53"/>
      <c r="AAT5" s="53"/>
      <c r="AAU5" s="53"/>
      <c r="AAV5" s="53"/>
      <c r="AAW5" s="53"/>
      <c r="AAX5" s="53"/>
      <c r="AAY5" s="53"/>
      <c r="AAZ5" s="53"/>
      <c r="ABA5" s="53"/>
      <c r="ABB5" s="53"/>
      <c r="ABC5" s="53"/>
      <c r="ABD5" s="53"/>
      <c r="ABE5" s="53"/>
      <c r="ABF5" s="53"/>
      <c r="ABG5" s="53"/>
      <c r="ABH5" s="53"/>
      <c r="ABI5" s="53"/>
      <c r="ABJ5" s="53"/>
      <c r="ABK5" s="53"/>
      <c r="ABL5" s="53"/>
      <c r="ABM5" s="53"/>
      <c r="ABN5" s="53"/>
      <c r="ABO5" s="53"/>
      <c r="ABP5" s="53"/>
      <c r="ABQ5" s="53"/>
      <c r="ABR5" s="53"/>
      <c r="ABS5" s="53"/>
      <c r="ABT5" s="53"/>
      <c r="ABU5" s="53"/>
      <c r="ABV5" s="53"/>
      <c r="ABW5" s="53"/>
      <c r="ABX5" s="53"/>
      <c r="ABY5" s="53"/>
      <c r="ABZ5" s="53"/>
      <c r="ACA5" s="53"/>
      <c r="ACB5" s="53"/>
      <c r="ACC5" s="53"/>
      <c r="ACD5" s="53"/>
      <c r="ACE5" s="53"/>
      <c r="ACF5" s="53"/>
      <c r="ACG5" s="53"/>
      <c r="ACH5" s="53"/>
      <c r="ACI5" s="53"/>
      <c r="ACJ5" s="53"/>
      <c r="ACK5" s="53"/>
      <c r="ACL5" s="53"/>
      <c r="ACM5" s="53"/>
      <c r="ACN5" s="53"/>
      <c r="ACO5" s="53"/>
      <c r="ACP5" s="53"/>
      <c r="ACQ5" s="53"/>
      <c r="ACR5" s="53"/>
      <c r="ACS5" s="53"/>
      <c r="ACT5" s="53"/>
      <c r="ACU5" s="53"/>
      <c r="ACV5" s="53"/>
      <c r="ACW5" s="53"/>
      <c r="ACX5" s="53"/>
      <c r="ACY5" s="53"/>
      <c r="ACZ5" s="53"/>
      <c r="ADA5" s="53"/>
      <c r="ADB5" s="53"/>
      <c r="ADC5" s="53"/>
      <c r="ADD5" s="53"/>
      <c r="ADE5" s="53"/>
      <c r="ADF5" s="53"/>
      <c r="ADG5" s="53"/>
      <c r="ADH5" s="53"/>
      <c r="ADI5" s="53"/>
      <c r="ADJ5" s="53"/>
      <c r="ADK5" s="53"/>
      <c r="ADL5" s="53"/>
      <c r="ADM5" s="53"/>
      <c r="ADN5" s="53"/>
      <c r="ADO5" s="53"/>
      <c r="ADP5" s="53"/>
      <c r="ADQ5" s="53"/>
      <c r="ADR5" s="53"/>
      <c r="ADS5" s="53"/>
      <c r="ADT5" s="53"/>
      <c r="ADU5" s="53"/>
      <c r="ADV5" s="53"/>
      <c r="ADW5" s="53"/>
      <c r="ADX5" s="53"/>
      <c r="ADY5" s="53"/>
      <c r="ADZ5" s="53"/>
      <c r="AEA5" s="53"/>
      <c r="AEB5" s="53"/>
      <c r="AEC5" s="53"/>
      <c r="AED5" s="53"/>
      <c r="AEE5" s="53"/>
      <c r="AEF5" s="53"/>
      <c r="AEG5" s="53"/>
      <c r="AEH5" s="53"/>
      <c r="AEI5" s="53"/>
      <c r="AEJ5" s="53"/>
      <c r="AEK5" s="53"/>
      <c r="AEL5" s="53"/>
      <c r="AEM5" s="53"/>
      <c r="AEN5" s="53"/>
      <c r="AEO5" s="53"/>
      <c r="AEP5" s="53"/>
      <c r="AEQ5" s="53"/>
      <c r="AER5" s="53"/>
      <c r="AES5" s="53"/>
      <c r="AET5" s="53"/>
      <c r="AEU5" s="53"/>
      <c r="AEV5" s="53"/>
      <c r="AEW5" s="53"/>
      <c r="AEX5" s="53"/>
      <c r="AEY5" s="53"/>
      <c r="AEZ5" s="53"/>
      <c r="AFA5" s="53"/>
      <c r="AFB5" s="53"/>
      <c r="AFC5" s="53"/>
      <c r="AFD5" s="53"/>
      <c r="AFE5" s="53"/>
      <c r="AFF5" s="53"/>
      <c r="AFG5" s="53"/>
      <c r="AFH5" s="53"/>
      <c r="AFI5" s="53"/>
      <c r="AFJ5" s="53"/>
      <c r="AFK5" s="53"/>
      <c r="AFL5" s="53"/>
      <c r="AFM5" s="53"/>
      <c r="AFN5" s="53"/>
      <c r="AFO5" s="53"/>
      <c r="AFP5" s="53"/>
      <c r="AFQ5" s="53"/>
      <c r="AFR5" s="53"/>
      <c r="AFS5" s="53"/>
      <c r="AFT5" s="53"/>
      <c r="AFU5" s="53"/>
      <c r="AFV5" s="53"/>
      <c r="AFW5" s="53"/>
      <c r="AFX5" s="53"/>
      <c r="AFY5" s="53"/>
      <c r="AFZ5" s="53"/>
      <c r="AGA5" s="53"/>
      <c r="AGB5" s="53"/>
      <c r="AGC5" s="53"/>
      <c r="AGD5" s="53"/>
      <c r="AGE5" s="53"/>
      <c r="AGF5" s="53"/>
      <c r="AGG5" s="53"/>
      <c r="AGH5" s="53"/>
      <c r="AGI5" s="53"/>
      <c r="AGJ5" s="53"/>
      <c r="AGK5" s="53"/>
      <c r="AGL5" s="53"/>
      <c r="AGM5" s="53"/>
      <c r="AGN5" s="53"/>
      <c r="AGO5" s="53"/>
      <c r="AGP5" s="53"/>
      <c r="AGQ5" s="53"/>
      <c r="AGR5" s="53"/>
      <c r="AGS5" s="53"/>
      <c r="AGT5" s="53"/>
      <c r="AGU5" s="53"/>
      <c r="AGV5" s="53"/>
      <c r="AGW5" s="53"/>
      <c r="AGX5" s="53"/>
      <c r="AGY5" s="53"/>
      <c r="AGZ5" s="53"/>
      <c r="AHA5" s="53"/>
      <c r="AHB5" s="53"/>
      <c r="AHC5" s="53"/>
      <c r="AHD5" s="53"/>
      <c r="AHE5" s="53"/>
      <c r="AHF5" s="53"/>
      <c r="AHG5" s="53"/>
      <c r="AHH5" s="53"/>
      <c r="AHI5" s="53"/>
      <c r="AHJ5" s="53"/>
      <c r="AHK5" s="53"/>
      <c r="AHL5" s="53"/>
      <c r="AHM5" s="53"/>
      <c r="AHN5" s="53"/>
      <c r="AHO5" s="53"/>
      <c r="AHP5" s="53"/>
      <c r="AHQ5" s="53"/>
      <c r="AHR5" s="53"/>
      <c r="AHS5" s="53"/>
      <c r="AHT5" s="53"/>
      <c r="AHU5" s="53"/>
      <c r="AHV5" s="53"/>
      <c r="AHW5" s="53"/>
      <c r="AHX5" s="53"/>
      <c r="AHY5" s="53"/>
      <c r="AHZ5" s="53"/>
      <c r="AIA5" s="53"/>
      <c r="AIB5" s="53"/>
      <c r="AIC5" s="53"/>
      <c r="AID5" s="53"/>
      <c r="AIE5" s="53"/>
      <c r="AIF5" s="53"/>
      <c r="AIG5" s="53"/>
      <c r="AIH5" s="53"/>
      <c r="AII5" s="53"/>
      <c r="AIJ5" s="53"/>
      <c r="AIK5" s="53"/>
      <c r="AIL5" s="53"/>
      <c r="AIM5" s="53"/>
      <c r="AIN5" s="53"/>
      <c r="AIO5" s="53"/>
      <c r="AIP5" s="53"/>
      <c r="AIQ5" s="53"/>
      <c r="AIR5" s="53"/>
      <c r="AIS5" s="53"/>
      <c r="AIT5" s="53"/>
      <c r="AIU5" s="53"/>
      <c r="AIV5" s="53"/>
      <c r="AIW5" s="53"/>
      <c r="AIX5" s="53"/>
      <c r="AIY5" s="53"/>
      <c r="AIZ5" s="53"/>
      <c r="AJA5" s="53"/>
      <c r="AJB5" s="53"/>
      <c r="AJC5" s="53"/>
      <c r="AJD5" s="53"/>
      <c r="AJE5" s="53"/>
      <c r="AJF5" s="53"/>
      <c r="AJG5" s="53"/>
      <c r="AJH5" s="53"/>
      <c r="AJI5" s="53"/>
      <c r="AJJ5" s="53"/>
      <c r="AJK5" s="53"/>
      <c r="AJL5" s="53"/>
      <c r="AJM5" s="53"/>
      <c r="AJN5" s="53"/>
      <c r="AJO5" s="53"/>
      <c r="AJP5" s="53"/>
      <c r="AJQ5" s="53"/>
      <c r="AJR5" s="53"/>
      <c r="AJS5" s="53"/>
      <c r="AJT5" s="53"/>
      <c r="AJU5" s="53"/>
      <c r="AJV5" s="53"/>
      <c r="AJW5" s="53"/>
      <c r="AJX5" s="53"/>
      <c r="AJY5" s="53"/>
      <c r="AJZ5" s="53"/>
      <c r="AKA5" s="53"/>
      <c r="AKB5" s="53"/>
      <c r="AKC5" s="53"/>
      <c r="AKD5" s="53"/>
      <c r="AKE5" s="53"/>
      <c r="AKF5" s="53"/>
      <c r="AKG5" s="53"/>
      <c r="AKH5" s="53"/>
      <c r="AKI5" s="53"/>
      <c r="AKJ5" s="53"/>
      <c r="AKK5" s="53"/>
      <c r="AKL5" s="53"/>
      <c r="AKM5" s="53"/>
      <c r="AKN5" s="53"/>
      <c r="AKO5" s="53"/>
      <c r="AKP5" s="53"/>
      <c r="AKQ5" s="53"/>
      <c r="AKR5" s="53"/>
      <c r="AKS5" s="53"/>
      <c r="AKT5" s="53"/>
      <c r="AKU5" s="53"/>
      <c r="AKV5" s="53"/>
      <c r="AKW5" s="53"/>
      <c r="AKX5" s="53"/>
      <c r="AKY5" s="53"/>
      <c r="AKZ5" s="53"/>
      <c r="ALA5" s="53"/>
      <c r="ALB5" s="53"/>
      <c r="ALC5" s="53"/>
      <c r="ALD5" s="53"/>
      <c r="ALE5" s="53"/>
      <c r="ALF5" s="53"/>
      <c r="ALG5" s="53"/>
      <c r="ALH5" s="53"/>
      <c r="ALI5" s="53"/>
      <c r="ALJ5" s="53"/>
      <c r="ALK5" s="53"/>
      <c r="ALL5" s="53"/>
      <c r="ALM5" s="53"/>
      <c r="ALN5" s="53"/>
      <c r="ALO5" s="53"/>
      <c r="ALP5" s="53"/>
      <c r="ALQ5" s="53"/>
      <c r="ALR5" s="53"/>
      <c r="ALS5" s="53"/>
      <c r="ALT5" s="53"/>
      <c r="ALU5" s="53"/>
      <c r="ALV5" s="53"/>
      <c r="ALW5" s="53"/>
      <c r="ALX5" s="53"/>
      <c r="ALY5" s="53"/>
      <c r="ALZ5" s="53"/>
      <c r="AMA5" s="53"/>
      <c r="AMB5" s="53"/>
      <c r="AMC5" s="53"/>
      <c r="AMD5" s="53"/>
      <c r="AME5" s="53"/>
      <c r="AMF5" s="53"/>
      <c r="AMG5" s="53"/>
      <c r="AMH5" s="53"/>
      <c r="AMI5" s="53"/>
      <c r="AMJ5" s="53"/>
      <c r="AMK5" s="53"/>
      <c r="AML5" s="53"/>
      <c r="AMM5" s="53"/>
      <c r="AMN5" s="53"/>
      <c r="AMO5" s="53"/>
      <c r="AMP5" s="53"/>
      <c r="AMQ5" s="53"/>
      <c r="AMR5" s="53"/>
      <c r="AMS5" s="53"/>
      <c r="AMT5" s="53"/>
      <c r="AMU5" s="53"/>
      <c r="AMV5" s="53"/>
      <c r="AMW5" s="53"/>
      <c r="AMX5" s="53"/>
      <c r="AMY5" s="53"/>
      <c r="AMZ5" s="53"/>
      <c r="ANA5" s="53"/>
      <c r="ANB5" s="53"/>
      <c r="ANC5" s="53"/>
      <c r="AND5" s="53"/>
      <c r="ANE5" s="53"/>
      <c r="ANF5" s="53"/>
      <c r="ANG5" s="53"/>
      <c r="ANH5" s="53"/>
      <c r="ANI5" s="53"/>
      <c r="ANJ5" s="53"/>
      <c r="ANK5" s="53"/>
      <c r="ANL5" s="53"/>
      <c r="ANM5" s="53"/>
      <c r="ANN5" s="53"/>
      <c r="ANO5" s="53"/>
      <c r="ANP5" s="53"/>
      <c r="ANQ5" s="53"/>
      <c r="ANR5" s="53"/>
      <c r="ANS5" s="53"/>
      <c r="ANT5" s="53"/>
      <c r="ANU5" s="53"/>
      <c r="ANV5" s="53"/>
      <c r="ANW5" s="53"/>
      <c r="ANX5" s="53"/>
      <c r="ANY5" s="53"/>
      <c r="ANZ5" s="53"/>
      <c r="AOA5" s="53"/>
      <c r="AOB5" s="53"/>
      <c r="AOC5" s="53"/>
      <c r="AOD5" s="53"/>
      <c r="AOE5" s="53"/>
      <c r="AOF5" s="53"/>
      <c r="AOG5" s="53"/>
      <c r="AOH5" s="53"/>
      <c r="AOI5" s="53"/>
      <c r="AOJ5" s="53"/>
      <c r="AOK5" s="53"/>
      <c r="AOL5" s="53"/>
      <c r="AOM5" s="53"/>
      <c r="AON5" s="53"/>
      <c r="AOO5" s="53"/>
      <c r="AOP5" s="53"/>
      <c r="AOQ5" s="53"/>
      <c r="AOR5" s="53"/>
      <c r="AOS5" s="53"/>
      <c r="AOT5" s="53"/>
      <c r="AOU5" s="53"/>
      <c r="AOV5" s="53"/>
      <c r="AOW5" s="53"/>
      <c r="AOX5" s="53"/>
      <c r="AOY5" s="53"/>
      <c r="AOZ5" s="53"/>
      <c r="APA5" s="53"/>
      <c r="APB5" s="53"/>
      <c r="APC5" s="53"/>
      <c r="APD5" s="53"/>
      <c r="APE5" s="53"/>
      <c r="APF5" s="53"/>
      <c r="APG5" s="53"/>
      <c r="APH5" s="53"/>
      <c r="API5" s="53"/>
      <c r="APJ5" s="53"/>
      <c r="APK5" s="53"/>
      <c r="APL5" s="53"/>
      <c r="APM5" s="53"/>
      <c r="APN5" s="53"/>
      <c r="APO5" s="53"/>
      <c r="APP5" s="53"/>
      <c r="APQ5" s="53"/>
      <c r="APR5" s="53"/>
      <c r="APS5" s="53"/>
      <c r="APT5" s="53"/>
      <c r="APU5" s="53"/>
      <c r="APV5" s="53"/>
      <c r="APW5" s="53"/>
      <c r="APX5" s="53"/>
      <c r="APY5" s="53"/>
      <c r="APZ5" s="53"/>
      <c r="AQA5" s="53"/>
      <c r="AQB5" s="53"/>
      <c r="AQC5" s="53"/>
      <c r="AQD5" s="53"/>
      <c r="AQE5" s="53"/>
      <c r="AQF5" s="53"/>
      <c r="AQG5" s="53"/>
      <c r="AQH5" s="53"/>
      <c r="AQI5" s="53"/>
      <c r="AQJ5" s="53"/>
      <c r="AQK5" s="53"/>
      <c r="AQL5" s="53"/>
      <c r="AQM5" s="53"/>
      <c r="AQN5" s="53"/>
      <c r="AQO5" s="53"/>
      <c r="AQP5" s="53"/>
      <c r="AQQ5" s="53"/>
      <c r="AQR5" s="53"/>
      <c r="AQS5" s="53"/>
      <c r="AQT5" s="53"/>
      <c r="AQU5" s="53"/>
      <c r="AQV5" s="53"/>
      <c r="AQW5" s="53"/>
      <c r="AQX5" s="53"/>
      <c r="AQY5" s="53"/>
      <c r="AQZ5" s="53"/>
      <c r="ARA5" s="53"/>
      <c r="ARB5" s="53"/>
      <c r="ARC5" s="53"/>
      <c r="ARD5" s="53"/>
      <c r="ARE5" s="53"/>
      <c r="ARF5" s="53"/>
      <c r="ARG5" s="53"/>
      <c r="ARH5" s="53"/>
      <c r="ARI5" s="53"/>
      <c r="ARJ5" s="53"/>
      <c r="ARK5" s="53"/>
      <c r="ARL5" s="53"/>
      <c r="ARM5" s="53"/>
      <c r="ARN5" s="53"/>
      <c r="ARO5" s="53"/>
      <c r="ARP5" s="53"/>
      <c r="ARQ5" s="53"/>
      <c r="ARR5" s="53"/>
      <c r="ARS5" s="53"/>
      <c r="ART5" s="53"/>
      <c r="ARU5" s="53"/>
      <c r="ARV5" s="53"/>
      <c r="ARW5" s="53"/>
      <c r="ARX5" s="53"/>
      <c r="ARY5" s="53"/>
      <c r="ARZ5" s="53"/>
      <c r="ASA5" s="53"/>
      <c r="ASB5" s="53"/>
      <c r="ASC5" s="53"/>
      <c r="ASD5" s="53"/>
      <c r="ASE5" s="53"/>
      <c r="ASF5" s="53"/>
      <c r="ASG5" s="53"/>
      <c r="ASH5" s="53"/>
      <c r="ASI5" s="53"/>
      <c r="ASJ5" s="53"/>
      <c r="ASK5" s="53"/>
      <c r="ASL5" s="53"/>
      <c r="ASM5" s="53"/>
      <c r="ASN5" s="53"/>
      <c r="ASO5" s="53"/>
      <c r="ASP5" s="53"/>
      <c r="ASQ5" s="53"/>
      <c r="ASR5" s="53"/>
      <c r="ASS5" s="53"/>
      <c r="AST5" s="53"/>
      <c r="ASU5" s="53"/>
      <c r="ASV5" s="53"/>
      <c r="ASW5" s="53"/>
      <c r="ASX5" s="53"/>
      <c r="ASY5" s="53"/>
      <c r="ASZ5" s="53"/>
      <c r="ATA5" s="53"/>
      <c r="ATB5" s="53"/>
      <c r="ATC5" s="53"/>
      <c r="ATD5" s="53"/>
      <c r="ATE5" s="53"/>
      <c r="ATF5" s="53"/>
      <c r="ATG5" s="53"/>
      <c r="ATH5" s="53"/>
      <c r="ATI5" s="53"/>
      <c r="ATJ5" s="53"/>
      <c r="ATK5" s="53"/>
      <c r="ATL5" s="53"/>
      <c r="ATM5" s="53"/>
      <c r="ATN5" s="53"/>
      <c r="ATO5" s="53"/>
      <c r="ATP5" s="53"/>
      <c r="ATQ5" s="53"/>
      <c r="ATR5" s="53"/>
      <c r="ATS5" s="53"/>
      <c r="ATT5" s="53"/>
      <c r="ATU5" s="53"/>
      <c r="ATV5" s="53"/>
      <c r="ATW5" s="53"/>
      <c r="ATX5" s="53"/>
      <c r="ATY5" s="53"/>
      <c r="ATZ5" s="53"/>
      <c r="AUA5" s="53"/>
      <c r="AUB5" s="53"/>
      <c r="AUC5" s="53"/>
      <c r="AUD5" s="53"/>
      <c r="AUE5" s="53"/>
      <c r="AUF5" s="53"/>
      <c r="AUG5" s="53"/>
      <c r="AUH5" s="53"/>
      <c r="AUI5" s="53"/>
      <c r="AUJ5" s="53"/>
      <c r="AUK5" s="53"/>
      <c r="AUL5" s="53"/>
      <c r="AUM5" s="53"/>
      <c r="AUN5" s="53"/>
      <c r="AUO5" s="53"/>
      <c r="AUP5" s="53"/>
      <c r="AUQ5" s="53"/>
      <c r="AUR5" s="53"/>
      <c r="AUS5" s="53"/>
      <c r="AUT5" s="53"/>
      <c r="AUU5" s="53"/>
      <c r="AUV5" s="53"/>
      <c r="AUW5" s="53"/>
      <c r="AUX5" s="53"/>
      <c r="AUY5" s="53"/>
      <c r="AUZ5" s="53"/>
      <c r="AVA5" s="53"/>
      <c r="AVB5" s="53"/>
      <c r="AVC5" s="53"/>
      <c r="AVD5" s="53"/>
      <c r="AVE5" s="53"/>
      <c r="AVF5" s="53"/>
      <c r="AVG5" s="53"/>
      <c r="AVH5" s="53"/>
      <c r="AVI5" s="53"/>
      <c r="AVJ5" s="53"/>
      <c r="AVK5" s="53"/>
      <c r="AVL5" s="53"/>
      <c r="AVM5" s="53"/>
      <c r="AVN5" s="53"/>
      <c r="AVO5" s="53"/>
      <c r="AVP5" s="53"/>
      <c r="AVQ5" s="53"/>
      <c r="AVR5" s="53"/>
      <c r="AVS5" s="53"/>
      <c r="AVT5" s="53"/>
      <c r="AVU5" s="53"/>
      <c r="AVV5" s="53"/>
      <c r="AVW5" s="53"/>
      <c r="AVX5" s="53"/>
      <c r="AVY5" s="53"/>
      <c r="AVZ5" s="53"/>
      <c r="AWA5" s="53"/>
      <c r="AWB5" s="53"/>
      <c r="AWC5" s="53"/>
      <c r="AWD5" s="53"/>
      <c r="AWE5" s="53"/>
      <c r="AWF5" s="53"/>
      <c r="AWG5" s="53"/>
      <c r="AWH5" s="53"/>
      <c r="AWI5" s="53"/>
      <c r="AWJ5" s="53"/>
      <c r="AWK5" s="53"/>
      <c r="AWL5" s="53"/>
      <c r="AWM5" s="53"/>
      <c r="AWN5" s="53"/>
      <c r="AWO5" s="53"/>
      <c r="AWP5" s="53"/>
      <c r="AWQ5" s="53"/>
      <c r="AWR5" s="53"/>
      <c r="AWS5" s="53"/>
      <c r="AWT5" s="53"/>
      <c r="AWU5" s="53"/>
      <c r="AWV5" s="53"/>
      <c r="AWW5" s="53"/>
      <c r="AWX5" s="53"/>
      <c r="AWY5" s="53"/>
      <c r="AWZ5" s="53"/>
      <c r="AXA5" s="53"/>
      <c r="AXB5" s="53"/>
      <c r="AXC5" s="53"/>
      <c r="AXD5" s="53"/>
      <c r="AXE5" s="53"/>
      <c r="AXF5" s="53"/>
      <c r="AXG5" s="53"/>
      <c r="AXH5" s="53"/>
      <c r="AXI5" s="53"/>
      <c r="AXJ5" s="53"/>
      <c r="AXK5" s="53"/>
      <c r="AXL5" s="53"/>
      <c r="AXM5" s="53"/>
      <c r="AXN5" s="53"/>
      <c r="AXO5" s="53"/>
      <c r="AXP5" s="53"/>
      <c r="AXQ5" s="53"/>
      <c r="AXR5" s="53"/>
      <c r="AXS5" s="53"/>
      <c r="AXT5" s="53"/>
      <c r="AXU5" s="53"/>
      <c r="AXV5" s="53"/>
      <c r="AXW5" s="53"/>
      <c r="AXX5" s="53"/>
      <c r="AXY5" s="53"/>
      <c r="AXZ5" s="53"/>
      <c r="AYA5" s="53"/>
      <c r="AYB5" s="53"/>
      <c r="AYC5" s="53"/>
      <c r="AYD5" s="53"/>
      <c r="AYE5" s="53"/>
      <c r="AYF5" s="53"/>
      <c r="AYG5" s="53"/>
      <c r="AYH5" s="53"/>
      <c r="AYI5" s="53"/>
      <c r="AYJ5" s="53"/>
      <c r="AYK5" s="53"/>
      <c r="AYL5" s="53"/>
      <c r="AYM5" s="53"/>
      <c r="AYN5" s="53"/>
      <c r="AYO5" s="53"/>
      <c r="AYP5" s="53"/>
      <c r="AYQ5" s="53"/>
      <c r="AYR5" s="53"/>
      <c r="AYS5" s="53"/>
      <c r="AYT5" s="53"/>
      <c r="AYU5" s="53"/>
      <c r="AYV5" s="53"/>
      <c r="AYW5" s="53"/>
      <c r="AYX5" s="53"/>
      <c r="AYY5" s="53"/>
      <c r="AYZ5" s="53"/>
      <c r="AZA5" s="53"/>
      <c r="AZB5" s="53"/>
      <c r="AZC5" s="53"/>
      <c r="AZD5" s="53"/>
      <c r="AZE5" s="53"/>
      <c r="AZF5" s="53"/>
      <c r="AZG5" s="53"/>
      <c r="AZH5" s="53"/>
      <c r="AZI5" s="53"/>
      <c r="AZJ5" s="53"/>
      <c r="AZK5" s="53"/>
      <c r="AZL5" s="53"/>
      <c r="AZM5" s="53"/>
      <c r="AZN5" s="53"/>
      <c r="AZO5" s="53"/>
      <c r="AZP5" s="53"/>
      <c r="AZQ5" s="53"/>
      <c r="AZR5" s="53"/>
      <c r="AZS5" s="53"/>
      <c r="AZT5" s="53"/>
      <c r="AZU5" s="53"/>
      <c r="AZV5" s="53"/>
      <c r="AZW5" s="53"/>
      <c r="AZX5" s="53"/>
      <c r="AZY5" s="53"/>
      <c r="AZZ5" s="53"/>
      <c r="BAA5" s="53"/>
      <c r="BAB5" s="53"/>
      <c r="BAC5" s="53"/>
      <c r="BAD5" s="53"/>
      <c r="BAE5" s="53"/>
      <c r="BAF5" s="53"/>
      <c r="BAG5" s="53"/>
      <c r="BAH5" s="53"/>
      <c r="BAI5" s="53"/>
      <c r="BAJ5" s="53"/>
      <c r="BAK5" s="53"/>
      <c r="BAL5" s="53"/>
      <c r="BAM5" s="53"/>
      <c r="BAN5" s="53"/>
      <c r="BAO5" s="53"/>
      <c r="BAP5" s="53"/>
      <c r="BAQ5" s="53"/>
      <c r="BAR5" s="53"/>
      <c r="BAS5" s="53"/>
      <c r="BAT5" s="53"/>
      <c r="BAU5" s="53"/>
      <c r="BAV5" s="53"/>
      <c r="BAW5" s="53"/>
      <c r="BAX5" s="53"/>
      <c r="BAY5" s="53"/>
      <c r="BAZ5" s="53"/>
      <c r="BBA5" s="53"/>
      <c r="BBB5" s="53"/>
      <c r="BBC5" s="53"/>
      <c r="BBD5" s="53"/>
      <c r="BBE5" s="53"/>
      <c r="BBF5" s="53"/>
      <c r="BBG5" s="53"/>
      <c r="BBH5" s="53"/>
      <c r="BBI5" s="53"/>
      <c r="BBJ5" s="53"/>
      <c r="BBK5" s="53"/>
      <c r="BBL5" s="53"/>
      <c r="BBM5" s="53"/>
      <c r="BBN5" s="53"/>
      <c r="BBO5" s="53"/>
      <c r="BBP5" s="53"/>
      <c r="BBQ5" s="53"/>
      <c r="BBR5" s="53"/>
      <c r="BBS5" s="53"/>
      <c r="BBT5" s="53"/>
      <c r="BBU5" s="53"/>
      <c r="BBV5" s="53"/>
      <c r="BBW5" s="53"/>
      <c r="BBX5" s="53"/>
      <c r="BBY5" s="53"/>
      <c r="BBZ5" s="53"/>
      <c r="BCA5" s="53"/>
      <c r="BCB5" s="53"/>
      <c r="BCC5" s="53"/>
      <c r="BCD5" s="53"/>
      <c r="BCE5" s="53"/>
      <c r="BCF5" s="53"/>
      <c r="BCG5" s="53"/>
      <c r="BCH5" s="53"/>
      <c r="BCI5" s="53"/>
      <c r="BCJ5" s="53"/>
      <c r="BCK5" s="53"/>
      <c r="BCL5" s="53"/>
      <c r="BCM5" s="53"/>
      <c r="BCN5" s="53"/>
      <c r="BCO5" s="53"/>
      <c r="BCP5" s="53"/>
      <c r="BCQ5" s="53"/>
      <c r="BCR5" s="53"/>
      <c r="BCS5" s="53"/>
      <c r="BCT5" s="53"/>
      <c r="BCU5" s="53"/>
      <c r="BCV5" s="53"/>
      <c r="BCW5" s="53"/>
      <c r="BCX5" s="53"/>
      <c r="BCY5" s="53"/>
      <c r="BCZ5" s="53"/>
      <c r="BDA5" s="53"/>
      <c r="BDB5" s="53"/>
      <c r="BDC5" s="53"/>
      <c r="BDD5" s="53"/>
      <c r="BDE5" s="53"/>
      <c r="BDF5" s="53"/>
      <c r="BDG5" s="53"/>
      <c r="BDH5" s="53"/>
      <c r="BDI5" s="53"/>
      <c r="BDJ5" s="53"/>
      <c r="BDK5" s="53"/>
      <c r="BDL5" s="53"/>
      <c r="BDM5" s="53"/>
      <c r="BDN5" s="53"/>
      <c r="BDO5" s="53"/>
      <c r="BDP5" s="53"/>
      <c r="BDQ5" s="53"/>
      <c r="BDR5" s="53"/>
      <c r="BDS5" s="53"/>
      <c r="BDT5" s="53"/>
      <c r="BDU5" s="53"/>
      <c r="BDV5" s="53"/>
      <c r="BDW5" s="53"/>
      <c r="BDX5" s="53"/>
      <c r="BDY5" s="53"/>
      <c r="BDZ5" s="53"/>
      <c r="BEA5" s="53"/>
      <c r="BEB5" s="53"/>
      <c r="BEC5" s="53"/>
      <c r="BED5" s="53"/>
      <c r="BEE5" s="53"/>
      <c r="BEF5" s="53"/>
      <c r="BEG5" s="53"/>
      <c r="BEH5" s="53"/>
      <c r="BEI5" s="53"/>
      <c r="BEJ5" s="53"/>
      <c r="BEK5" s="53"/>
      <c r="BEL5" s="53"/>
      <c r="BEM5" s="53"/>
      <c r="BEN5" s="53"/>
      <c r="BEO5" s="53"/>
      <c r="BEP5" s="53"/>
      <c r="BEQ5" s="53"/>
      <c r="BER5" s="53"/>
      <c r="BES5" s="53"/>
      <c r="BET5" s="53"/>
      <c r="BEU5" s="53"/>
      <c r="BEV5" s="53"/>
      <c r="BEW5" s="53"/>
      <c r="BEX5" s="53"/>
      <c r="BEY5" s="53"/>
      <c r="BEZ5" s="53"/>
      <c r="BFA5" s="53"/>
      <c r="BFB5" s="53"/>
      <c r="BFC5" s="53"/>
      <c r="BFD5" s="53"/>
      <c r="BFE5" s="53"/>
      <c r="BFF5" s="53"/>
      <c r="BFG5" s="53"/>
      <c r="BFH5" s="53"/>
      <c r="BFI5" s="53"/>
      <c r="BFJ5" s="53"/>
      <c r="BFK5" s="53"/>
      <c r="BFL5" s="53"/>
      <c r="BFM5" s="53"/>
      <c r="BFN5" s="53"/>
      <c r="BFO5" s="53"/>
      <c r="BFP5" s="53"/>
      <c r="BFQ5" s="53"/>
      <c r="BFR5" s="53"/>
      <c r="BFS5" s="53"/>
      <c r="BFT5" s="53"/>
      <c r="BFU5" s="53"/>
      <c r="BFV5" s="53"/>
      <c r="BFW5" s="53"/>
      <c r="BFX5" s="53"/>
      <c r="BFY5" s="53"/>
      <c r="BFZ5" s="53"/>
      <c r="BGA5" s="53"/>
      <c r="BGB5" s="53"/>
      <c r="BGC5" s="53"/>
      <c r="BGD5" s="53"/>
      <c r="BGE5" s="53"/>
      <c r="BGF5" s="53"/>
      <c r="BGG5" s="53"/>
      <c r="BGH5" s="53"/>
      <c r="BGI5" s="53"/>
      <c r="BGJ5" s="53"/>
      <c r="BGK5" s="53"/>
      <c r="BGL5" s="53"/>
      <c r="BGM5" s="53"/>
      <c r="BGN5" s="53"/>
      <c r="BGO5" s="53"/>
      <c r="BGP5" s="53"/>
      <c r="BGQ5" s="53"/>
      <c r="BGR5" s="53"/>
      <c r="BGS5" s="53"/>
      <c r="BGT5" s="53"/>
      <c r="BGU5" s="53"/>
      <c r="BGV5" s="53"/>
      <c r="BGW5" s="53"/>
      <c r="BGX5" s="53"/>
      <c r="BGY5" s="53"/>
      <c r="BGZ5" s="53"/>
      <c r="BHA5" s="53"/>
      <c r="BHB5" s="53"/>
      <c r="BHC5" s="53"/>
      <c r="BHD5" s="53"/>
      <c r="BHE5" s="53"/>
      <c r="BHF5" s="53"/>
      <c r="BHG5" s="53"/>
      <c r="BHH5" s="53"/>
      <c r="BHI5" s="53"/>
      <c r="BHJ5" s="53"/>
      <c r="BHK5" s="53"/>
      <c r="BHL5" s="53"/>
      <c r="BHM5" s="53"/>
      <c r="BHN5" s="53"/>
      <c r="BHO5" s="53"/>
      <c r="BHP5" s="53"/>
      <c r="BHQ5" s="53"/>
      <c r="BHR5" s="53"/>
      <c r="BHS5" s="53"/>
      <c r="BHT5" s="53"/>
      <c r="BHU5" s="53"/>
      <c r="BHV5" s="53"/>
      <c r="BHW5" s="53"/>
      <c r="BHX5" s="53"/>
      <c r="BHY5" s="53"/>
      <c r="BHZ5" s="53"/>
      <c r="BIA5" s="53"/>
      <c r="BIB5" s="53"/>
      <c r="BIC5" s="53"/>
      <c r="BID5" s="53"/>
      <c r="BIE5" s="53"/>
      <c r="BIF5" s="53"/>
      <c r="BIG5" s="53"/>
      <c r="BIH5" s="53"/>
      <c r="BII5" s="53"/>
      <c r="BIJ5" s="53"/>
      <c r="BIK5" s="53"/>
      <c r="BIL5" s="53"/>
      <c r="BIM5" s="53"/>
      <c r="BIN5" s="53"/>
      <c r="BIO5" s="53"/>
      <c r="BIP5" s="53"/>
      <c r="BIQ5" s="53"/>
      <c r="BIR5" s="53"/>
      <c r="BIS5" s="53"/>
      <c r="BIT5" s="53"/>
      <c r="BIU5" s="53"/>
      <c r="BIV5" s="53"/>
      <c r="BIW5" s="53"/>
      <c r="BIX5" s="53"/>
      <c r="BIY5" s="53"/>
      <c r="BIZ5" s="53"/>
      <c r="BJA5" s="53"/>
      <c r="BJB5" s="53"/>
      <c r="BJC5" s="53"/>
      <c r="BJD5" s="53"/>
      <c r="BJE5" s="53"/>
      <c r="BJF5" s="53"/>
      <c r="BJG5" s="53"/>
      <c r="BJH5" s="53"/>
      <c r="BJI5" s="53"/>
      <c r="BJJ5" s="53"/>
      <c r="BJK5" s="53"/>
      <c r="BJL5" s="53"/>
      <c r="BJM5" s="53"/>
      <c r="BJN5" s="53"/>
      <c r="BJO5" s="53"/>
      <c r="BJP5" s="53"/>
      <c r="BJQ5" s="53"/>
      <c r="BJR5" s="53"/>
      <c r="BJS5" s="53"/>
      <c r="BJT5" s="53"/>
      <c r="BJU5" s="53"/>
      <c r="BJV5" s="53"/>
      <c r="BJW5" s="53"/>
      <c r="BJX5" s="53"/>
      <c r="BJY5" s="53"/>
      <c r="BJZ5" s="53"/>
      <c r="BKA5" s="53"/>
      <c r="BKB5" s="53"/>
      <c r="BKC5" s="53"/>
      <c r="BKD5" s="53"/>
      <c r="BKE5" s="53"/>
      <c r="BKF5" s="53"/>
      <c r="BKG5" s="53"/>
      <c r="BKH5" s="53"/>
      <c r="BKI5" s="53"/>
      <c r="BKJ5" s="53"/>
      <c r="BKK5" s="53"/>
      <c r="BKL5" s="53"/>
      <c r="BKM5" s="53"/>
      <c r="BKN5" s="53"/>
      <c r="BKO5" s="53"/>
      <c r="BKP5" s="53"/>
      <c r="BKQ5" s="53"/>
      <c r="BKR5" s="53"/>
      <c r="BKS5" s="53"/>
      <c r="BKT5" s="53"/>
      <c r="BKU5" s="53"/>
      <c r="BKV5" s="53"/>
      <c r="BKW5" s="53"/>
      <c r="BKX5" s="53"/>
      <c r="BKY5" s="53"/>
      <c r="BKZ5" s="53"/>
      <c r="BLA5" s="53"/>
      <c r="BLB5" s="53"/>
      <c r="BLC5" s="53"/>
      <c r="BLD5" s="53"/>
      <c r="BLE5" s="53"/>
      <c r="BLF5" s="53"/>
      <c r="BLG5" s="53"/>
      <c r="BLH5" s="53"/>
      <c r="BLI5" s="53"/>
      <c r="BLJ5" s="53"/>
      <c r="BLK5" s="53"/>
      <c r="BLL5" s="53"/>
      <c r="BLM5" s="53"/>
      <c r="BLN5" s="53"/>
      <c r="BLO5" s="53"/>
      <c r="BLP5" s="53"/>
      <c r="BLQ5" s="53"/>
      <c r="BLR5" s="53"/>
      <c r="BLS5" s="53"/>
      <c r="BLT5" s="53"/>
      <c r="BLU5" s="53"/>
      <c r="BLV5" s="53"/>
      <c r="BLW5" s="53"/>
      <c r="BLX5" s="53"/>
      <c r="BLY5" s="53"/>
      <c r="BLZ5" s="53"/>
      <c r="BMA5" s="53"/>
      <c r="BMB5" s="53"/>
      <c r="BMC5" s="53"/>
      <c r="BMD5" s="53"/>
      <c r="BME5" s="53"/>
      <c r="BMF5" s="53"/>
      <c r="BMG5" s="53"/>
      <c r="BMH5" s="53"/>
      <c r="BMI5" s="53"/>
      <c r="BMJ5" s="53"/>
      <c r="BMK5" s="53"/>
      <c r="BML5" s="53"/>
      <c r="BMM5" s="53"/>
      <c r="BMN5" s="53"/>
      <c r="BMO5" s="53"/>
      <c r="BMP5" s="53"/>
      <c r="BMQ5" s="53"/>
      <c r="BMR5" s="53"/>
      <c r="BMS5" s="53"/>
      <c r="BMT5" s="53"/>
      <c r="BMU5" s="53"/>
      <c r="BMV5" s="53"/>
      <c r="BMW5" s="53"/>
      <c r="BMX5" s="53"/>
      <c r="BMY5" s="53"/>
      <c r="BMZ5" s="53"/>
      <c r="BNA5" s="53"/>
      <c r="BNB5" s="53"/>
      <c r="BNC5" s="53"/>
      <c r="BND5" s="53"/>
      <c r="BNE5" s="53"/>
      <c r="BNF5" s="53"/>
      <c r="BNG5" s="53"/>
      <c r="BNH5" s="53"/>
      <c r="BNI5" s="53"/>
      <c r="BNJ5" s="53"/>
      <c r="BNK5" s="53"/>
      <c r="BNL5" s="53"/>
      <c r="BNM5" s="53"/>
      <c r="BNN5" s="53"/>
      <c r="BNO5" s="53"/>
      <c r="BNP5" s="53"/>
      <c r="BNQ5" s="53"/>
      <c r="BNR5" s="53"/>
      <c r="BNS5" s="53"/>
      <c r="BNT5" s="53"/>
      <c r="BNU5" s="53"/>
      <c r="BNV5" s="53"/>
      <c r="BNW5" s="53"/>
      <c r="BNX5" s="53"/>
      <c r="BNY5" s="53"/>
      <c r="BNZ5" s="53"/>
      <c r="BOA5" s="53"/>
      <c r="BOB5" s="53"/>
      <c r="BOC5" s="53"/>
      <c r="BOD5" s="53"/>
      <c r="BOE5" s="53"/>
      <c r="BOF5" s="53"/>
      <c r="BOG5" s="53"/>
      <c r="BOH5" s="53"/>
      <c r="BOI5" s="53"/>
      <c r="BOJ5" s="53"/>
      <c r="BOK5" s="53"/>
      <c r="BOL5" s="53"/>
      <c r="BOM5" s="53"/>
      <c r="BON5" s="53"/>
      <c r="BOO5" s="53"/>
      <c r="BOP5" s="53"/>
      <c r="BOQ5" s="53"/>
      <c r="BOR5" s="53"/>
      <c r="BOS5" s="53"/>
      <c r="BOT5" s="53"/>
      <c r="BOU5" s="53"/>
      <c r="BOV5" s="53"/>
      <c r="BOW5" s="53"/>
      <c r="BOX5" s="53"/>
      <c r="BOY5" s="53"/>
      <c r="BOZ5" s="53"/>
      <c r="BPA5" s="53"/>
      <c r="BPB5" s="53"/>
      <c r="BPC5" s="53"/>
      <c r="BPD5" s="53"/>
      <c r="BPE5" s="53"/>
      <c r="BPF5" s="53"/>
      <c r="BPG5" s="53"/>
      <c r="BPH5" s="53"/>
      <c r="BPI5" s="53"/>
      <c r="BPJ5" s="53"/>
      <c r="BPK5" s="53"/>
      <c r="BPL5" s="53"/>
      <c r="BPM5" s="53"/>
      <c r="BPN5" s="53"/>
      <c r="BPO5" s="53"/>
      <c r="BPP5" s="53"/>
      <c r="BPQ5" s="53"/>
      <c r="BPR5" s="53"/>
      <c r="BPS5" s="53"/>
      <c r="BPT5" s="53"/>
      <c r="BPU5" s="53"/>
      <c r="BPV5" s="53"/>
      <c r="BPW5" s="53"/>
      <c r="BPX5" s="53"/>
      <c r="BPY5" s="53"/>
      <c r="BPZ5" s="53"/>
      <c r="BQA5" s="53"/>
      <c r="BQB5" s="53"/>
      <c r="BQC5" s="53"/>
      <c r="BQD5" s="53"/>
      <c r="BQE5" s="53"/>
      <c r="BQF5" s="53"/>
      <c r="BQG5" s="53"/>
      <c r="BQH5" s="53"/>
      <c r="BQI5" s="53"/>
      <c r="BQJ5" s="53"/>
      <c r="BQK5" s="53"/>
      <c r="BQL5" s="53"/>
      <c r="BQM5" s="53"/>
      <c r="BQN5" s="53"/>
      <c r="BQO5" s="53"/>
      <c r="BQP5" s="53"/>
      <c r="BQQ5" s="53"/>
      <c r="BQR5" s="53"/>
      <c r="BQS5" s="53"/>
      <c r="BQT5" s="53"/>
      <c r="BQU5" s="53"/>
      <c r="BQV5" s="53"/>
      <c r="BQW5" s="53"/>
      <c r="BQX5" s="53"/>
      <c r="BQY5" s="53"/>
      <c r="BQZ5" s="53"/>
      <c r="BRA5" s="53"/>
      <c r="BRB5" s="53"/>
      <c r="BRC5" s="53"/>
      <c r="BRD5" s="53"/>
      <c r="BRE5" s="53"/>
      <c r="BRF5" s="53"/>
      <c r="BRG5" s="53"/>
      <c r="BRH5" s="53"/>
      <c r="BRI5" s="53"/>
      <c r="BRJ5" s="53"/>
      <c r="BRK5" s="53"/>
      <c r="BRL5" s="53"/>
      <c r="BRM5" s="53"/>
      <c r="BRN5" s="53"/>
      <c r="BRO5" s="53"/>
      <c r="BRP5" s="53"/>
      <c r="BRQ5" s="53"/>
      <c r="BRR5" s="53"/>
      <c r="BRS5" s="53"/>
      <c r="BRT5" s="53"/>
      <c r="BRU5" s="53"/>
      <c r="BRV5" s="53"/>
      <c r="BRW5" s="53"/>
      <c r="BRX5" s="53"/>
      <c r="BRY5" s="53"/>
      <c r="BRZ5" s="53"/>
      <c r="BSA5" s="53"/>
      <c r="BSB5" s="53"/>
      <c r="BSC5" s="53"/>
      <c r="BSD5" s="53"/>
      <c r="BSE5" s="53"/>
      <c r="BSF5" s="53"/>
      <c r="BSG5" s="53"/>
      <c r="BSH5" s="53"/>
      <c r="BSI5" s="53"/>
      <c r="BSJ5" s="53"/>
      <c r="BSK5" s="53"/>
      <c r="BSL5" s="53"/>
      <c r="BSM5" s="53"/>
      <c r="BSN5" s="53"/>
      <c r="BSO5" s="53"/>
      <c r="BSP5" s="53"/>
      <c r="BSQ5" s="53"/>
      <c r="BSR5" s="53"/>
      <c r="BSS5" s="53"/>
      <c r="BST5" s="53"/>
      <c r="BSU5" s="53"/>
      <c r="BSV5" s="53"/>
      <c r="BSW5" s="53"/>
      <c r="BSX5" s="53"/>
      <c r="BSY5" s="53"/>
      <c r="BSZ5" s="53"/>
      <c r="BTA5" s="53"/>
      <c r="BTB5" s="53"/>
      <c r="BTC5" s="53"/>
      <c r="BTD5" s="53"/>
      <c r="BTE5" s="53"/>
      <c r="BTF5" s="53"/>
      <c r="BTG5" s="53"/>
      <c r="BTH5" s="53"/>
      <c r="BTI5" s="53"/>
      <c r="BTJ5" s="53"/>
      <c r="BTK5" s="53"/>
      <c r="BTL5" s="53"/>
      <c r="BTM5" s="53"/>
      <c r="BTN5" s="53"/>
      <c r="BTO5" s="53"/>
      <c r="BTP5" s="53"/>
      <c r="BTQ5" s="53"/>
      <c r="BTR5" s="53"/>
      <c r="BTS5" s="53"/>
      <c r="BTT5" s="53"/>
      <c r="BTU5" s="53"/>
      <c r="BTV5" s="53"/>
      <c r="BTW5" s="53"/>
      <c r="BTX5" s="53"/>
      <c r="BTY5" s="53"/>
      <c r="BTZ5" s="53"/>
      <c r="BUA5" s="53"/>
      <c r="BUB5" s="53"/>
      <c r="BUC5" s="53"/>
      <c r="BUD5" s="53"/>
      <c r="BUE5" s="53"/>
      <c r="BUF5" s="53"/>
      <c r="BUG5" s="53"/>
      <c r="BUH5" s="53"/>
      <c r="BUI5" s="53"/>
      <c r="BUJ5" s="53"/>
      <c r="BUK5" s="53"/>
      <c r="BUL5" s="53"/>
      <c r="BUM5" s="53"/>
      <c r="BUN5" s="53"/>
      <c r="BUO5" s="53"/>
      <c r="BUP5" s="53"/>
      <c r="BUQ5" s="53"/>
      <c r="BUR5" s="53"/>
      <c r="BUS5" s="53"/>
      <c r="BUT5" s="53"/>
      <c r="BUU5" s="53"/>
      <c r="BUV5" s="53"/>
      <c r="BUW5" s="53"/>
      <c r="BUX5" s="53"/>
      <c r="BUY5" s="53"/>
      <c r="BUZ5" s="53"/>
      <c r="BVA5" s="53"/>
      <c r="BVB5" s="53"/>
      <c r="BVC5" s="53"/>
      <c r="BVD5" s="53"/>
      <c r="BVE5" s="53"/>
      <c r="BVF5" s="53"/>
      <c r="BVG5" s="53"/>
      <c r="BVH5" s="53"/>
      <c r="BVI5" s="53"/>
      <c r="BVJ5" s="53"/>
      <c r="BVK5" s="53"/>
      <c r="BVL5" s="53"/>
      <c r="BVM5" s="53"/>
      <c r="BVN5" s="53"/>
      <c r="BVO5" s="53"/>
      <c r="BVP5" s="53"/>
      <c r="BVQ5" s="53"/>
      <c r="BVR5" s="53"/>
      <c r="BVS5" s="53"/>
      <c r="BVT5" s="53"/>
      <c r="BVU5" s="53"/>
      <c r="BVV5" s="53"/>
      <c r="BVW5" s="53"/>
      <c r="BVX5" s="53"/>
      <c r="BVY5" s="53"/>
      <c r="BVZ5" s="53"/>
      <c r="BWA5" s="53"/>
      <c r="BWB5" s="53"/>
      <c r="BWC5" s="53"/>
      <c r="BWD5" s="53"/>
      <c r="BWE5" s="53"/>
      <c r="BWF5" s="53"/>
      <c r="BWG5" s="53"/>
      <c r="BWH5" s="53"/>
      <c r="BWI5" s="53"/>
      <c r="BWJ5" s="53"/>
      <c r="BWK5" s="53"/>
      <c r="BWL5" s="53"/>
      <c r="BWM5" s="53"/>
      <c r="BWN5" s="53"/>
      <c r="BWO5" s="53"/>
      <c r="BWP5" s="53"/>
      <c r="BWQ5" s="53"/>
      <c r="BWR5" s="53"/>
      <c r="BWS5" s="53"/>
      <c r="BWT5" s="53"/>
      <c r="BWU5" s="53"/>
      <c r="BWV5" s="53"/>
      <c r="BWW5" s="53"/>
      <c r="BWX5" s="53"/>
      <c r="BWY5" s="53"/>
      <c r="BWZ5" s="53"/>
      <c r="BXA5" s="53"/>
      <c r="BXB5" s="53"/>
      <c r="BXC5" s="53"/>
      <c r="BXD5" s="53"/>
      <c r="BXE5" s="53"/>
      <c r="BXF5" s="53"/>
      <c r="BXG5" s="53"/>
      <c r="BXH5" s="53"/>
      <c r="BXI5" s="53"/>
      <c r="BXJ5" s="53"/>
      <c r="BXK5" s="53"/>
      <c r="BXL5" s="53"/>
      <c r="BXM5" s="53"/>
      <c r="BXN5" s="53"/>
      <c r="BXO5" s="53"/>
      <c r="BXP5" s="53"/>
      <c r="BXQ5" s="53"/>
      <c r="BXR5" s="53"/>
      <c r="BXS5" s="53"/>
      <c r="BXT5" s="53"/>
      <c r="BXU5" s="53"/>
      <c r="BXV5" s="53"/>
      <c r="BXW5" s="53"/>
      <c r="BXX5" s="53"/>
      <c r="BXY5" s="53"/>
      <c r="BXZ5" s="53"/>
      <c r="BYA5" s="53"/>
      <c r="BYB5" s="53"/>
      <c r="BYC5" s="53"/>
      <c r="BYD5" s="53"/>
      <c r="BYE5" s="53"/>
      <c r="BYF5" s="53"/>
      <c r="BYG5" s="53"/>
      <c r="BYH5" s="53"/>
      <c r="BYI5" s="53"/>
      <c r="BYJ5" s="53"/>
      <c r="BYK5" s="53"/>
      <c r="BYL5" s="53"/>
      <c r="BYM5" s="53"/>
      <c r="BYN5" s="53"/>
      <c r="BYO5" s="53"/>
      <c r="BYP5" s="53"/>
      <c r="BYQ5" s="53"/>
      <c r="BYR5" s="53"/>
      <c r="BYS5" s="53"/>
      <c r="BYT5" s="53"/>
      <c r="BYU5" s="53"/>
      <c r="BYV5" s="53"/>
      <c r="BYW5" s="53"/>
      <c r="BYX5" s="53"/>
      <c r="BYY5" s="53"/>
      <c r="BYZ5" s="53"/>
      <c r="BZA5" s="53"/>
      <c r="BZB5" s="53"/>
      <c r="BZC5" s="53"/>
      <c r="BZD5" s="53"/>
      <c r="BZE5" s="53"/>
      <c r="BZF5" s="53"/>
      <c r="BZG5" s="53"/>
      <c r="BZH5" s="53"/>
      <c r="BZI5" s="53"/>
      <c r="BZJ5" s="53"/>
      <c r="BZK5" s="53"/>
      <c r="BZL5" s="53"/>
      <c r="BZM5" s="53"/>
      <c r="BZN5" s="53"/>
      <c r="BZO5" s="53"/>
      <c r="BZP5" s="53"/>
      <c r="BZQ5" s="53"/>
      <c r="BZR5" s="53"/>
      <c r="BZS5" s="53"/>
      <c r="BZT5" s="53"/>
      <c r="BZU5" s="53"/>
      <c r="BZV5" s="53"/>
      <c r="BZW5" s="53"/>
      <c r="BZX5" s="53"/>
      <c r="BZY5" s="53"/>
      <c r="BZZ5" s="53"/>
      <c r="CAA5" s="53"/>
      <c r="CAB5" s="53"/>
      <c r="CAC5" s="53"/>
      <c r="CAD5" s="53"/>
      <c r="CAE5" s="53"/>
      <c r="CAF5" s="53"/>
      <c r="CAG5" s="53"/>
      <c r="CAH5" s="53"/>
      <c r="CAI5" s="53"/>
      <c r="CAJ5" s="53"/>
      <c r="CAK5" s="53"/>
      <c r="CAL5" s="53"/>
      <c r="CAM5" s="53"/>
      <c r="CAN5" s="53"/>
      <c r="CAO5" s="53"/>
      <c r="CAP5" s="53"/>
      <c r="CAQ5" s="53"/>
      <c r="CAR5" s="53"/>
      <c r="CAS5" s="53"/>
      <c r="CAT5" s="53"/>
      <c r="CAU5" s="53"/>
      <c r="CAV5" s="53"/>
      <c r="CAW5" s="53"/>
      <c r="CAX5" s="53"/>
      <c r="CAY5" s="53"/>
      <c r="CAZ5" s="53"/>
      <c r="CBA5" s="53"/>
      <c r="CBB5" s="53"/>
      <c r="CBC5" s="53"/>
      <c r="CBD5" s="53"/>
      <c r="CBE5" s="53"/>
      <c r="CBF5" s="53"/>
      <c r="CBG5" s="53"/>
      <c r="CBH5" s="53"/>
      <c r="CBI5" s="53"/>
      <c r="CBJ5" s="53"/>
      <c r="CBK5" s="53"/>
      <c r="CBL5" s="53"/>
      <c r="CBM5" s="53"/>
      <c r="CBN5" s="53"/>
      <c r="CBO5" s="53"/>
      <c r="CBP5" s="53"/>
      <c r="CBQ5" s="53"/>
      <c r="CBR5" s="53"/>
      <c r="CBS5" s="53"/>
      <c r="CBT5" s="53"/>
      <c r="CBU5" s="53"/>
      <c r="CBV5" s="53"/>
      <c r="CBW5" s="53"/>
      <c r="CBX5" s="53"/>
      <c r="CBY5" s="53"/>
      <c r="CBZ5" s="53"/>
      <c r="CCA5" s="53"/>
      <c r="CCB5" s="53"/>
      <c r="CCC5" s="53"/>
      <c r="CCD5" s="53"/>
      <c r="CCE5" s="53"/>
      <c r="CCF5" s="53"/>
      <c r="CCG5" s="53"/>
      <c r="CCH5" s="53"/>
      <c r="CCI5" s="53"/>
      <c r="CCJ5" s="53"/>
      <c r="CCK5" s="53"/>
      <c r="CCL5" s="53"/>
      <c r="CCM5" s="53"/>
      <c r="CCN5" s="53"/>
      <c r="CCO5" s="53"/>
      <c r="CCP5" s="53"/>
      <c r="CCQ5" s="53"/>
      <c r="CCR5" s="53"/>
      <c r="CCS5" s="53"/>
      <c r="CCT5" s="53"/>
      <c r="CCU5" s="53"/>
      <c r="CCV5" s="53"/>
      <c r="CCW5" s="53"/>
      <c r="CCX5" s="53"/>
      <c r="CCY5" s="53"/>
      <c r="CCZ5" s="53"/>
      <c r="CDA5" s="53"/>
      <c r="CDB5" s="53"/>
      <c r="CDC5" s="53"/>
      <c r="CDD5" s="53"/>
      <c r="CDE5" s="53"/>
      <c r="CDF5" s="53"/>
      <c r="CDG5" s="53"/>
      <c r="CDH5" s="53"/>
      <c r="CDI5" s="53"/>
      <c r="CDJ5" s="53"/>
      <c r="CDK5" s="53"/>
      <c r="CDL5" s="53"/>
      <c r="CDM5" s="53"/>
      <c r="CDN5" s="53"/>
      <c r="CDO5" s="53"/>
      <c r="CDP5" s="53"/>
      <c r="CDQ5" s="53"/>
      <c r="CDR5" s="53"/>
      <c r="CDS5" s="53"/>
      <c r="CDT5" s="53"/>
      <c r="CDU5" s="53"/>
      <c r="CDV5" s="53"/>
      <c r="CDW5" s="53"/>
      <c r="CDX5" s="53"/>
      <c r="CDY5" s="53"/>
      <c r="CDZ5" s="53"/>
      <c r="CEA5" s="53"/>
      <c r="CEB5" s="53"/>
      <c r="CEC5" s="53"/>
      <c r="CED5" s="53"/>
      <c r="CEE5" s="53"/>
      <c r="CEF5" s="53"/>
      <c r="CEG5" s="53"/>
      <c r="CEH5" s="53"/>
      <c r="CEI5" s="53"/>
      <c r="CEJ5" s="53"/>
      <c r="CEK5" s="53"/>
      <c r="CEL5" s="53"/>
      <c r="CEM5" s="53"/>
      <c r="CEN5" s="53"/>
      <c r="CEO5" s="53"/>
      <c r="CEP5" s="53"/>
      <c r="CEQ5" s="53"/>
      <c r="CER5" s="53"/>
      <c r="CES5" s="53"/>
      <c r="CET5" s="53"/>
      <c r="CEU5" s="53"/>
      <c r="CEV5" s="53"/>
      <c r="CEW5" s="53"/>
      <c r="CEX5" s="53"/>
      <c r="CEY5" s="53"/>
      <c r="CEZ5" s="53"/>
      <c r="CFA5" s="53"/>
      <c r="CFB5" s="53"/>
      <c r="CFC5" s="53"/>
      <c r="CFD5" s="53"/>
      <c r="CFE5" s="53"/>
      <c r="CFF5" s="53"/>
      <c r="CFG5" s="53"/>
      <c r="CFH5" s="53"/>
      <c r="CFI5" s="53"/>
      <c r="CFJ5" s="53"/>
      <c r="CFK5" s="53"/>
      <c r="CFL5" s="53"/>
      <c r="CFM5" s="53"/>
      <c r="CFN5" s="53"/>
      <c r="CFO5" s="53"/>
      <c r="CFP5" s="53"/>
      <c r="CFQ5" s="53"/>
      <c r="CFR5" s="53"/>
      <c r="CFS5" s="53"/>
      <c r="CFT5" s="53"/>
      <c r="CFU5" s="53"/>
      <c r="CFV5" s="53"/>
      <c r="CFW5" s="53"/>
      <c r="CFX5" s="53"/>
      <c r="CFY5" s="53"/>
      <c r="CFZ5" s="53"/>
      <c r="CGA5" s="53"/>
      <c r="CGB5" s="53"/>
      <c r="CGC5" s="53"/>
      <c r="CGD5" s="53"/>
      <c r="CGE5" s="53"/>
      <c r="CGF5" s="53"/>
      <c r="CGG5" s="53"/>
      <c r="CGH5" s="53"/>
      <c r="CGI5" s="53"/>
      <c r="CGJ5" s="53"/>
      <c r="CGK5" s="53"/>
      <c r="CGL5" s="53"/>
      <c r="CGM5" s="53"/>
      <c r="CGN5" s="53"/>
      <c r="CGO5" s="53"/>
      <c r="CGP5" s="53"/>
      <c r="CGQ5" s="53"/>
      <c r="CGR5" s="53"/>
      <c r="CGS5" s="53"/>
      <c r="CGT5" s="53"/>
      <c r="CGU5" s="53"/>
      <c r="CGV5" s="53"/>
      <c r="CGW5" s="53"/>
      <c r="CGX5" s="53"/>
      <c r="CGY5" s="53"/>
      <c r="CGZ5" s="53"/>
      <c r="CHA5" s="53"/>
      <c r="CHB5" s="53"/>
      <c r="CHC5" s="53"/>
      <c r="CHD5" s="53"/>
      <c r="CHE5" s="53"/>
      <c r="CHF5" s="53"/>
      <c r="CHG5" s="53"/>
      <c r="CHH5" s="53"/>
      <c r="CHI5" s="53"/>
      <c r="CHJ5" s="53"/>
      <c r="CHK5" s="53"/>
      <c r="CHL5" s="53"/>
      <c r="CHM5" s="53"/>
      <c r="CHN5" s="53"/>
      <c r="CHO5" s="53"/>
      <c r="CHP5" s="53"/>
      <c r="CHQ5" s="53"/>
      <c r="CHR5" s="53"/>
      <c r="CHS5" s="53"/>
      <c r="CHT5" s="53"/>
      <c r="CHU5" s="53"/>
      <c r="CHV5" s="53"/>
      <c r="CHW5" s="53"/>
      <c r="CHX5" s="53"/>
      <c r="CHY5" s="53"/>
      <c r="CHZ5" s="53"/>
      <c r="CIA5" s="53"/>
      <c r="CIB5" s="53"/>
      <c r="CIC5" s="53"/>
      <c r="CID5" s="53"/>
      <c r="CIE5" s="53"/>
      <c r="CIF5" s="53"/>
      <c r="CIG5" s="53"/>
      <c r="CIH5" s="53"/>
      <c r="CII5" s="53"/>
      <c r="CIJ5" s="53"/>
      <c r="CIK5" s="53"/>
      <c r="CIL5" s="53"/>
      <c r="CIM5" s="53"/>
      <c r="CIN5" s="53"/>
      <c r="CIO5" s="53"/>
      <c r="CIP5" s="53"/>
      <c r="CIQ5" s="53"/>
      <c r="CIR5" s="53"/>
      <c r="CIS5" s="53"/>
      <c r="CIT5" s="53"/>
      <c r="CIU5" s="53"/>
      <c r="CIV5" s="53"/>
      <c r="CIW5" s="53"/>
      <c r="CIX5" s="53"/>
      <c r="CIY5" s="53"/>
      <c r="CIZ5" s="53"/>
      <c r="CJA5" s="53"/>
      <c r="CJB5" s="53"/>
      <c r="CJC5" s="53"/>
      <c r="CJD5" s="53"/>
      <c r="CJE5" s="53"/>
      <c r="CJF5" s="53"/>
      <c r="CJG5" s="53"/>
      <c r="CJH5" s="53"/>
      <c r="CJI5" s="53"/>
      <c r="CJJ5" s="53"/>
      <c r="CJK5" s="53"/>
      <c r="CJL5" s="53"/>
      <c r="CJM5" s="53"/>
      <c r="CJN5" s="53"/>
      <c r="CJO5" s="53"/>
      <c r="CJP5" s="53"/>
      <c r="CJQ5" s="53"/>
      <c r="CJR5" s="53"/>
      <c r="CJS5" s="53"/>
      <c r="CJT5" s="53"/>
      <c r="CJU5" s="53"/>
      <c r="CJV5" s="53"/>
      <c r="CJW5" s="53"/>
      <c r="CJX5" s="53"/>
      <c r="CJY5" s="53"/>
      <c r="CJZ5" s="53"/>
      <c r="CKA5" s="53"/>
      <c r="CKB5" s="53"/>
      <c r="CKC5" s="53"/>
      <c r="CKD5" s="53"/>
      <c r="CKE5" s="53"/>
      <c r="CKF5" s="53"/>
      <c r="CKG5" s="53"/>
      <c r="CKH5" s="53"/>
      <c r="CKI5" s="53"/>
      <c r="CKJ5" s="53"/>
      <c r="CKK5" s="53"/>
      <c r="CKL5" s="53"/>
      <c r="CKM5" s="53"/>
      <c r="CKN5" s="53"/>
      <c r="CKO5" s="53"/>
      <c r="CKP5" s="53"/>
      <c r="CKQ5" s="53"/>
      <c r="CKR5" s="53"/>
      <c r="CKS5" s="53"/>
      <c r="CKT5" s="53"/>
      <c r="CKU5" s="53"/>
      <c r="CKV5" s="53"/>
      <c r="CKW5" s="53"/>
      <c r="CKX5" s="53"/>
      <c r="CKY5" s="53"/>
      <c r="CKZ5" s="53"/>
      <c r="CLA5" s="53"/>
      <c r="CLB5" s="53"/>
      <c r="CLC5" s="53"/>
      <c r="CLD5" s="53"/>
      <c r="CLE5" s="53"/>
      <c r="CLF5" s="53"/>
      <c r="CLG5" s="53"/>
      <c r="CLH5" s="53"/>
      <c r="CLI5" s="53"/>
      <c r="CLJ5" s="53"/>
      <c r="CLK5" s="53"/>
      <c r="CLL5" s="53"/>
      <c r="CLM5" s="53"/>
      <c r="CLN5" s="53"/>
      <c r="CLO5" s="53"/>
      <c r="CLP5" s="53"/>
      <c r="CLQ5" s="53"/>
      <c r="CLR5" s="53"/>
      <c r="CLS5" s="53"/>
      <c r="CLT5" s="53"/>
      <c r="CLU5" s="53"/>
      <c r="CLV5" s="53"/>
      <c r="CLW5" s="53"/>
      <c r="CLX5" s="53"/>
      <c r="CLY5" s="53"/>
      <c r="CLZ5" s="53"/>
      <c r="CMA5" s="53"/>
      <c r="CMB5" s="53"/>
      <c r="CMC5" s="53"/>
      <c r="CMD5" s="53"/>
      <c r="CME5" s="53"/>
      <c r="CMF5" s="53"/>
      <c r="CMG5" s="53"/>
      <c r="CMH5" s="53"/>
      <c r="CMI5" s="53"/>
      <c r="CMJ5" s="53"/>
      <c r="CMK5" s="53"/>
      <c r="CML5" s="53"/>
      <c r="CMM5" s="53"/>
      <c r="CMN5" s="53"/>
      <c r="CMO5" s="53"/>
      <c r="CMP5" s="53"/>
      <c r="CMQ5" s="53"/>
      <c r="CMR5" s="53"/>
      <c r="CMS5" s="53"/>
      <c r="CMT5" s="53"/>
      <c r="CMU5" s="53"/>
      <c r="CMV5" s="53"/>
      <c r="CMW5" s="53"/>
      <c r="CMX5" s="53"/>
      <c r="CMY5" s="53"/>
      <c r="CMZ5" s="53"/>
      <c r="CNA5" s="53"/>
      <c r="CNB5" s="53"/>
      <c r="CNC5" s="53"/>
      <c r="CND5" s="53"/>
      <c r="CNE5" s="53"/>
      <c r="CNF5" s="53"/>
      <c r="CNG5" s="53"/>
      <c r="CNH5" s="53"/>
      <c r="CNI5" s="53"/>
      <c r="CNJ5" s="53"/>
      <c r="CNK5" s="53"/>
      <c r="CNL5" s="53"/>
      <c r="CNM5" s="53"/>
      <c r="CNN5" s="53"/>
      <c r="CNO5" s="53"/>
      <c r="CNP5" s="53"/>
      <c r="CNQ5" s="53"/>
      <c r="CNR5" s="53"/>
      <c r="CNS5" s="53"/>
      <c r="CNT5" s="53"/>
      <c r="CNU5" s="53"/>
      <c r="CNV5" s="53"/>
      <c r="CNW5" s="53"/>
      <c r="CNX5" s="53"/>
      <c r="CNY5" s="53"/>
      <c r="CNZ5" s="53"/>
      <c r="COA5" s="53"/>
      <c r="COB5" s="53"/>
      <c r="COC5" s="53"/>
      <c r="COD5" s="53"/>
      <c r="COE5" s="53"/>
      <c r="COF5" s="53"/>
      <c r="COG5" s="53"/>
      <c r="COH5" s="53"/>
      <c r="COI5" s="53"/>
      <c r="COJ5" s="53"/>
      <c r="COK5" s="53"/>
      <c r="COL5" s="53"/>
      <c r="COM5" s="53"/>
      <c r="CON5" s="53"/>
      <c r="COO5" s="53"/>
      <c r="COP5" s="53"/>
      <c r="COQ5" s="53"/>
      <c r="COR5" s="53"/>
      <c r="COS5" s="53"/>
      <c r="COT5" s="53"/>
      <c r="COU5" s="53"/>
      <c r="COV5" s="53"/>
      <c r="COW5" s="53"/>
      <c r="COX5" s="53"/>
      <c r="COY5" s="53"/>
      <c r="COZ5" s="53"/>
      <c r="CPA5" s="53"/>
      <c r="CPB5" s="53"/>
      <c r="CPC5" s="53"/>
      <c r="CPD5" s="53"/>
      <c r="CPE5" s="53"/>
      <c r="CPF5" s="53"/>
      <c r="CPG5" s="53"/>
      <c r="CPH5" s="53"/>
      <c r="CPI5" s="53"/>
      <c r="CPJ5" s="53"/>
      <c r="CPK5" s="53"/>
      <c r="CPL5" s="53"/>
      <c r="CPM5" s="53"/>
      <c r="CPN5" s="53"/>
      <c r="CPO5" s="53"/>
      <c r="CPP5" s="53"/>
      <c r="CPQ5" s="53"/>
      <c r="CPR5" s="53"/>
      <c r="CPS5" s="53"/>
      <c r="CPT5" s="53"/>
      <c r="CPU5" s="53"/>
      <c r="CPV5" s="53"/>
      <c r="CPW5" s="53"/>
      <c r="CPX5" s="53"/>
      <c r="CPY5" s="53"/>
      <c r="CPZ5" s="53"/>
      <c r="CQA5" s="53"/>
      <c r="CQB5" s="53"/>
      <c r="CQC5" s="53"/>
      <c r="CQD5" s="53"/>
      <c r="CQE5" s="53"/>
      <c r="CQF5" s="53"/>
      <c r="CQG5" s="53"/>
      <c r="CQH5" s="53"/>
      <c r="CQI5" s="53"/>
      <c r="CQJ5" s="53"/>
      <c r="CQK5" s="53"/>
      <c r="CQL5" s="53"/>
      <c r="CQM5" s="53"/>
      <c r="CQN5" s="53"/>
      <c r="CQO5" s="53"/>
      <c r="CQP5" s="53"/>
      <c r="CQQ5" s="53"/>
      <c r="CQR5" s="53"/>
      <c r="CQS5" s="53"/>
      <c r="CQT5" s="53"/>
      <c r="CQU5" s="53"/>
      <c r="CQV5" s="53"/>
      <c r="CQW5" s="53"/>
      <c r="CQX5" s="53"/>
      <c r="CQY5" s="53"/>
      <c r="CQZ5" s="53"/>
      <c r="CRA5" s="53"/>
      <c r="CRB5" s="53"/>
      <c r="CRC5" s="53"/>
      <c r="CRD5" s="53"/>
      <c r="CRE5" s="53"/>
      <c r="CRF5" s="53"/>
      <c r="CRG5" s="53"/>
      <c r="CRH5" s="53"/>
      <c r="CRI5" s="53"/>
      <c r="CRJ5" s="53"/>
      <c r="CRK5" s="53"/>
      <c r="CRL5" s="53"/>
      <c r="CRM5" s="53"/>
      <c r="CRN5" s="53"/>
      <c r="CRO5" s="53"/>
      <c r="CRP5" s="53"/>
      <c r="CRQ5" s="53"/>
      <c r="CRR5" s="53"/>
      <c r="CRS5" s="53"/>
      <c r="CRT5" s="53"/>
      <c r="CRU5" s="53"/>
      <c r="CRV5" s="53"/>
      <c r="CRW5" s="53"/>
      <c r="CRX5" s="53"/>
      <c r="CRY5" s="53"/>
      <c r="CRZ5" s="53"/>
      <c r="CSA5" s="53"/>
      <c r="CSB5" s="53"/>
      <c r="CSC5" s="53"/>
      <c r="CSD5" s="53"/>
      <c r="CSE5" s="53"/>
      <c r="CSF5" s="53"/>
      <c r="CSG5" s="53"/>
      <c r="CSH5" s="53"/>
      <c r="CSI5" s="53"/>
      <c r="CSJ5" s="53"/>
      <c r="CSK5" s="53"/>
      <c r="CSL5" s="53"/>
      <c r="CSM5" s="53"/>
      <c r="CSN5" s="53"/>
      <c r="CSO5" s="53"/>
      <c r="CSP5" s="53"/>
      <c r="CSQ5" s="53"/>
      <c r="CSR5" s="53"/>
      <c r="CSS5" s="53"/>
      <c r="CST5" s="53"/>
      <c r="CSU5" s="53"/>
      <c r="CSV5" s="53"/>
      <c r="CSW5" s="53"/>
      <c r="CSX5" s="53"/>
      <c r="CSY5" s="53"/>
      <c r="CSZ5" s="53"/>
      <c r="CTA5" s="53"/>
      <c r="CTB5" s="53"/>
      <c r="CTC5" s="53"/>
      <c r="CTD5" s="53"/>
      <c r="CTE5" s="53"/>
      <c r="CTF5" s="53"/>
      <c r="CTG5" s="53"/>
      <c r="CTH5" s="53"/>
      <c r="CTI5" s="53"/>
      <c r="CTJ5" s="53"/>
      <c r="CTK5" s="53"/>
      <c r="CTL5" s="53"/>
      <c r="CTM5" s="53"/>
      <c r="CTN5" s="53"/>
      <c r="CTO5" s="53"/>
      <c r="CTP5" s="53"/>
      <c r="CTQ5" s="53"/>
      <c r="CTR5" s="53"/>
      <c r="CTS5" s="53"/>
      <c r="CTT5" s="53"/>
      <c r="CTU5" s="53"/>
      <c r="CTV5" s="53"/>
      <c r="CTW5" s="53"/>
      <c r="CTX5" s="53"/>
      <c r="CTY5" s="53"/>
      <c r="CTZ5" s="53"/>
      <c r="CUA5" s="53"/>
      <c r="CUB5" s="53"/>
      <c r="CUC5" s="53"/>
      <c r="CUD5" s="53"/>
      <c r="CUE5" s="53"/>
      <c r="CUF5" s="53"/>
      <c r="CUG5" s="53"/>
      <c r="CUH5" s="53"/>
      <c r="CUI5" s="53"/>
      <c r="CUJ5" s="53"/>
      <c r="CUK5" s="53"/>
      <c r="CUL5" s="53"/>
      <c r="CUM5" s="53"/>
      <c r="CUN5" s="53"/>
      <c r="CUO5" s="53"/>
      <c r="CUP5" s="53"/>
      <c r="CUQ5" s="53"/>
      <c r="CUR5" s="53"/>
      <c r="CUS5" s="53"/>
      <c r="CUT5" s="53"/>
      <c r="CUU5" s="53"/>
      <c r="CUV5" s="53"/>
      <c r="CUW5" s="53"/>
      <c r="CUX5" s="53"/>
      <c r="CUY5" s="53"/>
      <c r="CUZ5" s="53"/>
      <c r="CVA5" s="53"/>
      <c r="CVB5" s="53"/>
      <c r="CVC5" s="53"/>
      <c r="CVD5" s="53"/>
      <c r="CVE5" s="53"/>
      <c r="CVF5" s="53"/>
      <c r="CVG5" s="53"/>
      <c r="CVH5" s="53"/>
      <c r="CVI5" s="53"/>
      <c r="CVJ5" s="53"/>
      <c r="CVK5" s="53"/>
      <c r="CVL5" s="53"/>
      <c r="CVM5" s="53"/>
      <c r="CVN5" s="53"/>
      <c r="CVO5" s="53"/>
      <c r="CVP5" s="53"/>
      <c r="CVQ5" s="53"/>
      <c r="CVR5" s="53"/>
      <c r="CVS5" s="53"/>
      <c r="CVT5" s="53"/>
      <c r="CVU5" s="53"/>
      <c r="CVV5" s="53"/>
      <c r="CVW5" s="53"/>
      <c r="CVX5" s="53"/>
      <c r="CVY5" s="53"/>
      <c r="CVZ5" s="53"/>
      <c r="CWA5" s="53"/>
      <c r="CWB5" s="53"/>
      <c r="CWC5" s="53"/>
      <c r="CWD5" s="53"/>
      <c r="CWE5" s="53"/>
      <c r="CWF5" s="53"/>
      <c r="CWG5" s="53"/>
      <c r="CWH5" s="53"/>
      <c r="CWI5" s="53"/>
      <c r="CWJ5" s="53"/>
      <c r="CWK5" s="53"/>
      <c r="CWL5" s="53"/>
      <c r="CWM5" s="53"/>
      <c r="CWN5" s="53"/>
      <c r="CWO5" s="53"/>
      <c r="CWP5" s="53"/>
      <c r="CWQ5" s="53"/>
      <c r="CWR5" s="53"/>
      <c r="CWS5" s="53"/>
      <c r="CWT5" s="53"/>
      <c r="CWU5" s="53"/>
      <c r="CWV5" s="53"/>
      <c r="CWW5" s="53"/>
      <c r="CWX5" s="53"/>
      <c r="CWY5" s="53"/>
      <c r="CWZ5" s="53"/>
      <c r="CXA5" s="53"/>
      <c r="CXB5" s="53"/>
      <c r="CXC5" s="53"/>
      <c r="CXD5" s="53"/>
      <c r="CXE5" s="53"/>
      <c r="CXF5" s="53"/>
      <c r="CXG5" s="53"/>
      <c r="CXH5" s="53"/>
      <c r="CXI5" s="53"/>
      <c r="CXJ5" s="53"/>
      <c r="CXK5" s="53"/>
      <c r="CXL5" s="53"/>
      <c r="CXM5" s="53"/>
      <c r="CXN5" s="53"/>
      <c r="CXO5" s="53"/>
      <c r="CXP5" s="53"/>
      <c r="CXQ5" s="53"/>
      <c r="CXR5" s="53"/>
      <c r="CXS5" s="53"/>
      <c r="CXT5" s="53"/>
      <c r="CXU5" s="53"/>
      <c r="CXV5" s="53"/>
      <c r="CXW5" s="53"/>
      <c r="CXX5" s="53"/>
      <c r="CXY5" s="53"/>
      <c r="CXZ5" s="53"/>
      <c r="CYA5" s="53"/>
      <c r="CYB5" s="53"/>
      <c r="CYC5" s="53"/>
      <c r="CYD5" s="53"/>
      <c r="CYE5" s="53"/>
      <c r="CYF5" s="53"/>
      <c r="CYG5" s="53"/>
      <c r="CYH5" s="53"/>
      <c r="CYI5" s="53"/>
      <c r="CYJ5" s="53"/>
      <c r="CYK5" s="53"/>
      <c r="CYL5" s="53"/>
      <c r="CYM5" s="53"/>
      <c r="CYN5" s="53"/>
      <c r="CYO5" s="53"/>
      <c r="CYP5" s="53"/>
      <c r="CYQ5" s="53"/>
      <c r="CYR5" s="53"/>
      <c r="CYS5" s="53"/>
      <c r="CYT5" s="53"/>
      <c r="CYU5" s="53"/>
      <c r="CYV5" s="53"/>
      <c r="CYW5" s="53"/>
      <c r="CYX5" s="53"/>
      <c r="CYY5" s="53"/>
      <c r="CYZ5" s="53"/>
      <c r="CZA5" s="53"/>
      <c r="CZB5" s="53"/>
      <c r="CZC5" s="53"/>
      <c r="CZD5" s="53"/>
      <c r="CZE5" s="53"/>
      <c r="CZF5" s="53"/>
      <c r="CZG5" s="53"/>
      <c r="CZH5" s="53"/>
      <c r="CZI5" s="53"/>
      <c r="CZJ5" s="53"/>
      <c r="CZK5" s="53"/>
      <c r="CZL5" s="53"/>
      <c r="CZM5" s="53"/>
      <c r="CZN5" s="53"/>
      <c r="CZO5" s="53"/>
      <c r="CZP5" s="53"/>
      <c r="CZQ5" s="53"/>
      <c r="CZR5" s="53"/>
      <c r="CZS5" s="53"/>
      <c r="CZT5" s="53"/>
      <c r="CZU5" s="53"/>
      <c r="CZV5" s="53"/>
      <c r="CZW5" s="53"/>
      <c r="CZX5" s="53"/>
      <c r="CZY5" s="53"/>
      <c r="CZZ5" s="53"/>
      <c r="DAA5" s="53"/>
      <c r="DAB5" s="53"/>
      <c r="DAC5" s="53"/>
      <c r="DAD5" s="53"/>
      <c r="DAE5" s="53"/>
      <c r="DAF5" s="53"/>
      <c r="DAG5" s="53"/>
      <c r="DAH5" s="53"/>
      <c r="DAI5" s="53"/>
      <c r="DAJ5" s="53"/>
      <c r="DAK5" s="53"/>
      <c r="DAL5" s="53"/>
      <c r="DAM5" s="53"/>
      <c r="DAN5" s="53"/>
      <c r="DAO5" s="53"/>
      <c r="DAP5" s="53"/>
      <c r="DAQ5" s="53"/>
      <c r="DAR5" s="53"/>
      <c r="DAS5" s="53"/>
      <c r="DAT5" s="53"/>
      <c r="DAU5" s="53"/>
      <c r="DAV5" s="53"/>
      <c r="DAW5" s="53"/>
      <c r="DAX5" s="53"/>
      <c r="DAY5" s="53"/>
      <c r="DAZ5" s="53"/>
      <c r="DBA5" s="53"/>
      <c r="DBB5" s="53"/>
      <c r="DBC5" s="53"/>
      <c r="DBD5" s="53"/>
      <c r="DBE5" s="53"/>
      <c r="DBF5" s="53"/>
      <c r="DBG5" s="53"/>
      <c r="DBH5" s="53"/>
      <c r="DBI5" s="53"/>
      <c r="DBJ5" s="53"/>
      <c r="DBK5" s="53"/>
      <c r="DBL5" s="53"/>
      <c r="DBM5" s="53"/>
      <c r="DBN5" s="53"/>
      <c r="DBO5" s="53"/>
      <c r="DBP5" s="53"/>
      <c r="DBQ5" s="53"/>
      <c r="DBR5" s="53"/>
      <c r="DBS5" s="53"/>
      <c r="DBT5" s="53"/>
      <c r="DBU5" s="53"/>
      <c r="DBV5" s="53"/>
      <c r="DBW5" s="53"/>
      <c r="DBX5" s="53"/>
      <c r="DBY5" s="53"/>
      <c r="DBZ5" s="53"/>
      <c r="DCA5" s="53"/>
      <c r="DCB5" s="53"/>
      <c r="DCC5" s="53"/>
      <c r="DCD5" s="53"/>
      <c r="DCE5" s="53"/>
      <c r="DCF5" s="53"/>
      <c r="DCG5" s="53"/>
      <c r="DCH5" s="53"/>
      <c r="DCI5" s="53"/>
      <c r="DCJ5" s="53"/>
      <c r="DCK5" s="53"/>
      <c r="DCL5" s="53"/>
      <c r="DCM5" s="53"/>
      <c r="DCN5" s="53"/>
      <c r="DCO5" s="53"/>
      <c r="DCP5" s="53"/>
      <c r="DCQ5" s="53"/>
      <c r="DCR5" s="53"/>
      <c r="DCS5" s="53"/>
      <c r="DCT5" s="53"/>
      <c r="DCU5" s="53"/>
      <c r="DCV5" s="53"/>
      <c r="DCW5" s="53"/>
      <c r="DCX5" s="53"/>
      <c r="DCY5" s="53"/>
      <c r="DCZ5" s="53"/>
      <c r="DDA5" s="53"/>
      <c r="DDB5" s="53"/>
      <c r="DDC5" s="53"/>
      <c r="DDD5" s="53"/>
      <c r="DDE5" s="53"/>
      <c r="DDF5" s="53"/>
      <c r="DDG5" s="53"/>
      <c r="DDH5" s="53"/>
      <c r="DDI5" s="53"/>
      <c r="DDJ5" s="53"/>
      <c r="DDK5" s="53"/>
      <c r="DDL5" s="53"/>
      <c r="DDM5" s="53"/>
      <c r="DDN5" s="53"/>
      <c r="DDO5" s="53"/>
      <c r="DDP5" s="53"/>
      <c r="DDQ5" s="53"/>
      <c r="DDR5" s="53"/>
      <c r="DDS5" s="53"/>
      <c r="DDT5" s="53"/>
      <c r="DDU5" s="53"/>
      <c r="DDV5" s="53"/>
      <c r="DDW5" s="53"/>
      <c r="DDX5" s="53"/>
      <c r="DDY5" s="53"/>
      <c r="DDZ5" s="53"/>
      <c r="DEA5" s="53"/>
      <c r="DEB5" s="53"/>
      <c r="DEC5" s="53"/>
      <c r="DED5" s="53"/>
      <c r="DEE5" s="53"/>
      <c r="DEF5" s="53"/>
      <c r="DEG5" s="53"/>
      <c r="DEH5" s="53"/>
      <c r="DEI5" s="53"/>
      <c r="DEJ5" s="53"/>
      <c r="DEK5" s="53"/>
      <c r="DEL5" s="53"/>
      <c r="DEM5" s="53"/>
      <c r="DEN5" s="53"/>
      <c r="DEO5" s="53"/>
      <c r="DEP5" s="53"/>
      <c r="DEQ5" s="53"/>
      <c r="DER5" s="53"/>
      <c r="DES5" s="53"/>
      <c r="DET5" s="53"/>
      <c r="DEU5" s="53"/>
      <c r="DEV5" s="53"/>
      <c r="DEW5" s="53"/>
      <c r="DEX5" s="53"/>
      <c r="DEY5" s="53"/>
      <c r="DEZ5" s="53"/>
      <c r="DFA5" s="53"/>
      <c r="DFB5" s="53"/>
      <c r="DFC5" s="53"/>
      <c r="DFD5" s="53"/>
      <c r="DFE5" s="53"/>
      <c r="DFF5" s="53"/>
      <c r="DFG5" s="53"/>
      <c r="DFH5" s="53"/>
      <c r="DFI5" s="53"/>
      <c r="DFJ5" s="53"/>
      <c r="DFK5" s="53"/>
      <c r="DFL5" s="53"/>
      <c r="DFM5" s="53"/>
      <c r="DFN5" s="53"/>
      <c r="DFO5" s="53"/>
      <c r="DFP5" s="53"/>
      <c r="DFQ5" s="53"/>
      <c r="DFR5" s="53"/>
      <c r="DFS5" s="53"/>
      <c r="DFT5" s="53"/>
      <c r="DFU5" s="53"/>
      <c r="DFV5" s="53"/>
      <c r="DFW5" s="53"/>
      <c r="DFX5" s="53"/>
      <c r="DFY5" s="53"/>
      <c r="DFZ5" s="53"/>
      <c r="DGA5" s="53"/>
      <c r="DGB5" s="53"/>
      <c r="DGC5" s="53"/>
      <c r="DGD5" s="53"/>
      <c r="DGE5" s="53"/>
      <c r="DGF5" s="53"/>
      <c r="DGG5" s="53"/>
      <c r="DGH5" s="53"/>
      <c r="DGI5" s="53"/>
      <c r="DGJ5" s="53"/>
      <c r="DGK5" s="53"/>
      <c r="DGL5" s="53"/>
      <c r="DGM5" s="53"/>
      <c r="DGN5" s="53"/>
      <c r="DGO5" s="53"/>
      <c r="DGP5" s="53"/>
      <c r="DGQ5" s="53"/>
      <c r="DGR5" s="53"/>
      <c r="DGS5" s="53"/>
      <c r="DGT5" s="53"/>
      <c r="DGU5" s="53"/>
      <c r="DGV5" s="53"/>
      <c r="DGW5" s="53"/>
      <c r="DGX5" s="53"/>
      <c r="DGY5" s="53"/>
      <c r="DGZ5" s="53"/>
      <c r="DHA5" s="53"/>
      <c r="DHB5" s="53"/>
      <c r="DHC5" s="53"/>
      <c r="DHD5" s="53"/>
      <c r="DHE5" s="53"/>
      <c r="DHF5" s="53"/>
      <c r="DHG5" s="53"/>
      <c r="DHH5" s="53"/>
      <c r="DHI5" s="53"/>
      <c r="DHJ5" s="53"/>
      <c r="DHK5" s="53"/>
      <c r="DHL5" s="53"/>
      <c r="DHM5" s="53"/>
      <c r="DHN5" s="53"/>
      <c r="DHO5" s="53"/>
      <c r="DHP5" s="53"/>
      <c r="DHQ5" s="53"/>
      <c r="DHR5" s="53"/>
      <c r="DHS5" s="53"/>
      <c r="DHT5" s="53"/>
      <c r="DHU5" s="53"/>
      <c r="DHV5" s="53"/>
      <c r="DHW5" s="53"/>
      <c r="DHX5" s="53"/>
      <c r="DHY5" s="53"/>
      <c r="DHZ5" s="53"/>
      <c r="DIA5" s="53"/>
      <c r="DIB5" s="53"/>
      <c r="DIC5" s="53"/>
      <c r="DID5" s="53"/>
      <c r="DIE5" s="53"/>
      <c r="DIF5" s="53"/>
      <c r="DIG5" s="53"/>
      <c r="DIH5" s="53"/>
      <c r="DII5" s="53"/>
      <c r="DIJ5" s="53"/>
      <c r="DIK5" s="53"/>
      <c r="DIL5" s="53"/>
      <c r="DIM5" s="53"/>
      <c r="DIN5" s="53"/>
      <c r="DIO5" s="53"/>
      <c r="DIP5" s="53"/>
      <c r="DIQ5" s="53"/>
      <c r="DIR5" s="53"/>
      <c r="DIS5" s="53"/>
      <c r="DIT5" s="53"/>
      <c r="DIU5" s="53"/>
      <c r="DIV5" s="53"/>
      <c r="DIW5" s="53"/>
      <c r="DIX5" s="53"/>
      <c r="DIY5" s="53"/>
      <c r="DIZ5" s="53"/>
      <c r="DJA5" s="53"/>
      <c r="DJB5" s="53"/>
      <c r="DJC5" s="53"/>
      <c r="DJD5" s="53"/>
      <c r="DJE5" s="53"/>
      <c r="DJF5" s="53"/>
      <c r="DJG5" s="53"/>
      <c r="DJH5" s="53"/>
      <c r="DJI5" s="53"/>
      <c r="DJJ5" s="53"/>
      <c r="DJK5" s="53"/>
      <c r="DJL5" s="53"/>
      <c r="DJM5" s="53"/>
      <c r="DJN5" s="53"/>
      <c r="DJO5" s="53"/>
      <c r="DJP5" s="53"/>
      <c r="DJQ5" s="53"/>
      <c r="DJR5" s="53"/>
      <c r="DJS5" s="53"/>
      <c r="DJT5" s="53"/>
      <c r="DJU5" s="53"/>
      <c r="DJV5" s="53"/>
      <c r="DJW5" s="53"/>
      <c r="DJX5" s="53"/>
      <c r="DJY5" s="53"/>
      <c r="DJZ5" s="53"/>
      <c r="DKA5" s="53"/>
      <c r="DKB5" s="53"/>
      <c r="DKC5" s="53"/>
      <c r="DKD5" s="53"/>
      <c r="DKE5" s="53"/>
      <c r="DKF5" s="53"/>
      <c r="DKG5" s="53"/>
      <c r="DKH5" s="53"/>
      <c r="DKI5" s="53"/>
      <c r="DKJ5" s="53"/>
      <c r="DKK5" s="53"/>
      <c r="DKL5" s="53"/>
      <c r="DKM5" s="53"/>
      <c r="DKN5" s="53"/>
      <c r="DKO5" s="53"/>
      <c r="DKP5" s="53"/>
      <c r="DKQ5" s="53"/>
      <c r="DKR5" s="53"/>
      <c r="DKS5" s="53"/>
      <c r="DKT5" s="53"/>
      <c r="DKU5" s="53"/>
      <c r="DKV5" s="53"/>
      <c r="DKW5" s="53"/>
      <c r="DKX5" s="53"/>
      <c r="DKY5" s="53"/>
      <c r="DKZ5" s="53"/>
      <c r="DLA5" s="53"/>
      <c r="DLB5" s="53"/>
      <c r="DLC5" s="53"/>
      <c r="DLD5" s="53"/>
      <c r="DLE5" s="53"/>
      <c r="DLF5" s="53"/>
      <c r="DLG5" s="53"/>
      <c r="DLH5" s="53"/>
      <c r="DLI5" s="53"/>
      <c r="DLJ5" s="53"/>
      <c r="DLK5" s="53"/>
      <c r="DLL5" s="53"/>
      <c r="DLM5" s="53"/>
      <c r="DLN5" s="53"/>
      <c r="DLO5" s="53"/>
      <c r="DLP5" s="53"/>
      <c r="DLQ5" s="53"/>
      <c r="DLR5" s="53"/>
      <c r="DLS5" s="53"/>
      <c r="DLT5" s="53"/>
      <c r="DLU5" s="53"/>
      <c r="DLV5" s="53"/>
      <c r="DLW5" s="53"/>
      <c r="DLX5" s="53"/>
      <c r="DLY5" s="53"/>
      <c r="DLZ5" s="53"/>
      <c r="DMA5" s="53"/>
      <c r="DMB5" s="53"/>
      <c r="DMC5" s="53"/>
      <c r="DMD5" s="53"/>
      <c r="DME5" s="53"/>
      <c r="DMF5" s="53"/>
      <c r="DMG5" s="53"/>
      <c r="DMH5" s="53"/>
      <c r="DMI5" s="53"/>
      <c r="DMJ5" s="53"/>
      <c r="DMK5" s="53"/>
      <c r="DML5" s="53"/>
      <c r="DMM5" s="53"/>
      <c r="DMN5" s="53"/>
      <c r="DMO5" s="53"/>
      <c r="DMP5" s="53"/>
      <c r="DMQ5" s="53"/>
      <c r="DMR5" s="53"/>
      <c r="DMS5" s="53"/>
      <c r="DMT5" s="53"/>
      <c r="DMU5" s="53"/>
      <c r="DMV5" s="53"/>
      <c r="DMW5" s="53"/>
      <c r="DMX5" s="53"/>
      <c r="DMY5" s="53"/>
      <c r="DMZ5" s="53"/>
      <c r="DNA5" s="53"/>
      <c r="DNB5" s="53"/>
      <c r="DNC5" s="53"/>
      <c r="DND5" s="53"/>
      <c r="DNE5" s="53"/>
      <c r="DNF5" s="53"/>
      <c r="DNG5" s="53"/>
      <c r="DNH5" s="53"/>
      <c r="DNI5" s="53"/>
      <c r="DNJ5" s="53"/>
      <c r="DNK5" s="53"/>
      <c r="DNL5" s="53"/>
      <c r="DNM5" s="53"/>
      <c r="DNN5" s="53"/>
      <c r="DNO5" s="53"/>
      <c r="DNP5" s="53"/>
      <c r="DNQ5" s="53"/>
      <c r="DNR5" s="53"/>
      <c r="DNS5" s="53"/>
      <c r="DNT5" s="53"/>
      <c r="DNU5" s="53"/>
      <c r="DNV5" s="53"/>
      <c r="DNW5" s="53"/>
      <c r="DNX5" s="53"/>
      <c r="DNY5" s="53"/>
      <c r="DNZ5" s="53"/>
      <c r="DOA5" s="53"/>
      <c r="DOB5" s="53"/>
      <c r="DOC5" s="53"/>
      <c r="DOD5" s="53"/>
      <c r="DOE5" s="53"/>
      <c r="DOF5" s="53"/>
      <c r="DOG5" s="53"/>
      <c r="DOH5" s="53"/>
      <c r="DOI5" s="53"/>
      <c r="DOJ5" s="53"/>
      <c r="DOK5" s="53"/>
      <c r="DOL5" s="53"/>
      <c r="DOM5" s="53"/>
      <c r="DON5" s="53"/>
      <c r="DOO5" s="53"/>
      <c r="DOP5" s="53"/>
      <c r="DOQ5" s="53"/>
      <c r="DOR5" s="53"/>
      <c r="DOS5" s="53"/>
      <c r="DOT5" s="53"/>
      <c r="DOU5" s="53"/>
      <c r="DOV5" s="53"/>
      <c r="DOW5" s="53"/>
      <c r="DOX5" s="53"/>
      <c r="DOY5" s="53"/>
      <c r="DOZ5" s="53"/>
      <c r="DPA5" s="53"/>
      <c r="DPB5" s="53"/>
      <c r="DPC5" s="53"/>
      <c r="DPD5" s="53"/>
      <c r="DPE5" s="53"/>
      <c r="DPF5" s="53"/>
      <c r="DPG5" s="53"/>
      <c r="DPH5" s="53"/>
      <c r="DPI5" s="53"/>
      <c r="DPJ5" s="53"/>
      <c r="DPK5" s="53"/>
      <c r="DPL5" s="53"/>
      <c r="DPM5" s="53"/>
      <c r="DPN5" s="53"/>
      <c r="DPO5" s="53"/>
      <c r="DPP5" s="53"/>
      <c r="DPQ5" s="53"/>
      <c r="DPR5" s="53"/>
      <c r="DPS5" s="53"/>
      <c r="DPT5" s="53"/>
      <c r="DPU5" s="53"/>
      <c r="DPV5" s="53"/>
      <c r="DPW5" s="53"/>
      <c r="DPX5" s="53"/>
      <c r="DPY5" s="53"/>
      <c r="DPZ5" s="53"/>
      <c r="DQA5" s="53"/>
      <c r="DQB5" s="53"/>
      <c r="DQC5" s="53"/>
      <c r="DQD5" s="53"/>
      <c r="DQE5" s="53"/>
      <c r="DQF5" s="53"/>
      <c r="DQG5" s="53"/>
      <c r="DQH5" s="53"/>
      <c r="DQI5" s="53"/>
      <c r="DQJ5" s="53"/>
      <c r="DQK5" s="53"/>
      <c r="DQL5" s="53"/>
      <c r="DQM5" s="53"/>
      <c r="DQN5" s="53"/>
      <c r="DQO5" s="53"/>
      <c r="DQP5" s="53"/>
      <c r="DQQ5" s="53"/>
      <c r="DQR5" s="53"/>
      <c r="DQS5" s="53"/>
      <c r="DQT5" s="53"/>
      <c r="DQU5" s="53"/>
      <c r="DQV5" s="53"/>
      <c r="DQW5" s="53"/>
      <c r="DQX5" s="53"/>
      <c r="DQY5" s="53"/>
      <c r="DQZ5" s="53"/>
      <c r="DRA5" s="53"/>
      <c r="DRB5" s="53"/>
      <c r="DRC5" s="53"/>
      <c r="DRD5" s="53"/>
      <c r="DRE5" s="53"/>
      <c r="DRF5" s="53"/>
      <c r="DRG5" s="53"/>
      <c r="DRH5" s="53"/>
      <c r="DRI5" s="53"/>
      <c r="DRJ5" s="53"/>
      <c r="DRK5" s="53"/>
      <c r="DRL5" s="53"/>
      <c r="DRM5" s="53"/>
      <c r="DRN5" s="53"/>
      <c r="DRO5" s="53"/>
      <c r="DRP5" s="53"/>
      <c r="DRQ5" s="53"/>
      <c r="DRR5" s="53"/>
      <c r="DRS5" s="53"/>
      <c r="DRT5" s="53"/>
      <c r="DRU5" s="53"/>
      <c r="DRV5" s="53"/>
      <c r="DRW5" s="53"/>
      <c r="DRX5" s="53"/>
      <c r="DRY5" s="53"/>
      <c r="DRZ5" s="53"/>
      <c r="DSA5" s="53"/>
      <c r="DSB5" s="53"/>
      <c r="DSC5" s="53"/>
      <c r="DSD5" s="53"/>
      <c r="DSE5" s="53"/>
      <c r="DSF5" s="53"/>
      <c r="DSG5" s="53"/>
      <c r="DSH5" s="53"/>
      <c r="DSI5" s="53"/>
      <c r="DSJ5" s="53"/>
      <c r="DSK5" s="53"/>
      <c r="DSL5" s="53"/>
      <c r="DSM5" s="53"/>
      <c r="DSN5" s="53"/>
      <c r="DSO5" s="53"/>
      <c r="DSP5" s="53"/>
      <c r="DSQ5" s="53"/>
      <c r="DSR5" s="53"/>
      <c r="DSS5" s="53"/>
      <c r="DST5" s="53"/>
      <c r="DSU5" s="53"/>
      <c r="DSV5" s="53"/>
      <c r="DSW5" s="53"/>
      <c r="DSX5" s="53"/>
      <c r="DSY5" s="53"/>
      <c r="DSZ5" s="53"/>
      <c r="DTA5" s="53"/>
      <c r="DTB5" s="53"/>
      <c r="DTC5" s="53"/>
      <c r="DTD5" s="53"/>
      <c r="DTE5" s="53"/>
      <c r="DTF5" s="53"/>
      <c r="DTG5" s="53"/>
      <c r="DTH5" s="53"/>
      <c r="DTI5" s="53"/>
      <c r="DTJ5" s="53"/>
      <c r="DTK5" s="53"/>
      <c r="DTL5" s="53"/>
      <c r="DTM5" s="53"/>
      <c r="DTN5" s="53"/>
      <c r="DTO5" s="53"/>
      <c r="DTP5" s="53"/>
      <c r="DTQ5" s="53"/>
      <c r="DTR5" s="53"/>
      <c r="DTS5" s="53"/>
      <c r="DTT5" s="53"/>
      <c r="DTU5" s="53"/>
      <c r="DTV5" s="53"/>
      <c r="DTW5" s="53"/>
      <c r="DTX5" s="53"/>
      <c r="DTY5" s="53"/>
      <c r="DTZ5" s="53"/>
      <c r="DUA5" s="53"/>
      <c r="DUB5" s="53"/>
      <c r="DUC5" s="53"/>
      <c r="DUD5" s="53"/>
      <c r="DUE5" s="53"/>
      <c r="DUF5" s="53"/>
      <c r="DUG5" s="53"/>
      <c r="DUH5" s="53"/>
      <c r="DUI5" s="53"/>
      <c r="DUJ5" s="53"/>
      <c r="DUK5" s="53"/>
      <c r="DUL5" s="53"/>
      <c r="DUM5" s="53"/>
      <c r="DUN5" s="53"/>
      <c r="DUO5" s="53"/>
      <c r="DUP5" s="53"/>
      <c r="DUQ5" s="53"/>
      <c r="DUR5" s="53"/>
      <c r="DUS5" s="53"/>
      <c r="DUT5" s="53"/>
      <c r="DUU5" s="53"/>
      <c r="DUV5" s="53"/>
      <c r="DUW5" s="53"/>
      <c r="DUX5" s="53"/>
      <c r="DUY5" s="53"/>
      <c r="DUZ5" s="53"/>
      <c r="DVA5" s="53"/>
      <c r="DVB5" s="53"/>
      <c r="DVC5" s="53"/>
      <c r="DVD5" s="53"/>
      <c r="DVE5" s="53"/>
      <c r="DVF5" s="53"/>
      <c r="DVG5" s="53"/>
      <c r="DVH5" s="53"/>
      <c r="DVI5" s="53"/>
      <c r="DVJ5" s="53"/>
      <c r="DVK5" s="53"/>
      <c r="DVL5" s="53"/>
      <c r="DVM5" s="53"/>
      <c r="DVN5" s="53"/>
      <c r="DVO5" s="53"/>
      <c r="DVP5" s="53"/>
      <c r="DVQ5" s="53"/>
      <c r="DVR5" s="53"/>
      <c r="DVS5" s="53"/>
      <c r="DVT5" s="53"/>
      <c r="DVU5" s="53"/>
      <c r="DVV5" s="53"/>
      <c r="DVW5" s="53"/>
      <c r="DVX5" s="53"/>
      <c r="DVY5" s="53"/>
      <c r="DVZ5" s="53"/>
      <c r="DWA5" s="53"/>
      <c r="DWB5" s="53"/>
      <c r="DWC5" s="53"/>
      <c r="DWD5" s="53"/>
      <c r="DWE5" s="53"/>
      <c r="DWF5" s="53"/>
      <c r="DWG5" s="53"/>
      <c r="DWH5" s="53"/>
      <c r="DWI5" s="53"/>
      <c r="DWJ5" s="53"/>
      <c r="DWK5" s="53"/>
      <c r="DWL5" s="53"/>
      <c r="DWM5" s="53"/>
      <c r="DWN5" s="53"/>
      <c r="DWO5" s="53"/>
      <c r="DWP5" s="53"/>
      <c r="DWQ5" s="53"/>
      <c r="DWR5" s="53"/>
      <c r="DWS5" s="53"/>
      <c r="DWT5" s="53"/>
      <c r="DWU5" s="53"/>
      <c r="DWV5" s="53"/>
      <c r="DWW5" s="53"/>
      <c r="DWX5" s="53"/>
      <c r="DWY5" s="53"/>
      <c r="DWZ5" s="53"/>
      <c r="DXA5" s="53"/>
      <c r="DXB5" s="53"/>
      <c r="DXC5" s="53"/>
      <c r="DXD5" s="53"/>
      <c r="DXE5" s="53"/>
      <c r="DXF5" s="53"/>
      <c r="DXG5" s="53"/>
      <c r="DXH5" s="53"/>
      <c r="DXI5" s="53"/>
      <c r="DXJ5" s="53"/>
      <c r="DXK5" s="53"/>
      <c r="DXL5" s="53"/>
      <c r="DXM5" s="53"/>
      <c r="DXN5" s="53"/>
      <c r="DXO5" s="53"/>
      <c r="DXP5" s="53"/>
      <c r="DXQ5" s="53"/>
      <c r="DXR5" s="53"/>
      <c r="DXS5" s="53"/>
      <c r="DXT5" s="53"/>
      <c r="DXU5" s="53"/>
      <c r="DXV5" s="53"/>
      <c r="DXW5" s="53"/>
      <c r="DXX5" s="53"/>
      <c r="DXY5" s="53"/>
      <c r="DXZ5" s="53"/>
      <c r="DYA5" s="53"/>
      <c r="DYB5" s="53"/>
      <c r="DYC5" s="53"/>
      <c r="DYD5" s="53"/>
      <c r="DYE5" s="53"/>
      <c r="DYF5" s="53"/>
      <c r="DYG5" s="53"/>
      <c r="DYH5" s="53"/>
      <c r="DYI5" s="53"/>
      <c r="DYJ5" s="53"/>
      <c r="DYK5" s="53"/>
      <c r="DYL5" s="53"/>
      <c r="DYM5" s="53"/>
      <c r="DYN5" s="53"/>
      <c r="DYO5" s="53"/>
      <c r="DYP5" s="53"/>
      <c r="DYQ5" s="53"/>
      <c r="DYR5" s="53"/>
      <c r="DYS5" s="53"/>
      <c r="DYT5" s="53"/>
      <c r="DYU5" s="53"/>
      <c r="DYV5" s="53"/>
      <c r="DYW5" s="53"/>
      <c r="DYX5" s="53"/>
      <c r="DYY5" s="53"/>
      <c r="DYZ5" s="53"/>
      <c r="DZA5" s="53"/>
      <c r="DZB5" s="53"/>
      <c r="DZC5" s="53"/>
      <c r="DZD5" s="53"/>
      <c r="DZE5" s="53"/>
      <c r="DZF5" s="53"/>
      <c r="DZG5" s="53"/>
      <c r="DZH5" s="53"/>
      <c r="DZI5" s="53"/>
      <c r="DZJ5" s="53"/>
      <c r="DZK5" s="53"/>
      <c r="DZL5" s="53"/>
      <c r="DZM5" s="53"/>
      <c r="DZN5" s="53"/>
      <c r="DZO5" s="53"/>
      <c r="DZP5" s="53"/>
      <c r="DZQ5" s="53"/>
      <c r="DZR5" s="53"/>
      <c r="DZS5" s="53"/>
      <c r="DZT5" s="53"/>
      <c r="DZU5" s="53"/>
      <c r="DZV5" s="53"/>
      <c r="DZW5" s="53"/>
      <c r="DZX5" s="53"/>
      <c r="DZY5" s="53"/>
      <c r="DZZ5" s="53"/>
      <c r="EAA5" s="53"/>
      <c r="EAB5" s="53"/>
      <c r="EAC5" s="53"/>
      <c r="EAD5" s="53"/>
      <c r="EAE5" s="53"/>
      <c r="EAF5" s="53"/>
      <c r="EAG5" s="53"/>
      <c r="EAH5" s="53"/>
      <c r="EAI5" s="53"/>
      <c r="EAJ5" s="53"/>
      <c r="EAK5" s="53"/>
      <c r="EAL5" s="53"/>
      <c r="EAM5" s="53"/>
      <c r="EAN5" s="53"/>
      <c r="EAO5" s="53"/>
      <c r="EAP5" s="53"/>
      <c r="EAQ5" s="53"/>
      <c r="EAR5" s="53"/>
      <c r="EAS5" s="53"/>
      <c r="EAT5" s="53"/>
      <c r="EAU5" s="53"/>
      <c r="EAV5" s="53"/>
      <c r="EAW5" s="53"/>
      <c r="EAX5" s="53"/>
      <c r="EAY5" s="53"/>
      <c r="EAZ5" s="53"/>
      <c r="EBA5" s="53"/>
      <c r="EBB5" s="53"/>
      <c r="EBC5" s="53"/>
      <c r="EBD5" s="53"/>
      <c r="EBE5" s="53"/>
      <c r="EBF5" s="53"/>
      <c r="EBG5" s="53"/>
      <c r="EBH5" s="53"/>
      <c r="EBI5" s="53"/>
      <c r="EBJ5" s="53"/>
      <c r="EBK5" s="53"/>
      <c r="EBL5" s="53"/>
      <c r="EBM5" s="53"/>
      <c r="EBN5" s="53"/>
      <c r="EBO5" s="53"/>
      <c r="EBP5" s="53"/>
      <c r="EBQ5" s="53"/>
      <c r="EBR5" s="53"/>
      <c r="EBS5" s="53"/>
      <c r="EBT5" s="53"/>
      <c r="EBU5" s="53"/>
      <c r="EBV5" s="53"/>
      <c r="EBW5" s="53"/>
      <c r="EBX5" s="53"/>
      <c r="EBY5" s="53"/>
      <c r="EBZ5" s="53"/>
      <c r="ECA5" s="53"/>
      <c r="ECB5" s="53"/>
      <c r="ECC5" s="53"/>
      <c r="ECD5" s="53"/>
      <c r="ECE5" s="53"/>
      <c r="ECF5" s="53"/>
      <c r="ECG5" s="53"/>
      <c r="ECH5" s="53"/>
      <c r="ECI5" s="53"/>
      <c r="ECJ5" s="53"/>
      <c r="ECK5" s="53"/>
      <c r="ECL5" s="53"/>
      <c r="ECM5" s="53"/>
      <c r="ECN5" s="53"/>
      <c r="ECO5" s="53"/>
      <c r="ECP5" s="53"/>
      <c r="ECQ5" s="53"/>
      <c r="ECR5" s="53"/>
      <c r="ECS5" s="53"/>
      <c r="ECT5" s="53"/>
      <c r="ECU5" s="53"/>
      <c r="ECV5" s="53"/>
      <c r="ECW5" s="53"/>
      <c r="ECX5" s="53"/>
      <c r="ECY5" s="53"/>
      <c r="ECZ5" s="53"/>
      <c r="EDA5" s="53"/>
      <c r="EDB5" s="53"/>
      <c r="EDC5" s="53"/>
      <c r="EDD5" s="53"/>
      <c r="EDE5" s="53"/>
      <c r="EDF5" s="53"/>
      <c r="EDG5" s="53"/>
      <c r="EDH5" s="53"/>
      <c r="EDI5" s="53"/>
      <c r="EDJ5" s="53"/>
      <c r="EDK5" s="53"/>
      <c r="EDL5" s="53"/>
      <c r="EDM5" s="53"/>
      <c r="EDN5" s="53"/>
      <c r="EDO5" s="53"/>
      <c r="EDP5" s="53"/>
      <c r="EDQ5" s="53"/>
      <c r="EDR5" s="53"/>
      <c r="EDS5" s="53"/>
      <c r="EDT5" s="53"/>
      <c r="EDU5" s="53"/>
      <c r="EDV5" s="53"/>
      <c r="EDW5" s="53"/>
      <c r="EDX5" s="53"/>
      <c r="EDY5" s="53"/>
      <c r="EDZ5" s="53"/>
      <c r="EEA5" s="53"/>
      <c r="EEB5" s="53"/>
      <c r="EEC5" s="53"/>
      <c r="EED5" s="53"/>
      <c r="EEE5" s="53"/>
      <c r="EEF5" s="53"/>
      <c r="EEG5" s="53"/>
      <c r="EEH5" s="53"/>
      <c r="EEI5" s="53"/>
      <c r="EEJ5" s="53"/>
      <c r="EEK5" s="53"/>
      <c r="EEL5" s="53"/>
      <c r="EEM5" s="53"/>
      <c r="EEN5" s="53"/>
      <c r="EEO5" s="53"/>
      <c r="EEP5" s="53"/>
      <c r="EEQ5" s="53"/>
      <c r="EER5" s="53"/>
      <c r="EES5" s="53"/>
      <c r="EET5" s="53"/>
      <c r="EEU5" s="53"/>
      <c r="EEV5" s="53"/>
      <c r="EEW5" s="53"/>
      <c r="EEX5" s="53"/>
      <c r="EEY5" s="53"/>
      <c r="EEZ5" s="53"/>
      <c r="EFA5" s="53"/>
      <c r="EFB5" s="53"/>
      <c r="EFC5" s="53"/>
      <c r="EFD5" s="53"/>
      <c r="EFE5" s="53"/>
      <c r="EFF5" s="53"/>
      <c r="EFG5" s="53"/>
      <c r="EFH5" s="53"/>
    </row>
    <row r="6" spans="1:3544" x14ac:dyDescent="0.2">
      <c r="B6" s="57"/>
      <c r="F6" s="52">
        <f>E6/1000</f>
        <v>0</v>
      </c>
    </row>
    <row r="7" spans="1:3544" s="42" customFormat="1" x14ac:dyDescent="0.2">
      <c r="A7" s="65" t="s">
        <v>50</v>
      </c>
      <c r="B7" s="94"/>
      <c r="C7" s="45" t="s">
        <v>148</v>
      </c>
      <c r="D7" s="66">
        <f>Offgas!A25</f>
        <v>1.5000277777777775</v>
      </c>
      <c r="E7" s="66">
        <f>Offgas!Q25</f>
        <v>2101</v>
      </c>
      <c r="F7" s="68">
        <f t="shared" ref="F7:F22" si="0">E7/1000</f>
        <v>2.101</v>
      </c>
      <c r="G7" s="66">
        <f>Offgas!K25</f>
        <v>0</v>
      </c>
      <c r="H7" s="66">
        <f>Offgas!L25</f>
        <v>0</v>
      </c>
      <c r="I7" s="66">
        <f>Offgas!M25</f>
        <v>0</v>
      </c>
      <c r="J7" s="67">
        <v>75</v>
      </c>
      <c r="K7" s="69"/>
      <c r="L7" s="70">
        <f>Biomass!F7</f>
        <v>0.91232999999995523</v>
      </c>
      <c r="M7" s="68">
        <f>L7*F7/General!$C$25</f>
        <v>1.7617696047793252</v>
      </c>
      <c r="N7" s="68"/>
      <c r="O7" s="68"/>
      <c r="P7" s="66">
        <f>HPLC_sugars!C3</f>
        <v>50.38</v>
      </c>
      <c r="Q7" s="68">
        <f>(P7*F7)/General!$C$21</f>
        <v>94.651149065545923</v>
      </c>
      <c r="R7" s="69"/>
      <c r="S7" s="69"/>
      <c r="T7" s="69"/>
      <c r="U7" s="69"/>
      <c r="V7" s="69"/>
      <c r="W7" s="69"/>
      <c r="X7" s="68"/>
      <c r="Y7" s="68"/>
      <c r="Z7" s="66">
        <f>HPLC_sugars!D3</f>
        <v>0</v>
      </c>
      <c r="AA7" s="68">
        <f>(Z7*F7)/General!$C$23</f>
        <v>0</v>
      </c>
      <c r="AB7" s="69"/>
      <c r="AC7" s="69"/>
      <c r="AD7" s="69"/>
      <c r="AE7" s="69"/>
      <c r="AF7" s="69"/>
      <c r="AG7" s="69"/>
      <c r="AH7" s="69"/>
      <c r="AI7" s="69"/>
      <c r="AJ7" s="69"/>
      <c r="AO7" s="69"/>
      <c r="AP7" s="69"/>
      <c r="AQ7" s="69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  <c r="IS7" s="53"/>
      <c r="IT7" s="53"/>
      <c r="IU7" s="53"/>
      <c r="IV7" s="53"/>
      <c r="IW7" s="53"/>
      <c r="IX7" s="53"/>
      <c r="IY7" s="53"/>
      <c r="IZ7" s="53"/>
      <c r="JA7" s="53"/>
      <c r="JB7" s="53"/>
      <c r="JC7" s="53"/>
      <c r="JD7" s="53"/>
      <c r="JE7" s="53"/>
      <c r="JF7" s="53"/>
      <c r="JG7" s="53"/>
      <c r="JH7" s="53"/>
      <c r="JI7" s="53"/>
      <c r="JJ7" s="53"/>
      <c r="JK7" s="53"/>
      <c r="JL7" s="53"/>
      <c r="JM7" s="53"/>
      <c r="JN7" s="53"/>
      <c r="JO7" s="53"/>
      <c r="JP7" s="53"/>
      <c r="JQ7" s="53"/>
      <c r="JR7" s="53"/>
      <c r="JS7" s="53"/>
      <c r="JT7" s="53"/>
      <c r="JU7" s="53"/>
      <c r="JV7" s="53"/>
      <c r="JW7" s="53"/>
      <c r="JX7" s="53"/>
      <c r="JY7" s="53"/>
      <c r="JZ7" s="53"/>
      <c r="KA7" s="53"/>
      <c r="KB7" s="53"/>
      <c r="KC7" s="53"/>
      <c r="KD7" s="53"/>
      <c r="KE7" s="53"/>
      <c r="KF7" s="53"/>
      <c r="KG7" s="53"/>
      <c r="KH7" s="53"/>
      <c r="KI7" s="53"/>
      <c r="KJ7" s="53"/>
      <c r="KK7" s="53"/>
      <c r="KL7" s="53"/>
      <c r="KM7" s="53"/>
      <c r="KN7" s="53"/>
      <c r="KO7" s="53"/>
      <c r="KP7" s="53"/>
      <c r="KQ7" s="53"/>
      <c r="KR7" s="53"/>
      <c r="KS7" s="53"/>
      <c r="KT7" s="53"/>
      <c r="KU7" s="53"/>
      <c r="KV7" s="53"/>
      <c r="KW7" s="53"/>
      <c r="KX7" s="53"/>
      <c r="KY7" s="53"/>
      <c r="KZ7" s="53"/>
      <c r="LA7" s="53"/>
      <c r="LB7" s="53"/>
      <c r="LC7" s="53"/>
      <c r="LD7" s="53"/>
      <c r="LE7" s="53"/>
      <c r="LF7" s="53"/>
      <c r="LG7" s="53"/>
      <c r="LH7" s="53"/>
      <c r="LI7" s="53"/>
      <c r="LJ7" s="53"/>
      <c r="LK7" s="53"/>
      <c r="LL7" s="53"/>
      <c r="LM7" s="53"/>
      <c r="LN7" s="53"/>
      <c r="LO7" s="53"/>
      <c r="LP7" s="53"/>
      <c r="LQ7" s="53"/>
      <c r="LR7" s="53"/>
      <c r="LS7" s="53"/>
      <c r="LT7" s="53"/>
      <c r="LU7" s="53"/>
      <c r="LV7" s="53"/>
      <c r="LW7" s="53"/>
      <c r="LX7" s="53"/>
      <c r="LY7" s="53"/>
      <c r="LZ7" s="53"/>
      <c r="MA7" s="53"/>
      <c r="MB7" s="53"/>
      <c r="MC7" s="53"/>
      <c r="MD7" s="53"/>
      <c r="ME7" s="53"/>
      <c r="MF7" s="53"/>
      <c r="MG7" s="53"/>
      <c r="MH7" s="53"/>
      <c r="MI7" s="53"/>
      <c r="MJ7" s="53"/>
      <c r="MK7" s="53"/>
      <c r="ML7" s="53"/>
      <c r="MM7" s="53"/>
      <c r="MN7" s="53"/>
      <c r="MO7" s="53"/>
      <c r="MP7" s="53"/>
      <c r="MQ7" s="53"/>
      <c r="MR7" s="53"/>
      <c r="MS7" s="53"/>
      <c r="MT7" s="53"/>
      <c r="MU7" s="53"/>
      <c r="MV7" s="53"/>
      <c r="MW7" s="53"/>
      <c r="MX7" s="53"/>
      <c r="MY7" s="53"/>
      <c r="MZ7" s="53"/>
      <c r="NA7" s="53"/>
      <c r="NB7" s="53"/>
      <c r="NC7" s="53"/>
      <c r="ND7" s="53"/>
      <c r="NE7" s="53"/>
      <c r="NF7" s="53"/>
      <c r="NG7" s="53"/>
      <c r="NH7" s="53"/>
      <c r="NI7" s="53"/>
      <c r="NJ7" s="53"/>
      <c r="NK7" s="53"/>
      <c r="NL7" s="53"/>
      <c r="NM7" s="53"/>
      <c r="NN7" s="53"/>
      <c r="NO7" s="53"/>
      <c r="NP7" s="53"/>
      <c r="NQ7" s="53"/>
      <c r="NR7" s="53"/>
      <c r="NS7" s="53"/>
      <c r="NT7" s="53"/>
      <c r="NU7" s="53"/>
      <c r="NV7" s="53"/>
      <c r="NW7" s="53"/>
      <c r="NX7" s="53"/>
      <c r="NY7" s="53"/>
      <c r="NZ7" s="53"/>
      <c r="OA7" s="53"/>
      <c r="OB7" s="53"/>
      <c r="OC7" s="53"/>
      <c r="OD7" s="53"/>
      <c r="OE7" s="53"/>
      <c r="OF7" s="53"/>
      <c r="OG7" s="53"/>
      <c r="OH7" s="53"/>
      <c r="OI7" s="53"/>
      <c r="OJ7" s="53"/>
      <c r="OK7" s="53"/>
      <c r="OL7" s="53"/>
      <c r="OM7" s="53"/>
      <c r="ON7" s="53"/>
      <c r="OO7" s="53"/>
      <c r="OP7" s="53"/>
      <c r="OQ7" s="53"/>
      <c r="OR7" s="53"/>
      <c r="OS7" s="53"/>
      <c r="OT7" s="53"/>
      <c r="OU7" s="53"/>
      <c r="OV7" s="53"/>
      <c r="OW7" s="53"/>
      <c r="OX7" s="53"/>
      <c r="OY7" s="53"/>
      <c r="OZ7" s="53"/>
      <c r="PA7" s="53"/>
      <c r="PB7" s="53"/>
      <c r="PC7" s="53"/>
      <c r="PD7" s="53"/>
      <c r="PE7" s="53"/>
      <c r="PF7" s="53"/>
      <c r="PG7" s="53"/>
      <c r="PH7" s="53"/>
      <c r="PI7" s="53"/>
      <c r="PJ7" s="53"/>
      <c r="PK7" s="53"/>
      <c r="PL7" s="53"/>
      <c r="PM7" s="53"/>
      <c r="PN7" s="53"/>
      <c r="PO7" s="53"/>
      <c r="PP7" s="53"/>
      <c r="PQ7" s="53"/>
      <c r="PR7" s="53"/>
      <c r="PS7" s="53"/>
      <c r="PT7" s="53"/>
      <c r="PU7" s="53"/>
      <c r="PV7" s="53"/>
      <c r="PW7" s="53"/>
      <c r="PX7" s="53"/>
      <c r="PY7" s="53"/>
      <c r="PZ7" s="53"/>
      <c r="QA7" s="53"/>
      <c r="QB7" s="53"/>
      <c r="QC7" s="53"/>
      <c r="QD7" s="53"/>
      <c r="QE7" s="53"/>
      <c r="QF7" s="53"/>
      <c r="QG7" s="53"/>
      <c r="QH7" s="53"/>
      <c r="QI7" s="53"/>
      <c r="QJ7" s="53"/>
      <c r="QK7" s="53"/>
      <c r="QL7" s="53"/>
      <c r="QM7" s="53"/>
      <c r="QN7" s="53"/>
      <c r="QO7" s="53"/>
      <c r="QP7" s="53"/>
      <c r="QQ7" s="53"/>
      <c r="QR7" s="53"/>
      <c r="QS7" s="53"/>
      <c r="QT7" s="53"/>
      <c r="QU7" s="53"/>
      <c r="QV7" s="53"/>
      <c r="QW7" s="53"/>
      <c r="QX7" s="53"/>
      <c r="QY7" s="53"/>
      <c r="QZ7" s="53"/>
      <c r="RA7" s="53"/>
      <c r="RB7" s="53"/>
      <c r="RC7" s="53"/>
      <c r="RD7" s="53"/>
      <c r="RE7" s="53"/>
      <c r="RF7" s="53"/>
      <c r="RG7" s="53"/>
      <c r="RH7" s="53"/>
      <c r="RI7" s="53"/>
      <c r="RJ7" s="53"/>
      <c r="RK7" s="53"/>
      <c r="RL7" s="53"/>
      <c r="RM7" s="53"/>
      <c r="RN7" s="53"/>
      <c r="RO7" s="53"/>
      <c r="RP7" s="53"/>
      <c r="RQ7" s="53"/>
      <c r="RR7" s="53"/>
      <c r="RS7" s="53"/>
      <c r="RT7" s="53"/>
      <c r="RU7" s="53"/>
      <c r="RV7" s="53"/>
      <c r="RW7" s="53"/>
      <c r="RX7" s="53"/>
      <c r="RY7" s="53"/>
      <c r="RZ7" s="53"/>
      <c r="SA7" s="53"/>
      <c r="SB7" s="53"/>
      <c r="SC7" s="53"/>
      <c r="SD7" s="53"/>
      <c r="SE7" s="53"/>
      <c r="SF7" s="53"/>
      <c r="SG7" s="53"/>
      <c r="SH7" s="53"/>
      <c r="SI7" s="53"/>
      <c r="SJ7" s="53"/>
      <c r="SK7" s="53"/>
      <c r="SL7" s="53"/>
      <c r="SM7" s="53"/>
      <c r="SN7" s="53"/>
      <c r="SO7" s="53"/>
      <c r="SP7" s="53"/>
      <c r="SQ7" s="53"/>
      <c r="SR7" s="53"/>
      <c r="SS7" s="53"/>
      <c r="ST7" s="53"/>
      <c r="SU7" s="53"/>
      <c r="SV7" s="53"/>
      <c r="SW7" s="53"/>
      <c r="SX7" s="53"/>
      <c r="SY7" s="53"/>
      <c r="SZ7" s="53"/>
      <c r="TA7" s="53"/>
      <c r="TB7" s="53"/>
      <c r="TC7" s="53"/>
      <c r="TD7" s="53"/>
      <c r="TE7" s="53"/>
      <c r="TF7" s="53"/>
      <c r="TG7" s="53"/>
      <c r="TH7" s="53"/>
      <c r="TI7" s="53"/>
      <c r="TJ7" s="53"/>
      <c r="TK7" s="53"/>
      <c r="TL7" s="53"/>
      <c r="TM7" s="53"/>
      <c r="TN7" s="53"/>
      <c r="TO7" s="53"/>
      <c r="TP7" s="53"/>
      <c r="TQ7" s="53"/>
      <c r="TR7" s="53"/>
      <c r="TS7" s="53"/>
      <c r="TT7" s="53"/>
      <c r="TU7" s="53"/>
      <c r="TV7" s="53"/>
      <c r="TW7" s="53"/>
      <c r="TX7" s="53"/>
      <c r="TY7" s="53"/>
      <c r="TZ7" s="53"/>
      <c r="UA7" s="53"/>
      <c r="UB7" s="53"/>
      <c r="UC7" s="53"/>
      <c r="UD7" s="53"/>
      <c r="UE7" s="53"/>
      <c r="UF7" s="53"/>
      <c r="UG7" s="53"/>
      <c r="UH7" s="53"/>
      <c r="UI7" s="53"/>
      <c r="UJ7" s="53"/>
      <c r="UK7" s="53"/>
      <c r="UL7" s="53"/>
      <c r="UM7" s="53"/>
      <c r="UN7" s="53"/>
      <c r="UO7" s="53"/>
      <c r="UP7" s="53"/>
      <c r="UQ7" s="53"/>
      <c r="UR7" s="53"/>
      <c r="US7" s="53"/>
      <c r="UT7" s="53"/>
      <c r="UU7" s="53"/>
      <c r="UV7" s="53"/>
      <c r="UW7" s="53"/>
      <c r="UX7" s="53"/>
      <c r="UY7" s="53"/>
      <c r="UZ7" s="53"/>
      <c r="VA7" s="53"/>
      <c r="VB7" s="53"/>
      <c r="VC7" s="53"/>
      <c r="VD7" s="53"/>
      <c r="VE7" s="53"/>
      <c r="VF7" s="53"/>
      <c r="VG7" s="53"/>
      <c r="VH7" s="53"/>
      <c r="VI7" s="53"/>
      <c r="VJ7" s="53"/>
      <c r="VK7" s="53"/>
      <c r="VL7" s="53"/>
      <c r="VM7" s="53"/>
      <c r="VN7" s="53"/>
      <c r="VO7" s="53"/>
      <c r="VP7" s="53"/>
      <c r="VQ7" s="53"/>
      <c r="VR7" s="53"/>
      <c r="VS7" s="53"/>
      <c r="VT7" s="53"/>
      <c r="VU7" s="53"/>
      <c r="VV7" s="53"/>
      <c r="VW7" s="53"/>
      <c r="VX7" s="53"/>
      <c r="VY7" s="53"/>
      <c r="VZ7" s="53"/>
      <c r="WA7" s="53"/>
      <c r="WB7" s="53"/>
      <c r="WC7" s="53"/>
      <c r="WD7" s="53"/>
      <c r="WE7" s="53"/>
      <c r="WF7" s="53"/>
      <c r="WG7" s="53"/>
      <c r="WH7" s="53"/>
      <c r="WI7" s="53"/>
      <c r="WJ7" s="53"/>
      <c r="WK7" s="53"/>
      <c r="WL7" s="53"/>
      <c r="WM7" s="53"/>
      <c r="WN7" s="53"/>
      <c r="WO7" s="53"/>
      <c r="WP7" s="53"/>
      <c r="WQ7" s="53"/>
      <c r="WR7" s="53"/>
      <c r="WS7" s="53"/>
      <c r="WT7" s="53"/>
      <c r="WU7" s="53"/>
      <c r="WV7" s="53"/>
      <c r="WW7" s="53"/>
      <c r="WX7" s="53"/>
      <c r="WY7" s="53"/>
      <c r="WZ7" s="53"/>
      <c r="XA7" s="53"/>
      <c r="XB7" s="53"/>
      <c r="XC7" s="53"/>
      <c r="XD7" s="53"/>
      <c r="XE7" s="53"/>
      <c r="XF7" s="53"/>
      <c r="XG7" s="53"/>
      <c r="XH7" s="53"/>
      <c r="XI7" s="53"/>
      <c r="XJ7" s="53"/>
      <c r="XK7" s="53"/>
      <c r="XL7" s="53"/>
      <c r="XM7" s="53"/>
      <c r="XN7" s="53"/>
      <c r="XO7" s="53"/>
      <c r="XP7" s="53"/>
      <c r="XQ7" s="53"/>
      <c r="XR7" s="53"/>
      <c r="XS7" s="53"/>
      <c r="XT7" s="53"/>
      <c r="XU7" s="53"/>
      <c r="XV7" s="53"/>
      <c r="XW7" s="53"/>
      <c r="XX7" s="53"/>
      <c r="XY7" s="53"/>
      <c r="XZ7" s="53"/>
      <c r="YA7" s="53"/>
      <c r="YB7" s="53"/>
      <c r="YC7" s="53"/>
      <c r="YD7" s="53"/>
      <c r="YE7" s="53"/>
      <c r="YF7" s="53"/>
      <c r="YG7" s="53"/>
      <c r="YH7" s="53"/>
      <c r="YI7" s="53"/>
      <c r="YJ7" s="53"/>
      <c r="YK7" s="53"/>
      <c r="YL7" s="53"/>
      <c r="YM7" s="53"/>
      <c r="YN7" s="53"/>
      <c r="YO7" s="53"/>
      <c r="YP7" s="53"/>
      <c r="YQ7" s="53"/>
      <c r="YR7" s="53"/>
      <c r="YS7" s="53"/>
      <c r="YT7" s="53"/>
      <c r="YU7" s="53"/>
      <c r="YV7" s="53"/>
      <c r="YW7" s="53"/>
      <c r="YX7" s="53"/>
      <c r="YY7" s="53"/>
      <c r="YZ7" s="53"/>
      <c r="ZA7" s="53"/>
      <c r="ZB7" s="53"/>
      <c r="ZC7" s="53"/>
      <c r="ZD7" s="53"/>
      <c r="ZE7" s="53"/>
      <c r="ZF7" s="53"/>
      <c r="ZG7" s="53"/>
      <c r="ZH7" s="53"/>
      <c r="ZI7" s="53"/>
      <c r="ZJ7" s="53"/>
      <c r="ZK7" s="53"/>
      <c r="ZL7" s="53"/>
      <c r="ZM7" s="53"/>
      <c r="ZN7" s="53"/>
      <c r="ZO7" s="53"/>
      <c r="ZP7" s="53"/>
      <c r="ZQ7" s="53"/>
      <c r="ZR7" s="53"/>
      <c r="ZS7" s="53"/>
      <c r="ZT7" s="53"/>
      <c r="ZU7" s="53"/>
      <c r="ZV7" s="53"/>
      <c r="ZW7" s="53"/>
      <c r="ZX7" s="53"/>
      <c r="ZY7" s="53"/>
      <c r="ZZ7" s="53"/>
      <c r="AAA7" s="53"/>
      <c r="AAB7" s="53"/>
      <c r="AAC7" s="53"/>
      <c r="AAD7" s="53"/>
      <c r="AAE7" s="53"/>
      <c r="AAF7" s="53"/>
      <c r="AAG7" s="53"/>
      <c r="AAH7" s="53"/>
      <c r="AAI7" s="53"/>
      <c r="AAJ7" s="53"/>
      <c r="AAK7" s="53"/>
      <c r="AAL7" s="53"/>
      <c r="AAM7" s="53"/>
      <c r="AAN7" s="53"/>
      <c r="AAO7" s="53"/>
      <c r="AAP7" s="53"/>
      <c r="AAQ7" s="53"/>
      <c r="AAR7" s="53"/>
      <c r="AAS7" s="53"/>
      <c r="AAT7" s="53"/>
      <c r="AAU7" s="53"/>
      <c r="AAV7" s="53"/>
      <c r="AAW7" s="53"/>
      <c r="AAX7" s="53"/>
      <c r="AAY7" s="53"/>
      <c r="AAZ7" s="53"/>
      <c r="ABA7" s="53"/>
      <c r="ABB7" s="53"/>
      <c r="ABC7" s="53"/>
      <c r="ABD7" s="53"/>
      <c r="ABE7" s="53"/>
      <c r="ABF7" s="53"/>
      <c r="ABG7" s="53"/>
      <c r="ABH7" s="53"/>
      <c r="ABI7" s="53"/>
      <c r="ABJ7" s="53"/>
      <c r="ABK7" s="53"/>
      <c r="ABL7" s="53"/>
      <c r="ABM7" s="53"/>
      <c r="ABN7" s="53"/>
      <c r="ABO7" s="53"/>
      <c r="ABP7" s="53"/>
      <c r="ABQ7" s="53"/>
      <c r="ABR7" s="53"/>
      <c r="ABS7" s="53"/>
      <c r="ABT7" s="53"/>
      <c r="ABU7" s="53"/>
      <c r="ABV7" s="53"/>
      <c r="ABW7" s="53"/>
      <c r="ABX7" s="53"/>
      <c r="ABY7" s="53"/>
      <c r="ABZ7" s="53"/>
      <c r="ACA7" s="53"/>
      <c r="ACB7" s="53"/>
      <c r="ACC7" s="53"/>
      <c r="ACD7" s="53"/>
      <c r="ACE7" s="53"/>
      <c r="ACF7" s="53"/>
      <c r="ACG7" s="53"/>
      <c r="ACH7" s="53"/>
      <c r="ACI7" s="53"/>
      <c r="ACJ7" s="53"/>
      <c r="ACK7" s="53"/>
      <c r="ACL7" s="53"/>
      <c r="ACM7" s="53"/>
      <c r="ACN7" s="53"/>
      <c r="ACO7" s="53"/>
      <c r="ACP7" s="53"/>
      <c r="ACQ7" s="53"/>
      <c r="ACR7" s="53"/>
      <c r="ACS7" s="53"/>
      <c r="ACT7" s="53"/>
      <c r="ACU7" s="53"/>
      <c r="ACV7" s="53"/>
      <c r="ACW7" s="53"/>
      <c r="ACX7" s="53"/>
      <c r="ACY7" s="53"/>
      <c r="ACZ7" s="53"/>
      <c r="ADA7" s="53"/>
      <c r="ADB7" s="53"/>
      <c r="ADC7" s="53"/>
      <c r="ADD7" s="53"/>
      <c r="ADE7" s="53"/>
      <c r="ADF7" s="53"/>
      <c r="ADG7" s="53"/>
      <c r="ADH7" s="53"/>
      <c r="ADI7" s="53"/>
      <c r="ADJ7" s="53"/>
      <c r="ADK7" s="53"/>
      <c r="ADL7" s="53"/>
      <c r="ADM7" s="53"/>
      <c r="ADN7" s="53"/>
      <c r="ADO7" s="53"/>
      <c r="ADP7" s="53"/>
      <c r="ADQ7" s="53"/>
      <c r="ADR7" s="53"/>
      <c r="ADS7" s="53"/>
      <c r="ADT7" s="53"/>
      <c r="ADU7" s="53"/>
      <c r="ADV7" s="53"/>
      <c r="ADW7" s="53"/>
      <c r="ADX7" s="53"/>
      <c r="ADY7" s="53"/>
      <c r="ADZ7" s="53"/>
      <c r="AEA7" s="53"/>
      <c r="AEB7" s="53"/>
      <c r="AEC7" s="53"/>
      <c r="AED7" s="53"/>
      <c r="AEE7" s="53"/>
      <c r="AEF7" s="53"/>
      <c r="AEG7" s="53"/>
      <c r="AEH7" s="53"/>
      <c r="AEI7" s="53"/>
      <c r="AEJ7" s="53"/>
      <c r="AEK7" s="53"/>
      <c r="AEL7" s="53"/>
      <c r="AEM7" s="53"/>
      <c r="AEN7" s="53"/>
      <c r="AEO7" s="53"/>
      <c r="AEP7" s="53"/>
      <c r="AEQ7" s="53"/>
      <c r="AER7" s="53"/>
      <c r="AES7" s="53"/>
      <c r="AET7" s="53"/>
      <c r="AEU7" s="53"/>
      <c r="AEV7" s="53"/>
      <c r="AEW7" s="53"/>
      <c r="AEX7" s="53"/>
      <c r="AEY7" s="53"/>
      <c r="AEZ7" s="53"/>
      <c r="AFA7" s="53"/>
      <c r="AFB7" s="53"/>
      <c r="AFC7" s="53"/>
      <c r="AFD7" s="53"/>
      <c r="AFE7" s="53"/>
      <c r="AFF7" s="53"/>
      <c r="AFG7" s="53"/>
      <c r="AFH7" s="53"/>
      <c r="AFI7" s="53"/>
      <c r="AFJ7" s="53"/>
      <c r="AFK7" s="53"/>
      <c r="AFL7" s="53"/>
      <c r="AFM7" s="53"/>
      <c r="AFN7" s="53"/>
      <c r="AFO7" s="53"/>
      <c r="AFP7" s="53"/>
      <c r="AFQ7" s="53"/>
      <c r="AFR7" s="53"/>
      <c r="AFS7" s="53"/>
      <c r="AFT7" s="53"/>
      <c r="AFU7" s="53"/>
      <c r="AFV7" s="53"/>
      <c r="AFW7" s="53"/>
      <c r="AFX7" s="53"/>
      <c r="AFY7" s="53"/>
      <c r="AFZ7" s="53"/>
      <c r="AGA7" s="53"/>
      <c r="AGB7" s="53"/>
      <c r="AGC7" s="53"/>
      <c r="AGD7" s="53"/>
      <c r="AGE7" s="53"/>
      <c r="AGF7" s="53"/>
      <c r="AGG7" s="53"/>
      <c r="AGH7" s="53"/>
      <c r="AGI7" s="53"/>
      <c r="AGJ7" s="53"/>
      <c r="AGK7" s="53"/>
      <c r="AGL7" s="53"/>
      <c r="AGM7" s="53"/>
      <c r="AGN7" s="53"/>
      <c r="AGO7" s="53"/>
      <c r="AGP7" s="53"/>
      <c r="AGQ7" s="53"/>
      <c r="AGR7" s="53"/>
      <c r="AGS7" s="53"/>
      <c r="AGT7" s="53"/>
      <c r="AGU7" s="53"/>
      <c r="AGV7" s="53"/>
      <c r="AGW7" s="53"/>
      <c r="AGX7" s="53"/>
      <c r="AGY7" s="53"/>
      <c r="AGZ7" s="53"/>
      <c r="AHA7" s="53"/>
      <c r="AHB7" s="53"/>
      <c r="AHC7" s="53"/>
      <c r="AHD7" s="53"/>
      <c r="AHE7" s="53"/>
      <c r="AHF7" s="53"/>
      <c r="AHG7" s="53"/>
      <c r="AHH7" s="53"/>
      <c r="AHI7" s="53"/>
      <c r="AHJ7" s="53"/>
      <c r="AHK7" s="53"/>
      <c r="AHL7" s="53"/>
      <c r="AHM7" s="53"/>
      <c r="AHN7" s="53"/>
      <c r="AHO7" s="53"/>
      <c r="AHP7" s="53"/>
      <c r="AHQ7" s="53"/>
      <c r="AHR7" s="53"/>
      <c r="AHS7" s="53"/>
      <c r="AHT7" s="53"/>
      <c r="AHU7" s="53"/>
      <c r="AHV7" s="53"/>
      <c r="AHW7" s="53"/>
      <c r="AHX7" s="53"/>
      <c r="AHY7" s="53"/>
      <c r="AHZ7" s="53"/>
      <c r="AIA7" s="53"/>
      <c r="AIB7" s="53"/>
      <c r="AIC7" s="53"/>
      <c r="AID7" s="53"/>
      <c r="AIE7" s="53"/>
      <c r="AIF7" s="53"/>
      <c r="AIG7" s="53"/>
      <c r="AIH7" s="53"/>
      <c r="AII7" s="53"/>
      <c r="AIJ7" s="53"/>
      <c r="AIK7" s="53"/>
      <c r="AIL7" s="53"/>
      <c r="AIM7" s="53"/>
      <c r="AIN7" s="53"/>
      <c r="AIO7" s="53"/>
      <c r="AIP7" s="53"/>
      <c r="AIQ7" s="53"/>
      <c r="AIR7" s="53"/>
      <c r="AIS7" s="53"/>
      <c r="AIT7" s="53"/>
      <c r="AIU7" s="53"/>
      <c r="AIV7" s="53"/>
      <c r="AIW7" s="53"/>
      <c r="AIX7" s="53"/>
      <c r="AIY7" s="53"/>
      <c r="AIZ7" s="53"/>
      <c r="AJA7" s="53"/>
      <c r="AJB7" s="53"/>
      <c r="AJC7" s="53"/>
      <c r="AJD7" s="53"/>
      <c r="AJE7" s="53"/>
      <c r="AJF7" s="53"/>
      <c r="AJG7" s="53"/>
      <c r="AJH7" s="53"/>
      <c r="AJI7" s="53"/>
      <c r="AJJ7" s="53"/>
      <c r="AJK7" s="53"/>
      <c r="AJL7" s="53"/>
      <c r="AJM7" s="53"/>
      <c r="AJN7" s="53"/>
      <c r="AJO7" s="53"/>
      <c r="AJP7" s="53"/>
      <c r="AJQ7" s="53"/>
      <c r="AJR7" s="53"/>
      <c r="AJS7" s="53"/>
      <c r="AJT7" s="53"/>
      <c r="AJU7" s="53"/>
      <c r="AJV7" s="53"/>
      <c r="AJW7" s="53"/>
      <c r="AJX7" s="53"/>
      <c r="AJY7" s="53"/>
      <c r="AJZ7" s="53"/>
      <c r="AKA7" s="53"/>
      <c r="AKB7" s="53"/>
      <c r="AKC7" s="53"/>
      <c r="AKD7" s="53"/>
      <c r="AKE7" s="53"/>
      <c r="AKF7" s="53"/>
      <c r="AKG7" s="53"/>
      <c r="AKH7" s="53"/>
      <c r="AKI7" s="53"/>
      <c r="AKJ7" s="53"/>
      <c r="AKK7" s="53"/>
      <c r="AKL7" s="53"/>
      <c r="AKM7" s="53"/>
      <c r="AKN7" s="53"/>
      <c r="AKO7" s="53"/>
      <c r="AKP7" s="53"/>
      <c r="AKQ7" s="53"/>
      <c r="AKR7" s="53"/>
      <c r="AKS7" s="53"/>
      <c r="AKT7" s="53"/>
      <c r="AKU7" s="53"/>
      <c r="AKV7" s="53"/>
      <c r="AKW7" s="53"/>
      <c r="AKX7" s="53"/>
      <c r="AKY7" s="53"/>
      <c r="AKZ7" s="53"/>
      <c r="ALA7" s="53"/>
      <c r="ALB7" s="53"/>
      <c r="ALC7" s="53"/>
      <c r="ALD7" s="53"/>
      <c r="ALE7" s="53"/>
      <c r="ALF7" s="53"/>
      <c r="ALG7" s="53"/>
      <c r="ALH7" s="53"/>
      <c r="ALI7" s="53"/>
      <c r="ALJ7" s="53"/>
      <c r="ALK7" s="53"/>
      <c r="ALL7" s="53"/>
      <c r="ALM7" s="53"/>
      <c r="ALN7" s="53"/>
      <c r="ALO7" s="53"/>
      <c r="ALP7" s="53"/>
      <c r="ALQ7" s="53"/>
      <c r="ALR7" s="53"/>
      <c r="ALS7" s="53"/>
      <c r="ALT7" s="53"/>
      <c r="ALU7" s="53"/>
      <c r="ALV7" s="53"/>
      <c r="ALW7" s="53"/>
      <c r="ALX7" s="53"/>
      <c r="ALY7" s="53"/>
      <c r="ALZ7" s="53"/>
      <c r="AMA7" s="53"/>
      <c r="AMB7" s="53"/>
      <c r="AMC7" s="53"/>
      <c r="AMD7" s="53"/>
      <c r="AME7" s="53"/>
      <c r="AMF7" s="53"/>
      <c r="AMG7" s="53"/>
      <c r="AMH7" s="53"/>
      <c r="AMI7" s="53"/>
      <c r="AMJ7" s="53"/>
      <c r="AMK7" s="53"/>
      <c r="AML7" s="53"/>
      <c r="AMM7" s="53"/>
      <c r="AMN7" s="53"/>
      <c r="AMO7" s="53"/>
      <c r="AMP7" s="53"/>
      <c r="AMQ7" s="53"/>
      <c r="AMR7" s="53"/>
      <c r="AMS7" s="53"/>
      <c r="AMT7" s="53"/>
      <c r="AMU7" s="53"/>
      <c r="AMV7" s="53"/>
      <c r="AMW7" s="53"/>
      <c r="AMX7" s="53"/>
      <c r="AMY7" s="53"/>
      <c r="AMZ7" s="53"/>
      <c r="ANA7" s="53"/>
      <c r="ANB7" s="53"/>
      <c r="ANC7" s="53"/>
      <c r="AND7" s="53"/>
      <c r="ANE7" s="53"/>
      <c r="ANF7" s="53"/>
      <c r="ANG7" s="53"/>
      <c r="ANH7" s="53"/>
      <c r="ANI7" s="53"/>
      <c r="ANJ7" s="53"/>
      <c r="ANK7" s="53"/>
      <c r="ANL7" s="53"/>
      <c r="ANM7" s="53"/>
      <c r="ANN7" s="53"/>
      <c r="ANO7" s="53"/>
      <c r="ANP7" s="53"/>
      <c r="ANQ7" s="53"/>
      <c r="ANR7" s="53"/>
      <c r="ANS7" s="53"/>
      <c r="ANT7" s="53"/>
      <c r="ANU7" s="53"/>
      <c r="ANV7" s="53"/>
      <c r="ANW7" s="53"/>
      <c r="ANX7" s="53"/>
      <c r="ANY7" s="53"/>
      <c r="ANZ7" s="53"/>
      <c r="AOA7" s="53"/>
      <c r="AOB7" s="53"/>
      <c r="AOC7" s="53"/>
      <c r="AOD7" s="53"/>
      <c r="AOE7" s="53"/>
      <c r="AOF7" s="53"/>
      <c r="AOG7" s="53"/>
      <c r="AOH7" s="53"/>
      <c r="AOI7" s="53"/>
      <c r="AOJ7" s="53"/>
      <c r="AOK7" s="53"/>
      <c r="AOL7" s="53"/>
      <c r="AOM7" s="53"/>
      <c r="AON7" s="53"/>
      <c r="AOO7" s="53"/>
      <c r="AOP7" s="53"/>
      <c r="AOQ7" s="53"/>
      <c r="AOR7" s="53"/>
      <c r="AOS7" s="53"/>
      <c r="AOT7" s="53"/>
      <c r="AOU7" s="53"/>
      <c r="AOV7" s="53"/>
      <c r="AOW7" s="53"/>
      <c r="AOX7" s="53"/>
      <c r="AOY7" s="53"/>
      <c r="AOZ7" s="53"/>
      <c r="APA7" s="53"/>
      <c r="APB7" s="53"/>
      <c r="APC7" s="53"/>
      <c r="APD7" s="53"/>
      <c r="APE7" s="53"/>
      <c r="APF7" s="53"/>
      <c r="APG7" s="53"/>
      <c r="APH7" s="53"/>
      <c r="API7" s="53"/>
      <c r="APJ7" s="53"/>
      <c r="APK7" s="53"/>
      <c r="APL7" s="53"/>
      <c r="APM7" s="53"/>
      <c r="APN7" s="53"/>
      <c r="APO7" s="53"/>
      <c r="APP7" s="53"/>
      <c r="APQ7" s="53"/>
      <c r="APR7" s="53"/>
      <c r="APS7" s="53"/>
      <c r="APT7" s="53"/>
      <c r="APU7" s="53"/>
      <c r="APV7" s="53"/>
      <c r="APW7" s="53"/>
      <c r="APX7" s="53"/>
      <c r="APY7" s="53"/>
      <c r="APZ7" s="53"/>
      <c r="AQA7" s="53"/>
      <c r="AQB7" s="53"/>
      <c r="AQC7" s="53"/>
      <c r="AQD7" s="53"/>
      <c r="AQE7" s="53"/>
      <c r="AQF7" s="53"/>
      <c r="AQG7" s="53"/>
      <c r="AQH7" s="53"/>
      <c r="AQI7" s="53"/>
      <c r="AQJ7" s="53"/>
      <c r="AQK7" s="53"/>
      <c r="AQL7" s="53"/>
      <c r="AQM7" s="53"/>
      <c r="AQN7" s="53"/>
      <c r="AQO7" s="53"/>
      <c r="AQP7" s="53"/>
      <c r="AQQ7" s="53"/>
      <c r="AQR7" s="53"/>
      <c r="AQS7" s="53"/>
      <c r="AQT7" s="53"/>
      <c r="AQU7" s="53"/>
      <c r="AQV7" s="53"/>
      <c r="AQW7" s="53"/>
      <c r="AQX7" s="53"/>
      <c r="AQY7" s="53"/>
      <c r="AQZ7" s="53"/>
      <c r="ARA7" s="53"/>
      <c r="ARB7" s="53"/>
      <c r="ARC7" s="53"/>
      <c r="ARD7" s="53"/>
      <c r="ARE7" s="53"/>
      <c r="ARF7" s="53"/>
      <c r="ARG7" s="53"/>
      <c r="ARH7" s="53"/>
      <c r="ARI7" s="53"/>
      <c r="ARJ7" s="53"/>
      <c r="ARK7" s="53"/>
      <c r="ARL7" s="53"/>
      <c r="ARM7" s="53"/>
      <c r="ARN7" s="53"/>
      <c r="ARO7" s="53"/>
      <c r="ARP7" s="53"/>
      <c r="ARQ7" s="53"/>
      <c r="ARR7" s="53"/>
      <c r="ARS7" s="53"/>
      <c r="ART7" s="53"/>
      <c r="ARU7" s="53"/>
      <c r="ARV7" s="53"/>
      <c r="ARW7" s="53"/>
      <c r="ARX7" s="53"/>
      <c r="ARY7" s="53"/>
      <c r="ARZ7" s="53"/>
      <c r="ASA7" s="53"/>
      <c r="ASB7" s="53"/>
      <c r="ASC7" s="53"/>
      <c r="ASD7" s="53"/>
      <c r="ASE7" s="53"/>
      <c r="ASF7" s="53"/>
      <c r="ASG7" s="53"/>
      <c r="ASH7" s="53"/>
      <c r="ASI7" s="53"/>
      <c r="ASJ7" s="53"/>
      <c r="ASK7" s="53"/>
      <c r="ASL7" s="53"/>
      <c r="ASM7" s="53"/>
      <c r="ASN7" s="53"/>
      <c r="ASO7" s="53"/>
      <c r="ASP7" s="53"/>
      <c r="ASQ7" s="53"/>
      <c r="ASR7" s="53"/>
      <c r="ASS7" s="53"/>
      <c r="AST7" s="53"/>
      <c r="ASU7" s="53"/>
      <c r="ASV7" s="53"/>
      <c r="ASW7" s="53"/>
      <c r="ASX7" s="53"/>
      <c r="ASY7" s="53"/>
      <c r="ASZ7" s="53"/>
      <c r="ATA7" s="53"/>
      <c r="ATB7" s="53"/>
      <c r="ATC7" s="53"/>
      <c r="ATD7" s="53"/>
      <c r="ATE7" s="53"/>
      <c r="ATF7" s="53"/>
      <c r="ATG7" s="53"/>
      <c r="ATH7" s="53"/>
      <c r="ATI7" s="53"/>
      <c r="ATJ7" s="53"/>
      <c r="ATK7" s="53"/>
      <c r="ATL7" s="53"/>
      <c r="ATM7" s="53"/>
      <c r="ATN7" s="53"/>
      <c r="ATO7" s="53"/>
      <c r="ATP7" s="53"/>
      <c r="ATQ7" s="53"/>
      <c r="ATR7" s="53"/>
      <c r="ATS7" s="53"/>
      <c r="ATT7" s="53"/>
      <c r="ATU7" s="53"/>
      <c r="ATV7" s="53"/>
      <c r="ATW7" s="53"/>
      <c r="ATX7" s="53"/>
      <c r="ATY7" s="53"/>
      <c r="ATZ7" s="53"/>
      <c r="AUA7" s="53"/>
      <c r="AUB7" s="53"/>
      <c r="AUC7" s="53"/>
      <c r="AUD7" s="53"/>
      <c r="AUE7" s="53"/>
      <c r="AUF7" s="53"/>
      <c r="AUG7" s="53"/>
      <c r="AUH7" s="53"/>
      <c r="AUI7" s="53"/>
      <c r="AUJ7" s="53"/>
      <c r="AUK7" s="53"/>
      <c r="AUL7" s="53"/>
      <c r="AUM7" s="53"/>
      <c r="AUN7" s="53"/>
      <c r="AUO7" s="53"/>
      <c r="AUP7" s="53"/>
      <c r="AUQ7" s="53"/>
      <c r="AUR7" s="53"/>
      <c r="AUS7" s="53"/>
      <c r="AUT7" s="53"/>
      <c r="AUU7" s="53"/>
      <c r="AUV7" s="53"/>
      <c r="AUW7" s="53"/>
      <c r="AUX7" s="53"/>
      <c r="AUY7" s="53"/>
      <c r="AUZ7" s="53"/>
      <c r="AVA7" s="53"/>
      <c r="AVB7" s="53"/>
      <c r="AVC7" s="53"/>
      <c r="AVD7" s="53"/>
      <c r="AVE7" s="53"/>
      <c r="AVF7" s="53"/>
      <c r="AVG7" s="53"/>
      <c r="AVH7" s="53"/>
      <c r="AVI7" s="53"/>
      <c r="AVJ7" s="53"/>
      <c r="AVK7" s="53"/>
      <c r="AVL7" s="53"/>
      <c r="AVM7" s="53"/>
      <c r="AVN7" s="53"/>
      <c r="AVO7" s="53"/>
      <c r="AVP7" s="53"/>
      <c r="AVQ7" s="53"/>
      <c r="AVR7" s="53"/>
      <c r="AVS7" s="53"/>
      <c r="AVT7" s="53"/>
      <c r="AVU7" s="53"/>
      <c r="AVV7" s="53"/>
      <c r="AVW7" s="53"/>
      <c r="AVX7" s="53"/>
      <c r="AVY7" s="53"/>
      <c r="AVZ7" s="53"/>
      <c r="AWA7" s="53"/>
      <c r="AWB7" s="53"/>
      <c r="AWC7" s="53"/>
      <c r="AWD7" s="53"/>
      <c r="AWE7" s="53"/>
      <c r="AWF7" s="53"/>
      <c r="AWG7" s="53"/>
      <c r="AWH7" s="53"/>
      <c r="AWI7" s="53"/>
      <c r="AWJ7" s="53"/>
      <c r="AWK7" s="53"/>
      <c r="AWL7" s="53"/>
      <c r="AWM7" s="53"/>
      <c r="AWN7" s="53"/>
      <c r="AWO7" s="53"/>
      <c r="AWP7" s="53"/>
      <c r="AWQ7" s="53"/>
      <c r="AWR7" s="53"/>
      <c r="AWS7" s="53"/>
      <c r="AWT7" s="53"/>
      <c r="AWU7" s="53"/>
      <c r="AWV7" s="53"/>
      <c r="AWW7" s="53"/>
      <c r="AWX7" s="53"/>
      <c r="AWY7" s="53"/>
      <c r="AWZ7" s="53"/>
      <c r="AXA7" s="53"/>
      <c r="AXB7" s="53"/>
      <c r="AXC7" s="53"/>
      <c r="AXD7" s="53"/>
      <c r="AXE7" s="53"/>
      <c r="AXF7" s="53"/>
      <c r="AXG7" s="53"/>
      <c r="AXH7" s="53"/>
      <c r="AXI7" s="53"/>
      <c r="AXJ7" s="53"/>
      <c r="AXK7" s="53"/>
      <c r="AXL7" s="53"/>
      <c r="AXM7" s="53"/>
      <c r="AXN7" s="53"/>
      <c r="AXO7" s="53"/>
      <c r="AXP7" s="53"/>
      <c r="AXQ7" s="53"/>
      <c r="AXR7" s="53"/>
      <c r="AXS7" s="53"/>
      <c r="AXT7" s="53"/>
      <c r="AXU7" s="53"/>
      <c r="AXV7" s="53"/>
      <c r="AXW7" s="53"/>
      <c r="AXX7" s="53"/>
      <c r="AXY7" s="53"/>
      <c r="AXZ7" s="53"/>
      <c r="AYA7" s="53"/>
      <c r="AYB7" s="53"/>
      <c r="AYC7" s="53"/>
      <c r="AYD7" s="53"/>
      <c r="AYE7" s="53"/>
      <c r="AYF7" s="53"/>
      <c r="AYG7" s="53"/>
      <c r="AYH7" s="53"/>
      <c r="AYI7" s="53"/>
      <c r="AYJ7" s="53"/>
      <c r="AYK7" s="53"/>
      <c r="AYL7" s="53"/>
      <c r="AYM7" s="53"/>
      <c r="AYN7" s="53"/>
      <c r="AYO7" s="53"/>
      <c r="AYP7" s="53"/>
      <c r="AYQ7" s="53"/>
      <c r="AYR7" s="53"/>
      <c r="AYS7" s="53"/>
      <c r="AYT7" s="53"/>
      <c r="AYU7" s="53"/>
      <c r="AYV7" s="53"/>
      <c r="AYW7" s="53"/>
      <c r="AYX7" s="53"/>
      <c r="AYY7" s="53"/>
      <c r="AYZ7" s="53"/>
      <c r="AZA7" s="53"/>
      <c r="AZB7" s="53"/>
      <c r="AZC7" s="53"/>
      <c r="AZD7" s="53"/>
      <c r="AZE7" s="53"/>
      <c r="AZF7" s="53"/>
      <c r="AZG7" s="53"/>
      <c r="AZH7" s="53"/>
      <c r="AZI7" s="53"/>
      <c r="AZJ7" s="53"/>
      <c r="AZK7" s="53"/>
      <c r="AZL7" s="53"/>
      <c r="AZM7" s="53"/>
      <c r="AZN7" s="53"/>
      <c r="AZO7" s="53"/>
      <c r="AZP7" s="53"/>
      <c r="AZQ7" s="53"/>
      <c r="AZR7" s="53"/>
      <c r="AZS7" s="53"/>
      <c r="AZT7" s="53"/>
      <c r="AZU7" s="53"/>
      <c r="AZV7" s="53"/>
      <c r="AZW7" s="53"/>
      <c r="AZX7" s="53"/>
      <c r="AZY7" s="53"/>
      <c r="AZZ7" s="53"/>
      <c r="BAA7" s="53"/>
      <c r="BAB7" s="53"/>
      <c r="BAC7" s="53"/>
      <c r="BAD7" s="53"/>
      <c r="BAE7" s="53"/>
      <c r="BAF7" s="53"/>
      <c r="BAG7" s="53"/>
      <c r="BAH7" s="53"/>
      <c r="BAI7" s="53"/>
      <c r="BAJ7" s="53"/>
      <c r="BAK7" s="53"/>
      <c r="BAL7" s="53"/>
      <c r="BAM7" s="53"/>
      <c r="BAN7" s="53"/>
      <c r="BAO7" s="53"/>
      <c r="BAP7" s="53"/>
      <c r="BAQ7" s="53"/>
      <c r="BAR7" s="53"/>
      <c r="BAS7" s="53"/>
      <c r="BAT7" s="53"/>
      <c r="BAU7" s="53"/>
      <c r="BAV7" s="53"/>
      <c r="BAW7" s="53"/>
      <c r="BAX7" s="53"/>
      <c r="BAY7" s="53"/>
      <c r="BAZ7" s="53"/>
      <c r="BBA7" s="53"/>
      <c r="BBB7" s="53"/>
      <c r="BBC7" s="53"/>
      <c r="BBD7" s="53"/>
      <c r="BBE7" s="53"/>
      <c r="BBF7" s="53"/>
      <c r="BBG7" s="53"/>
      <c r="BBH7" s="53"/>
      <c r="BBI7" s="53"/>
      <c r="BBJ7" s="53"/>
      <c r="BBK7" s="53"/>
      <c r="BBL7" s="53"/>
      <c r="BBM7" s="53"/>
      <c r="BBN7" s="53"/>
      <c r="BBO7" s="53"/>
      <c r="BBP7" s="53"/>
      <c r="BBQ7" s="53"/>
      <c r="BBR7" s="53"/>
      <c r="BBS7" s="53"/>
      <c r="BBT7" s="53"/>
      <c r="BBU7" s="53"/>
      <c r="BBV7" s="53"/>
      <c r="BBW7" s="53"/>
      <c r="BBX7" s="53"/>
      <c r="BBY7" s="53"/>
      <c r="BBZ7" s="53"/>
      <c r="BCA7" s="53"/>
      <c r="BCB7" s="53"/>
      <c r="BCC7" s="53"/>
      <c r="BCD7" s="53"/>
      <c r="BCE7" s="53"/>
      <c r="BCF7" s="53"/>
      <c r="BCG7" s="53"/>
      <c r="BCH7" s="53"/>
      <c r="BCI7" s="53"/>
      <c r="BCJ7" s="53"/>
      <c r="BCK7" s="53"/>
      <c r="BCL7" s="53"/>
      <c r="BCM7" s="53"/>
      <c r="BCN7" s="53"/>
      <c r="BCO7" s="53"/>
      <c r="BCP7" s="53"/>
      <c r="BCQ7" s="53"/>
      <c r="BCR7" s="53"/>
      <c r="BCS7" s="53"/>
      <c r="BCT7" s="53"/>
      <c r="BCU7" s="53"/>
      <c r="BCV7" s="53"/>
      <c r="BCW7" s="53"/>
      <c r="BCX7" s="53"/>
      <c r="BCY7" s="53"/>
      <c r="BCZ7" s="53"/>
      <c r="BDA7" s="53"/>
      <c r="BDB7" s="53"/>
      <c r="BDC7" s="53"/>
      <c r="BDD7" s="53"/>
      <c r="BDE7" s="53"/>
      <c r="BDF7" s="53"/>
      <c r="BDG7" s="53"/>
      <c r="BDH7" s="53"/>
      <c r="BDI7" s="53"/>
      <c r="BDJ7" s="53"/>
      <c r="BDK7" s="53"/>
      <c r="BDL7" s="53"/>
      <c r="BDM7" s="53"/>
      <c r="BDN7" s="53"/>
      <c r="BDO7" s="53"/>
      <c r="BDP7" s="53"/>
      <c r="BDQ7" s="53"/>
      <c r="BDR7" s="53"/>
      <c r="BDS7" s="53"/>
      <c r="BDT7" s="53"/>
      <c r="BDU7" s="53"/>
      <c r="BDV7" s="53"/>
      <c r="BDW7" s="53"/>
      <c r="BDX7" s="53"/>
      <c r="BDY7" s="53"/>
      <c r="BDZ7" s="53"/>
      <c r="BEA7" s="53"/>
      <c r="BEB7" s="53"/>
      <c r="BEC7" s="53"/>
      <c r="BED7" s="53"/>
      <c r="BEE7" s="53"/>
      <c r="BEF7" s="53"/>
      <c r="BEG7" s="53"/>
      <c r="BEH7" s="53"/>
      <c r="BEI7" s="53"/>
      <c r="BEJ7" s="53"/>
      <c r="BEK7" s="53"/>
      <c r="BEL7" s="53"/>
      <c r="BEM7" s="53"/>
      <c r="BEN7" s="53"/>
      <c r="BEO7" s="53"/>
      <c r="BEP7" s="53"/>
      <c r="BEQ7" s="53"/>
      <c r="BER7" s="53"/>
      <c r="BES7" s="53"/>
      <c r="BET7" s="53"/>
      <c r="BEU7" s="53"/>
      <c r="BEV7" s="53"/>
      <c r="BEW7" s="53"/>
      <c r="BEX7" s="53"/>
      <c r="BEY7" s="53"/>
      <c r="BEZ7" s="53"/>
      <c r="BFA7" s="53"/>
      <c r="BFB7" s="53"/>
      <c r="BFC7" s="53"/>
      <c r="BFD7" s="53"/>
      <c r="BFE7" s="53"/>
      <c r="BFF7" s="53"/>
      <c r="BFG7" s="53"/>
      <c r="BFH7" s="53"/>
      <c r="BFI7" s="53"/>
      <c r="BFJ7" s="53"/>
      <c r="BFK7" s="53"/>
      <c r="BFL7" s="53"/>
      <c r="BFM7" s="53"/>
      <c r="BFN7" s="53"/>
      <c r="BFO7" s="53"/>
      <c r="BFP7" s="53"/>
      <c r="BFQ7" s="53"/>
      <c r="BFR7" s="53"/>
      <c r="BFS7" s="53"/>
      <c r="BFT7" s="53"/>
      <c r="BFU7" s="53"/>
      <c r="BFV7" s="53"/>
      <c r="BFW7" s="53"/>
      <c r="BFX7" s="53"/>
      <c r="BFY7" s="53"/>
      <c r="BFZ7" s="53"/>
      <c r="BGA7" s="53"/>
      <c r="BGB7" s="53"/>
      <c r="BGC7" s="53"/>
      <c r="BGD7" s="53"/>
      <c r="BGE7" s="53"/>
      <c r="BGF7" s="53"/>
      <c r="BGG7" s="53"/>
      <c r="BGH7" s="53"/>
      <c r="BGI7" s="53"/>
      <c r="BGJ7" s="53"/>
      <c r="BGK7" s="53"/>
      <c r="BGL7" s="53"/>
      <c r="BGM7" s="53"/>
      <c r="BGN7" s="53"/>
      <c r="BGO7" s="53"/>
      <c r="BGP7" s="53"/>
      <c r="BGQ7" s="53"/>
      <c r="BGR7" s="53"/>
      <c r="BGS7" s="53"/>
      <c r="BGT7" s="53"/>
      <c r="BGU7" s="53"/>
      <c r="BGV7" s="53"/>
      <c r="BGW7" s="53"/>
      <c r="BGX7" s="53"/>
      <c r="BGY7" s="53"/>
      <c r="BGZ7" s="53"/>
      <c r="BHA7" s="53"/>
      <c r="BHB7" s="53"/>
      <c r="BHC7" s="53"/>
      <c r="BHD7" s="53"/>
      <c r="BHE7" s="53"/>
      <c r="BHF7" s="53"/>
      <c r="BHG7" s="53"/>
      <c r="BHH7" s="53"/>
      <c r="BHI7" s="53"/>
      <c r="BHJ7" s="53"/>
      <c r="BHK7" s="53"/>
      <c r="BHL7" s="53"/>
      <c r="BHM7" s="53"/>
      <c r="BHN7" s="53"/>
      <c r="BHO7" s="53"/>
      <c r="BHP7" s="53"/>
      <c r="BHQ7" s="53"/>
      <c r="BHR7" s="53"/>
      <c r="BHS7" s="53"/>
      <c r="BHT7" s="53"/>
      <c r="BHU7" s="53"/>
      <c r="BHV7" s="53"/>
      <c r="BHW7" s="53"/>
      <c r="BHX7" s="53"/>
      <c r="BHY7" s="53"/>
      <c r="BHZ7" s="53"/>
      <c r="BIA7" s="53"/>
      <c r="BIB7" s="53"/>
      <c r="BIC7" s="53"/>
      <c r="BID7" s="53"/>
      <c r="BIE7" s="53"/>
      <c r="BIF7" s="53"/>
      <c r="BIG7" s="53"/>
      <c r="BIH7" s="53"/>
      <c r="BII7" s="53"/>
      <c r="BIJ7" s="53"/>
      <c r="BIK7" s="53"/>
      <c r="BIL7" s="53"/>
      <c r="BIM7" s="53"/>
      <c r="BIN7" s="53"/>
      <c r="BIO7" s="53"/>
      <c r="BIP7" s="53"/>
      <c r="BIQ7" s="53"/>
      <c r="BIR7" s="53"/>
      <c r="BIS7" s="53"/>
      <c r="BIT7" s="53"/>
      <c r="BIU7" s="53"/>
      <c r="BIV7" s="53"/>
      <c r="BIW7" s="53"/>
      <c r="BIX7" s="53"/>
      <c r="BIY7" s="53"/>
      <c r="BIZ7" s="53"/>
      <c r="BJA7" s="53"/>
      <c r="BJB7" s="53"/>
      <c r="BJC7" s="53"/>
      <c r="BJD7" s="53"/>
      <c r="BJE7" s="53"/>
      <c r="BJF7" s="53"/>
      <c r="BJG7" s="53"/>
      <c r="BJH7" s="53"/>
      <c r="BJI7" s="53"/>
      <c r="BJJ7" s="53"/>
      <c r="BJK7" s="53"/>
      <c r="BJL7" s="53"/>
      <c r="BJM7" s="53"/>
      <c r="BJN7" s="53"/>
      <c r="BJO7" s="53"/>
      <c r="BJP7" s="53"/>
      <c r="BJQ7" s="53"/>
      <c r="BJR7" s="53"/>
      <c r="BJS7" s="53"/>
      <c r="BJT7" s="53"/>
      <c r="BJU7" s="53"/>
      <c r="BJV7" s="53"/>
      <c r="BJW7" s="53"/>
      <c r="BJX7" s="53"/>
      <c r="BJY7" s="53"/>
      <c r="BJZ7" s="53"/>
      <c r="BKA7" s="53"/>
      <c r="BKB7" s="53"/>
      <c r="BKC7" s="53"/>
      <c r="BKD7" s="53"/>
      <c r="BKE7" s="53"/>
      <c r="BKF7" s="53"/>
      <c r="BKG7" s="53"/>
      <c r="BKH7" s="53"/>
      <c r="BKI7" s="53"/>
      <c r="BKJ7" s="53"/>
      <c r="BKK7" s="53"/>
      <c r="BKL7" s="53"/>
      <c r="BKM7" s="53"/>
      <c r="BKN7" s="53"/>
      <c r="BKO7" s="53"/>
      <c r="BKP7" s="53"/>
      <c r="BKQ7" s="53"/>
      <c r="BKR7" s="53"/>
      <c r="BKS7" s="53"/>
      <c r="BKT7" s="53"/>
      <c r="BKU7" s="53"/>
      <c r="BKV7" s="53"/>
      <c r="BKW7" s="53"/>
      <c r="BKX7" s="53"/>
      <c r="BKY7" s="53"/>
      <c r="BKZ7" s="53"/>
      <c r="BLA7" s="53"/>
      <c r="BLB7" s="53"/>
      <c r="BLC7" s="53"/>
      <c r="BLD7" s="53"/>
      <c r="BLE7" s="53"/>
      <c r="BLF7" s="53"/>
      <c r="BLG7" s="53"/>
      <c r="BLH7" s="53"/>
      <c r="BLI7" s="53"/>
      <c r="BLJ7" s="53"/>
      <c r="BLK7" s="53"/>
      <c r="BLL7" s="53"/>
      <c r="BLM7" s="53"/>
      <c r="BLN7" s="53"/>
      <c r="BLO7" s="53"/>
      <c r="BLP7" s="53"/>
      <c r="BLQ7" s="53"/>
      <c r="BLR7" s="53"/>
      <c r="BLS7" s="53"/>
      <c r="BLT7" s="53"/>
      <c r="BLU7" s="53"/>
      <c r="BLV7" s="53"/>
      <c r="BLW7" s="53"/>
      <c r="BLX7" s="53"/>
      <c r="BLY7" s="53"/>
      <c r="BLZ7" s="53"/>
      <c r="BMA7" s="53"/>
      <c r="BMB7" s="53"/>
      <c r="BMC7" s="53"/>
      <c r="BMD7" s="53"/>
      <c r="BME7" s="53"/>
      <c r="BMF7" s="53"/>
      <c r="BMG7" s="53"/>
      <c r="BMH7" s="53"/>
      <c r="BMI7" s="53"/>
      <c r="BMJ7" s="53"/>
      <c r="BMK7" s="53"/>
      <c r="BML7" s="53"/>
      <c r="BMM7" s="53"/>
      <c r="BMN7" s="53"/>
      <c r="BMO7" s="53"/>
      <c r="BMP7" s="53"/>
      <c r="BMQ7" s="53"/>
      <c r="BMR7" s="53"/>
      <c r="BMS7" s="53"/>
      <c r="BMT7" s="53"/>
      <c r="BMU7" s="53"/>
      <c r="BMV7" s="53"/>
      <c r="BMW7" s="53"/>
      <c r="BMX7" s="53"/>
      <c r="BMY7" s="53"/>
      <c r="BMZ7" s="53"/>
      <c r="BNA7" s="53"/>
      <c r="BNB7" s="53"/>
      <c r="BNC7" s="53"/>
      <c r="BND7" s="53"/>
      <c r="BNE7" s="53"/>
      <c r="BNF7" s="53"/>
      <c r="BNG7" s="53"/>
      <c r="BNH7" s="53"/>
      <c r="BNI7" s="53"/>
      <c r="BNJ7" s="53"/>
      <c r="BNK7" s="53"/>
      <c r="BNL7" s="53"/>
      <c r="BNM7" s="53"/>
      <c r="BNN7" s="53"/>
      <c r="BNO7" s="53"/>
      <c r="BNP7" s="53"/>
      <c r="BNQ7" s="53"/>
      <c r="BNR7" s="53"/>
      <c r="BNS7" s="53"/>
      <c r="BNT7" s="53"/>
      <c r="BNU7" s="53"/>
      <c r="BNV7" s="53"/>
      <c r="BNW7" s="53"/>
      <c r="BNX7" s="53"/>
      <c r="BNY7" s="53"/>
      <c r="BNZ7" s="53"/>
      <c r="BOA7" s="53"/>
      <c r="BOB7" s="53"/>
      <c r="BOC7" s="53"/>
      <c r="BOD7" s="53"/>
      <c r="BOE7" s="53"/>
      <c r="BOF7" s="53"/>
      <c r="BOG7" s="53"/>
      <c r="BOH7" s="53"/>
      <c r="BOI7" s="53"/>
      <c r="BOJ7" s="53"/>
      <c r="BOK7" s="53"/>
      <c r="BOL7" s="53"/>
      <c r="BOM7" s="53"/>
      <c r="BON7" s="53"/>
      <c r="BOO7" s="53"/>
      <c r="BOP7" s="53"/>
      <c r="BOQ7" s="53"/>
      <c r="BOR7" s="53"/>
      <c r="BOS7" s="53"/>
      <c r="BOT7" s="53"/>
      <c r="BOU7" s="53"/>
      <c r="BOV7" s="53"/>
      <c r="BOW7" s="53"/>
      <c r="BOX7" s="53"/>
      <c r="BOY7" s="53"/>
      <c r="BOZ7" s="53"/>
      <c r="BPA7" s="53"/>
      <c r="BPB7" s="53"/>
      <c r="BPC7" s="53"/>
      <c r="BPD7" s="53"/>
      <c r="BPE7" s="53"/>
      <c r="BPF7" s="53"/>
      <c r="BPG7" s="53"/>
      <c r="BPH7" s="53"/>
      <c r="BPI7" s="53"/>
      <c r="BPJ7" s="53"/>
      <c r="BPK7" s="53"/>
      <c r="BPL7" s="53"/>
      <c r="BPM7" s="53"/>
      <c r="BPN7" s="53"/>
      <c r="BPO7" s="53"/>
      <c r="BPP7" s="53"/>
      <c r="BPQ7" s="53"/>
      <c r="BPR7" s="53"/>
      <c r="BPS7" s="53"/>
      <c r="BPT7" s="53"/>
      <c r="BPU7" s="53"/>
      <c r="BPV7" s="53"/>
      <c r="BPW7" s="53"/>
      <c r="BPX7" s="53"/>
      <c r="BPY7" s="53"/>
      <c r="BPZ7" s="53"/>
      <c r="BQA7" s="53"/>
      <c r="BQB7" s="53"/>
      <c r="BQC7" s="53"/>
      <c r="BQD7" s="53"/>
      <c r="BQE7" s="53"/>
      <c r="BQF7" s="53"/>
      <c r="BQG7" s="53"/>
      <c r="BQH7" s="53"/>
      <c r="BQI7" s="53"/>
      <c r="BQJ7" s="53"/>
      <c r="BQK7" s="53"/>
      <c r="BQL7" s="53"/>
      <c r="BQM7" s="53"/>
      <c r="BQN7" s="53"/>
      <c r="BQO7" s="53"/>
      <c r="BQP7" s="53"/>
      <c r="BQQ7" s="53"/>
      <c r="BQR7" s="53"/>
      <c r="BQS7" s="53"/>
      <c r="BQT7" s="53"/>
      <c r="BQU7" s="53"/>
      <c r="BQV7" s="53"/>
      <c r="BQW7" s="53"/>
      <c r="BQX7" s="53"/>
      <c r="BQY7" s="53"/>
      <c r="BQZ7" s="53"/>
      <c r="BRA7" s="53"/>
      <c r="BRB7" s="53"/>
      <c r="BRC7" s="53"/>
      <c r="BRD7" s="53"/>
      <c r="BRE7" s="53"/>
      <c r="BRF7" s="53"/>
      <c r="BRG7" s="53"/>
      <c r="BRH7" s="53"/>
      <c r="BRI7" s="53"/>
      <c r="BRJ7" s="53"/>
      <c r="BRK7" s="53"/>
      <c r="BRL7" s="53"/>
      <c r="BRM7" s="53"/>
      <c r="BRN7" s="53"/>
      <c r="BRO7" s="53"/>
      <c r="BRP7" s="53"/>
      <c r="BRQ7" s="53"/>
      <c r="BRR7" s="53"/>
      <c r="BRS7" s="53"/>
      <c r="BRT7" s="53"/>
      <c r="BRU7" s="53"/>
      <c r="BRV7" s="53"/>
      <c r="BRW7" s="53"/>
      <c r="BRX7" s="53"/>
      <c r="BRY7" s="53"/>
      <c r="BRZ7" s="53"/>
      <c r="BSA7" s="53"/>
      <c r="BSB7" s="53"/>
      <c r="BSC7" s="53"/>
      <c r="BSD7" s="53"/>
      <c r="BSE7" s="53"/>
      <c r="BSF7" s="53"/>
      <c r="BSG7" s="53"/>
      <c r="BSH7" s="53"/>
      <c r="BSI7" s="53"/>
      <c r="BSJ7" s="53"/>
      <c r="BSK7" s="53"/>
      <c r="BSL7" s="53"/>
      <c r="BSM7" s="53"/>
      <c r="BSN7" s="53"/>
      <c r="BSO7" s="53"/>
      <c r="BSP7" s="53"/>
      <c r="BSQ7" s="53"/>
      <c r="BSR7" s="53"/>
      <c r="BSS7" s="53"/>
      <c r="BST7" s="53"/>
      <c r="BSU7" s="53"/>
      <c r="BSV7" s="53"/>
      <c r="BSW7" s="53"/>
      <c r="BSX7" s="53"/>
      <c r="BSY7" s="53"/>
      <c r="BSZ7" s="53"/>
      <c r="BTA7" s="53"/>
      <c r="BTB7" s="53"/>
      <c r="BTC7" s="53"/>
      <c r="BTD7" s="53"/>
      <c r="BTE7" s="53"/>
      <c r="BTF7" s="53"/>
      <c r="BTG7" s="53"/>
      <c r="BTH7" s="53"/>
      <c r="BTI7" s="53"/>
      <c r="BTJ7" s="53"/>
      <c r="BTK7" s="53"/>
      <c r="BTL7" s="53"/>
      <c r="BTM7" s="53"/>
      <c r="BTN7" s="53"/>
      <c r="BTO7" s="53"/>
      <c r="BTP7" s="53"/>
      <c r="BTQ7" s="53"/>
      <c r="BTR7" s="53"/>
      <c r="BTS7" s="53"/>
      <c r="BTT7" s="53"/>
      <c r="BTU7" s="53"/>
      <c r="BTV7" s="53"/>
      <c r="BTW7" s="53"/>
      <c r="BTX7" s="53"/>
      <c r="BTY7" s="53"/>
      <c r="BTZ7" s="53"/>
      <c r="BUA7" s="53"/>
      <c r="BUB7" s="53"/>
      <c r="BUC7" s="53"/>
      <c r="BUD7" s="53"/>
      <c r="BUE7" s="53"/>
      <c r="BUF7" s="53"/>
      <c r="BUG7" s="53"/>
      <c r="BUH7" s="53"/>
      <c r="BUI7" s="53"/>
      <c r="BUJ7" s="53"/>
      <c r="BUK7" s="53"/>
      <c r="BUL7" s="53"/>
      <c r="BUM7" s="53"/>
      <c r="BUN7" s="53"/>
      <c r="BUO7" s="53"/>
      <c r="BUP7" s="53"/>
      <c r="BUQ7" s="53"/>
      <c r="BUR7" s="53"/>
      <c r="BUS7" s="53"/>
      <c r="BUT7" s="53"/>
      <c r="BUU7" s="53"/>
      <c r="BUV7" s="53"/>
      <c r="BUW7" s="53"/>
      <c r="BUX7" s="53"/>
      <c r="BUY7" s="53"/>
      <c r="BUZ7" s="53"/>
      <c r="BVA7" s="53"/>
      <c r="BVB7" s="53"/>
      <c r="BVC7" s="53"/>
      <c r="BVD7" s="53"/>
      <c r="BVE7" s="53"/>
      <c r="BVF7" s="53"/>
      <c r="BVG7" s="53"/>
      <c r="BVH7" s="53"/>
      <c r="BVI7" s="53"/>
      <c r="BVJ7" s="53"/>
      <c r="BVK7" s="53"/>
      <c r="BVL7" s="53"/>
      <c r="BVM7" s="53"/>
      <c r="BVN7" s="53"/>
      <c r="BVO7" s="53"/>
      <c r="BVP7" s="53"/>
      <c r="BVQ7" s="53"/>
      <c r="BVR7" s="53"/>
      <c r="BVS7" s="53"/>
      <c r="BVT7" s="53"/>
      <c r="BVU7" s="53"/>
      <c r="BVV7" s="53"/>
      <c r="BVW7" s="53"/>
      <c r="BVX7" s="53"/>
      <c r="BVY7" s="53"/>
      <c r="BVZ7" s="53"/>
      <c r="BWA7" s="53"/>
      <c r="BWB7" s="53"/>
      <c r="BWC7" s="53"/>
      <c r="BWD7" s="53"/>
      <c r="BWE7" s="53"/>
      <c r="BWF7" s="53"/>
      <c r="BWG7" s="53"/>
      <c r="BWH7" s="53"/>
      <c r="BWI7" s="53"/>
      <c r="BWJ7" s="53"/>
      <c r="BWK7" s="53"/>
      <c r="BWL7" s="53"/>
      <c r="BWM7" s="53"/>
      <c r="BWN7" s="53"/>
      <c r="BWO7" s="53"/>
      <c r="BWP7" s="53"/>
      <c r="BWQ7" s="53"/>
      <c r="BWR7" s="53"/>
      <c r="BWS7" s="53"/>
      <c r="BWT7" s="53"/>
      <c r="BWU7" s="53"/>
      <c r="BWV7" s="53"/>
      <c r="BWW7" s="53"/>
      <c r="BWX7" s="53"/>
      <c r="BWY7" s="53"/>
      <c r="BWZ7" s="53"/>
      <c r="BXA7" s="53"/>
      <c r="BXB7" s="53"/>
      <c r="BXC7" s="53"/>
      <c r="BXD7" s="53"/>
      <c r="BXE7" s="53"/>
      <c r="BXF7" s="53"/>
      <c r="BXG7" s="53"/>
      <c r="BXH7" s="53"/>
      <c r="BXI7" s="53"/>
      <c r="BXJ7" s="53"/>
      <c r="BXK7" s="53"/>
      <c r="BXL7" s="53"/>
      <c r="BXM7" s="53"/>
      <c r="BXN7" s="53"/>
      <c r="BXO7" s="53"/>
      <c r="BXP7" s="53"/>
      <c r="BXQ7" s="53"/>
      <c r="BXR7" s="53"/>
      <c r="BXS7" s="53"/>
      <c r="BXT7" s="53"/>
      <c r="BXU7" s="53"/>
      <c r="BXV7" s="53"/>
      <c r="BXW7" s="53"/>
      <c r="BXX7" s="53"/>
      <c r="BXY7" s="53"/>
      <c r="BXZ7" s="53"/>
      <c r="BYA7" s="53"/>
      <c r="BYB7" s="53"/>
      <c r="BYC7" s="53"/>
      <c r="BYD7" s="53"/>
      <c r="BYE7" s="53"/>
      <c r="BYF7" s="53"/>
      <c r="BYG7" s="53"/>
      <c r="BYH7" s="53"/>
      <c r="BYI7" s="53"/>
      <c r="BYJ7" s="53"/>
      <c r="BYK7" s="53"/>
      <c r="BYL7" s="53"/>
      <c r="BYM7" s="53"/>
      <c r="BYN7" s="53"/>
      <c r="BYO7" s="53"/>
      <c r="BYP7" s="53"/>
      <c r="BYQ7" s="53"/>
      <c r="BYR7" s="53"/>
      <c r="BYS7" s="53"/>
      <c r="BYT7" s="53"/>
      <c r="BYU7" s="53"/>
      <c r="BYV7" s="53"/>
      <c r="BYW7" s="53"/>
      <c r="BYX7" s="53"/>
      <c r="BYY7" s="53"/>
      <c r="BYZ7" s="53"/>
      <c r="BZA7" s="53"/>
      <c r="BZB7" s="53"/>
      <c r="BZC7" s="53"/>
      <c r="BZD7" s="53"/>
      <c r="BZE7" s="53"/>
      <c r="BZF7" s="53"/>
      <c r="BZG7" s="53"/>
      <c r="BZH7" s="53"/>
      <c r="BZI7" s="53"/>
      <c r="BZJ7" s="53"/>
      <c r="BZK7" s="53"/>
      <c r="BZL7" s="53"/>
      <c r="BZM7" s="53"/>
      <c r="BZN7" s="53"/>
      <c r="BZO7" s="53"/>
      <c r="BZP7" s="53"/>
      <c r="BZQ7" s="53"/>
      <c r="BZR7" s="53"/>
      <c r="BZS7" s="53"/>
      <c r="BZT7" s="53"/>
      <c r="BZU7" s="53"/>
      <c r="BZV7" s="53"/>
      <c r="BZW7" s="53"/>
      <c r="BZX7" s="53"/>
      <c r="BZY7" s="53"/>
      <c r="BZZ7" s="53"/>
      <c r="CAA7" s="53"/>
      <c r="CAB7" s="53"/>
      <c r="CAC7" s="53"/>
      <c r="CAD7" s="53"/>
      <c r="CAE7" s="53"/>
      <c r="CAF7" s="53"/>
      <c r="CAG7" s="53"/>
      <c r="CAH7" s="53"/>
      <c r="CAI7" s="53"/>
      <c r="CAJ7" s="53"/>
      <c r="CAK7" s="53"/>
      <c r="CAL7" s="53"/>
      <c r="CAM7" s="53"/>
      <c r="CAN7" s="53"/>
      <c r="CAO7" s="53"/>
      <c r="CAP7" s="53"/>
      <c r="CAQ7" s="53"/>
      <c r="CAR7" s="53"/>
      <c r="CAS7" s="53"/>
      <c r="CAT7" s="53"/>
      <c r="CAU7" s="53"/>
      <c r="CAV7" s="53"/>
      <c r="CAW7" s="53"/>
      <c r="CAX7" s="53"/>
      <c r="CAY7" s="53"/>
      <c r="CAZ7" s="53"/>
      <c r="CBA7" s="53"/>
      <c r="CBB7" s="53"/>
      <c r="CBC7" s="53"/>
      <c r="CBD7" s="53"/>
      <c r="CBE7" s="53"/>
      <c r="CBF7" s="53"/>
      <c r="CBG7" s="53"/>
      <c r="CBH7" s="53"/>
      <c r="CBI7" s="53"/>
      <c r="CBJ7" s="53"/>
      <c r="CBK7" s="53"/>
      <c r="CBL7" s="53"/>
      <c r="CBM7" s="53"/>
      <c r="CBN7" s="53"/>
      <c r="CBO7" s="53"/>
      <c r="CBP7" s="53"/>
      <c r="CBQ7" s="53"/>
      <c r="CBR7" s="53"/>
      <c r="CBS7" s="53"/>
      <c r="CBT7" s="53"/>
      <c r="CBU7" s="53"/>
      <c r="CBV7" s="53"/>
      <c r="CBW7" s="53"/>
      <c r="CBX7" s="53"/>
      <c r="CBY7" s="53"/>
      <c r="CBZ7" s="53"/>
      <c r="CCA7" s="53"/>
      <c r="CCB7" s="53"/>
      <c r="CCC7" s="53"/>
      <c r="CCD7" s="53"/>
      <c r="CCE7" s="53"/>
      <c r="CCF7" s="53"/>
      <c r="CCG7" s="53"/>
      <c r="CCH7" s="53"/>
      <c r="CCI7" s="53"/>
      <c r="CCJ7" s="53"/>
      <c r="CCK7" s="53"/>
      <c r="CCL7" s="53"/>
      <c r="CCM7" s="53"/>
      <c r="CCN7" s="53"/>
      <c r="CCO7" s="53"/>
      <c r="CCP7" s="53"/>
      <c r="CCQ7" s="53"/>
      <c r="CCR7" s="53"/>
      <c r="CCS7" s="53"/>
      <c r="CCT7" s="53"/>
      <c r="CCU7" s="53"/>
      <c r="CCV7" s="53"/>
      <c r="CCW7" s="53"/>
      <c r="CCX7" s="53"/>
      <c r="CCY7" s="53"/>
      <c r="CCZ7" s="53"/>
      <c r="CDA7" s="53"/>
      <c r="CDB7" s="53"/>
      <c r="CDC7" s="53"/>
      <c r="CDD7" s="53"/>
      <c r="CDE7" s="53"/>
      <c r="CDF7" s="53"/>
      <c r="CDG7" s="53"/>
      <c r="CDH7" s="53"/>
      <c r="CDI7" s="53"/>
      <c r="CDJ7" s="53"/>
      <c r="CDK7" s="53"/>
      <c r="CDL7" s="53"/>
      <c r="CDM7" s="53"/>
      <c r="CDN7" s="53"/>
      <c r="CDO7" s="53"/>
      <c r="CDP7" s="53"/>
      <c r="CDQ7" s="53"/>
      <c r="CDR7" s="53"/>
      <c r="CDS7" s="53"/>
      <c r="CDT7" s="53"/>
      <c r="CDU7" s="53"/>
      <c r="CDV7" s="53"/>
      <c r="CDW7" s="53"/>
      <c r="CDX7" s="53"/>
      <c r="CDY7" s="53"/>
      <c r="CDZ7" s="53"/>
      <c r="CEA7" s="53"/>
      <c r="CEB7" s="53"/>
      <c r="CEC7" s="53"/>
      <c r="CED7" s="53"/>
      <c r="CEE7" s="53"/>
      <c r="CEF7" s="53"/>
      <c r="CEG7" s="53"/>
      <c r="CEH7" s="53"/>
      <c r="CEI7" s="53"/>
      <c r="CEJ7" s="53"/>
      <c r="CEK7" s="53"/>
      <c r="CEL7" s="53"/>
      <c r="CEM7" s="53"/>
      <c r="CEN7" s="53"/>
      <c r="CEO7" s="53"/>
      <c r="CEP7" s="53"/>
      <c r="CEQ7" s="53"/>
      <c r="CER7" s="53"/>
      <c r="CES7" s="53"/>
      <c r="CET7" s="53"/>
      <c r="CEU7" s="53"/>
      <c r="CEV7" s="53"/>
      <c r="CEW7" s="53"/>
      <c r="CEX7" s="53"/>
      <c r="CEY7" s="53"/>
      <c r="CEZ7" s="53"/>
      <c r="CFA7" s="53"/>
      <c r="CFB7" s="53"/>
      <c r="CFC7" s="53"/>
      <c r="CFD7" s="53"/>
      <c r="CFE7" s="53"/>
      <c r="CFF7" s="53"/>
      <c r="CFG7" s="53"/>
      <c r="CFH7" s="53"/>
      <c r="CFI7" s="53"/>
      <c r="CFJ7" s="53"/>
      <c r="CFK7" s="53"/>
      <c r="CFL7" s="53"/>
      <c r="CFM7" s="53"/>
      <c r="CFN7" s="53"/>
      <c r="CFO7" s="53"/>
      <c r="CFP7" s="53"/>
      <c r="CFQ7" s="53"/>
      <c r="CFR7" s="53"/>
      <c r="CFS7" s="53"/>
      <c r="CFT7" s="53"/>
      <c r="CFU7" s="53"/>
      <c r="CFV7" s="53"/>
      <c r="CFW7" s="53"/>
      <c r="CFX7" s="53"/>
      <c r="CFY7" s="53"/>
      <c r="CFZ7" s="53"/>
      <c r="CGA7" s="53"/>
      <c r="CGB7" s="53"/>
      <c r="CGC7" s="53"/>
      <c r="CGD7" s="53"/>
      <c r="CGE7" s="53"/>
      <c r="CGF7" s="53"/>
      <c r="CGG7" s="53"/>
      <c r="CGH7" s="53"/>
      <c r="CGI7" s="53"/>
      <c r="CGJ7" s="53"/>
      <c r="CGK7" s="53"/>
      <c r="CGL7" s="53"/>
      <c r="CGM7" s="53"/>
      <c r="CGN7" s="53"/>
      <c r="CGO7" s="53"/>
      <c r="CGP7" s="53"/>
      <c r="CGQ7" s="53"/>
      <c r="CGR7" s="53"/>
      <c r="CGS7" s="53"/>
      <c r="CGT7" s="53"/>
      <c r="CGU7" s="53"/>
      <c r="CGV7" s="53"/>
      <c r="CGW7" s="53"/>
      <c r="CGX7" s="53"/>
      <c r="CGY7" s="53"/>
      <c r="CGZ7" s="53"/>
      <c r="CHA7" s="53"/>
      <c r="CHB7" s="53"/>
      <c r="CHC7" s="53"/>
      <c r="CHD7" s="53"/>
      <c r="CHE7" s="53"/>
      <c r="CHF7" s="53"/>
      <c r="CHG7" s="53"/>
      <c r="CHH7" s="53"/>
      <c r="CHI7" s="53"/>
      <c r="CHJ7" s="53"/>
      <c r="CHK7" s="53"/>
      <c r="CHL7" s="53"/>
      <c r="CHM7" s="53"/>
      <c r="CHN7" s="53"/>
      <c r="CHO7" s="53"/>
      <c r="CHP7" s="53"/>
      <c r="CHQ7" s="53"/>
      <c r="CHR7" s="53"/>
      <c r="CHS7" s="53"/>
      <c r="CHT7" s="53"/>
      <c r="CHU7" s="53"/>
      <c r="CHV7" s="53"/>
      <c r="CHW7" s="53"/>
      <c r="CHX7" s="53"/>
      <c r="CHY7" s="53"/>
      <c r="CHZ7" s="53"/>
      <c r="CIA7" s="53"/>
      <c r="CIB7" s="53"/>
      <c r="CIC7" s="53"/>
      <c r="CID7" s="53"/>
      <c r="CIE7" s="53"/>
      <c r="CIF7" s="53"/>
      <c r="CIG7" s="53"/>
      <c r="CIH7" s="53"/>
      <c r="CII7" s="53"/>
      <c r="CIJ7" s="53"/>
      <c r="CIK7" s="53"/>
      <c r="CIL7" s="53"/>
      <c r="CIM7" s="53"/>
      <c r="CIN7" s="53"/>
      <c r="CIO7" s="53"/>
      <c r="CIP7" s="53"/>
      <c r="CIQ7" s="53"/>
      <c r="CIR7" s="53"/>
      <c r="CIS7" s="53"/>
      <c r="CIT7" s="53"/>
      <c r="CIU7" s="53"/>
      <c r="CIV7" s="53"/>
      <c r="CIW7" s="53"/>
      <c r="CIX7" s="53"/>
      <c r="CIY7" s="53"/>
      <c r="CIZ7" s="53"/>
      <c r="CJA7" s="53"/>
      <c r="CJB7" s="53"/>
      <c r="CJC7" s="53"/>
      <c r="CJD7" s="53"/>
      <c r="CJE7" s="53"/>
      <c r="CJF7" s="53"/>
      <c r="CJG7" s="53"/>
      <c r="CJH7" s="53"/>
      <c r="CJI7" s="53"/>
      <c r="CJJ7" s="53"/>
      <c r="CJK7" s="53"/>
      <c r="CJL7" s="53"/>
      <c r="CJM7" s="53"/>
      <c r="CJN7" s="53"/>
      <c r="CJO7" s="53"/>
      <c r="CJP7" s="53"/>
      <c r="CJQ7" s="53"/>
      <c r="CJR7" s="53"/>
      <c r="CJS7" s="53"/>
      <c r="CJT7" s="53"/>
      <c r="CJU7" s="53"/>
      <c r="CJV7" s="53"/>
      <c r="CJW7" s="53"/>
      <c r="CJX7" s="53"/>
      <c r="CJY7" s="53"/>
      <c r="CJZ7" s="53"/>
      <c r="CKA7" s="53"/>
      <c r="CKB7" s="53"/>
      <c r="CKC7" s="53"/>
      <c r="CKD7" s="53"/>
      <c r="CKE7" s="53"/>
      <c r="CKF7" s="53"/>
      <c r="CKG7" s="53"/>
      <c r="CKH7" s="53"/>
      <c r="CKI7" s="53"/>
      <c r="CKJ7" s="53"/>
      <c r="CKK7" s="53"/>
      <c r="CKL7" s="53"/>
      <c r="CKM7" s="53"/>
      <c r="CKN7" s="53"/>
      <c r="CKO7" s="53"/>
      <c r="CKP7" s="53"/>
      <c r="CKQ7" s="53"/>
      <c r="CKR7" s="53"/>
      <c r="CKS7" s="53"/>
      <c r="CKT7" s="53"/>
      <c r="CKU7" s="53"/>
      <c r="CKV7" s="53"/>
      <c r="CKW7" s="53"/>
      <c r="CKX7" s="53"/>
      <c r="CKY7" s="53"/>
      <c r="CKZ7" s="53"/>
      <c r="CLA7" s="53"/>
      <c r="CLB7" s="53"/>
      <c r="CLC7" s="53"/>
      <c r="CLD7" s="53"/>
      <c r="CLE7" s="53"/>
      <c r="CLF7" s="53"/>
      <c r="CLG7" s="53"/>
      <c r="CLH7" s="53"/>
      <c r="CLI7" s="53"/>
      <c r="CLJ7" s="53"/>
      <c r="CLK7" s="53"/>
      <c r="CLL7" s="53"/>
      <c r="CLM7" s="53"/>
      <c r="CLN7" s="53"/>
      <c r="CLO7" s="53"/>
      <c r="CLP7" s="53"/>
      <c r="CLQ7" s="53"/>
      <c r="CLR7" s="53"/>
      <c r="CLS7" s="53"/>
      <c r="CLT7" s="53"/>
      <c r="CLU7" s="53"/>
      <c r="CLV7" s="53"/>
      <c r="CLW7" s="53"/>
      <c r="CLX7" s="53"/>
      <c r="CLY7" s="53"/>
      <c r="CLZ7" s="53"/>
      <c r="CMA7" s="53"/>
      <c r="CMB7" s="53"/>
      <c r="CMC7" s="53"/>
      <c r="CMD7" s="53"/>
      <c r="CME7" s="53"/>
      <c r="CMF7" s="53"/>
      <c r="CMG7" s="53"/>
      <c r="CMH7" s="53"/>
      <c r="CMI7" s="53"/>
      <c r="CMJ7" s="53"/>
      <c r="CMK7" s="53"/>
      <c r="CML7" s="53"/>
      <c r="CMM7" s="53"/>
      <c r="CMN7" s="53"/>
      <c r="CMO7" s="53"/>
      <c r="CMP7" s="53"/>
      <c r="CMQ7" s="53"/>
      <c r="CMR7" s="53"/>
      <c r="CMS7" s="53"/>
      <c r="CMT7" s="53"/>
      <c r="CMU7" s="53"/>
      <c r="CMV7" s="53"/>
      <c r="CMW7" s="53"/>
      <c r="CMX7" s="53"/>
      <c r="CMY7" s="53"/>
      <c r="CMZ7" s="53"/>
      <c r="CNA7" s="53"/>
      <c r="CNB7" s="53"/>
      <c r="CNC7" s="53"/>
      <c r="CND7" s="53"/>
      <c r="CNE7" s="53"/>
      <c r="CNF7" s="53"/>
      <c r="CNG7" s="53"/>
      <c r="CNH7" s="53"/>
      <c r="CNI7" s="53"/>
      <c r="CNJ7" s="53"/>
      <c r="CNK7" s="53"/>
      <c r="CNL7" s="53"/>
      <c r="CNM7" s="53"/>
      <c r="CNN7" s="53"/>
      <c r="CNO7" s="53"/>
      <c r="CNP7" s="53"/>
      <c r="CNQ7" s="53"/>
      <c r="CNR7" s="53"/>
      <c r="CNS7" s="53"/>
      <c r="CNT7" s="53"/>
      <c r="CNU7" s="53"/>
      <c r="CNV7" s="53"/>
      <c r="CNW7" s="53"/>
      <c r="CNX7" s="53"/>
      <c r="CNY7" s="53"/>
      <c r="CNZ7" s="53"/>
      <c r="COA7" s="53"/>
      <c r="COB7" s="53"/>
      <c r="COC7" s="53"/>
      <c r="COD7" s="53"/>
      <c r="COE7" s="53"/>
      <c r="COF7" s="53"/>
      <c r="COG7" s="53"/>
      <c r="COH7" s="53"/>
      <c r="COI7" s="53"/>
      <c r="COJ7" s="53"/>
      <c r="COK7" s="53"/>
      <c r="COL7" s="53"/>
      <c r="COM7" s="53"/>
      <c r="CON7" s="53"/>
      <c r="COO7" s="53"/>
      <c r="COP7" s="53"/>
      <c r="COQ7" s="53"/>
      <c r="COR7" s="53"/>
      <c r="COS7" s="53"/>
      <c r="COT7" s="53"/>
      <c r="COU7" s="53"/>
      <c r="COV7" s="53"/>
      <c r="COW7" s="53"/>
      <c r="COX7" s="53"/>
      <c r="COY7" s="53"/>
      <c r="COZ7" s="53"/>
      <c r="CPA7" s="53"/>
      <c r="CPB7" s="53"/>
      <c r="CPC7" s="53"/>
      <c r="CPD7" s="53"/>
      <c r="CPE7" s="53"/>
      <c r="CPF7" s="53"/>
      <c r="CPG7" s="53"/>
      <c r="CPH7" s="53"/>
      <c r="CPI7" s="53"/>
      <c r="CPJ7" s="53"/>
      <c r="CPK7" s="53"/>
      <c r="CPL7" s="53"/>
      <c r="CPM7" s="53"/>
      <c r="CPN7" s="53"/>
      <c r="CPO7" s="53"/>
      <c r="CPP7" s="53"/>
      <c r="CPQ7" s="53"/>
      <c r="CPR7" s="53"/>
      <c r="CPS7" s="53"/>
      <c r="CPT7" s="53"/>
      <c r="CPU7" s="53"/>
      <c r="CPV7" s="53"/>
      <c r="CPW7" s="53"/>
      <c r="CPX7" s="53"/>
      <c r="CPY7" s="53"/>
      <c r="CPZ7" s="53"/>
      <c r="CQA7" s="53"/>
      <c r="CQB7" s="53"/>
      <c r="CQC7" s="53"/>
      <c r="CQD7" s="53"/>
      <c r="CQE7" s="53"/>
      <c r="CQF7" s="53"/>
      <c r="CQG7" s="53"/>
      <c r="CQH7" s="53"/>
      <c r="CQI7" s="53"/>
      <c r="CQJ7" s="53"/>
      <c r="CQK7" s="53"/>
      <c r="CQL7" s="53"/>
      <c r="CQM7" s="53"/>
      <c r="CQN7" s="53"/>
      <c r="CQO7" s="53"/>
      <c r="CQP7" s="53"/>
      <c r="CQQ7" s="53"/>
      <c r="CQR7" s="53"/>
      <c r="CQS7" s="53"/>
      <c r="CQT7" s="53"/>
      <c r="CQU7" s="53"/>
      <c r="CQV7" s="53"/>
      <c r="CQW7" s="53"/>
      <c r="CQX7" s="53"/>
      <c r="CQY7" s="53"/>
      <c r="CQZ7" s="53"/>
      <c r="CRA7" s="53"/>
      <c r="CRB7" s="53"/>
      <c r="CRC7" s="53"/>
      <c r="CRD7" s="53"/>
      <c r="CRE7" s="53"/>
      <c r="CRF7" s="53"/>
      <c r="CRG7" s="53"/>
      <c r="CRH7" s="53"/>
      <c r="CRI7" s="53"/>
      <c r="CRJ7" s="53"/>
      <c r="CRK7" s="53"/>
      <c r="CRL7" s="53"/>
      <c r="CRM7" s="53"/>
      <c r="CRN7" s="53"/>
      <c r="CRO7" s="53"/>
      <c r="CRP7" s="53"/>
      <c r="CRQ7" s="53"/>
      <c r="CRR7" s="53"/>
      <c r="CRS7" s="53"/>
      <c r="CRT7" s="53"/>
      <c r="CRU7" s="53"/>
      <c r="CRV7" s="53"/>
      <c r="CRW7" s="53"/>
      <c r="CRX7" s="53"/>
      <c r="CRY7" s="53"/>
      <c r="CRZ7" s="53"/>
      <c r="CSA7" s="53"/>
      <c r="CSB7" s="53"/>
      <c r="CSC7" s="53"/>
      <c r="CSD7" s="53"/>
      <c r="CSE7" s="53"/>
      <c r="CSF7" s="53"/>
      <c r="CSG7" s="53"/>
      <c r="CSH7" s="53"/>
      <c r="CSI7" s="53"/>
      <c r="CSJ7" s="53"/>
      <c r="CSK7" s="53"/>
      <c r="CSL7" s="53"/>
      <c r="CSM7" s="53"/>
      <c r="CSN7" s="53"/>
      <c r="CSO7" s="53"/>
      <c r="CSP7" s="53"/>
      <c r="CSQ7" s="53"/>
      <c r="CSR7" s="53"/>
      <c r="CSS7" s="53"/>
      <c r="CST7" s="53"/>
      <c r="CSU7" s="53"/>
      <c r="CSV7" s="53"/>
      <c r="CSW7" s="53"/>
      <c r="CSX7" s="53"/>
      <c r="CSY7" s="53"/>
      <c r="CSZ7" s="53"/>
      <c r="CTA7" s="53"/>
      <c r="CTB7" s="53"/>
      <c r="CTC7" s="53"/>
      <c r="CTD7" s="53"/>
      <c r="CTE7" s="53"/>
      <c r="CTF7" s="53"/>
      <c r="CTG7" s="53"/>
      <c r="CTH7" s="53"/>
      <c r="CTI7" s="53"/>
      <c r="CTJ7" s="53"/>
      <c r="CTK7" s="53"/>
      <c r="CTL7" s="53"/>
      <c r="CTM7" s="53"/>
      <c r="CTN7" s="53"/>
      <c r="CTO7" s="53"/>
      <c r="CTP7" s="53"/>
      <c r="CTQ7" s="53"/>
      <c r="CTR7" s="53"/>
      <c r="CTS7" s="53"/>
      <c r="CTT7" s="53"/>
      <c r="CTU7" s="53"/>
      <c r="CTV7" s="53"/>
      <c r="CTW7" s="53"/>
      <c r="CTX7" s="53"/>
      <c r="CTY7" s="53"/>
      <c r="CTZ7" s="53"/>
      <c r="CUA7" s="53"/>
      <c r="CUB7" s="53"/>
      <c r="CUC7" s="53"/>
      <c r="CUD7" s="53"/>
      <c r="CUE7" s="53"/>
      <c r="CUF7" s="53"/>
      <c r="CUG7" s="53"/>
      <c r="CUH7" s="53"/>
      <c r="CUI7" s="53"/>
      <c r="CUJ7" s="53"/>
      <c r="CUK7" s="53"/>
      <c r="CUL7" s="53"/>
      <c r="CUM7" s="53"/>
      <c r="CUN7" s="53"/>
      <c r="CUO7" s="53"/>
      <c r="CUP7" s="53"/>
      <c r="CUQ7" s="53"/>
      <c r="CUR7" s="53"/>
      <c r="CUS7" s="53"/>
      <c r="CUT7" s="53"/>
      <c r="CUU7" s="53"/>
      <c r="CUV7" s="53"/>
      <c r="CUW7" s="53"/>
      <c r="CUX7" s="53"/>
      <c r="CUY7" s="53"/>
      <c r="CUZ7" s="53"/>
      <c r="CVA7" s="53"/>
      <c r="CVB7" s="53"/>
      <c r="CVC7" s="53"/>
      <c r="CVD7" s="53"/>
      <c r="CVE7" s="53"/>
      <c r="CVF7" s="53"/>
      <c r="CVG7" s="53"/>
      <c r="CVH7" s="53"/>
      <c r="CVI7" s="53"/>
      <c r="CVJ7" s="53"/>
      <c r="CVK7" s="53"/>
      <c r="CVL7" s="53"/>
      <c r="CVM7" s="53"/>
      <c r="CVN7" s="53"/>
      <c r="CVO7" s="53"/>
      <c r="CVP7" s="53"/>
      <c r="CVQ7" s="53"/>
      <c r="CVR7" s="53"/>
      <c r="CVS7" s="53"/>
      <c r="CVT7" s="53"/>
      <c r="CVU7" s="53"/>
      <c r="CVV7" s="53"/>
      <c r="CVW7" s="53"/>
      <c r="CVX7" s="53"/>
      <c r="CVY7" s="53"/>
      <c r="CVZ7" s="53"/>
      <c r="CWA7" s="53"/>
      <c r="CWB7" s="53"/>
      <c r="CWC7" s="53"/>
      <c r="CWD7" s="53"/>
      <c r="CWE7" s="53"/>
      <c r="CWF7" s="53"/>
      <c r="CWG7" s="53"/>
      <c r="CWH7" s="53"/>
      <c r="CWI7" s="53"/>
      <c r="CWJ7" s="53"/>
      <c r="CWK7" s="53"/>
      <c r="CWL7" s="53"/>
      <c r="CWM7" s="53"/>
      <c r="CWN7" s="53"/>
      <c r="CWO7" s="53"/>
      <c r="CWP7" s="53"/>
      <c r="CWQ7" s="53"/>
      <c r="CWR7" s="53"/>
      <c r="CWS7" s="53"/>
      <c r="CWT7" s="53"/>
      <c r="CWU7" s="53"/>
      <c r="CWV7" s="53"/>
      <c r="CWW7" s="53"/>
      <c r="CWX7" s="53"/>
      <c r="CWY7" s="53"/>
      <c r="CWZ7" s="53"/>
      <c r="CXA7" s="53"/>
      <c r="CXB7" s="53"/>
      <c r="CXC7" s="53"/>
      <c r="CXD7" s="53"/>
      <c r="CXE7" s="53"/>
      <c r="CXF7" s="53"/>
      <c r="CXG7" s="53"/>
      <c r="CXH7" s="53"/>
      <c r="CXI7" s="53"/>
      <c r="CXJ7" s="53"/>
      <c r="CXK7" s="53"/>
      <c r="CXL7" s="53"/>
      <c r="CXM7" s="53"/>
      <c r="CXN7" s="53"/>
      <c r="CXO7" s="53"/>
      <c r="CXP7" s="53"/>
      <c r="CXQ7" s="53"/>
      <c r="CXR7" s="53"/>
      <c r="CXS7" s="53"/>
      <c r="CXT7" s="53"/>
      <c r="CXU7" s="53"/>
      <c r="CXV7" s="53"/>
      <c r="CXW7" s="53"/>
      <c r="CXX7" s="53"/>
      <c r="CXY7" s="53"/>
      <c r="CXZ7" s="53"/>
      <c r="CYA7" s="53"/>
      <c r="CYB7" s="53"/>
      <c r="CYC7" s="53"/>
      <c r="CYD7" s="53"/>
      <c r="CYE7" s="53"/>
      <c r="CYF7" s="53"/>
      <c r="CYG7" s="53"/>
      <c r="CYH7" s="53"/>
      <c r="CYI7" s="53"/>
      <c r="CYJ7" s="53"/>
      <c r="CYK7" s="53"/>
      <c r="CYL7" s="53"/>
      <c r="CYM7" s="53"/>
      <c r="CYN7" s="53"/>
      <c r="CYO7" s="53"/>
      <c r="CYP7" s="53"/>
      <c r="CYQ7" s="53"/>
      <c r="CYR7" s="53"/>
      <c r="CYS7" s="53"/>
      <c r="CYT7" s="53"/>
      <c r="CYU7" s="53"/>
      <c r="CYV7" s="53"/>
      <c r="CYW7" s="53"/>
      <c r="CYX7" s="53"/>
      <c r="CYY7" s="53"/>
      <c r="CYZ7" s="53"/>
      <c r="CZA7" s="53"/>
      <c r="CZB7" s="53"/>
      <c r="CZC7" s="53"/>
      <c r="CZD7" s="53"/>
      <c r="CZE7" s="53"/>
      <c r="CZF7" s="53"/>
      <c r="CZG7" s="53"/>
      <c r="CZH7" s="53"/>
      <c r="CZI7" s="53"/>
      <c r="CZJ7" s="53"/>
      <c r="CZK7" s="53"/>
      <c r="CZL7" s="53"/>
      <c r="CZM7" s="53"/>
      <c r="CZN7" s="53"/>
      <c r="CZO7" s="53"/>
      <c r="CZP7" s="53"/>
      <c r="CZQ7" s="53"/>
      <c r="CZR7" s="53"/>
      <c r="CZS7" s="53"/>
      <c r="CZT7" s="53"/>
      <c r="CZU7" s="53"/>
      <c r="CZV7" s="53"/>
      <c r="CZW7" s="53"/>
      <c r="CZX7" s="53"/>
      <c r="CZY7" s="53"/>
      <c r="CZZ7" s="53"/>
      <c r="DAA7" s="53"/>
      <c r="DAB7" s="53"/>
      <c r="DAC7" s="53"/>
      <c r="DAD7" s="53"/>
      <c r="DAE7" s="53"/>
      <c r="DAF7" s="53"/>
      <c r="DAG7" s="53"/>
      <c r="DAH7" s="53"/>
      <c r="DAI7" s="53"/>
      <c r="DAJ7" s="53"/>
      <c r="DAK7" s="53"/>
      <c r="DAL7" s="53"/>
      <c r="DAM7" s="53"/>
      <c r="DAN7" s="53"/>
      <c r="DAO7" s="53"/>
      <c r="DAP7" s="53"/>
      <c r="DAQ7" s="53"/>
      <c r="DAR7" s="53"/>
      <c r="DAS7" s="53"/>
      <c r="DAT7" s="53"/>
      <c r="DAU7" s="53"/>
      <c r="DAV7" s="53"/>
      <c r="DAW7" s="53"/>
      <c r="DAX7" s="53"/>
      <c r="DAY7" s="53"/>
      <c r="DAZ7" s="53"/>
      <c r="DBA7" s="53"/>
      <c r="DBB7" s="53"/>
      <c r="DBC7" s="53"/>
      <c r="DBD7" s="53"/>
      <c r="DBE7" s="53"/>
      <c r="DBF7" s="53"/>
      <c r="DBG7" s="53"/>
      <c r="DBH7" s="53"/>
      <c r="DBI7" s="53"/>
      <c r="DBJ7" s="53"/>
      <c r="DBK7" s="53"/>
      <c r="DBL7" s="53"/>
      <c r="DBM7" s="53"/>
      <c r="DBN7" s="53"/>
      <c r="DBO7" s="53"/>
      <c r="DBP7" s="53"/>
      <c r="DBQ7" s="53"/>
      <c r="DBR7" s="53"/>
      <c r="DBS7" s="53"/>
      <c r="DBT7" s="53"/>
      <c r="DBU7" s="53"/>
      <c r="DBV7" s="53"/>
      <c r="DBW7" s="53"/>
      <c r="DBX7" s="53"/>
      <c r="DBY7" s="53"/>
      <c r="DBZ7" s="53"/>
      <c r="DCA7" s="53"/>
      <c r="DCB7" s="53"/>
      <c r="DCC7" s="53"/>
      <c r="DCD7" s="53"/>
      <c r="DCE7" s="53"/>
      <c r="DCF7" s="53"/>
      <c r="DCG7" s="53"/>
      <c r="DCH7" s="53"/>
      <c r="DCI7" s="53"/>
      <c r="DCJ7" s="53"/>
      <c r="DCK7" s="53"/>
      <c r="DCL7" s="53"/>
      <c r="DCM7" s="53"/>
      <c r="DCN7" s="53"/>
      <c r="DCO7" s="53"/>
      <c r="DCP7" s="53"/>
      <c r="DCQ7" s="53"/>
      <c r="DCR7" s="53"/>
      <c r="DCS7" s="53"/>
      <c r="DCT7" s="53"/>
      <c r="DCU7" s="53"/>
      <c r="DCV7" s="53"/>
      <c r="DCW7" s="53"/>
      <c r="DCX7" s="53"/>
      <c r="DCY7" s="53"/>
      <c r="DCZ7" s="53"/>
      <c r="DDA7" s="53"/>
      <c r="DDB7" s="53"/>
      <c r="DDC7" s="53"/>
      <c r="DDD7" s="53"/>
      <c r="DDE7" s="53"/>
      <c r="DDF7" s="53"/>
      <c r="DDG7" s="53"/>
      <c r="DDH7" s="53"/>
      <c r="DDI7" s="53"/>
      <c r="DDJ7" s="53"/>
      <c r="DDK7" s="53"/>
      <c r="DDL7" s="53"/>
      <c r="DDM7" s="53"/>
      <c r="DDN7" s="53"/>
      <c r="DDO7" s="53"/>
      <c r="DDP7" s="53"/>
      <c r="DDQ7" s="53"/>
      <c r="DDR7" s="53"/>
      <c r="DDS7" s="53"/>
      <c r="DDT7" s="53"/>
      <c r="DDU7" s="53"/>
      <c r="DDV7" s="53"/>
      <c r="DDW7" s="53"/>
      <c r="DDX7" s="53"/>
      <c r="DDY7" s="53"/>
      <c r="DDZ7" s="53"/>
      <c r="DEA7" s="53"/>
      <c r="DEB7" s="53"/>
      <c r="DEC7" s="53"/>
      <c r="DED7" s="53"/>
      <c r="DEE7" s="53"/>
      <c r="DEF7" s="53"/>
      <c r="DEG7" s="53"/>
      <c r="DEH7" s="53"/>
      <c r="DEI7" s="53"/>
      <c r="DEJ7" s="53"/>
      <c r="DEK7" s="53"/>
      <c r="DEL7" s="53"/>
      <c r="DEM7" s="53"/>
      <c r="DEN7" s="53"/>
      <c r="DEO7" s="53"/>
      <c r="DEP7" s="53"/>
      <c r="DEQ7" s="53"/>
      <c r="DER7" s="53"/>
      <c r="DES7" s="53"/>
      <c r="DET7" s="53"/>
      <c r="DEU7" s="53"/>
      <c r="DEV7" s="53"/>
      <c r="DEW7" s="53"/>
      <c r="DEX7" s="53"/>
      <c r="DEY7" s="53"/>
      <c r="DEZ7" s="53"/>
      <c r="DFA7" s="53"/>
      <c r="DFB7" s="53"/>
      <c r="DFC7" s="53"/>
      <c r="DFD7" s="53"/>
      <c r="DFE7" s="53"/>
      <c r="DFF7" s="53"/>
      <c r="DFG7" s="53"/>
      <c r="DFH7" s="53"/>
      <c r="DFI7" s="53"/>
      <c r="DFJ7" s="53"/>
      <c r="DFK7" s="53"/>
      <c r="DFL7" s="53"/>
      <c r="DFM7" s="53"/>
      <c r="DFN7" s="53"/>
      <c r="DFO7" s="53"/>
      <c r="DFP7" s="53"/>
      <c r="DFQ7" s="53"/>
      <c r="DFR7" s="53"/>
      <c r="DFS7" s="53"/>
      <c r="DFT7" s="53"/>
      <c r="DFU7" s="53"/>
      <c r="DFV7" s="53"/>
      <c r="DFW7" s="53"/>
      <c r="DFX7" s="53"/>
      <c r="DFY7" s="53"/>
      <c r="DFZ7" s="53"/>
      <c r="DGA7" s="53"/>
      <c r="DGB7" s="53"/>
      <c r="DGC7" s="53"/>
      <c r="DGD7" s="53"/>
      <c r="DGE7" s="53"/>
      <c r="DGF7" s="53"/>
      <c r="DGG7" s="53"/>
      <c r="DGH7" s="53"/>
      <c r="DGI7" s="53"/>
      <c r="DGJ7" s="53"/>
      <c r="DGK7" s="53"/>
      <c r="DGL7" s="53"/>
      <c r="DGM7" s="53"/>
      <c r="DGN7" s="53"/>
      <c r="DGO7" s="53"/>
      <c r="DGP7" s="53"/>
      <c r="DGQ7" s="53"/>
      <c r="DGR7" s="53"/>
      <c r="DGS7" s="53"/>
      <c r="DGT7" s="53"/>
      <c r="DGU7" s="53"/>
      <c r="DGV7" s="53"/>
      <c r="DGW7" s="53"/>
      <c r="DGX7" s="53"/>
      <c r="DGY7" s="53"/>
      <c r="DGZ7" s="53"/>
      <c r="DHA7" s="53"/>
      <c r="DHB7" s="53"/>
      <c r="DHC7" s="53"/>
      <c r="DHD7" s="53"/>
      <c r="DHE7" s="53"/>
      <c r="DHF7" s="53"/>
      <c r="DHG7" s="53"/>
      <c r="DHH7" s="53"/>
      <c r="DHI7" s="53"/>
      <c r="DHJ7" s="53"/>
      <c r="DHK7" s="53"/>
      <c r="DHL7" s="53"/>
      <c r="DHM7" s="53"/>
      <c r="DHN7" s="53"/>
      <c r="DHO7" s="53"/>
      <c r="DHP7" s="53"/>
      <c r="DHQ7" s="53"/>
      <c r="DHR7" s="53"/>
      <c r="DHS7" s="53"/>
      <c r="DHT7" s="53"/>
      <c r="DHU7" s="53"/>
      <c r="DHV7" s="53"/>
      <c r="DHW7" s="53"/>
      <c r="DHX7" s="53"/>
      <c r="DHY7" s="53"/>
      <c r="DHZ7" s="53"/>
      <c r="DIA7" s="53"/>
      <c r="DIB7" s="53"/>
      <c r="DIC7" s="53"/>
      <c r="DID7" s="53"/>
      <c r="DIE7" s="53"/>
      <c r="DIF7" s="53"/>
      <c r="DIG7" s="53"/>
      <c r="DIH7" s="53"/>
      <c r="DII7" s="53"/>
      <c r="DIJ7" s="53"/>
      <c r="DIK7" s="53"/>
      <c r="DIL7" s="53"/>
      <c r="DIM7" s="53"/>
      <c r="DIN7" s="53"/>
      <c r="DIO7" s="53"/>
      <c r="DIP7" s="53"/>
      <c r="DIQ7" s="53"/>
      <c r="DIR7" s="53"/>
      <c r="DIS7" s="53"/>
      <c r="DIT7" s="53"/>
      <c r="DIU7" s="53"/>
      <c r="DIV7" s="53"/>
      <c r="DIW7" s="53"/>
      <c r="DIX7" s="53"/>
      <c r="DIY7" s="53"/>
      <c r="DIZ7" s="53"/>
      <c r="DJA7" s="53"/>
      <c r="DJB7" s="53"/>
      <c r="DJC7" s="53"/>
      <c r="DJD7" s="53"/>
      <c r="DJE7" s="53"/>
      <c r="DJF7" s="53"/>
      <c r="DJG7" s="53"/>
      <c r="DJH7" s="53"/>
      <c r="DJI7" s="53"/>
      <c r="DJJ7" s="53"/>
      <c r="DJK7" s="53"/>
      <c r="DJL7" s="53"/>
      <c r="DJM7" s="53"/>
      <c r="DJN7" s="53"/>
      <c r="DJO7" s="53"/>
      <c r="DJP7" s="53"/>
      <c r="DJQ7" s="53"/>
      <c r="DJR7" s="53"/>
      <c r="DJS7" s="53"/>
      <c r="DJT7" s="53"/>
      <c r="DJU7" s="53"/>
      <c r="DJV7" s="53"/>
      <c r="DJW7" s="53"/>
      <c r="DJX7" s="53"/>
      <c r="DJY7" s="53"/>
      <c r="DJZ7" s="53"/>
      <c r="DKA7" s="53"/>
      <c r="DKB7" s="53"/>
      <c r="DKC7" s="53"/>
      <c r="DKD7" s="53"/>
      <c r="DKE7" s="53"/>
      <c r="DKF7" s="53"/>
      <c r="DKG7" s="53"/>
      <c r="DKH7" s="53"/>
      <c r="DKI7" s="53"/>
      <c r="DKJ7" s="53"/>
      <c r="DKK7" s="53"/>
      <c r="DKL7" s="53"/>
      <c r="DKM7" s="53"/>
      <c r="DKN7" s="53"/>
      <c r="DKO7" s="53"/>
      <c r="DKP7" s="53"/>
      <c r="DKQ7" s="53"/>
      <c r="DKR7" s="53"/>
      <c r="DKS7" s="53"/>
      <c r="DKT7" s="53"/>
      <c r="DKU7" s="53"/>
      <c r="DKV7" s="53"/>
      <c r="DKW7" s="53"/>
      <c r="DKX7" s="53"/>
      <c r="DKY7" s="53"/>
      <c r="DKZ7" s="53"/>
      <c r="DLA7" s="53"/>
      <c r="DLB7" s="53"/>
      <c r="DLC7" s="53"/>
      <c r="DLD7" s="53"/>
      <c r="DLE7" s="53"/>
      <c r="DLF7" s="53"/>
      <c r="DLG7" s="53"/>
      <c r="DLH7" s="53"/>
      <c r="DLI7" s="53"/>
      <c r="DLJ7" s="53"/>
      <c r="DLK7" s="53"/>
      <c r="DLL7" s="53"/>
      <c r="DLM7" s="53"/>
      <c r="DLN7" s="53"/>
      <c r="DLO7" s="53"/>
      <c r="DLP7" s="53"/>
      <c r="DLQ7" s="53"/>
      <c r="DLR7" s="53"/>
      <c r="DLS7" s="53"/>
      <c r="DLT7" s="53"/>
      <c r="DLU7" s="53"/>
      <c r="DLV7" s="53"/>
      <c r="DLW7" s="53"/>
      <c r="DLX7" s="53"/>
      <c r="DLY7" s="53"/>
      <c r="DLZ7" s="53"/>
      <c r="DMA7" s="53"/>
      <c r="DMB7" s="53"/>
      <c r="DMC7" s="53"/>
      <c r="DMD7" s="53"/>
      <c r="DME7" s="53"/>
      <c r="DMF7" s="53"/>
      <c r="DMG7" s="53"/>
      <c r="DMH7" s="53"/>
      <c r="DMI7" s="53"/>
      <c r="DMJ7" s="53"/>
      <c r="DMK7" s="53"/>
      <c r="DML7" s="53"/>
      <c r="DMM7" s="53"/>
      <c r="DMN7" s="53"/>
      <c r="DMO7" s="53"/>
      <c r="DMP7" s="53"/>
      <c r="DMQ7" s="53"/>
      <c r="DMR7" s="53"/>
      <c r="DMS7" s="53"/>
      <c r="DMT7" s="53"/>
      <c r="DMU7" s="53"/>
      <c r="DMV7" s="53"/>
      <c r="DMW7" s="53"/>
      <c r="DMX7" s="53"/>
      <c r="DMY7" s="53"/>
      <c r="DMZ7" s="53"/>
      <c r="DNA7" s="53"/>
      <c r="DNB7" s="53"/>
      <c r="DNC7" s="53"/>
      <c r="DND7" s="53"/>
      <c r="DNE7" s="53"/>
      <c r="DNF7" s="53"/>
      <c r="DNG7" s="53"/>
      <c r="DNH7" s="53"/>
      <c r="DNI7" s="53"/>
      <c r="DNJ7" s="53"/>
      <c r="DNK7" s="53"/>
      <c r="DNL7" s="53"/>
      <c r="DNM7" s="53"/>
      <c r="DNN7" s="53"/>
      <c r="DNO7" s="53"/>
      <c r="DNP7" s="53"/>
      <c r="DNQ7" s="53"/>
      <c r="DNR7" s="53"/>
      <c r="DNS7" s="53"/>
      <c r="DNT7" s="53"/>
      <c r="DNU7" s="53"/>
      <c r="DNV7" s="53"/>
      <c r="DNW7" s="53"/>
      <c r="DNX7" s="53"/>
      <c r="DNY7" s="53"/>
      <c r="DNZ7" s="53"/>
      <c r="DOA7" s="53"/>
      <c r="DOB7" s="53"/>
      <c r="DOC7" s="53"/>
      <c r="DOD7" s="53"/>
      <c r="DOE7" s="53"/>
      <c r="DOF7" s="53"/>
      <c r="DOG7" s="53"/>
      <c r="DOH7" s="53"/>
      <c r="DOI7" s="53"/>
      <c r="DOJ7" s="53"/>
      <c r="DOK7" s="53"/>
      <c r="DOL7" s="53"/>
      <c r="DOM7" s="53"/>
      <c r="DON7" s="53"/>
      <c r="DOO7" s="53"/>
      <c r="DOP7" s="53"/>
      <c r="DOQ7" s="53"/>
      <c r="DOR7" s="53"/>
      <c r="DOS7" s="53"/>
      <c r="DOT7" s="53"/>
      <c r="DOU7" s="53"/>
      <c r="DOV7" s="53"/>
      <c r="DOW7" s="53"/>
      <c r="DOX7" s="53"/>
      <c r="DOY7" s="53"/>
      <c r="DOZ7" s="53"/>
      <c r="DPA7" s="53"/>
      <c r="DPB7" s="53"/>
      <c r="DPC7" s="53"/>
      <c r="DPD7" s="53"/>
      <c r="DPE7" s="53"/>
      <c r="DPF7" s="53"/>
      <c r="DPG7" s="53"/>
      <c r="DPH7" s="53"/>
      <c r="DPI7" s="53"/>
      <c r="DPJ7" s="53"/>
      <c r="DPK7" s="53"/>
      <c r="DPL7" s="53"/>
      <c r="DPM7" s="53"/>
      <c r="DPN7" s="53"/>
      <c r="DPO7" s="53"/>
      <c r="DPP7" s="53"/>
      <c r="DPQ7" s="53"/>
      <c r="DPR7" s="53"/>
      <c r="DPS7" s="53"/>
      <c r="DPT7" s="53"/>
      <c r="DPU7" s="53"/>
      <c r="DPV7" s="53"/>
      <c r="DPW7" s="53"/>
      <c r="DPX7" s="53"/>
      <c r="DPY7" s="53"/>
      <c r="DPZ7" s="53"/>
      <c r="DQA7" s="53"/>
      <c r="DQB7" s="53"/>
      <c r="DQC7" s="53"/>
      <c r="DQD7" s="53"/>
      <c r="DQE7" s="53"/>
      <c r="DQF7" s="53"/>
      <c r="DQG7" s="53"/>
      <c r="DQH7" s="53"/>
      <c r="DQI7" s="53"/>
      <c r="DQJ7" s="53"/>
      <c r="DQK7" s="53"/>
      <c r="DQL7" s="53"/>
      <c r="DQM7" s="53"/>
      <c r="DQN7" s="53"/>
      <c r="DQO7" s="53"/>
      <c r="DQP7" s="53"/>
      <c r="DQQ7" s="53"/>
      <c r="DQR7" s="53"/>
      <c r="DQS7" s="53"/>
      <c r="DQT7" s="53"/>
      <c r="DQU7" s="53"/>
      <c r="DQV7" s="53"/>
      <c r="DQW7" s="53"/>
      <c r="DQX7" s="53"/>
      <c r="DQY7" s="53"/>
      <c r="DQZ7" s="53"/>
      <c r="DRA7" s="53"/>
      <c r="DRB7" s="53"/>
      <c r="DRC7" s="53"/>
      <c r="DRD7" s="53"/>
      <c r="DRE7" s="53"/>
      <c r="DRF7" s="53"/>
      <c r="DRG7" s="53"/>
      <c r="DRH7" s="53"/>
      <c r="DRI7" s="53"/>
      <c r="DRJ7" s="53"/>
      <c r="DRK7" s="53"/>
      <c r="DRL7" s="53"/>
      <c r="DRM7" s="53"/>
      <c r="DRN7" s="53"/>
      <c r="DRO7" s="53"/>
      <c r="DRP7" s="53"/>
      <c r="DRQ7" s="53"/>
      <c r="DRR7" s="53"/>
      <c r="DRS7" s="53"/>
      <c r="DRT7" s="53"/>
      <c r="DRU7" s="53"/>
      <c r="DRV7" s="53"/>
      <c r="DRW7" s="53"/>
      <c r="DRX7" s="53"/>
      <c r="DRY7" s="53"/>
      <c r="DRZ7" s="53"/>
      <c r="DSA7" s="53"/>
      <c r="DSB7" s="53"/>
      <c r="DSC7" s="53"/>
      <c r="DSD7" s="53"/>
      <c r="DSE7" s="53"/>
      <c r="DSF7" s="53"/>
      <c r="DSG7" s="53"/>
      <c r="DSH7" s="53"/>
      <c r="DSI7" s="53"/>
      <c r="DSJ7" s="53"/>
      <c r="DSK7" s="53"/>
      <c r="DSL7" s="53"/>
      <c r="DSM7" s="53"/>
      <c r="DSN7" s="53"/>
      <c r="DSO7" s="53"/>
      <c r="DSP7" s="53"/>
      <c r="DSQ7" s="53"/>
      <c r="DSR7" s="53"/>
      <c r="DSS7" s="53"/>
      <c r="DST7" s="53"/>
      <c r="DSU7" s="53"/>
      <c r="DSV7" s="53"/>
      <c r="DSW7" s="53"/>
      <c r="DSX7" s="53"/>
      <c r="DSY7" s="53"/>
      <c r="DSZ7" s="53"/>
      <c r="DTA7" s="53"/>
      <c r="DTB7" s="53"/>
      <c r="DTC7" s="53"/>
      <c r="DTD7" s="53"/>
      <c r="DTE7" s="53"/>
      <c r="DTF7" s="53"/>
      <c r="DTG7" s="53"/>
      <c r="DTH7" s="53"/>
      <c r="DTI7" s="53"/>
      <c r="DTJ7" s="53"/>
      <c r="DTK7" s="53"/>
      <c r="DTL7" s="53"/>
      <c r="DTM7" s="53"/>
      <c r="DTN7" s="53"/>
      <c r="DTO7" s="53"/>
      <c r="DTP7" s="53"/>
      <c r="DTQ7" s="53"/>
      <c r="DTR7" s="53"/>
      <c r="DTS7" s="53"/>
      <c r="DTT7" s="53"/>
      <c r="DTU7" s="53"/>
      <c r="DTV7" s="53"/>
      <c r="DTW7" s="53"/>
      <c r="DTX7" s="53"/>
      <c r="DTY7" s="53"/>
      <c r="DTZ7" s="53"/>
      <c r="DUA7" s="53"/>
      <c r="DUB7" s="53"/>
      <c r="DUC7" s="53"/>
      <c r="DUD7" s="53"/>
      <c r="DUE7" s="53"/>
      <c r="DUF7" s="53"/>
      <c r="DUG7" s="53"/>
      <c r="DUH7" s="53"/>
      <c r="DUI7" s="53"/>
      <c r="DUJ7" s="53"/>
      <c r="DUK7" s="53"/>
      <c r="DUL7" s="53"/>
      <c r="DUM7" s="53"/>
      <c r="DUN7" s="53"/>
      <c r="DUO7" s="53"/>
      <c r="DUP7" s="53"/>
      <c r="DUQ7" s="53"/>
      <c r="DUR7" s="53"/>
      <c r="DUS7" s="53"/>
      <c r="DUT7" s="53"/>
      <c r="DUU7" s="53"/>
      <c r="DUV7" s="53"/>
      <c r="DUW7" s="53"/>
      <c r="DUX7" s="53"/>
      <c r="DUY7" s="53"/>
      <c r="DUZ7" s="53"/>
      <c r="DVA7" s="53"/>
      <c r="DVB7" s="53"/>
      <c r="DVC7" s="53"/>
      <c r="DVD7" s="53"/>
      <c r="DVE7" s="53"/>
      <c r="DVF7" s="53"/>
      <c r="DVG7" s="53"/>
      <c r="DVH7" s="53"/>
      <c r="DVI7" s="53"/>
      <c r="DVJ7" s="53"/>
      <c r="DVK7" s="53"/>
      <c r="DVL7" s="53"/>
      <c r="DVM7" s="53"/>
      <c r="DVN7" s="53"/>
      <c r="DVO7" s="53"/>
      <c r="DVP7" s="53"/>
      <c r="DVQ7" s="53"/>
      <c r="DVR7" s="53"/>
      <c r="DVS7" s="53"/>
      <c r="DVT7" s="53"/>
      <c r="DVU7" s="53"/>
      <c r="DVV7" s="53"/>
      <c r="DVW7" s="53"/>
      <c r="DVX7" s="53"/>
      <c r="DVY7" s="53"/>
      <c r="DVZ7" s="53"/>
      <c r="DWA7" s="53"/>
      <c r="DWB7" s="53"/>
      <c r="DWC7" s="53"/>
      <c r="DWD7" s="53"/>
      <c r="DWE7" s="53"/>
      <c r="DWF7" s="53"/>
      <c r="DWG7" s="53"/>
      <c r="DWH7" s="53"/>
      <c r="DWI7" s="53"/>
      <c r="DWJ7" s="53"/>
      <c r="DWK7" s="53"/>
      <c r="DWL7" s="53"/>
      <c r="DWM7" s="53"/>
      <c r="DWN7" s="53"/>
      <c r="DWO7" s="53"/>
      <c r="DWP7" s="53"/>
      <c r="DWQ7" s="53"/>
      <c r="DWR7" s="53"/>
      <c r="DWS7" s="53"/>
      <c r="DWT7" s="53"/>
      <c r="DWU7" s="53"/>
      <c r="DWV7" s="53"/>
      <c r="DWW7" s="53"/>
      <c r="DWX7" s="53"/>
      <c r="DWY7" s="53"/>
      <c r="DWZ7" s="53"/>
      <c r="DXA7" s="53"/>
      <c r="DXB7" s="53"/>
      <c r="DXC7" s="53"/>
      <c r="DXD7" s="53"/>
      <c r="DXE7" s="53"/>
      <c r="DXF7" s="53"/>
      <c r="DXG7" s="53"/>
      <c r="DXH7" s="53"/>
      <c r="DXI7" s="53"/>
      <c r="DXJ7" s="53"/>
      <c r="DXK7" s="53"/>
      <c r="DXL7" s="53"/>
      <c r="DXM7" s="53"/>
      <c r="DXN7" s="53"/>
      <c r="DXO7" s="53"/>
      <c r="DXP7" s="53"/>
      <c r="DXQ7" s="53"/>
      <c r="DXR7" s="53"/>
      <c r="DXS7" s="53"/>
      <c r="DXT7" s="53"/>
      <c r="DXU7" s="53"/>
      <c r="DXV7" s="53"/>
      <c r="DXW7" s="53"/>
      <c r="DXX7" s="53"/>
      <c r="DXY7" s="53"/>
      <c r="DXZ7" s="53"/>
      <c r="DYA7" s="53"/>
      <c r="DYB7" s="53"/>
      <c r="DYC7" s="53"/>
      <c r="DYD7" s="53"/>
      <c r="DYE7" s="53"/>
      <c r="DYF7" s="53"/>
      <c r="DYG7" s="53"/>
      <c r="DYH7" s="53"/>
      <c r="DYI7" s="53"/>
      <c r="DYJ7" s="53"/>
      <c r="DYK7" s="53"/>
      <c r="DYL7" s="53"/>
      <c r="DYM7" s="53"/>
      <c r="DYN7" s="53"/>
      <c r="DYO7" s="53"/>
      <c r="DYP7" s="53"/>
      <c r="DYQ7" s="53"/>
      <c r="DYR7" s="53"/>
      <c r="DYS7" s="53"/>
      <c r="DYT7" s="53"/>
      <c r="DYU7" s="53"/>
      <c r="DYV7" s="53"/>
      <c r="DYW7" s="53"/>
      <c r="DYX7" s="53"/>
      <c r="DYY7" s="53"/>
      <c r="DYZ7" s="53"/>
      <c r="DZA7" s="53"/>
      <c r="DZB7" s="53"/>
      <c r="DZC7" s="53"/>
      <c r="DZD7" s="53"/>
      <c r="DZE7" s="53"/>
      <c r="DZF7" s="53"/>
      <c r="DZG7" s="53"/>
      <c r="DZH7" s="53"/>
      <c r="DZI7" s="53"/>
      <c r="DZJ7" s="53"/>
      <c r="DZK7" s="53"/>
      <c r="DZL7" s="53"/>
      <c r="DZM7" s="53"/>
      <c r="DZN7" s="53"/>
      <c r="DZO7" s="53"/>
      <c r="DZP7" s="53"/>
      <c r="DZQ7" s="53"/>
      <c r="DZR7" s="53"/>
      <c r="DZS7" s="53"/>
      <c r="DZT7" s="53"/>
      <c r="DZU7" s="53"/>
      <c r="DZV7" s="53"/>
      <c r="DZW7" s="53"/>
      <c r="DZX7" s="53"/>
      <c r="DZY7" s="53"/>
      <c r="DZZ7" s="53"/>
      <c r="EAA7" s="53"/>
      <c r="EAB7" s="53"/>
      <c r="EAC7" s="53"/>
      <c r="EAD7" s="53"/>
      <c r="EAE7" s="53"/>
      <c r="EAF7" s="53"/>
      <c r="EAG7" s="53"/>
      <c r="EAH7" s="53"/>
      <c r="EAI7" s="53"/>
      <c r="EAJ7" s="53"/>
      <c r="EAK7" s="53"/>
      <c r="EAL7" s="53"/>
      <c r="EAM7" s="53"/>
      <c r="EAN7" s="53"/>
      <c r="EAO7" s="53"/>
      <c r="EAP7" s="53"/>
      <c r="EAQ7" s="53"/>
      <c r="EAR7" s="53"/>
      <c r="EAS7" s="53"/>
      <c r="EAT7" s="53"/>
      <c r="EAU7" s="53"/>
      <c r="EAV7" s="53"/>
      <c r="EAW7" s="53"/>
      <c r="EAX7" s="53"/>
      <c r="EAY7" s="53"/>
      <c r="EAZ7" s="53"/>
      <c r="EBA7" s="53"/>
      <c r="EBB7" s="53"/>
      <c r="EBC7" s="53"/>
      <c r="EBD7" s="53"/>
      <c r="EBE7" s="53"/>
      <c r="EBF7" s="53"/>
      <c r="EBG7" s="53"/>
      <c r="EBH7" s="53"/>
      <c r="EBI7" s="53"/>
      <c r="EBJ7" s="53"/>
      <c r="EBK7" s="53"/>
      <c r="EBL7" s="53"/>
      <c r="EBM7" s="53"/>
      <c r="EBN7" s="53"/>
      <c r="EBO7" s="53"/>
      <c r="EBP7" s="53"/>
      <c r="EBQ7" s="53"/>
      <c r="EBR7" s="53"/>
      <c r="EBS7" s="53"/>
      <c r="EBT7" s="53"/>
      <c r="EBU7" s="53"/>
      <c r="EBV7" s="53"/>
      <c r="EBW7" s="53"/>
      <c r="EBX7" s="53"/>
      <c r="EBY7" s="53"/>
      <c r="EBZ7" s="53"/>
      <c r="ECA7" s="53"/>
      <c r="ECB7" s="53"/>
      <c r="ECC7" s="53"/>
      <c r="ECD7" s="53"/>
      <c r="ECE7" s="53"/>
      <c r="ECF7" s="53"/>
      <c r="ECG7" s="53"/>
      <c r="ECH7" s="53"/>
      <c r="ECI7" s="53"/>
      <c r="ECJ7" s="53"/>
      <c r="ECK7" s="53"/>
      <c r="ECL7" s="53"/>
      <c r="ECM7" s="53"/>
      <c r="ECN7" s="53"/>
      <c r="ECO7" s="53"/>
      <c r="ECP7" s="53"/>
      <c r="ECQ7" s="53"/>
      <c r="ECR7" s="53"/>
      <c r="ECS7" s="53"/>
      <c r="ECT7" s="53"/>
      <c r="ECU7" s="53"/>
      <c r="ECV7" s="53"/>
      <c r="ECW7" s="53"/>
      <c r="ECX7" s="53"/>
      <c r="ECY7" s="53"/>
      <c r="ECZ7" s="53"/>
      <c r="EDA7" s="53"/>
      <c r="EDB7" s="53"/>
      <c r="EDC7" s="53"/>
      <c r="EDD7" s="53"/>
      <c r="EDE7" s="53"/>
      <c r="EDF7" s="53"/>
      <c r="EDG7" s="53"/>
      <c r="EDH7" s="53"/>
      <c r="EDI7" s="53"/>
      <c r="EDJ7" s="53"/>
      <c r="EDK7" s="53"/>
      <c r="EDL7" s="53"/>
      <c r="EDM7" s="53"/>
      <c r="EDN7" s="53"/>
      <c r="EDO7" s="53"/>
      <c r="EDP7" s="53"/>
      <c r="EDQ7" s="53"/>
      <c r="EDR7" s="53"/>
      <c r="EDS7" s="53"/>
      <c r="EDT7" s="53"/>
      <c r="EDU7" s="53"/>
      <c r="EDV7" s="53"/>
      <c r="EDW7" s="53"/>
      <c r="EDX7" s="53"/>
      <c r="EDY7" s="53"/>
      <c r="EDZ7" s="53"/>
      <c r="EEA7" s="53"/>
      <c r="EEB7" s="53"/>
      <c r="EEC7" s="53"/>
      <c r="EED7" s="53"/>
      <c r="EEE7" s="53"/>
      <c r="EEF7" s="53"/>
      <c r="EEG7" s="53"/>
      <c r="EEH7" s="53"/>
      <c r="EEI7" s="53"/>
      <c r="EEJ7" s="53"/>
      <c r="EEK7" s="53"/>
      <c r="EEL7" s="53"/>
      <c r="EEM7" s="53"/>
      <c r="EEN7" s="53"/>
      <c r="EEO7" s="53"/>
      <c r="EEP7" s="53"/>
      <c r="EEQ7" s="53"/>
      <c r="EER7" s="53"/>
      <c r="EES7" s="53"/>
      <c r="EET7" s="53"/>
      <c r="EEU7" s="53"/>
      <c r="EEV7" s="53"/>
      <c r="EEW7" s="53"/>
      <c r="EEX7" s="53"/>
      <c r="EEY7" s="53"/>
      <c r="EEZ7" s="53"/>
      <c r="EFA7" s="53"/>
      <c r="EFB7" s="53"/>
      <c r="EFC7" s="53"/>
      <c r="EFD7" s="53"/>
      <c r="EFE7" s="53"/>
      <c r="EFF7" s="53"/>
      <c r="EFG7" s="53"/>
      <c r="EFH7" s="53"/>
    </row>
    <row r="8" spans="1:3544" s="42" customFormat="1" x14ac:dyDescent="0.2">
      <c r="A8" s="65" t="s">
        <v>101</v>
      </c>
      <c r="B8" s="94"/>
      <c r="C8" s="45" t="s">
        <v>105</v>
      </c>
      <c r="D8" s="66">
        <f>Offgas!A321</f>
        <v>26.166694444444346</v>
      </c>
      <c r="E8" s="66">
        <f>Offgas!Q320</f>
        <v>2101</v>
      </c>
      <c r="F8" s="68">
        <f t="shared" si="0"/>
        <v>2.101</v>
      </c>
      <c r="G8" s="66">
        <f>Offgas!K321</f>
        <v>0</v>
      </c>
      <c r="H8" s="66">
        <f>Offgas!L321</f>
        <v>-2.1290907859802246</v>
      </c>
      <c r="I8" s="66">
        <f>Offgas!M321</f>
        <v>0</v>
      </c>
      <c r="J8" s="67"/>
      <c r="K8" s="87">
        <f>E8-E7</f>
        <v>0</v>
      </c>
      <c r="L8" s="70">
        <f>Biomass!F10</f>
        <v>24.113970000000151</v>
      </c>
      <c r="M8" s="68">
        <f>L8*F8/General!$C$25</f>
        <v>46.565671847426763</v>
      </c>
      <c r="N8" s="68">
        <f>(G7-G8)/General!$C$21</f>
        <v>0</v>
      </c>
      <c r="O8" s="68">
        <f>N8*General!$C$20/1000</f>
        <v>0</v>
      </c>
      <c r="P8" s="66">
        <f>HPLC_sugars!C4</f>
        <v>0</v>
      </c>
      <c r="Q8" s="68">
        <f>(P8*F8)/General!$C$25</f>
        <v>0</v>
      </c>
      <c r="R8" s="68">
        <f>Q7-Q8</f>
        <v>94.651149065545923</v>
      </c>
      <c r="S8" s="68">
        <f>(R8+O8)/(D8-D7)</f>
        <v>3.8372087459005257</v>
      </c>
      <c r="T8" s="68">
        <f>S8/General!$C$26*1000</f>
        <v>125.12637214893019</v>
      </c>
      <c r="U8" s="68">
        <f>S8/AVERAGE(M7:M8)</f>
        <v>0.15880040948144844</v>
      </c>
      <c r="V8" s="68">
        <f>U8/General!$C$26*1000</f>
        <v>5.1782742222211446</v>
      </c>
      <c r="W8" s="68">
        <f>V8/1000*General!$C$26</f>
        <v>0.15880040948144844</v>
      </c>
      <c r="X8" s="68">
        <f>(I7-I8)/General!$C$23</f>
        <v>0</v>
      </c>
      <c r="Y8" s="68">
        <f>X8*General!$C$22/1000</f>
        <v>0</v>
      </c>
      <c r="Z8" s="66">
        <f>HPLC_sugars!D4</f>
        <v>0</v>
      </c>
      <c r="AA8" s="68">
        <f>(Z8*F8)/General!$C$23</f>
        <v>0</v>
      </c>
      <c r="AB8" s="68">
        <f>AA7-AA8</f>
        <v>0</v>
      </c>
      <c r="AC8" s="68">
        <f>(AB8+Y8)/(D8-D7)</f>
        <v>0</v>
      </c>
      <c r="AD8" s="68">
        <f>AC8/General!$C$27*1000</f>
        <v>0</v>
      </c>
      <c r="AE8" s="68">
        <f>AC8/AVERAGE(M7:M8)</f>
        <v>0</v>
      </c>
      <c r="AF8" s="68">
        <f>AE8/General!$C$27*1000</f>
        <v>0</v>
      </c>
      <c r="AG8" s="68">
        <f>AF8/1000*General!$C$27</f>
        <v>0</v>
      </c>
      <c r="AH8" s="68">
        <f>(M8-M7)/(D8-D7)</f>
        <v>1.816374415242471</v>
      </c>
      <c r="AI8" s="68">
        <f>AH8/General!$B$37*1000</f>
        <v>70.566216598386603</v>
      </c>
      <c r="AJ8" s="68">
        <f>AH8/AVERAGE(M7:M8)</f>
        <v>7.5169483865136652E-2</v>
      </c>
      <c r="AK8" s="66">
        <f>AVERAGE(Offgas!H25:H321)</f>
        <v>50.065946916256408</v>
      </c>
      <c r="AL8" s="66">
        <f>AVERAGE(Offgas!R25:R321)</f>
        <v>105.16630776470431</v>
      </c>
      <c r="AM8" s="66">
        <f>AVERAGE(Offgas!I25:I321)</f>
        <v>35.912435650599271</v>
      </c>
      <c r="AN8" s="66">
        <f>AVERAGE(Offgas!S25:S321)</f>
        <v>75.431343511225549</v>
      </c>
      <c r="AO8" s="68">
        <f>AN8/(T8)</f>
        <v>0.60284128929626668</v>
      </c>
      <c r="AP8" s="68">
        <f>AI8/(T8)</f>
        <v>0.56395958251227807</v>
      </c>
      <c r="AQ8" s="88">
        <f>AO8+AP8</f>
        <v>1.1668008718085447</v>
      </c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  <c r="IS8" s="53"/>
      <c r="IT8" s="53"/>
      <c r="IU8" s="53"/>
      <c r="IV8" s="53"/>
      <c r="IW8" s="53"/>
      <c r="IX8" s="53"/>
      <c r="IY8" s="53"/>
      <c r="IZ8" s="53"/>
      <c r="JA8" s="53"/>
      <c r="JB8" s="53"/>
      <c r="JC8" s="53"/>
      <c r="JD8" s="53"/>
      <c r="JE8" s="53"/>
      <c r="JF8" s="53"/>
      <c r="JG8" s="53"/>
      <c r="JH8" s="53"/>
      <c r="JI8" s="53"/>
      <c r="JJ8" s="53"/>
      <c r="JK8" s="53"/>
      <c r="JL8" s="53"/>
      <c r="JM8" s="53"/>
      <c r="JN8" s="53"/>
      <c r="JO8" s="53"/>
      <c r="JP8" s="53"/>
      <c r="JQ8" s="53"/>
      <c r="JR8" s="53"/>
      <c r="JS8" s="53"/>
      <c r="JT8" s="53"/>
      <c r="JU8" s="53"/>
      <c r="JV8" s="53"/>
      <c r="JW8" s="53"/>
      <c r="JX8" s="53"/>
      <c r="JY8" s="53"/>
      <c r="JZ8" s="53"/>
      <c r="KA8" s="53"/>
      <c r="KB8" s="53"/>
      <c r="KC8" s="53"/>
      <c r="KD8" s="53"/>
      <c r="KE8" s="53"/>
      <c r="KF8" s="53"/>
      <c r="KG8" s="53"/>
      <c r="KH8" s="53"/>
      <c r="KI8" s="53"/>
      <c r="KJ8" s="53"/>
      <c r="KK8" s="53"/>
      <c r="KL8" s="53"/>
      <c r="KM8" s="53"/>
      <c r="KN8" s="53"/>
      <c r="KO8" s="53"/>
      <c r="KP8" s="53"/>
      <c r="KQ8" s="53"/>
      <c r="KR8" s="53"/>
      <c r="KS8" s="53"/>
      <c r="KT8" s="53"/>
      <c r="KU8" s="53"/>
      <c r="KV8" s="53"/>
      <c r="KW8" s="53"/>
      <c r="KX8" s="53"/>
      <c r="KY8" s="53"/>
      <c r="KZ8" s="53"/>
      <c r="LA8" s="53"/>
      <c r="LB8" s="53"/>
      <c r="LC8" s="53"/>
      <c r="LD8" s="53"/>
      <c r="LE8" s="53"/>
      <c r="LF8" s="53"/>
      <c r="LG8" s="53"/>
      <c r="LH8" s="53"/>
      <c r="LI8" s="53"/>
      <c r="LJ8" s="53"/>
      <c r="LK8" s="53"/>
      <c r="LL8" s="53"/>
      <c r="LM8" s="53"/>
      <c r="LN8" s="53"/>
      <c r="LO8" s="53"/>
      <c r="LP8" s="53"/>
      <c r="LQ8" s="53"/>
      <c r="LR8" s="53"/>
      <c r="LS8" s="53"/>
      <c r="LT8" s="53"/>
      <c r="LU8" s="53"/>
      <c r="LV8" s="53"/>
      <c r="LW8" s="53"/>
      <c r="LX8" s="53"/>
      <c r="LY8" s="53"/>
      <c r="LZ8" s="53"/>
      <c r="MA8" s="53"/>
      <c r="MB8" s="53"/>
      <c r="MC8" s="53"/>
      <c r="MD8" s="53"/>
      <c r="ME8" s="53"/>
      <c r="MF8" s="53"/>
      <c r="MG8" s="53"/>
      <c r="MH8" s="53"/>
      <c r="MI8" s="53"/>
      <c r="MJ8" s="53"/>
      <c r="MK8" s="53"/>
      <c r="ML8" s="53"/>
      <c r="MM8" s="53"/>
      <c r="MN8" s="53"/>
      <c r="MO8" s="53"/>
      <c r="MP8" s="53"/>
      <c r="MQ8" s="53"/>
      <c r="MR8" s="53"/>
      <c r="MS8" s="53"/>
      <c r="MT8" s="53"/>
      <c r="MU8" s="53"/>
      <c r="MV8" s="53"/>
      <c r="MW8" s="53"/>
      <c r="MX8" s="53"/>
      <c r="MY8" s="53"/>
      <c r="MZ8" s="53"/>
      <c r="NA8" s="53"/>
      <c r="NB8" s="53"/>
      <c r="NC8" s="53"/>
      <c r="ND8" s="53"/>
      <c r="NE8" s="53"/>
      <c r="NF8" s="53"/>
      <c r="NG8" s="53"/>
      <c r="NH8" s="53"/>
      <c r="NI8" s="53"/>
      <c r="NJ8" s="53"/>
      <c r="NK8" s="53"/>
      <c r="NL8" s="53"/>
      <c r="NM8" s="53"/>
      <c r="NN8" s="53"/>
      <c r="NO8" s="53"/>
      <c r="NP8" s="53"/>
      <c r="NQ8" s="53"/>
      <c r="NR8" s="53"/>
      <c r="NS8" s="53"/>
      <c r="NT8" s="53"/>
      <c r="NU8" s="53"/>
      <c r="NV8" s="53"/>
      <c r="NW8" s="53"/>
      <c r="NX8" s="53"/>
      <c r="NY8" s="53"/>
      <c r="NZ8" s="53"/>
      <c r="OA8" s="53"/>
      <c r="OB8" s="53"/>
      <c r="OC8" s="53"/>
      <c r="OD8" s="53"/>
      <c r="OE8" s="53"/>
      <c r="OF8" s="53"/>
      <c r="OG8" s="53"/>
      <c r="OH8" s="53"/>
      <c r="OI8" s="53"/>
      <c r="OJ8" s="53"/>
      <c r="OK8" s="53"/>
      <c r="OL8" s="53"/>
      <c r="OM8" s="53"/>
      <c r="ON8" s="53"/>
      <c r="OO8" s="53"/>
      <c r="OP8" s="53"/>
      <c r="OQ8" s="53"/>
      <c r="OR8" s="53"/>
      <c r="OS8" s="53"/>
      <c r="OT8" s="53"/>
      <c r="OU8" s="53"/>
      <c r="OV8" s="53"/>
      <c r="OW8" s="53"/>
      <c r="OX8" s="53"/>
      <c r="OY8" s="53"/>
      <c r="OZ8" s="53"/>
      <c r="PA8" s="53"/>
      <c r="PB8" s="53"/>
      <c r="PC8" s="53"/>
      <c r="PD8" s="53"/>
      <c r="PE8" s="53"/>
      <c r="PF8" s="53"/>
      <c r="PG8" s="53"/>
      <c r="PH8" s="53"/>
      <c r="PI8" s="53"/>
      <c r="PJ8" s="53"/>
      <c r="PK8" s="53"/>
      <c r="PL8" s="53"/>
      <c r="PM8" s="53"/>
      <c r="PN8" s="53"/>
      <c r="PO8" s="53"/>
      <c r="PP8" s="53"/>
      <c r="PQ8" s="53"/>
      <c r="PR8" s="53"/>
      <c r="PS8" s="53"/>
      <c r="PT8" s="53"/>
      <c r="PU8" s="53"/>
      <c r="PV8" s="53"/>
      <c r="PW8" s="53"/>
      <c r="PX8" s="53"/>
      <c r="PY8" s="53"/>
      <c r="PZ8" s="53"/>
      <c r="QA8" s="53"/>
      <c r="QB8" s="53"/>
      <c r="QC8" s="53"/>
      <c r="QD8" s="53"/>
      <c r="QE8" s="53"/>
      <c r="QF8" s="53"/>
      <c r="QG8" s="53"/>
      <c r="QH8" s="53"/>
      <c r="QI8" s="53"/>
      <c r="QJ8" s="53"/>
      <c r="QK8" s="53"/>
      <c r="QL8" s="53"/>
      <c r="QM8" s="53"/>
      <c r="QN8" s="53"/>
      <c r="QO8" s="53"/>
      <c r="QP8" s="53"/>
      <c r="QQ8" s="53"/>
      <c r="QR8" s="53"/>
      <c r="QS8" s="53"/>
      <c r="QT8" s="53"/>
      <c r="QU8" s="53"/>
      <c r="QV8" s="53"/>
      <c r="QW8" s="53"/>
      <c r="QX8" s="53"/>
      <c r="QY8" s="53"/>
      <c r="QZ8" s="53"/>
      <c r="RA8" s="53"/>
      <c r="RB8" s="53"/>
      <c r="RC8" s="53"/>
      <c r="RD8" s="53"/>
      <c r="RE8" s="53"/>
      <c r="RF8" s="53"/>
      <c r="RG8" s="53"/>
      <c r="RH8" s="53"/>
      <c r="RI8" s="53"/>
      <c r="RJ8" s="53"/>
      <c r="RK8" s="53"/>
      <c r="RL8" s="53"/>
      <c r="RM8" s="53"/>
      <c r="RN8" s="53"/>
      <c r="RO8" s="53"/>
      <c r="RP8" s="53"/>
      <c r="RQ8" s="53"/>
      <c r="RR8" s="53"/>
      <c r="RS8" s="53"/>
      <c r="RT8" s="53"/>
      <c r="RU8" s="53"/>
      <c r="RV8" s="53"/>
      <c r="RW8" s="53"/>
      <c r="RX8" s="53"/>
      <c r="RY8" s="53"/>
      <c r="RZ8" s="53"/>
      <c r="SA8" s="53"/>
      <c r="SB8" s="53"/>
      <c r="SC8" s="53"/>
      <c r="SD8" s="53"/>
      <c r="SE8" s="53"/>
      <c r="SF8" s="53"/>
      <c r="SG8" s="53"/>
      <c r="SH8" s="53"/>
      <c r="SI8" s="53"/>
      <c r="SJ8" s="53"/>
      <c r="SK8" s="53"/>
      <c r="SL8" s="53"/>
      <c r="SM8" s="53"/>
      <c r="SN8" s="53"/>
      <c r="SO8" s="53"/>
      <c r="SP8" s="53"/>
      <c r="SQ8" s="53"/>
      <c r="SR8" s="53"/>
      <c r="SS8" s="53"/>
      <c r="ST8" s="53"/>
      <c r="SU8" s="53"/>
      <c r="SV8" s="53"/>
      <c r="SW8" s="53"/>
      <c r="SX8" s="53"/>
      <c r="SY8" s="53"/>
      <c r="SZ8" s="53"/>
      <c r="TA8" s="53"/>
      <c r="TB8" s="53"/>
      <c r="TC8" s="53"/>
      <c r="TD8" s="53"/>
      <c r="TE8" s="53"/>
      <c r="TF8" s="53"/>
      <c r="TG8" s="53"/>
      <c r="TH8" s="53"/>
      <c r="TI8" s="53"/>
      <c r="TJ8" s="53"/>
      <c r="TK8" s="53"/>
      <c r="TL8" s="53"/>
      <c r="TM8" s="53"/>
      <c r="TN8" s="53"/>
      <c r="TO8" s="53"/>
      <c r="TP8" s="53"/>
      <c r="TQ8" s="53"/>
      <c r="TR8" s="53"/>
      <c r="TS8" s="53"/>
      <c r="TT8" s="53"/>
      <c r="TU8" s="53"/>
      <c r="TV8" s="53"/>
      <c r="TW8" s="53"/>
      <c r="TX8" s="53"/>
      <c r="TY8" s="53"/>
      <c r="TZ8" s="53"/>
      <c r="UA8" s="53"/>
      <c r="UB8" s="53"/>
      <c r="UC8" s="53"/>
      <c r="UD8" s="53"/>
      <c r="UE8" s="53"/>
      <c r="UF8" s="53"/>
      <c r="UG8" s="53"/>
      <c r="UH8" s="53"/>
      <c r="UI8" s="53"/>
      <c r="UJ8" s="53"/>
      <c r="UK8" s="53"/>
      <c r="UL8" s="53"/>
      <c r="UM8" s="53"/>
      <c r="UN8" s="53"/>
      <c r="UO8" s="53"/>
      <c r="UP8" s="53"/>
      <c r="UQ8" s="53"/>
      <c r="UR8" s="53"/>
      <c r="US8" s="53"/>
      <c r="UT8" s="53"/>
      <c r="UU8" s="53"/>
      <c r="UV8" s="53"/>
      <c r="UW8" s="53"/>
      <c r="UX8" s="53"/>
      <c r="UY8" s="53"/>
      <c r="UZ8" s="53"/>
      <c r="VA8" s="53"/>
      <c r="VB8" s="53"/>
      <c r="VC8" s="53"/>
      <c r="VD8" s="53"/>
      <c r="VE8" s="53"/>
      <c r="VF8" s="53"/>
      <c r="VG8" s="53"/>
      <c r="VH8" s="53"/>
      <c r="VI8" s="53"/>
      <c r="VJ8" s="53"/>
      <c r="VK8" s="53"/>
      <c r="VL8" s="53"/>
      <c r="VM8" s="53"/>
      <c r="VN8" s="53"/>
      <c r="VO8" s="53"/>
      <c r="VP8" s="53"/>
      <c r="VQ8" s="53"/>
      <c r="VR8" s="53"/>
      <c r="VS8" s="53"/>
      <c r="VT8" s="53"/>
      <c r="VU8" s="53"/>
      <c r="VV8" s="53"/>
      <c r="VW8" s="53"/>
      <c r="VX8" s="53"/>
      <c r="VY8" s="53"/>
      <c r="VZ8" s="53"/>
      <c r="WA8" s="53"/>
      <c r="WB8" s="53"/>
      <c r="WC8" s="53"/>
      <c r="WD8" s="53"/>
      <c r="WE8" s="53"/>
      <c r="WF8" s="53"/>
      <c r="WG8" s="53"/>
      <c r="WH8" s="53"/>
      <c r="WI8" s="53"/>
      <c r="WJ8" s="53"/>
      <c r="WK8" s="53"/>
      <c r="WL8" s="53"/>
      <c r="WM8" s="53"/>
      <c r="WN8" s="53"/>
      <c r="WO8" s="53"/>
      <c r="WP8" s="53"/>
      <c r="WQ8" s="53"/>
      <c r="WR8" s="53"/>
      <c r="WS8" s="53"/>
      <c r="WT8" s="53"/>
      <c r="WU8" s="53"/>
      <c r="WV8" s="53"/>
      <c r="WW8" s="53"/>
      <c r="WX8" s="53"/>
      <c r="WY8" s="53"/>
      <c r="WZ8" s="53"/>
      <c r="XA8" s="53"/>
      <c r="XB8" s="53"/>
      <c r="XC8" s="53"/>
      <c r="XD8" s="53"/>
      <c r="XE8" s="53"/>
      <c r="XF8" s="53"/>
      <c r="XG8" s="53"/>
      <c r="XH8" s="53"/>
      <c r="XI8" s="53"/>
      <c r="XJ8" s="53"/>
      <c r="XK8" s="53"/>
      <c r="XL8" s="53"/>
      <c r="XM8" s="53"/>
      <c r="XN8" s="53"/>
      <c r="XO8" s="53"/>
      <c r="XP8" s="53"/>
      <c r="XQ8" s="53"/>
      <c r="XR8" s="53"/>
      <c r="XS8" s="53"/>
      <c r="XT8" s="53"/>
      <c r="XU8" s="53"/>
      <c r="XV8" s="53"/>
      <c r="XW8" s="53"/>
      <c r="XX8" s="53"/>
      <c r="XY8" s="53"/>
      <c r="XZ8" s="53"/>
      <c r="YA8" s="53"/>
      <c r="YB8" s="53"/>
      <c r="YC8" s="53"/>
      <c r="YD8" s="53"/>
      <c r="YE8" s="53"/>
      <c r="YF8" s="53"/>
      <c r="YG8" s="53"/>
      <c r="YH8" s="53"/>
      <c r="YI8" s="53"/>
      <c r="YJ8" s="53"/>
      <c r="YK8" s="53"/>
      <c r="YL8" s="53"/>
      <c r="YM8" s="53"/>
      <c r="YN8" s="53"/>
      <c r="YO8" s="53"/>
      <c r="YP8" s="53"/>
      <c r="YQ8" s="53"/>
      <c r="YR8" s="53"/>
      <c r="YS8" s="53"/>
      <c r="YT8" s="53"/>
      <c r="YU8" s="53"/>
      <c r="YV8" s="53"/>
      <c r="YW8" s="53"/>
      <c r="YX8" s="53"/>
      <c r="YY8" s="53"/>
      <c r="YZ8" s="53"/>
      <c r="ZA8" s="53"/>
      <c r="ZB8" s="53"/>
      <c r="ZC8" s="53"/>
      <c r="ZD8" s="53"/>
      <c r="ZE8" s="53"/>
      <c r="ZF8" s="53"/>
      <c r="ZG8" s="53"/>
      <c r="ZH8" s="53"/>
      <c r="ZI8" s="53"/>
      <c r="ZJ8" s="53"/>
      <c r="ZK8" s="53"/>
      <c r="ZL8" s="53"/>
      <c r="ZM8" s="53"/>
      <c r="ZN8" s="53"/>
      <c r="ZO8" s="53"/>
      <c r="ZP8" s="53"/>
      <c r="ZQ8" s="53"/>
      <c r="ZR8" s="53"/>
      <c r="ZS8" s="53"/>
      <c r="ZT8" s="53"/>
      <c r="ZU8" s="53"/>
      <c r="ZV8" s="53"/>
      <c r="ZW8" s="53"/>
      <c r="ZX8" s="53"/>
      <c r="ZY8" s="53"/>
      <c r="ZZ8" s="53"/>
      <c r="AAA8" s="53"/>
      <c r="AAB8" s="53"/>
      <c r="AAC8" s="53"/>
      <c r="AAD8" s="53"/>
      <c r="AAE8" s="53"/>
      <c r="AAF8" s="53"/>
      <c r="AAG8" s="53"/>
      <c r="AAH8" s="53"/>
      <c r="AAI8" s="53"/>
      <c r="AAJ8" s="53"/>
      <c r="AAK8" s="53"/>
      <c r="AAL8" s="53"/>
      <c r="AAM8" s="53"/>
      <c r="AAN8" s="53"/>
      <c r="AAO8" s="53"/>
      <c r="AAP8" s="53"/>
      <c r="AAQ8" s="53"/>
      <c r="AAR8" s="53"/>
      <c r="AAS8" s="53"/>
      <c r="AAT8" s="53"/>
      <c r="AAU8" s="53"/>
      <c r="AAV8" s="53"/>
      <c r="AAW8" s="53"/>
      <c r="AAX8" s="53"/>
      <c r="AAY8" s="53"/>
      <c r="AAZ8" s="53"/>
      <c r="ABA8" s="53"/>
      <c r="ABB8" s="53"/>
      <c r="ABC8" s="53"/>
      <c r="ABD8" s="53"/>
      <c r="ABE8" s="53"/>
      <c r="ABF8" s="53"/>
      <c r="ABG8" s="53"/>
      <c r="ABH8" s="53"/>
      <c r="ABI8" s="53"/>
      <c r="ABJ8" s="53"/>
      <c r="ABK8" s="53"/>
      <c r="ABL8" s="53"/>
      <c r="ABM8" s="53"/>
      <c r="ABN8" s="53"/>
      <c r="ABO8" s="53"/>
      <c r="ABP8" s="53"/>
      <c r="ABQ8" s="53"/>
      <c r="ABR8" s="53"/>
      <c r="ABS8" s="53"/>
      <c r="ABT8" s="53"/>
      <c r="ABU8" s="53"/>
      <c r="ABV8" s="53"/>
      <c r="ABW8" s="53"/>
      <c r="ABX8" s="53"/>
      <c r="ABY8" s="53"/>
      <c r="ABZ8" s="53"/>
      <c r="ACA8" s="53"/>
      <c r="ACB8" s="53"/>
      <c r="ACC8" s="53"/>
      <c r="ACD8" s="53"/>
      <c r="ACE8" s="53"/>
      <c r="ACF8" s="53"/>
      <c r="ACG8" s="53"/>
      <c r="ACH8" s="53"/>
      <c r="ACI8" s="53"/>
      <c r="ACJ8" s="53"/>
      <c r="ACK8" s="53"/>
      <c r="ACL8" s="53"/>
      <c r="ACM8" s="53"/>
      <c r="ACN8" s="53"/>
      <c r="ACO8" s="53"/>
      <c r="ACP8" s="53"/>
      <c r="ACQ8" s="53"/>
      <c r="ACR8" s="53"/>
      <c r="ACS8" s="53"/>
      <c r="ACT8" s="53"/>
      <c r="ACU8" s="53"/>
      <c r="ACV8" s="53"/>
      <c r="ACW8" s="53"/>
      <c r="ACX8" s="53"/>
      <c r="ACY8" s="53"/>
      <c r="ACZ8" s="53"/>
      <c r="ADA8" s="53"/>
      <c r="ADB8" s="53"/>
      <c r="ADC8" s="53"/>
      <c r="ADD8" s="53"/>
      <c r="ADE8" s="53"/>
      <c r="ADF8" s="53"/>
      <c r="ADG8" s="53"/>
      <c r="ADH8" s="53"/>
      <c r="ADI8" s="53"/>
      <c r="ADJ8" s="53"/>
      <c r="ADK8" s="53"/>
      <c r="ADL8" s="53"/>
      <c r="ADM8" s="53"/>
      <c r="ADN8" s="53"/>
      <c r="ADO8" s="53"/>
      <c r="ADP8" s="53"/>
      <c r="ADQ8" s="53"/>
      <c r="ADR8" s="53"/>
      <c r="ADS8" s="53"/>
      <c r="ADT8" s="53"/>
      <c r="ADU8" s="53"/>
      <c r="ADV8" s="53"/>
      <c r="ADW8" s="53"/>
      <c r="ADX8" s="53"/>
      <c r="ADY8" s="53"/>
      <c r="ADZ8" s="53"/>
      <c r="AEA8" s="53"/>
      <c r="AEB8" s="53"/>
      <c r="AEC8" s="53"/>
      <c r="AED8" s="53"/>
      <c r="AEE8" s="53"/>
      <c r="AEF8" s="53"/>
      <c r="AEG8" s="53"/>
      <c r="AEH8" s="53"/>
      <c r="AEI8" s="53"/>
      <c r="AEJ8" s="53"/>
      <c r="AEK8" s="53"/>
      <c r="AEL8" s="53"/>
      <c r="AEM8" s="53"/>
      <c r="AEN8" s="53"/>
      <c r="AEO8" s="53"/>
      <c r="AEP8" s="53"/>
      <c r="AEQ8" s="53"/>
      <c r="AER8" s="53"/>
      <c r="AES8" s="53"/>
      <c r="AET8" s="53"/>
      <c r="AEU8" s="53"/>
      <c r="AEV8" s="53"/>
      <c r="AEW8" s="53"/>
      <c r="AEX8" s="53"/>
      <c r="AEY8" s="53"/>
      <c r="AEZ8" s="53"/>
      <c r="AFA8" s="53"/>
      <c r="AFB8" s="53"/>
      <c r="AFC8" s="53"/>
      <c r="AFD8" s="53"/>
      <c r="AFE8" s="53"/>
      <c r="AFF8" s="53"/>
      <c r="AFG8" s="53"/>
      <c r="AFH8" s="53"/>
      <c r="AFI8" s="53"/>
      <c r="AFJ8" s="53"/>
      <c r="AFK8" s="53"/>
      <c r="AFL8" s="53"/>
      <c r="AFM8" s="53"/>
      <c r="AFN8" s="53"/>
      <c r="AFO8" s="53"/>
      <c r="AFP8" s="53"/>
      <c r="AFQ8" s="53"/>
      <c r="AFR8" s="53"/>
      <c r="AFS8" s="53"/>
      <c r="AFT8" s="53"/>
      <c r="AFU8" s="53"/>
      <c r="AFV8" s="53"/>
      <c r="AFW8" s="53"/>
      <c r="AFX8" s="53"/>
      <c r="AFY8" s="53"/>
      <c r="AFZ8" s="53"/>
      <c r="AGA8" s="53"/>
      <c r="AGB8" s="53"/>
      <c r="AGC8" s="53"/>
      <c r="AGD8" s="53"/>
      <c r="AGE8" s="53"/>
      <c r="AGF8" s="53"/>
      <c r="AGG8" s="53"/>
      <c r="AGH8" s="53"/>
      <c r="AGI8" s="53"/>
      <c r="AGJ8" s="53"/>
      <c r="AGK8" s="53"/>
      <c r="AGL8" s="53"/>
      <c r="AGM8" s="53"/>
      <c r="AGN8" s="53"/>
      <c r="AGO8" s="53"/>
      <c r="AGP8" s="53"/>
      <c r="AGQ8" s="53"/>
      <c r="AGR8" s="53"/>
      <c r="AGS8" s="53"/>
      <c r="AGT8" s="53"/>
      <c r="AGU8" s="53"/>
      <c r="AGV8" s="53"/>
      <c r="AGW8" s="53"/>
      <c r="AGX8" s="53"/>
      <c r="AGY8" s="53"/>
      <c r="AGZ8" s="53"/>
      <c r="AHA8" s="53"/>
      <c r="AHB8" s="53"/>
      <c r="AHC8" s="53"/>
      <c r="AHD8" s="53"/>
      <c r="AHE8" s="53"/>
      <c r="AHF8" s="53"/>
      <c r="AHG8" s="53"/>
      <c r="AHH8" s="53"/>
      <c r="AHI8" s="53"/>
      <c r="AHJ8" s="53"/>
      <c r="AHK8" s="53"/>
      <c r="AHL8" s="53"/>
      <c r="AHM8" s="53"/>
      <c r="AHN8" s="53"/>
      <c r="AHO8" s="53"/>
      <c r="AHP8" s="53"/>
      <c r="AHQ8" s="53"/>
      <c r="AHR8" s="53"/>
      <c r="AHS8" s="53"/>
      <c r="AHT8" s="53"/>
      <c r="AHU8" s="53"/>
      <c r="AHV8" s="53"/>
      <c r="AHW8" s="53"/>
      <c r="AHX8" s="53"/>
      <c r="AHY8" s="53"/>
      <c r="AHZ8" s="53"/>
      <c r="AIA8" s="53"/>
      <c r="AIB8" s="53"/>
      <c r="AIC8" s="53"/>
      <c r="AID8" s="53"/>
      <c r="AIE8" s="53"/>
      <c r="AIF8" s="53"/>
      <c r="AIG8" s="53"/>
      <c r="AIH8" s="53"/>
      <c r="AII8" s="53"/>
      <c r="AIJ8" s="53"/>
      <c r="AIK8" s="53"/>
      <c r="AIL8" s="53"/>
      <c r="AIM8" s="53"/>
      <c r="AIN8" s="53"/>
      <c r="AIO8" s="53"/>
      <c r="AIP8" s="53"/>
      <c r="AIQ8" s="53"/>
      <c r="AIR8" s="53"/>
      <c r="AIS8" s="53"/>
      <c r="AIT8" s="53"/>
      <c r="AIU8" s="53"/>
      <c r="AIV8" s="53"/>
      <c r="AIW8" s="53"/>
      <c r="AIX8" s="53"/>
      <c r="AIY8" s="53"/>
      <c r="AIZ8" s="53"/>
      <c r="AJA8" s="53"/>
      <c r="AJB8" s="53"/>
      <c r="AJC8" s="53"/>
      <c r="AJD8" s="53"/>
      <c r="AJE8" s="53"/>
      <c r="AJF8" s="53"/>
      <c r="AJG8" s="53"/>
      <c r="AJH8" s="53"/>
      <c r="AJI8" s="53"/>
      <c r="AJJ8" s="53"/>
      <c r="AJK8" s="53"/>
      <c r="AJL8" s="53"/>
      <c r="AJM8" s="53"/>
      <c r="AJN8" s="53"/>
      <c r="AJO8" s="53"/>
      <c r="AJP8" s="53"/>
      <c r="AJQ8" s="53"/>
      <c r="AJR8" s="53"/>
      <c r="AJS8" s="53"/>
      <c r="AJT8" s="53"/>
      <c r="AJU8" s="53"/>
      <c r="AJV8" s="53"/>
      <c r="AJW8" s="53"/>
      <c r="AJX8" s="53"/>
      <c r="AJY8" s="53"/>
      <c r="AJZ8" s="53"/>
      <c r="AKA8" s="53"/>
      <c r="AKB8" s="53"/>
      <c r="AKC8" s="53"/>
      <c r="AKD8" s="53"/>
      <c r="AKE8" s="53"/>
      <c r="AKF8" s="53"/>
      <c r="AKG8" s="53"/>
      <c r="AKH8" s="53"/>
      <c r="AKI8" s="53"/>
      <c r="AKJ8" s="53"/>
      <c r="AKK8" s="53"/>
      <c r="AKL8" s="53"/>
      <c r="AKM8" s="53"/>
      <c r="AKN8" s="53"/>
      <c r="AKO8" s="53"/>
      <c r="AKP8" s="53"/>
      <c r="AKQ8" s="53"/>
      <c r="AKR8" s="53"/>
      <c r="AKS8" s="53"/>
      <c r="AKT8" s="53"/>
      <c r="AKU8" s="53"/>
      <c r="AKV8" s="53"/>
      <c r="AKW8" s="53"/>
      <c r="AKX8" s="53"/>
      <c r="AKY8" s="53"/>
      <c r="AKZ8" s="53"/>
      <c r="ALA8" s="53"/>
      <c r="ALB8" s="53"/>
      <c r="ALC8" s="53"/>
      <c r="ALD8" s="53"/>
      <c r="ALE8" s="53"/>
      <c r="ALF8" s="53"/>
      <c r="ALG8" s="53"/>
      <c r="ALH8" s="53"/>
      <c r="ALI8" s="53"/>
      <c r="ALJ8" s="53"/>
      <c r="ALK8" s="53"/>
      <c r="ALL8" s="53"/>
      <c r="ALM8" s="53"/>
      <c r="ALN8" s="53"/>
      <c r="ALO8" s="53"/>
      <c r="ALP8" s="53"/>
      <c r="ALQ8" s="53"/>
      <c r="ALR8" s="53"/>
      <c r="ALS8" s="53"/>
      <c r="ALT8" s="53"/>
      <c r="ALU8" s="53"/>
      <c r="ALV8" s="53"/>
      <c r="ALW8" s="53"/>
      <c r="ALX8" s="53"/>
      <c r="ALY8" s="53"/>
      <c r="ALZ8" s="53"/>
      <c r="AMA8" s="53"/>
      <c r="AMB8" s="53"/>
      <c r="AMC8" s="53"/>
      <c r="AMD8" s="53"/>
      <c r="AME8" s="53"/>
      <c r="AMF8" s="53"/>
      <c r="AMG8" s="53"/>
      <c r="AMH8" s="53"/>
      <c r="AMI8" s="53"/>
      <c r="AMJ8" s="53"/>
      <c r="AMK8" s="53"/>
      <c r="AML8" s="53"/>
      <c r="AMM8" s="53"/>
      <c r="AMN8" s="53"/>
      <c r="AMO8" s="53"/>
      <c r="AMP8" s="53"/>
      <c r="AMQ8" s="53"/>
      <c r="AMR8" s="53"/>
      <c r="AMS8" s="53"/>
      <c r="AMT8" s="53"/>
      <c r="AMU8" s="53"/>
      <c r="AMV8" s="53"/>
      <c r="AMW8" s="53"/>
      <c r="AMX8" s="53"/>
      <c r="AMY8" s="53"/>
      <c r="AMZ8" s="53"/>
      <c r="ANA8" s="53"/>
      <c r="ANB8" s="53"/>
      <c r="ANC8" s="53"/>
      <c r="AND8" s="53"/>
      <c r="ANE8" s="53"/>
      <c r="ANF8" s="53"/>
      <c r="ANG8" s="53"/>
      <c r="ANH8" s="53"/>
      <c r="ANI8" s="53"/>
      <c r="ANJ8" s="53"/>
      <c r="ANK8" s="53"/>
      <c r="ANL8" s="53"/>
      <c r="ANM8" s="53"/>
      <c r="ANN8" s="53"/>
      <c r="ANO8" s="53"/>
      <c r="ANP8" s="53"/>
      <c r="ANQ8" s="53"/>
      <c r="ANR8" s="53"/>
      <c r="ANS8" s="53"/>
      <c r="ANT8" s="53"/>
      <c r="ANU8" s="53"/>
      <c r="ANV8" s="53"/>
      <c r="ANW8" s="53"/>
      <c r="ANX8" s="53"/>
      <c r="ANY8" s="53"/>
      <c r="ANZ8" s="53"/>
      <c r="AOA8" s="53"/>
      <c r="AOB8" s="53"/>
      <c r="AOC8" s="53"/>
      <c r="AOD8" s="53"/>
      <c r="AOE8" s="53"/>
      <c r="AOF8" s="53"/>
      <c r="AOG8" s="53"/>
      <c r="AOH8" s="53"/>
      <c r="AOI8" s="53"/>
      <c r="AOJ8" s="53"/>
      <c r="AOK8" s="53"/>
      <c r="AOL8" s="53"/>
      <c r="AOM8" s="53"/>
      <c r="AON8" s="53"/>
      <c r="AOO8" s="53"/>
      <c r="AOP8" s="53"/>
      <c r="AOQ8" s="53"/>
      <c r="AOR8" s="53"/>
      <c r="AOS8" s="53"/>
      <c r="AOT8" s="53"/>
      <c r="AOU8" s="53"/>
      <c r="AOV8" s="53"/>
      <c r="AOW8" s="53"/>
      <c r="AOX8" s="53"/>
      <c r="AOY8" s="53"/>
      <c r="AOZ8" s="53"/>
      <c r="APA8" s="53"/>
      <c r="APB8" s="53"/>
      <c r="APC8" s="53"/>
      <c r="APD8" s="53"/>
      <c r="APE8" s="53"/>
      <c r="APF8" s="53"/>
      <c r="APG8" s="53"/>
      <c r="APH8" s="53"/>
      <c r="API8" s="53"/>
      <c r="APJ8" s="53"/>
      <c r="APK8" s="53"/>
      <c r="APL8" s="53"/>
      <c r="APM8" s="53"/>
      <c r="APN8" s="53"/>
      <c r="APO8" s="53"/>
      <c r="APP8" s="53"/>
      <c r="APQ8" s="53"/>
      <c r="APR8" s="53"/>
      <c r="APS8" s="53"/>
      <c r="APT8" s="53"/>
      <c r="APU8" s="53"/>
      <c r="APV8" s="53"/>
      <c r="APW8" s="53"/>
      <c r="APX8" s="53"/>
      <c r="APY8" s="53"/>
      <c r="APZ8" s="53"/>
      <c r="AQA8" s="53"/>
      <c r="AQB8" s="53"/>
      <c r="AQC8" s="53"/>
      <c r="AQD8" s="53"/>
      <c r="AQE8" s="53"/>
      <c r="AQF8" s="53"/>
      <c r="AQG8" s="53"/>
      <c r="AQH8" s="53"/>
      <c r="AQI8" s="53"/>
      <c r="AQJ8" s="53"/>
      <c r="AQK8" s="53"/>
      <c r="AQL8" s="53"/>
      <c r="AQM8" s="53"/>
      <c r="AQN8" s="53"/>
      <c r="AQO8" s="53"/>
      <c r="AQP8" s="53"/>
      <c r="AQQ8" s="53"/>
      <c r="AQR8" s="53"/>
      <c r="AQS8" s="53"/>
      <c r="AQT8" s="53"/>
      <c r="AQU8" s="53"/>
      <c r="AQV8" s="53"/>
      <c r="AQW8" s="53"/>
      <c r="AQX8" s="53"/>
      <c r="AQY8" s="53"/>
      <c r="AQZ8" s="53"/>
      <c r="ARA8" s="53"/>
      <c r="ARB8" s="53"/>
      <c r="ARC8" s="53"/>
      <c r="ARD8" s="53"/>
      <c r="ARE8" s="53"/>
      <c r="ARF8" s="53"/>
      <c r="ARG8" s="53"/>
      <c r="ARH8" s="53"/>
      <c r="ARI8" s="53"/>
      <c r="ARJ8" s="53"/>
      <c r="ARK8" s="53"/>
      <c r="ARL8" s="53"/>
      <c r="ARM8" s="53"/>
      <c r="ARN8" s="53"/>
      <c r="ARO8" s="53"/>
      <c r="ARP8" s="53"/>
      <c r="ARQ8" s="53"/>
      <c r="ARR8" s="53"/>
      <c r="ARS8" s="53"/>
      <c r="ART8" s="53"/>
      <c r="ARU8" s="53"/>
      <c r="ARV8" s="53"/>
      <c r="ARW8" s="53"/>
      <c r="ARX8" s="53"/>
      <c r="ARY8" s="53"/>
      <c r="ARZ8" s="53"/>
      <c r="ASA8" s="53"/>
      <c r="ASB8" s="53"/>
      <c r="ASC8" s="53"/>
      <c r="ASD8" s="53"/>
      <c r="ASE8" s="53"/>
      <c r="ASF8" s="53"/>
      <c r="ASG8" s="53"/>
      <c r="ASH8" s="53"/>
      <c r="ASI8" s="53"/>
      <c r="ASJ8" s="53"/>
      <c r="ASK8" s="53"/>
      <c r="ASL8" s="53"/>
      <c r="ASM8" s="53"/>
      <c r="ASN8" s="53"/>
      <c r="ASO8" s="53"/>
      <c r="ASP8" s="53"/>
      <c r="ASQ8" s="53"/>
      <c r="ASR8" s="53"/>
      <c r="ASS8" s="53"/>
      <c r="AST8" s="53"/>
      <c r="ASU8" s="53"/>
      <c r="ASV8" s="53"/>
      <c r="ASW8" s="53"/>
      <c r="ASX8" s="53"/>
      <c r="ASY8" s="53"/>
      <c r="ASZ8" s="53"/>
      <c r="ATA8" s="53"/>
      <c r="ATB8" s="53"/>
      <c r="ATC8" s="53"/>
      <c r="ATD8" s="53"/>
      <c r="ATE8" s="53"/>
      <c r="ATF8" s="53"/>
      <c r="ATG8" s="53"/>
      <c r="ATH8" s="53"/>
      <c r="ATI8" s="53"/>
      <c r="ATJ8" s="53"/>
      <c r="ATK8" s="53"/>
      <c r="ATL8" s="53"/>
      <c r="ATM8" s="53"/>
      <c r="ATN8" s="53"/>
      <c r="ATO8" s="53"/>
      <c r="ATP8" s="53"/>
      <c r="ATQ8" s="53"/>
      <c r="ATR8" s="53"/>
      <c r="ATS8" s="53"/>
      <c r="ATT8" s="53"/>
      <c r="ATU8" s="53"/>
      <c r="ATV8" s="53"/>
      <c r="ATW8" s="53"/>
      <c r="ATX8" s="53"/>
      <c r="ATY8" s="53"/>
      <c r="ATZ8" s="53"/>
      <c r="AUA8" s="53"/>
      <c r="AUB8" s="53"/>
      <c r="AUC8" s="53"/>
      <c r="AUD8" s="53"/>
      <c r="AUE8" s="53"/>
      <c r="AUF8" s="53"/>
      <c r="AUG8" s="53"/>
      <c r="AUH8" s="53"/>
      <c r="AUI8" s="53"/>
      <c r="AUJ8" s="53"/>
      <c r="AUK8" s="53"/>
      <c r="AUL8" s="53"/>
      <c r="AUM8" s="53"/>
      <c r="AUN8" s="53"/>
      <c r="AUO8" s="53"/>
      <c r="AUP8" s="53"/>
      <c r="AUQ8" s="53"/>
      <c r="AUR8" s="53"/>
      <c r="AUS8" s="53"/>
      <c r="AUT8" s="53"/>
      <c r="AUU8" s="53"/>
      <c r="AUV8" s="53"/>
      <c r="AUW8" s="53"/>
      <c r="AUX8" s="53"/>
      <c r="AUY8" s="53"/>
      <c r="AUZ8" s="53"/>
      <c r="AVA8" s="53"/>
      <c r="AVB8" s="53"/>
      <c r="AVC8" s="53"/>
      <c r="AVD8" s="53"/>
      <c r="AVE8" s="53"/>
      <c r="AVF8" s="53"/>
      <c r="AVG8" s="53"/>
      <c r="AVH8" s="53"/>
      <c r="AVI8" s="53"/>
      <c r="AVJ8" s="53"/>
      <c r="AVK8" s="53"/>
      <c r="AVL8" s="53"/>
      <c r="AVM8" s="53"/>
      <c r="AVN8" s="53"/>
      <c r="AVO8" s="53"/>
      <c r="AVP8" s="53"/>
      <c r="AVQ8" s="53"/>
      <c r="AVR8" s="53"/>
      <c r="AVS8" s="53"/>
      <c r="AVT8" s="53"/>
      <c r="AVU8" s="53"/>
      <c r="AVV8" s="53"/>
      <c r="AVW8" s="53"/>
      <c r="AVX8" s="53"/>
      <c r="AVY8" s="53"/>
      <c r="AVZ8" s="53"/>
      <c r="AWA8" s="53"/>
      <c r="AWB8" s="53"/>
      <c r="AWC8" s="53"/>
      <c r="AWD8" s="53"/>
      <c r="AWE8" s="53"/>
      <c r="AWF8" s="53"/>
      <c r="AWG8" s="53"/>
      <c r="AWH8" s="53"/>
      <c r="AWI8" s="53"/>
      <c r="AWJ8" s="53"/>
      <c r="AWK8" s="53"/>
      <c r="AWL8" s="53"/>
      <c r="AWM8" s="53"/>
      <c r="AWN8" s="53"/>
      <c r="AWO8" s="53"/>
      <c r="AWP8" s="53"/>
      <c r="AWQ8" s="53"/>
      <c r="AWR8" s="53"/>
      <c r="AWS8" s="53"/>
      <c r="AWT8" s="53"/>
      <c r="AWU8" s="53"/>
      <c r="AWV8" s="53"/>
      <c r="AWW8" s="53"/>
      <c r="AWX8" s="53"/>
      <c r="AWY8" s="53"/>
      <c r="AWZ8" s="53"/>
      <c r="AXA8" s="53"/>
      <c r="AXB8" s="53"/>
      <c r="AXC8" s="53"/>
      <c r="AXD8" s="53"/>
      <c r="AXE8" s="53"/>
      <c r="AXF8" s="53"/>
      <c r="AXG8" s="53"/>
      <c r="AXH8" s="53"/>
      <c r="AXI8" s="53"/>
      <c r="AXJ8" s="53"/>
      <c r="AXK8" s="53"/>
      <c r="AXL8" s="53"/>
      <c r="AXM8" s="53"/>
      <c r="AXN8" s="53"/>
      <c r="AXO8" s="53"/>
      <c r="AXP8" s="53"/>
      <c r="AXQ8" s="53"/>
      <c r="AXR8" s="53"/>
      <c r="AXS8" s="53"/>
      <c r="AXT8" s="53"/>
      <c r="AXU8" s="53"/>
      <c r="AXV8" s="53"/>
      <c r="AXW8" s="53"/>
      <c r="AXX8" s="53"/>
      <c r="AXY8" s="53"/>
      <c r="AXZ8" s="53"/>
      <c r="AYA8" s="53"/>
      <c r="AYB8" s="53"/>
      <c r="AYC8" s="53"/>
      <c r="AYD8" s="53"/>
      <c r="AYE8" s="53"/>
      <c r="AYF8" s="53"/>
      <c r="AYG8" s="53"/>
      <c r="AYH8" s="53"/>
      <c r="AYI8" s="53"/>
      <c r="AYJ8" s="53"/>
      <c r="AYK8" s="53"/>
      <c r="AYL8" s="53"/>
      <c r="AYM8" s="53"/>
      <c r="AYN8" s="53"/>
      <c r="AYO8" s="53"/>
      <c r="AYP8" s="53"/>
      <c r="AYQ8" s="53"/>
      <c r="AYR8" s="53"/>
      <c r="AYS8" s="53"/>
      <c r="AYT8" s="53"/>
      <c r="AYU8" s="53"/>
      <c r="AYV8" s="53"/>
      <c r="AYW8" s="53"/>
      <c r="AYX8" s="53"/>
      <c r="AYY8" s="53"/>
      <c r="AYZ8" s="53"/>
      <c r="AZA8" s="53"/>
      <c r="AZB8" s="53"/>
      <c r="AZC8" s="53"/>
      <c r="AZD8" s="53"/>
      <c r="AZE8" s="53"/>
      <c r="AZF8" s="53"/>
      <c r="AZG8" s="53"/>
      <c r="AZH8" s="53"/>
      <c r="AZI8" s="53"/>
      <c r="AZJ8" s="53"/>
      <c r="AZK8" s="53"/>
      <c r="AZL8" s="53"/>
      <c r="AZM8" s="53"/>
      <c r="AZN8" s="53"/>
      <c r="AZO8" s="53"/>
      <c r="AZP8" s="53"/>
      <c r="AZQ8" s="53"/>
      <c r="AZR8" s="53"/>
      <c r="AZS8" s="53"/>
      <c r="AZT8" s="53"/>
      <c r="AZU8" s="53"/>
      <c r="AZV8" s="53"/>
      <c r="AZW8" s="53"/>
      <c r="AZX8" s="53"/>
      <c r="AZY8" s="53"/>
      <c r="AZZ8" s="53"/>
      <c r="BAA8" s="53"/>
      <c r="BAB8" s="53"/>
      <c r="BAC8" s="53"/>
      <c r="BAD8" s="53"/>
      <c r="BAE8" s="53"/>
      <c r="BAF8" s="53"/>
      <c r="BAG8" s="53"/>
      <c r="BAH8" s="53"/>
      <c r="BAI8" s="53"/>
      <c r="BAJ8" s="53"/>
      <c r="BAK8" s="53"/>
      <c r="BAL8" s="53"/>
      <c r="BAM8" s="53"/>
      <c r="BAN8" s="53"/>
      <c r="BAO8" s="53"/>
      <c r="BAP8" s="53"/>
      <c r="BAQ8" s="53"/>
      <c r="BAR8" s="53"/>
      <c r="BAS8" s="53"/>
      <c r="BAT8" s="53"/>
      <c r="BAU8" s="53"/>
      <c r="BAV8" s="53"/>
      <c r="BAW8" s="53"/>
      <c r="BAX8" s="53"/>
      <c r="BAY8" s="53"/>
      <c r="BAZ8" s="53"/>
      <c r="BBA8" s="53"/>
      <c r="BBB8" s="53"/>
      <c r="BBC8" s="53"/>
      <c r="BBD8" s="53"/>
      <c r="BBE8" s="53"/>
      <c r="BBF8" s="53"/>
      <c r="BBG8" s="53"/>
      <c r="BBH8" s="53"/>
      <c r="BBI8" s="53"/>
      <c r="BBJ8" s="53"/>
      <c r="BBK8" s="53"/>
      <c r="BBL8" s="53"/>
      <c r="BBM8" s="53"/>
      <c r="BBN8" s="53"/>
      <c r="BBO8" s="53"/>
      <c r="BBP8" s="53"/>
      <c r="BBQ8" s="53"/>
      <c r="BBR8" s="53"/>
      <c r="BBS8" s="53"/>
      <c r="BBT8" s="53"/>
      <c r="BBU8" s="53"/>
      <c r="BBV8" s="53"/>
      <c r="BBW8" s="53"/>
      <c r="BBX8" s="53"/>
      <c r="BBY8" s="53"/>
      <c r="BBZ8" s="53"/>
      <c r="BCA8" s="53"/>
      <c r="BCB8" s="53"/>
      <c r="BCC8" s="53"/>
      <c r="BCD8" s="53"/>
      <c r="BCE8" s="53"/>
      <c r="BCF8" s="53"/>
      <c r="BCG8" s="53"/>
      <c r="BCH8" s="53"/>
      <c r="BCI8" s="53"/>
      <c r="BCJ8" s="53"/>
      <c r="BCK8" s="53"/>
      <c r="BCL8" s="53"/>
      <c r="BCM8" s="53"/>
      <c r="BCN8" s="53"/>
      <c r="BCO8" s="53"/>
      <c r="BCP8" s="53"/>
      <c r="BCQ8" s="53"/>
      <c r="BCR8" s="53"/>
      <c r="BCS8" s="53"/>
      <c r="BCT8" s="53"/>
      <c r="BCU8" s="53"/>
      <c r="BCV8" s="53"/>
      <c r="BCW8" s="53"/>
      <c r="BCX8" s="53"/>
      <c r="BCY8" s="53"/>
      <c r="BCZ8" s="53"/>
      <c r="BDA8" s="53"/>
      <c r="BDB8" s="53"/>
      <c r="BDC8" s="53"/>
      <c r="BDD8" s="53"/>
      <c r="BDE8" s="53"/>
      <c r="BDF8" s="53"/>
      <c r="BDG8" s="53"/>
      <c r="BDH8" s="53"/>
      <c r="BDI8" s="53"/>
      <c r="BDJ8" s="53"/>
      <c r="BDK8" s="53"/>
      <c r="BDL8" s="53"/>
      <c r="BDM8" s="53"/>
      <c r="BDN8" s="53"/>
      <c r="BDO8" s="53"/>
      <c r="BDP8" s="53"/>
      <c r="BDQ8" s="53"/>
      <c r="BDR8" s="53"/>
      <c r="BDS8" s="53"/>
      <c r="BDT8" s="53"/>
      <c r="BDU8" s="53"/>
      <c r="BDV8" s="53"/>
      <c r="BDW8" s="53"/>
      <c r="BDX8" s="53"/>
      <c r="BDY8" s="53"/>
      <c r="BDZ8" s="53"/>
      <c r="BEA8" s="53"/>
      <c r="BEB8" s="53"/>
      <c r="BEC8" s="53"/>
      <c r="BED8" s="53"/>
      <c r="BEE8" s="53"/>
      <c r="BEF8" s="53"/>
      <c r="BEG8" s="53"/>
      <c r="BEH8" s="53"/>
      <c r="BEI8" s="53"/>
      <c r="BEJ8" s="53"/>
      <c r="BEK8" s="53"/>
      <c r="BEL8" s="53"/>
      <c r="BEM8" s="53"/>
      <c r="BEN8" s="53"/>
      <c r="BEO8" s="53"/>
      <c r="BEP8" s="53"/>
      <c r="BEQ8" s="53"/>
      <c r="BER8" s="53"/>
      <c r="BES8" s="53"/>
      <c r="BET8" s="53"/>
      <c r="BEU8" s="53"/>
      <c r="BEV8" s="53"/>
      <c r="BEW8" s="53"/>
      <c r="BEX8" s="53"/>
      <c r="BEY8" s="53"/>
      <c r="BEZ8" s="53"/>
      <c r="BFA8" s="53"/>
      <c r="BFB8" s="53"/>
      <c r="BFC8" s="53"/>
      <c r="BFD8" s="53"/>
      <c r="BFE8" s="53"/>
      <c r="BFF8" s="53"/>
      <c r="BFG8" s="53"/>
      <c r="BFH8" s="53"/>
      <c r="BFI8" s="53"/>
      <c r="BFJ8" s="53"/>
      <c r="BFK8" s="53"/>
      <c r="BFL8" s="53"/>
      <c r="BFM8" s="53"/>
      <c r="BFN8" s="53"/>
      <c r="BFO8" s="53"/>
      <c r="BFP8" s="53"/>
      <c r="BFQ8" s="53"/>
      <c r="BFR8" s="53"/>
      <c r="BFS8" s="53"/>
      <c r="BFT8" s="53"/>
      <c r="BFU8" s="53"/>
      <c r="BFV8" s="53"/>
      <c r="BFW8" s="53"/>
      <c r="BFX8" s="53"/>
      <c r="BFY8" s="53"/>
      <c r="BFZ8" s="53"/>
      <c r="BGA8" s="53"/>
      <c r="BGB8" s="53"/>
      <c r="BGC8" s="53"/>
      <c r="BGD8" s="53"/>
      <c r="BGE8" s="53"/>
      <c r="BGF8" s="53"/>
      <c r="BGG8" s="53"/>
      <c r="BGH8" s="53"/>
      <c r="BGI8" s="53"/>
      <c r="BGJ8" s="53"/>
      <c r="BGK8" s="53"/>
      <c r="BGL8" s="53"/>
      <c r="BGM8" s="53"/>
      <c r="BGN8" s="53"/>
      <c r="BGO8" s="53"/>
      <c r="BGP8" s="53"/>
      <c r="BGQ8" s="53"/>
      <c r="BGR8" s="53"/>
      <c r="BGS8" s="53"/>
      <c r="BGT8" s="53"/>
      <c r="BGU8" s="53"/>
      <c r="BGV8" s="53"/>
      <c r="BGW8" s="53"/>
      <c r="BGX8" s="53"/>
      <c r="BGY8" s="53"/>
      <c r="BGZ8" s="53"/>
      <c r="BHA8" s="53"/>
      <c r="BHB8" s="53"/>
      <c r="BHC8" s="53"/>
      <c r="BHD8" s="53"/>
      <c r="BHE8" s="53"/>
      <c r="BHF8" s="53"/>
      <c r="BHG8" s="53"/>
      <c r="BHH8" s="53"/>
      <c r="BHI8" s="53"/>
      <c r="BHJ8" s="53"/>
      <c r="BHK8" s="53"/>
      <c r="BHL8" s="53"/>
      <c r="BHM8" s="53"/>
      <c r="BHN8" s="53"/>
      <c r="BHO8" s="53"/>
      <c r="BHP8" s="53"/>
      <c r="BHQ8" s="53"/>
      <c r="BHR8" s="53"/>
      <c r="BHS8" s="53"/>
      <c r="BHT8" s="53"/>
      <c r="BHU8" s="53"/>
      <c r="BHV8" s="53"/>
      <c r="BHW8" s="53"/>
      <c r="BHX8" s="53"/>
      <c r="BHY8" s="53"/>
      <c r="BHZ8" s="53"/>
      <c r="BIA8" s="53"/>
      <c r="BIB8" s="53"/>
      <c r="BIC8" s="53"/>
      <c r="BID8" s="53"/>
      <c r="BIE8" s="53"/>
      <c r="BIF8" s="53"/>
      <c r="BIG8" s="53"/>
      <c r="BIH8" s="53"/>
      <c r="BII8" s="53"/>
      <c r="BIJ8" s="53"/>
      <c r="BIK8" s="53"/>
      <c r="BIL8" s="53"/>
      <c r="BIM8" s="53"/>
      <c r="BIN8" s="53"/>
      <c r="BIO8" s="53"/>
      <c r="BIP8" s="53"/>
      <c r="BIQ8" s="53"/>
      <c r="BIR8" s="53"/>
      <c r="BIS8" s="53"/>
      <c r="BIT8" s="53"/>
      <c r="BIU8" s="53"/>
      <c r="BIV8" s="53"/>
      <c r="BIW8" s="53"/>
      <c r="BIX8" s="53"/>
      <c r="BIY8" s="53"/>
      <c r="BIZ8" s="53"/>
      <c r="BJA8" s="53"/>
      <c r="BJB8" s="53"/>
      <c r="BJC8" s="53"/>
      <c r="BJD8" s="53"/>
      <c r="BJE8" s="53"/>
      <c r="BJF8" s="53"/>
      <c r="BJG8" s="53"/>
      <c r="BJH8" s="53"/>
      <c r="BJI8" s="53"/>
      <c r="BJJ8" s="53"/>
      <c r="BJK8" s="53"/>
      <c r="BJL8" s="53"/>
      <c r="BJM8" s="53"/>
      <c r="BJN8" s="53"/>
      <c r="BJO8" s="53"/>
      <c r="BJP8" s="53"/>
      <c r="BJQ8" s="53"/>
      <c r="BJR8" s="53"/>
      <c r="BJS8" s="53"/>
      <c r="BJT8" s="53"/>
      <c r="BJU8" s="53"/>
      <c r="BJV8" s="53"/>
      <c r="BJW8" s="53"/>
      <c r="BJX8" s="53"/>
      <c r="BJY8" s="53"/>
      <c r="BJZ8" s="53"/>
      <c r="BKA8" s="53"/>
      <c r="BKB8" s="53"/>
      <c r="BKC8" s="53"/>
      <c r="BKD8" s="53"/>
      <c r="BKE8" s="53"/>
      <c r="BKF8" s="53"/>
      <c r="BKG8" s="53"/>
      <c r="BKH8" s="53"/>
      <c r="BKI8" s="53"/>
      <c r="BKJ8" s="53"/>
      <c r="BKK8" s="53"/>
      <c r="BKL8" s="53"/>
      <c r="BKM8" s="53"/>
      <c r="BKN8" s="53"/>
      <c r="BKO8" s="53"/>
      <c r="BKP8" s="53"/>
      <c r="BKQ8" s="53"/>
      <c r="BKR8" s="53"/>
      <c r="BKS8" s="53"/>
      <c r="BKT8" s="53"/>
      <c r="BKU8" s="53"/>
      <c r="BKV8" s="53"/>
      <c r="BKW8" s="53"/>
      <c r="BKX8" s="53"/>
      <c r="BKY8" s="53"/>
      <c r="BKZ8" s="53"/>
      <c r="BLA8" s="53"/>
      <c r="BLB8" s="53"/>
      <c r="BLC8" s="53"/>
      <c r="BLD8" s="53"/>
      <c r="BLE8" s="53"/>
      <c r="BLF8" s="53"/>
      <c r="BLG8" s="53"/>
      <c r="BLH8" s="53"/>
      <c r="BLI8" s="53"/>
      <c r="BLJ8" s="53"/>
      <c r="BLK8" s="53"/>
      <c r="BLL8" s="53"/>
      <c r="BLM8" s="53"/>
      <c r="BLN8" s="53"/>
      <c r="BLO8" s="53"/>
      <c r="BLP8" s="53"/>
      <c r="BLQ8" s="53"/>
      <c r="BLR8" s="53"/>
      <c r="BLS8" s="53"/>
      <c r="BLT8" s="53"/>
      <c r="BLU8" s="53"/>
      <c r="BLV8" s="53"/>
      <c r="BLW8" s="53"/>
      <c r="BLX8" s="53"/>
      <c r="BLY8" s="53"/>
      <c r="BLZ8" s="53"/>
      <c r="BMA8" s="53"/>
      <c r="BMB8" s="53"/>
      <c r="BMC8" s="53"/>
      <c r="BMD8" s="53"/>
      <c r="BME8" s="53"/>
      <c r="BMF8" s="53"/>
      <c r="BMG8" s="53"/>
      <c r="BMH8" s="53"/>
      <c r="BMI8" s="53"/>
      <c r="BMJ8" s="53"/>
      <c r="BMK8" s="53"/>
      <c r="BML8" s="53"/>
      <c r="BMM8" s="53"/>
      <c r="BMN8" s="53"/>
      <c r="BMO8" s="53"/>
      <c r="BMP8" s="53"/>
      <c r="BMQ8" s="53"/>
      <c r="BMR8" s="53"/>
      <c r="BMS8" s="53"/>
      <c r="BMT8" s="53"/>
      <c r="BMU8" s="53"/>
      <c r="BMV8" s="53"/>
      <c r="BMW8" s="53"/>
      <c r="BMX8" s="53"/>
      <c r="BMY8" s="53"/>
      <c r="BMZ8" s="53"/>
      <c r="BNA8" s="53"/>
      <c r="BNB8" s="53"/>
      <c r="BNC8" s="53"/>
      <c r="BND8" s="53"/>
      <c r="BNE8" s="53"/>
      <c r="BNF8" s="53"/>
      <c r="BNG8" s="53"/>
      <c r="BNH8" s="53"/>
      <c r="BNI8" s="53"/>
      <c r="BNJ8" s="53"/>
      <c r="BNK8" s="53"/>
      <c r="BNL8" s="53"/>
      <c r="BNM8" s="53"/>
      <c r="BNN8" s="53"/>
      <c r="BNO8" s="53"/>
      <c r="BNP8" s="53"/>
      <c r="BNQ8" s="53"/>
      <c r="BNR8" s="53"/>
      <c r="BNS8" s="53"/>
      <c r="BNT8" s="53"/>
      <c r="BNU8" s="53"/>
      <c r="BNV8" s="53"/>
      <c r="BNW8" s="53"/>
      <c r="BNX8" s="53"/>
      <c r="BNY8" s="53"/>
      <c r="BNZ8" s="53"/>
      <c r="BOA8" s="53"/>
      <c r="BOB8" s="53"/>
      <c r="BOC8" s="53"/>
      <c r="BOD8" s="53"/>
      <c r="BOE8" s="53"/>
      <c r="BOF8" s="53"/>
      <c r="BOG8" s="53"/>
      <c r="BOH8" s="53"/>
      <c r="BOI8" s="53"/>
      <c r="BOJ8" s="53"/>
      <c r="BOK8" s="53"/>
      <c r="BOL8" s="53"/>
      <c r="BOM8" s="53"/>
      <c r="BON8" s="53"/>
      <c r="BOO8" s="53"/>
      <c r="BOP8" s="53"/>
      <c r="BOQ8" s="53"/>
      <c r="BOR8" s="53"/>
      <c r="BOS8" s="53"/>
      <c r="BOT8" s="53"/>
      <c r="BOU8" s="53"/>
      <c r="BOV8" s="53"/>
      <c r="BOW8" s="53"/>
      <c r="BOX8" s="53"/>
      <c r="BOY8" s="53"/>
      <c r="BOZ8" s="53"/>
      <c r="BPA8" s="53"/>
      <c r="BPB8" s="53"/>
      <c r="BPC8" s="53"/>
      <c r="BPD8" s="53"/>
      <c r="BPE8" s="53"/>
      <c r="BPF8" s="53"/>
      <c r="BPG8" s="53"/>
      <c r="BPH8" s="53"/>
      <c r="BPI8" s="53"/>
      <c r="BPJ8" s="53"/>
      <c r="BPK8" s="53"/>
      <c r="BPL8" s="53"/>
      <c r="BPM8" s="53"/>
      <c r="BPN8" s="53"/>
      <c r="BPO8" s="53"/>
      <c r="BPP8" s="53"/>
      <c r="BPQ8" s="53"/>
      <c r="BPR8" s="53"/>
      <c r="BPS8" s="53"/>
      <c r="BPT8" s="53"/>
      <c r="BPU8" s="53"/>
      <c r="BPV8" s="53"/>
      <c r="BPW8" s="53"/>
      <c r="BPX8" s="53"/>
      <c r="BPY8" s="53"/>
      <c r="BPZ8" s="53"/>
      <c r="BQA8" s="53"/>
      <c r="BQB8" s="53"/>
      <c r="BQC8" s="53"/>
      <c r="BQD8" s="53"/>
      <c r="BQE8" s="53"/>
      <c r="BQF8" s="53"/>
      <c r="BQG8" s="53"/>
      <c r="BQH8" s="53"/>
      <c r="BQI8" s="53"/>
      <c r="BQJ8" s="53"/>
      <c r="BQK8" s="53"/>
      <c r="BQL8" s="53"/>
      <c r="BQM8" s="53"/>
      <c r="BQN8" s="53"/>
      <c r="BQO8" s="53"/>
      <c r="BQP8" s="53"/>
      <c r="BQQ8" s="53"/>
      <c r="BQR8" s="53"/>
      <c r="BQS8" s="53"/>
      <c r="BQT8" s="53"/>
      <c r="BQU8" s="53"/>
      <c r="BQV8" s="53"/>
      <c r="BQW8" s="53"/>
      <c r="BQX8" s="53"/>
      <c r="BQY8" s="53"/>
      <c r="BQZ8" s="53"/>
      <c r="BRA8" s="53"/>
      <c r="BRB8" s="53"/>
      <c r="BRC8" s="53"/>
      <c r="BRD8" s="53"/>
      <c r="BRE8" s="53"/>
      <c r="BRF8" s="53"/>
      <c r="BRG8" s="53"/>
      <c r="BRH8" s="53"/>
      <c r="BRI8" s="53"/>
      <c r="BRJ8" s="53"/>
      <c r="BRK8" s="53"/>
      <c r="BRL8" s="53"/>
      <c r="BRM8" s="53"/>
      <c r="BRN8" s="53"/>
      <c r="BRO8" s="53"/>
      <c r="BRP8" s="53"/>
      <c r="BRQ8" s="53"/>
      <c r="BRR8" s="53"/>
      <c r="BRS8" s="53"/>
      <c r="BRT8" s="53"/>
      <c r="BRU8" s="53"/>
      <c r="BRV8" s="53"/>
      <c r="BRW8" s="53"/>
      <c r="BRX8" s="53"/>
      <c r="BRY8" s="53"/>
      <c r="BRZ8" s="53"/>
      <c r="BSA8" s="53"/>
      <c r="BSB8" s="53"/>
      <c r="BSC8" s="53"/>
      <c r="BSD8" s="53"/>
      <c r="BSE8" s="53"/>
      <c r="BSF8" s="53"/>
      <c r="BSG8" s="53"/>
      <c r="BSH8" s="53"/>
      <c r="BSI8" s="53"/>
      <c r="BSJ8" s="53"/>
      <c r="BSK8" s="53"/>
      <c r="BSL8" s="53"/>
      <c r="BSM8" s="53"/>
      <c r="BSN8" s="53"/>
      <c r="BSO8" s="53"/>
      <c r="BSP8" s="53"/>
      <c r="BSQ8" s="53"/>
      <c r="BSR8" s="53"/>
      <c r="BSS8" s="53"/>
      <c r="BST8" s="53"/>
      <c r="BSU8" s="53"/>
      <c r="BSV8" s="53"/>
      <c r="BSW8" s="53"/>
      <c r="BSX8" s="53"/>
      <c r="BSY8" s="53"/>
      <c r="BSZ8" s="53"/>
      <c r="BTA8" s="53"/>
      <c r="BTB8" s="53"/>
      <c r="BTC8" s="53"/>
      <c r="BTD8" s="53"/>
      <c r="BTE8" s="53"/>
      <c r="BTF8" s="53"/>
      <c r="BTG8" s="53"/>
      <c r="BTH8" s="53"/>
      <c r="BTI8" s="53"/>
      <c r="BTJ8" s="53"/>
      <c r="BTK8" s="53"/>
      <c r="BTL8" s="53"/>
      <c r="BTM8" s="53"/>
      <c r="BTN8" s="53"/>
      <c r="BTO8" s="53"/>
      <c r="BTP8" s="53"/>
      <c r="BTQ8" s="53"/>
      <c r="BTR8" s="53"/>
      <c r="BTS8" s="53"/>
      <c r="BTT8" s="53"/>
      <c r="BTU8" s="53"/>
      <c r="BTV8" s="53"/>
      <c r="BTW8" s="53"/>
      <c r="BTX8" s="53"/>
      <c r="BTY8" s="53"/>
      <c r="BTZ8" s="53"/>
      <c r="BUA8" s="53"/>
      <c r="BUB8" s="53"/>
      <c r="BUC8" s="53"/>
      <c r="BUD8" s="53"/>
      <c r="BUE8" s="53"/>
      <c r="BUF8" s="53"/>
      <c r="BUG8" s="53"/>
      <c r="BUH8" s="53"/>
      <c r="BUI8" s="53"/>
      <c r="BUJ8" s="53"/>
      <c r="BUK8" s="53"/>
      <c r="BUL8" s="53"/>
      <c r="BUM8" s="53"/>
      <c r="BUN8" s="53"/>
      <c r="BUO8" s="53"/>
      <c r="BUP8" s="53"/>
      <c r="BUQ8" s="53"/>
      <c r="BUR8" s="53"/>
      <c r="BUS8" s="53"/>
      <c r="BUT8" s="53"/>
      <c r="BUU8" s="53"/>
      <c r="BUV8" s="53"/>
      <c r="BUW8" s="53"/>
      <c r="BUX8" s="53"/>
      <c r="BUY8" s="53"/>
      <c r="BUZ8" s="53"/>
      <c r="BVA8" s="53"/>
      <c r="BVB8" s="53"/>
      <c r="BVC8" s="53"/>
      <c r="BVD8" s="53"/>
      <c r="BVE8" s="53"/>
      <c r="BVF8" s="53"/>
      <c r="BVG8" s="53"/>
      <c r="BVH8" s="53"/>
      <c r="BVI8" s="53"/>
      <c r="BVJ8" s="53"/>
      <c r="BVK8" s="53"/>
      <c r="BVL8" s="53"/>
      <c r="BVM8" s="53"/>
      <c r="BVN8" s="53"/>
      <c r="BVO8" s="53"/>
      <c r="BVP8" s="53"/>
      <c r="BVQ8" s="53"/>
      <c r="BVR8" s="53"/>
      <c r="BVS8" s="53"/>
      <c r="BVT8" s="53"/>
      <c r="BVU8" s="53"/>
      <c r="BVV8" s="53"/>
      <c r="BVW8" s="53"/>
      <c r="BVX8" s="53"/>
      <c r="BVY8" s="53"/>
      <c r="BVZ8" s="53"/>
      <c r="BWA8" s="53"/>
      <c r="BWB8" s="53"/>
      <c r="BWC8" s="53"/>
      <c r="BWD8" s="53"/>
      <c r="BWE8" s="53"/>
      <c r="BWF8" s="53"/>
      <c r="BWG8" s="53"/>
      <c r="BWH8" s="53"/>
      <c r="BWI8" s="53"/>
      <c r="BWJ8" s="53"/>
      <c r="BWK8" s="53"/>
      <c r="BWL8" s="53"/>
      <c r="BWM8" s="53"/>
      <c r="BWN8" s="53"/>
      <c r="BWO8" s="53"/>
      <c r="BWP8" s="53"/>
      <c r="BWQ8" s="53"/>
      <c r="BWR8" s="53"/>
      <c r="BWS8" s="53"/>
      <c r="BWT8" s="53"/>
      <c r="BWU8" s="53"/>
      <c r="BWV8" s="53"/>
      <c r="BWW8" s="53"/>
      <c r="BWX8" s="53"/>
      <c r="BWY8" s="53"/>
      <c r="BWZ8" s="53"/>
      <c r="BXA8" s="53"/>
      <c r="BXB8" s="53"/>
      <c r="BXC8" s="53"/>
      <c r="BXD8" s="53"/>
      <c r="BXE8" s="53"/>
      <c r="BXF8" s="53"/>
      <c r="BXG8" s="53"/>
      <c r="BXH8" s="53"/>
      <c r="BXI8" s="53"/>
      <c r="BXJ8" s="53"/>
      <c r="BXK8" s="53"/>
      <c r="BXL8" s="53"/>
      <c r="BXM8" s="53"/>
      <c r="BXN8" s="53"/>
      <c r="BXO8" s="53"/>
      <c r="BXP8" s="53"/>
      <c r="BXQ8" s="53"/>
      <c r="BXR8" s="53"/>
      <c r="BXS8" s="53"/>
      <c r="BXT8" s="53"/>
      <c r="BXU8" s="53"/>
      <c r="BXV8" s="53"/>
      <c r="BXW8" s="53"/>
      <c r="BXX8" s="53"/>
      <c r="BXY8" s="53"/>
      <c r="BXZ8" s="53"/>
      <c r="BYA8" s="53"/>
      <c r="BYB8" s="53"/>
      <c r="BYC8" s="53"/>
      <c r="BYD8" s="53"/>
      <c r="BYE8" s="53"/>
      <c r="BYF8" s="53"/>
      <c r="BYG8" s="53"/>
      <c r="BYH8" s="53"/>
      <c r="BYI8" s="53"/>
      <c r="BYJ8" s="53"/>
      <c r="BYK8" s="53"/>
      <c r="BYL8" s="53"/>
      <c r="BYM8" s="53"/>
      <c r="BYN8" s="53"/>
      <c r="BYO8" s="53"/>
      <c r="BYP8" s="53"/>
      <c r="BYQ8" s="53"/>
      <c r="BYR8" s="53"/>
      <c r="BYS8" s="53"/>
      <c r="BYT8" s="53"/>
      <c r="BYU8" s="53"/>
      <c r="BYV8" s="53"/>
      <c r="BYW8" s="53"/>
      <c r="BYX8" s="53"/>
      <c r="BYY8" s="53"/>
      <c r="BYZ8" s="53"/>
      <c r="BZA8" s="53"/>
      <c r="BZB8" s="53"/>
      <c r="BZC8" s="53"/>
      <c r="BZD8" s="53"/>
      <c r="BZE8" s="53"/>
      <c r="BZF8" s="53"/>
      <c r="BZG8" s="53"/>
      <c r="BZH8" s="53"/>
      <c r="BZI8" s="53"/>
      <c r="BZJ8" s="53"/>
      <c r="BZK8" s="53"/>
      <c r="BZL8" s="53"/>
      <c r="BZM8" s="53"/>
      <c r="BZN8" s="53"/>
      <c r="BZO8" s="53"/>
      <c r="BZP8" s="53"/>
      <c r="BZQ8" s="53"/>
      <c r="BZR8" s="53"/>
      <c r="BZS8" s="53"/>
      <c r="BZT8" s="53"/>
      <c r="BZU8" s="53"/>
      <c r="BZV8" s="53"/>
      <c r="BZW8" s="53"/>
      <c r="BZX8" s="53"/>
      <c r="BZY8" s="53"/>
      <c r="BZZ8" s="53"/>
      <c r="CAA8" s="53"/>
      <c r="CAB8" s="53"/>
      <c r="CAC8" s="53"/>
      <c r="CAD8" s="53"/>
      <c r="CAE8" s="53"/>
      <c r="CAF8" s="53"/>
      <c r="CAG8" s="53"/>
      <c r="CAH8" s="53"/>
      <c r="CAI8" s="53"/>
      <c r="CAJ8" s="53"/>
      <c r="CAK8" s="53"/>
      <c r="CAL8" s="53"/>
      <c r="CAM8" s="53"/>
      <c r="CAN8" s="53"/>
      <c r="CAO8" s="53"/>
      <c r="CAP8" s="53"/>
      <c r="CAQ8" s="53"/>
      <c r="CAR8" s="53"/>
      <c r="CAS8" s="53"/>
      <c r="CAT8" s="53"/>
      <c r="CAU8" s="53"/>
      <c r="CAV8" s="53"/>
      <c r="CAW8" s="53"/>
      <c r="CAX8" s="53"/>
      <c r="CAY8" s="53"/>
      <c r="CAZ8" s="53"/>
      <c r="CBA8" s="53"/>
      <c r="CBB8" s="53"/>
      <c r="CBC8" s="53"/>
      <c r="CBD8" s="53"/>
      <c r="CBE8" s="53"/>
      <c r="CBF8" s="53"/>
      <c r="CBG8" s="53"/>
      <c r="CBH8" s="53"/>
      <c r="CBI8" s="53"/>
      <c r="CBJ8" s="53"/>
      <c r="CBK8" s="53"/>
      <c r="CBL8" s="53"/>
      <c r="CBM8" s="53"/>
      <c r="CBN8" s="53"/>
      <c r="CBO8" s="53"/>
      <c r="CBP8" s="53"/>
      <c r="CBQ8" s="53"/>
      <c r="CBR8" s="53"/>
      <c r="CBS8" s="53"/>
      <c r="CBT8" s="53"/>
      <c r="CBU8" s="53"/>
      <c r="CBV8" s="53"/>
      <c r="CBW8" s="53"/>
      <c r="CBX8" s="53"/>
      <c r="CBY8" s="53"/>
      <c r="CBZ8" s="53"/>
      <c r="CCA8" s="53"/>
      <c r="CCB8" s="53"/>
      <c r="CCC8" s="53"/>
      <c r="CCD8" s="53"/>
      <c r="CCE8" s="53"/>
      <c r="CCF8" s="53"/>
      <c r="CCG8" s="53"/>
      <c r="CCH8" s="53"/>
      <c r="CCI8" s="53"/>
      <c r="CCJ8" s="53"/>
      <c r="CCK8" s="53"/>
      <c r="CCL8" s="53"/>
      <c r="CCM8" s="53"/>
      <c r="CCN8" s="53"/>
      <c r="CCO8" s="53"/>
      <c r="CCP8" s="53"/>
      <c r="CCQ8" s="53"/>
      <c r="CCR8" s="53"/>
      <c r="CCS8" s="53"/>
      <c r="CCT8" s="53"/>
      <c r="CCU8" s="53"/>
      <c r="CCV8" s="53"/>
      <c r="CCW8" s="53"/>
      <c r="CCX8" s="53"/>
      <c r="CCY8" s="53"/>
      <c r="CCZ8" s="53"/>
      <c r="CDA8" s="53"/>
      <c r="CDB8" s="53"/>
      <c r="CDC8" s="53"/>
      <c r="CDD8" s="53"/>
      <c r="CDE8" s="53"/>
      <c r="CDF8" s="53"/>
      <c r="CDG8" s="53"/>
      <c r="CDH8" s="53"/>
      <c r="CDI8" s="53"/>
      <c r="CDJ8" s="53"/>
      <c r="CDK8" s="53"/>
      <c r="CDL8" s="53"/>
      <c r="CDM8" s="53"/>
      <c r="CDN8" s="53"/>
      <c r="CDO8" s="53"/>
      <c r="CDP8" s="53"/>
      <c r="CDQ8" s="53"/>
      <c r="CDR8" s="53"/>
      <c r="CDS8" s="53"/>
      <c r="CDT8" s="53"/>
      <c r="CDU8" s="53"/>
      <c r="CDV8" s="53"/>
      <c r="CDW8" s="53"/>
      <c r="CDX8" s="53"/>
      <c r="CDY8" s="53"/>
      <c r="CDZ8" s="53"/>
      <c r="CEA8" s="53"/>
      <c r="CEB8" s="53"/>
      <c r="CEC8" s="53"/>
      <c r="CED8" s="53"/>
      <c r="CEE8" s="53"/>
      <c r="CEF8" s="53"/>
      <c r="CEG8" s="53"/>
      <c r="CEH8" s="53"/>
      <c r="CEI8" s="53"/>
      <c r="CEJ8" s="53"/>
      <c r="CEK8" s="53"/>
      <c r="CEL8" s="53"/>
      <c r="CEM8" s="53"/>
      <c r="CEN8" s="53"/>
      <c r="CEO8" s="53"/>
      <c r="CEP8" s="53"/>
      <c r="CEQ8" s="53"/>
      <c r="CER8" s="53"/>
      <c r="CES8" s="53"/>
      <c r="CET8" s="53"/>
      <c r="CEU8" s="53"/>
      <c r="CEV8" s="53"/>
      <c r="CEW8" s="53"/>
      <c r="CEX8" s="53"/>
      <c r="CEY8" s="53"/>
      <c r="CEZ8" s="53"/>
      <c r="CFA8" s="53"/>
      <c r="CFB8" s="53"/>
      <c r="CFC8" s="53"/>
      <c r="CFD8" s="53"/>
      <c r="CFE8" s="53"/>
      <c r="CFF8" s="53"/>
      <c r="CFG8" s="53"/>
      <c r="CFH8" s="53"/>
      <c r="CFI8" s="53"/>
      <c r="CFJ8" s="53"/>
      <c r="CFK8" s="53"/>
      <c r="CFL8" s="53"/>
      <c r="CFM8" s="53"/>
      <c r="CFN8" s="53"/>
      <c r="CFO8" s="53"/>
      <c r="CFP8" s="53"/>
      <c r="CFQ8" s="53"/>
      <c r="CFR8" s="53"/>
      <c r="CFS8" s="53"/>
      <c r="CFT8" s="53"/>
      <c r="CFU8" s="53"/>
      <c r="CFV8" s="53"/>
      <c r="CFW8" s="53"/>
      <c r="CFX8" s="53"/>
      <c r="CFY8" s="53"/>
      <c r="CFZ8" s="53"/>
      <c r="CGA8" s="53"/>
      <c r="CGB8" s="53"/>
      <c r="CGC8" s="53"/>
      <c r="CGD8" s="53"/>
      <c r="CGE8" s="53"/>
      <c r="CGF8" s="53"/>
      <c r="CGG8" s="53"/>
      <c r="CGH8" s="53"/>
      <c r="CGI8" s="53"/>
      <c r="CGJ8" s="53"/>
      <c r="CGK8" s="53"/>
      <c r="CGL8" s="53"/>
      <c r="CGM8" s="53"/>
      <c r="CGN8" s="53"/>
      <c r="CGO8" s="53"/>
      <c r="CGP8" s="53"/>
      <c r="CGQ8" s="53"/>
      <c r="CGR8" s="53"/>
      <c r="CGS8" s="53"/>
      <c r="CGT8" s="53"/>
      <c r="CGU8" s="53"/>
      <c r="CGV8" s="53"/>
      <c r="CGW8" s="53"/>
      <c r="CGX8" s="53"/>
      <c r="CGY8" s="53"/>
      <c r="CGZ8" s="53"/>
      <c r="CHA8" s="53"/>
      <c r="CHB8" s="53"/>
      <c r="CHC8" s="53"/>
      <c r="CHD8" s="53"/>
      <c r="CHE8" s="53"/>
      <c r="CHF8" s="53"/>
      <c r="CHG8" s="53"/>
      <c r="CHH8" s="53"/>
      <c r="CHI8" s="53"/>
      <c r="CHJ8" s="53"/>
      <c r="CHK8" s="53"/>
      <c r="CHL8" s="53"/>
      <c r="CHM8" s="53"/>
      <c r="CHN8" s="53"/>
      <c r="CHO8" s="53"/>
      <c r="CHP8" s="53"/>
      <c r="CHQ8" s="53"/>
      <c r="CHR8" s="53"/>
      <c r="CHS8" s="53"/>
      <c r="CHT8" s="53"/>
      <c r="CHU8" s="53"/>
      <c r="CHV8" s="53"/>
      <c r="CHW8" s="53"/>
      <c r="CHX8" s="53"/>
      <c r="CHY8" s="53"/>
      <c r="CHZ8" s="53"/>
      <c r="CIA8" s="53"/>
      <c r="CIB8" s="53"/>
      <c r="CIC8" s="53"/>
      <c r="CID8" s="53"/>
      <c r="CIE8" s="53"/>
      <c r="CIF8" s="53"/>
      <c r="CIG8" s="53"/>
      <c r="CIH8" s="53"/>
      <c r="CII8" s="53"/>
      <c r="CIJ8" s="53"/>
      <c r="CIK8" s="53"/>
      <c r="CIL8" s="53"/>
      <c r="CIM8" s="53"/>
      <c r="CIN8" s="53"/>
      <c r="CIO8" s="53"/>
      <c r="CIP8" s="53"/>
      <c r="CIQ8" s="53"/>
      <c r="CIR8" s="53"/>
      <c r="CIS8" s="53"/>
      <c r="CIT8" s="53"/>
      <c r="CIU8" s="53"/>
      <c r="CIV8" s="53"/>
      <c r="CIW8" s="53"/>
      <c r="CIX8" s="53"/>
      <c r="CIY8" s="53"/>
      <c r="CIZ8" s="53"/>
      <c r="CJA8" s="53"/>
      <c r="CJB8" s="53"/>
      <c r="CJC8" s="53"/>
      <c r="CJD8" s="53"/>
      <c r="CJE8" s="53"/>
      <c r="CJF8" s="53"/>
      <c r="CJG8" s="53"/>
      <c r="CJH8" s="53"/>
      <c r="CJI8" s="53"/>
      <c r="CJJ8" s="53"/>
      <c r="CJK8" s="53"/>
      <c r="CJL8" s="53"/>
      <c r="CJM8" s="53"/>
      <c r="CJN8" s="53"/>
      <c r="CJO8" s="53"/>
      <c r="CJP8" s="53"/>
      <c r="CJQ8" s="53"/>
      <c r="CJR8" s="53"/>
      <c r="CJS8" s="53"/>
      <c r="CJT8" s="53"/>
      <c r="CJU8" s="53"/>
      <c r="CJV8" s="53"/>
      <c r="CJW8" s="53"/>
      <c r="CJX8" s="53"/>
      <c r="CJY8" s="53"/>
      <c r="CJZ8" s="53"/>
      <c r="CKA8" s="53"/>
      <c r="CKB8" s="53"/>
      <c r="CKC8" s="53"/>
      <c r="CKD8" s="53"/>
      <c r="CKE8" s="53"/>
      <c r="CKF8" s="53"/>
      <c r="CKG8" s="53"/>
      <c r="CKH8" s="53"/>
      <c r="CKI8" s="53"/>
      <c r="CKJ8" s="53"/>
      <c r="CKK8" s="53"/>
      <c r="CKL8" s="53"/>
      <c r="CKM8" s="53"/>
      <c r="CKN8" s="53"/>
      <c r="CKO8" s="53"/>
      <c r="CKP8" s="53"/>
      <c r="CKQ8" s="53"/>
      <c r="CKR8" s="53"/>
      <c r="CKS8" s="53"/>
      <c r="CKT8" s="53"/>
      <c r="CKU8" s="53"/>
      <c r="CKV8" s="53"/>
      <c r="CKW8" s="53"/>
      <c r="CKX8" s="53"/>
      <c r="CKY8" s="53"/>
      <c r="CKZ8" s="53"/>
      <c r="CLA8" s="53"/>
      <c r="CLB8" s="53"/>
      <c r="CLC8" s="53"/>
      <c r="CLD8" s="53"/>
      <c r="CLE8" s="53"/>
      <c r="CLF8" s="53"/>
      <c r="CLG8" s="53"/>
      <c r="CLH8" s="53"/>
      <c r="CLI8" s="53"/>
      <c r="CLJ8" s="53"/>
      <c r="CLK8" s="53"/>
      <c r="CLL8" s="53"/>
      <c r="CLM8" s="53"/>
      <c r="CLN8" s="53"/>
      <c r="CLO8" s="53"/>
      <c r="CLP8" s="53"/>
      <c r="CLQ8" s="53"/>
      <c r="CLR8" s="53"/>
      <c r="CLS8" s="53"/>
      <c r="CLT8" s="53"/>
      <c r="CLU8" s="53"/>
      <c r="CLV8" s="53"/>
      <c r="CLW8" s="53"/>
      <c r="CLX8" s="53"/>
      <c r="CLY8" s="53"/>
      <c r="CLZ8" s="53"/>
      <c r="CMA8" s="53"/>
      <c r="CMB8" s="53"/>
      <c r="CMC8" s="53"/>
      <c r="CMD8" s="53"/>
      <c r="CME8" s="53"/>
      <c r="CMF8" s="53"/>
      <c r="CMG8" s="53"/>
      <c r="CMH8" s="53"/>
      <c r="CMI8" s="53"/>
      <c r="CMJ8" s="53"/>
      <c r="CMK8" s="53"/>
      <c r="CML8" s="53"/>
      <c r="CMM8" s="53"/>
      <c r="CMN8" s="53"/>
      <c r="CMO8" s="53"/>
      <c r="CMP8" s="53"/>
      <c r="CMQ8" s="53"/>
      <c r="CMR8" s="53"/>
      <c r="CMS8" s="53"/>
      <c r="CMT8" s="53"/>
      <c r="CMU8" s="53"/>
      <c r="CMV8" s="53"/>
      <c r="CMW8" s="53"/>
      <c r="CMX8" s="53"/>
      <c r="CMY8" s="53"/>
      <c r="CMZ8" s="53"/>
      <c r="CNA8" s="53"/>
      <c r="CNB8" s="53"/>
      <c r="CNC8" s="53"/>
      <c r="CND8" s="53"/>
      <c r="CNE8" s="53"/>
      <c r="CNF8" s="53"/>
      <c r="CNG8" s="53"/>
      <c r="CNH8" s="53"/>
      <c r="CNI8" s="53"/>
      <c r="CNJ8" s="53"/>
      <c r="CNK8" s="53"/>
      <c r="CNL8" s="53"/>
      <c r="CNM8" s="53"/>
      <c r="CNN8" s="53"/>
      <c r="CNO8" s="53"/>
      <c r="CNP8" s="53"/>
      <c r="CNQ8" s="53"/>
      <c r="CNR8" s="53"/>
      <c r="CNS8" s="53"/>
      <c r="CNT8" s="53"/>
      <c r="CNU8" s="53"/>
      <c r="CNV8" s="53"/>
      <c r="CNW8" s="53"/>
      <c r="CNX8" s="53"/>
      <c r="CNY8" s="53"/>
      <c r="CNZ8" s="53"/>
      <c r="COA8" s="53"/>
      <c r="COB8" s="53"/>
      <c r="COC8" s="53"/>
      <c r="COD8" s="53"/>
      <c r="COE8" s="53"/>
      <c r="COF8" s="53"/>
      <c r="COG8" s="53"/>
      <c r="COH8" s="53"/>
      <c r="COI8" s="53"/>
      <c r="COJ8" s="53"/>
      <c r="COK8" s="53"/>
      <c r="COL8" s="53"/>
      <c r="COM8" s="53"/>
      <c r="CON8" s="53"/>
      <c r="COO8" s="53"/>
      <c r="COP8" s="53"/>
      <c r="COQ8" s="53"/>
      <c r="COR8" s="53"/>
      <c r="COS8" s="53"/>
      <c r="COT8" s="53"/>
      <c r="COU8" s="53"/>
      <c r="COV8" s="53"/>
      <c r="COW8" s="53"/>
      <c r="COX8" s="53"/>
      <c r="COY8" s="53"/>
      <c r="COZ8" s="53"/>
      <c r="CPA8" s="53"/>
      <c r="CPB8" s="53"/>
      <c r="CPC8" s="53"/>
      <c r="CPD8" s="53"/>
      <c r="CPE8" s="53"/>
      <c r="CPF8" s="53"/>
      <c r="CPG8" s="53"/>
      <c r="CPH8" s="53"/>
      <c r="CPI8" s="53"/>
      <c r="CPJ8" s="53"/>
      <c r="CPK8" s="53"/>
      <c r="CPL8" s="53"/>
      <c r="CPM8" s="53"/>
      <c r="CPN8" s="53"/>
      <c r="CPO8" s="53"/>
      <c r="CPP8" s="53"/>
      <c r="CPQ8" s="53"/>
      <c r="CPR8" s="53"/>
      <c r="CPS8" s="53"/>
      <c r="CPT8" s="53"/>
      <c r="CPU8" s="53"/>
      <c r="CPV8" s="53"/>
      <c r="CPW8" s="53"/>
      <c r="CPX8" s="53"/>
      <c r="CPY8" s="53"/>
      <c r="CPZ8" s="53"/>
      <c r="CQA8" s="53"/>
      <c r="CQB8" s="53"/>
      <c r="CQC8" s="53"/>
      <c r="CQD8" s="53"/>
      <c r="CQE8" s="53"/>
      <c r="CQF8" s="53"/>
      <c r="CQG8" s="53"/>
      <c r="CQH8" s="53"/>
      <c r="CQI8" s="53"/>
      <c r="CQJ8" s="53"/>
      <c r="CQK8" s="53"/>
      <c r="CQL8" s="53"/>
      <c r="CQM8" s="53"/>
      <c r="CQN8" s="53"/>
      <c r="CQO8" s="53"/>
      <c r="CQP8" s="53"/>
      <c r="CQQ8" s="53"/>
      <c r="CQR8" s="53"/>
      <c r="CQS8" s="53"/>
      <c r="CQT8" s="53"/>
      <c r="CQU8" s="53"/>
      <c r="CQV8" s="53"/>
      <c r="CQW8" s="53"/>
      <c r="CQX8" s="53"/>
      <c r="CQY8" s="53"/>
      <c r="CQZ8" s="53"/>
      <c r="CRA8" s="53"/>
      <c r="CRB8" s="53"/>
      <c r="CRC8" s="53"/>
      <c r="CRD8" s="53"/>
      <c r="CRE8" s="53"/>
      <c r="CRF8" s="53"/>
      <c r="CRG8" s="53"/>
      <c r="CRH8" s="53"/>
      <c r="CRI8" s="53"/>
      <c r="CRJ8" s="53"/>
      <c r="CRK8" s="53"/>
      <c r="CRL8" s="53"/>
      <c r="CRM8" s="53"/>
      <c r="CRN8" s="53"/>
      <c r="CRO8" s="53"/>
      <c r="CRP8" s="53"/>
      <c r="CRQ8" s="53"/>
      <c r="CRR8" s="53"/>
      <c r="CRS8" s="53"/>
      <c r="CRT8" s="53"/>
      <c r="CRU8" s="53"/>
      <c r="CRV8" s="53"/>
      <c r="CRW8" s="53"/>
      <c r="CRX8" s="53"/>
      <c r="CRY8" s="53"/>
      <c r="CRZ8" s="53"/>
      <c r="CSA8" s="53"/>
      <c r="CSB8" s="53"/>
      <c r="CSC8" s="53"/>
      <c r="CSD8" s="53"/>
      <c r="CSE8" s="53"/>
      <c r="CSF8" s="53"/>
      <c r="CSG8" s="53"/>
      <c r="CSH8" s="53"/>
      <c r="CSI8" s="53"/>
      <c r="CSJ8" s="53"/>
      <c r="CSK8" s="53"/>
      <c r="CSL8" s="53"/>
      <c r="CSM8" s="53"/>
      <c r="CSN8" s="53"/>
      <c r="CSO8" s="53"/>
      <c r="CSP8" s="53"/>
      <c r="CSQ8" s="53"/>
      <c r="CSR8" s="53"/>
      <c r="CSS8" s="53"/>
      <c r="CST8" s="53"/>
      <c r="CSU8" s="53"/>
      <c r="CSV8" s="53"/>
      <c r="CSW8" s="53"/>
      <c r="CSX8" s="53"/>
      <c r="CSY8" s="53"/>
      <c r="CSZ8" s="53"/>
      <c r="CTA8" s="53"/>
      <c r="CTB8" s="53"/>
      <c r="CTC8" s="53"/>
      <c r="CTD8" s="53"/>
      <c r="CTE8" s="53"/>
      <c r="CTF8" s="53"/>
      <c r="CTG8" s="53"/>
      <c r="CTH8" s="53"/>
      <c r="CTI8" s="53"/>
      <c r="CTJ8" s="53"/>
      <c r="CTK8" s="53"/>
      <c r="CTL8" s="53"/>
      <c r="CTM8" s="53"/>
      <c r="CTN8" s="53"/>
      <c r="CTO8" s="53"/>
      <c r="CTP8" s="53"/>
      <c r="CTQ8" s="53"/>
      <c r="CTR8" s="53"/>
      <c r="CTS8" s="53"/>
      <c r="CTT8" s="53"/>
      <c r="CTU8" s="53"/>
      <c r="CTV8" s="53"/>
      <c r="CTW8" s="53"/>
      <c r="CTX8" s="53"/>
      <c r="CTY8" s="53"/>
      <c r="CTZ8" s="53"/>
      <c r="CUA8" s="53"/>
      <c r="CUB8" s="53"/>
      <c r="CUC8" s="53"/>
      <c r="CUD8" s="53"/>
      <c r="CUE8" s="53"/>
      <c r="CUF8" s="53"/>
      <c r="CUG8" s="53"/>
      <c r="CUH8" s="53"/>
      <c r="CUI8" s="53"/>
      <c r="CUJ8" s="53"/>
      <c r="CUK8" s="53"/>
      <c r="CUL8" s="53"/>
      <c r="CUM8" s="53"/>
      <c r="CUN8" s="53"/>
      <c r="CUO8" s="53"/>
      <c r="CUP8" s="53"/>
      <c r="CUQ8" s="53"/>
      <c r="CUR8" s="53"/>
      <c r="CUS8" s="53"/>
      <c r="CUT8" s="53"/>
      <c r="CUU8" s="53"/>
      <c r="CUV8" s="53"/>
      <c r="CUW8" s="53"/>
      <c r="CUX8" s="53"/>
      <c r="CUY8" s="53"/>
      <c r="CUZ8" s="53"/>
      <c r="CVA8" s="53"/>
      <c r="CVB8" s="53"/>
      <c r="CVC8" s="53"/>
      <c r="CVD8" s="53"/>
      <c r="CVE8" s="53"/>
      <c r="CVF8" s="53"/>
      <c r="CVG8" s="53"/>
      <c r="CVH8" s="53"/>
      <c r="CVI8" s="53"/>
      <c r="CVJ8" s="53"/>
      <c r="CVK8" s="53"/>
      <c r="CVL8" s="53"/>
      <c r="CVM8" s="53"/>
      <c r="CVN8" s="53"/>
      <c r="CVO8" s="53"/>
      <c r="CVP8" s="53"/>
      <c r="CVQ8" s="53"/>
      <c r="CVR8" s="53"/>
      <c r="CVS8" s="53"/>
      <c r="CVT8" s="53"/>
      <c r="CVU8" s="53"/>
      <c r="CVV8" s="53"/>
      <c r="CVW8" s="53"/>
      <c r="CVX8" s="53"/>
      <c r="CVY8" s="53"/>
      <c r="CVZ8" s="53"/>
      <c r="CWA8" s="53"/>
      <c r="CWB8" s="53"/>
      <c r="CWC8" s="53"/>
      <c r="CWD8" s="53"/>
      <c r="CWE8" s="53"/>
      <c r="CWF8" s="53"/>
      <c r="CWG8" s="53"/>
      <c r="CWH8" s="53"/>
      <c r="CWI8" s="53"/>
      <c r="CWJ8" s="53"/>
      <c r="CWK8" s="53"/>
      <c r="CWL8" s="53"/>
      <c r="CWM8" s="53"/>
      <c r="CWN8" s="53"/>
      <c r="CWO8" s="53"/>
      <c r="CWP8" s="53"/>
      <c r="CWQ8" s="53"/>
      <c r="CWR8" s="53"/>
      <c r="CWS8" s="53"/>
      <c r="CWT8" s="53"/>
      <c r="CWU8" s="53"/>
      <c r="CWV8" s="53"/>
      <c r="CWW8" s="53"/>
      <c r="CWX8" s="53"/>
      <c r="CWY8" s="53"/>
      <c r="CWZ8" s="53"/>
      <c r="CXA8" s="53"/>
      <c r="CXB8" s="53"/>
      <c r="CXC8" s="53"/>
      <c r="CXD8" s="53"/>
      <c r="CXE8" s="53"/>
      <c r="CXF8" s="53"/>
      <c r="CXG8" s="53"/>
      <c r="CXH8" s="53"/>
      <c r="CXI8" s="53"/>
      <c r="CXJ8" s="53"/>
      <c r="CXK8" s="53"/>
      <c r="CXL8" s="53"/>
      <c r="CXM8" s="53"/>
      <c r="CXN8" s="53"/>
      <c r="CXO8" s="53"/>
      <c r="CXP8" s="53"/>
      <c r="CXQ8" s="53"/>
      <c r="CXR8" s="53"/>
      <c r="CXS8" s="53"/>
      <c r="CXT8" s="53"/>
      <c r="CXU8" s="53"/>
      <c r="CXV8" s="53"/>
      <c r="CXW8" s="53"/>
      <c r="CXX8" s="53"/>
      <c r="CXY8" s="53"/>
      <c r="CXZ8" s="53"/>
      <c r="CYA8" s="53"/>
      <c r="CYB8" s="53"/>
      <c r="CYC8" s="53"/>
      <c r="CYD8" s="53"/>
      <c r="CYE8" s="53"/>
      <c r="CYF8" s="53"/>
      <c r="CYG8" s="53"/>
      <c r="CYH8" s="53"/>
      <c r="CYI8" s="53"/>
      <c r="CYJ8" s="53"/>
      <c r="CYK8" s="53"/>
      <c r="CYL8" s="53"/>
      <c r="CYM8" s="53"/>
      <c r="CYN8" s="53"/>
      <c r="CYO8" s="53"/>
      <c r="CYP8" s="53"/>
      <c r="CYQ8" s="53"/>
      <c r="CYR8" s="53"/>
      <c r="CYS8" s="53"/>
      <c r="CYT8" s="53"/>
      <c r="CYU8" s="53"/>
      <c r="CYV8" s="53"/>
      <c r="CYW8" s="53"/>
      <c r="CYX8" s="53"/>
      <c r="CYY8" s="53"/>
      <c r="CYZ8" s="53"/>
      <c r="CZA8" s="53"/>
      <c r="CZB8" s="53"/>
      <c r="CZC8" s="53"/>
      <c r="CZD8" s="53"/>
      <c r="CZE8" s="53"/>
      <c r="CZF8" s="53"/>
      <c r="CZG8" s="53"/>
      <c r="CZH8" s="53"/>
      <c r="CZI8" s="53"/>
      <c r="CZJ8" s="53"/>
      <c r="CZK8" s="53"/>
      <c r="CZL8" s="53"/>
      <c r="CZM8" s="53"/>
      <c r="CZN8" s="53"/>
      <c r="CZO8" s="53"/>
      <c r="CZP8" s="53"/>
      <c r="CZQ8" s="53"/>
      <c r="CZR8" s="53"/>
      <c r="CZS8" s="53"/>
      <c r="CZT8" s="53"/>
      <c r="CZU8" s="53"/>
      <c r="CZV8" s="53"/>
      <c r="CZW8" s="53"/>
      <c r="CZX8" s="53"/>
      <c r="CZY8" s="53"/>
      <c r="CZZ8" s="53"/>
      <c r="DAA8" s="53"/>
      <c r="DAB8" s="53"/>
      <c r="DAC8" s="53"/>
      <c r="DAD8" s="53"/>
      <c r="DAE8" s="53"/>
      <c r="DAF8" s="53"/>
      <c r="DAG8" s="53"/>
      <c r="DAH8" s="53"/>
      <c r="DAI8" s="53"/>
      <c r="DAJ8" s="53"/>
      <c r="DAK8" s="53"/>
      <c r="DAL8" s="53"/>
      <c r="DAM8" s="53"/>
      <c r="DAN8" s="53"/>
      <c r="DAO8" s="53"/>
      <c r="DAP8" s="53"/>
      <c r="DAQ8" s="53"/>
      <c r="DAR8" s="53"/>
      <c r="DAS8" s="53"/>
      <c r="DAT8" s="53"/>
      <c r="DAU8" s="53"/>
      <c r="DAV8" s="53"/>
      <c r="DAW8" s="53"/>
      <c r="DAX8" s="53"/>
      <c r="DAY8" s="53"/>
      <c r="DAZ8" s="53"/>
      <c r="DBA8" s="53"/>
      <c r="DBB8" s="53"/>
      <c r="DBC8" s="53"/>
      <c r="DBD8" s="53"/>
      <c r="DBE8" s="53"/>
      <c r="DBF8" s="53"/>
      <c r="DBG8" s="53"/>
      <c r="DBH8" s="53"/>
      <c r="DBI8" s="53"/>
      <c r="DBJ8" s="53"/>
      <c r="DBK8" s="53"/>
      <c r="DBL8" s="53"/>
      <c r="DBM8" s="53"/>
      <c r="DBN8" s="53"/>
      <c r="DBO8" s="53"/>
      <c r="DBP8" s="53"/>
      <c r="DBQ8" s="53"/>
      <c r="DBR8" s="53"/>
      <c r="DBS8" s="53"/>
      <c r="DBT8" s="53"/>
      <c r="DBU8" s="53"/>
      <c r="DBV8" s="53"/>
      <c r="DBW8" s="53"/>
      <c r="DBX8" s="53"/>
      <c r="DBY8" s="53"/>
      <c r="DBZ8" s="53"/>
      <c r="DCA8" s="53"/>
      <c r="DCB8" s="53"/>
      <c r="DCC8" s="53"/>
      <c r="DCD8" s="53"/>
      <c r="DCE8" s="53"/>
      <c r="DCF8" s="53"/>
      <c r="DCG8" s="53"/>
      <c r="DCH8" s="53"/>
      <c r="DCI8" s="53"/>
      <c r="DCJ8" s="53"/>
      <c r="DCK8" s="53"/>
      <c r="DCL8" s="53"/>
      <c r="DCM8" s="53"/>
      <c r="DCN8" s="53"/>
      <c r="DCO8" s="53"/>
      <c r="DCP8" s="53"/>
      <c r="DCQ8" s="53"/>
      <c r="DCR8" s="53"/>
      <c r="DCS8" s="53"/>
      <c r="DCT8" s="53"/>
      <c r="DCU8" s="53"/>
      <c r="DCV8" s="53"/>
      <c r="DCW8" s="53"/>
      <c r="DCX8" s="53"/>
      <c r="DCY8" s="53"/>
      <c r="DCZ8" s="53"/>
      <c r="DDA8" s="53"/>
      <c r="DDB8" s="53"/>
      <c r="DDC8" s="53"/>
      <c r="DDD8" s="53"/>
      <c r="DDE8" s="53"/>
      <c r="DDF8" s="53"/>
      <c r="DDG8" s="53"/>
      <c r="DDH8" s="53"/>
      <c r="DDI8" s="53"/>
      <c r="DDJ8" s="53"/>
      <c r="DDK8" s="53"/>
      <c r="DDL8" s="53"/>
      <c r="DDM8" s="53"/>
      <c r="DDN8" s="53"/>
      <c r="DDO8" s="53"/>
      <c r="DDP8" s="53"/>
      <c r="DDQ8" s="53"/>
      <c r="DDR8" s="53"/>
      <c r="DDS8" s="53"/>
      <c r="DDT8" s="53"/>
      <c r="DDU8" s="53"/>
      <c r="DDV8" s="53"/>
      <c r="DDW8" s="53"/>
      <c r="DDX8" s="53"/>
      <c r="DDY8" s="53"/>
      <c r="DDZ8" s="53"/>
      <c r="DEA8" s="53"/>
      <c r="DEB8" s="53"/>
      <c r="DEC8" s="53"/>
      <c r="DED8" s="53"/>
      <c r="DEE8" s="53"/>
      <c r="DEF8" s="53"/>
      <c r="DEG8" s="53"/>
      <c r="DEH8" s="53"/>
      <c r="DEI8" s="53"/>
      <c r="DEJ8" s="53"/>
      <c r="DEK8" s="53"/>
      <c r="DEL8" s="53"/>
      <c r="DEM8" s="53"/>
      <c r="DEN8" s="53"/>
      <c r="DEO8" s="53"/>
      <c r="DEP8" s="53"/>
      <c r="DEQ8" s="53"/>
      <c r="DER8" s="53"/>
      <c r="DES8" s="53"/>
      <c r="DET8" s="53"/>
      <c r="DEU8" s="53"/>
      <c r="DEV8" s="53"/>
      <c r="DEW8" s="53"/>
      <c r="DEX8" s="53"/>
      <c r="DEY8" s="53"/>
      <c r="DEZ8" s="53"/>
      <c r="DFA8" s="53"/>
      <c r="DFB8" s="53"/>
      <c r="DFC8" s="53"/>
      <c r="DFD8" s="53"/>
      <c r="DFE8" s="53"/>
      <c r="DFF8" s="53"/>
      <c r="DFG8" s="53"/>
      <c r="DFH8" s="53"/>
      <c r="DFI8" s="53"/>
      <c r="DFJ8" s="53"/>
      <c r="DFK8" s="53"/>
      <c r="DFL8" s="53"/>
      <c r="DFM8" s="53"/>
      <c r="DFN8" s="53"/>
      <c r="DFO8" s="53"/>
      <c r="DFP8" s="53"/>
      <c r="DFQ8" s="53"/>
      <c r="DFR8" s="53"/>
      <c r="DFS8" s="53"/>
      <c r="DFT8" s="53"/>
      <c r="DFU8" s="53"/>
      <c r="DFV8" s="53"/>
      <c r="DFW8" s="53"/>
      <c r="DFX8" s="53"/>
      <c r="DFY8" s="53"/>
      <c r="DFZ8" s="53"/>
      <c r="DGA8" s="53"/>
      <c r="DGB8" s="53"/>
      <c r="DGC8" s="53"/>
      <c r="DGD8" s="53"/>
      <c r="DGE8" s="53"/>
      <c r="DGF8" s="53"/>
      <c r="DGG8" s="53"/>
      <c r="DGH8" s="53"/>
      <c r="DGI8" s="53"/>
      <c r="DGJ8" s="53"/>
      <c r="DGK8" s="53"/>
      <c r="DGL8" s="53"/>
      <c r="DGM8" s="53"/>
      <c r="DGN8" s="53"/>
      <c r="DGO8" s="53"/>
      <c r="DGP8" s="53"/>
      <c r="DGQ8" s="53"/>
      <c r="DGR8" s="53"/>
      <c r="DGS8" s="53"/>
      <c r="DGT8" s="53"/>
      <c r="DGU8" s="53"/>
      <c r="DGV8" s="53"/>
      <c r="DGW8" s="53"/>
      <c r="DGX8" s="53"/>
      <c r="DGY8" s="53"/>
      <c r="DGZ8" s="53"/>
      <c r="DHA8" s="53"/>
      <c r="DHB8" s="53"/>
      <c r="DHC8" s="53"/>
      <c r="DHD8" s="53"/>
      <c r="DHE8" s="53"/>
      <c r="DHF8" s="53"/>
      <c r="DHG8" s="53"/>
      <c r="DHH8" s="53"/>
      <c r="DHI8" s="53"/>
      <c r="DHJ8" s="53"/>
      <c r="DHK8" s="53"/>
      <c r="DHL8" s="53"/>
      <c r="DHM8" s="53"/>
      <c r="DHN8" s="53"/>
      <c r="DHO8" s="53"/>
      <c r="DHP8" s="53"/>
      <c r="DHQ8" s="53"/>
      <c r="DHR8" s="53"/>
      <c r="DHS8" s="53"/>
      <c r="DHT8" s="53"/>
      <c r="DHU8" s="53"/>
      <c r="DHV8" s="53"/>
      <c r="DHW8" s="53"/>
      <c r="DHX8" s="53"/>
      <c r="DHY8" s="53"/>
      <c r="DHZ8" s="53"/>
      <c r="DIA8" s="53"/>
      <c r="DIB8" s="53"/>
      <c r="DIC8" s="53"/>
      <c r="DID8" s="53"/>
      <c r="DIE8" s="53"/>
      <c r="DIF8" s="53"/>
      <c r="DIG8" s="53"/>
      <c r="DIH8" s="53"/>
      <c r="DII8" s="53"/>
      <c r="DIJ8" s="53"/>
      <c r="DIK8" s="53"/>
      <c r="DIL8" s="53"/>
      <c r="DIM8" s="53"/>
      <c r="DIN8" s="53"/>
      <c r="DIO8" s="53"/>
      <c r="DIP8" s="53"/>
      <c r="DIQ8" s="53"/>
      <c r="DIR8" s="53"/>
      <c r="DIS8" s="53"/>
      <c r="DIT8" s="53"/>
      <c r="DIU8" s="53"/>
      <c r="DIV8" s="53"/>
      <c r="DIW8" s="53"/>
      <c r="DIX8" s="53"/>
      <c r="DIY8" s="53"/>
      <c r="DIZ8" s="53"/>
      <c r="DJA8" s="53"/>
      <c r="DJB8" s="53"/>
      <c r="DJC8" s="53"/>
      <c r="DJD8" s="53"/>
      <c r="DJE8" s="53"/>
      <c r="DJF8" s="53"/>
      <c r="DJG8" s="53"/>
      <c r="DJH8" s="53"/>
      <c r="DJI8" s="53"/>
      <c r="DJJ8" s="53"/>
      <c r="DJK8" s="53"/>
      <c r="DJL8" s="53"/>
      <c r="DJM8" s="53"/>
      <c r="DJN8" s="53"/>
      <c r="DJO8" s="53"/>
      <c r="DJP8" s="53"/>
      <c r="DJQ8" s="53"/>
      <c r="DJR8" s="53"/>
      <c r="DJS8" s="53"/>
      <c r="DJT8" s="53"/>
      <c r="DJU8" s="53"/>
      <c r="DJV8" s="53"/>
      <c r="DJW8" s="53"/>
      <c r="DJX8" s="53"/>
      <c r="DJY8" s="53"/>
      <c r="DJZ8" s="53"/>
      <c r="DKA8" s="53"/>
      <c r="DKB8" s="53"/>
      <c r="DKC8" s="53"/>
      <c r="DKD8" s="53"/>
      <c r="DKE8" s="53"/>
      <c r="DKF8" s="53"/>
      <c r="DKG8" s="53"/>
      <c r="DKH8" s="53"/>
      <c r="DKI8" s="53"/>
      <c r="DKJ8" s="53"/>
      <c r="DKK8" s="53"/>
      <c r="DKL8" s="53"/>
      <c r="DKM8" s="53"/>
      <c r="DKN8" s="53"/>
      <c r="DKO8" s="53"/>
      <c r="DKP8" s="53"/>
      <c r="DKQ8" s="53"/>
      <c r="DKR8" s="53"/>
      <c r="DKS8" s="53"/>
      <c r="DKT8" s="53"/>
      <c r="DKU8" s="53"/>
      <c r="DKV8" s="53"/>
      <c r="DKW8" s="53"/>
      <c r="DKX8" s="53"/>
      <c r="DKY8" s="53"/>
      <c r="DKZ8" s="53"/>
      <c r="DLA8" s="53"/>
      <c r="DLB8" s="53"/>
      <c r="DLC8" s="53"/>
      <c r="DLD8" s="53"/>
      <c r="DLE8" s="53"/>
      <c r="DLF8" s="53"/>
      <c r="DLG8" s="53"/>
      <c r="DLH8" s="53"/>
      <c r="DLI8" s="53"/>
      <c r="DLJ8" s="53"/>
      <c r="DLK8" s="53"/>
      <c r="DLL8" s="53"/>
      <c r="DLM8" s="53"/>
      <c r="DLN8" s="53"/>
      <c r="DLO8" s="53"/>
      <c r="DLP8" s="53"/>
      <c r="DLQ8" s="53"/>
      <c r="DLR8" s="53"/>
      <c r="DLS8" s="53"/>
      <c r="DLT8" s="53"/>
      <c r="DLU8" s="53"/>
      <c r="DLV8" s="53"/>
      <c r="DLW8" s="53"/>
      <c r="DLX8" s="53"/>
      <c r="DLY8" s="53"/>
      <c r="DLZ8" s="53"/>
      <c r="DMA8" s="53"/>
      <c r="DMB8" s="53"/>
      <c r="DMC8" s="53"/>
      <c r="DMD8" s="53"/>
      <c r="DME8" s="53"/>
      <c r="DMF8" s="53"/>
      <c r="DMG8" s="53"/>
      <c r="DMH8" s="53"/>
      <c r="DMI8" s="53"/>
      <c r="DMJ8" s="53"/>
      <c r="DMK8" s="53"/>
      <c r="DML8" s="53"/>
      <c r="DMM8" s="53"/>
      <c r="DMN8" s="53"/>
      <c r="DMO8" s="53"/>
      <c r="DMP8" s="53"/>
      <c r="DMQ8" s="53"/>
      <c r="DMR8" s="53"/>
      <c r="DMS8" s="53"/>
      <c r="DMT8" s="53"/>
      <c r="DMU8" s="53"/>
      <c r="DMV8" s="53"/>
      <c r="DMW8" s="53"/>
      <c r="DMX8" s="53"/>
      <c r="DMY8" s="53"/>
      <c r="DMZ8" s="53"/>
      <c r="DNA8" s="53"/>
      <c r="DNB8" s="53"/>
      <c r="DNC8" s="53"/>
      <c r="DND8" s="53"/>
      <c r="DNE8" s="53"/>
      <c r="DNF8" s="53"/>
      <c r="DNG8" s="53"/>
      <c r="DNH8" s="53"/>
      <c r="DNI8" s="53"/>
      <c r="DNJ8" s="53"/>
      <c r="DNK8" s="53"/>
      <c r="DNL8" s="53"/>
      <c r="DNM8" s="53"/>
      <c r="DNN8" s="53"/>
      <c r="DNO8" s="53"/>
      <c r="DNP8" s="53"/>
      <c r="DNQ8" s="53"/>
      <c r="DNR8" s="53"/>
      <c r="DNS8" s="53"/>
      <c r="DNT8" s="53"/>
      <c r="DNU8" s="53"/>
      <c r="DNV8" s="53"/>
      <c r="DNW8" s="53"/>
      <c r="DNX8" s="53"/>
      <c r="DNY8" s="53"/>
      <c r="DNZ8" s="53"/>
      <c r="DOA8" s="53"/>
      <c r="DOB8" s="53"/>
      <c r="DOC8" s="53"/>
      <c r="DOD8" s="53"/>
      <c r="DOE8" s="53"/>
      <c r="DOF8" s="53"/>
      <c r="DOG8" s="53"/>
      <c r="DOH8" s="53"/>
      <c r="DOI8" s="53"/>
      <c r="DOJ8" s="53"/>
      <c r="DOK8" s="53"/>
      <c r="DOL8" s="53"/>
      <c r="DOM8" s="53"/>
      <c r="DON8" s="53"/>
      <c r="DOO8" s="53"/>
      <c r="DOP8" s="53"/>
      <c r="DOQ8" s="53"/>
      <c r="DOR8" s="53"/>
      <c r="DOS8" s="53"/>
      <c r="DOT8" s="53"/>
      <c r="DOU8" s="53"/>
      <c r="DOV8" s="53"/>
      <c r="DOW8" s="53"/>
      <c r="DOX8" s="53"/>
      <c r="DOY8" s="53"/>
      <c r="DOZ8" s="53"/>
      <c r="DPA8" s="53"/>
      <c r="DPB8" s="53"/>
      <c r="DPC8" s="53"/>
      <c r="DPD8" s="53"/>
      <c r="DPE8" s="53"/>
      <c r="DPF8" s="53"/>
      <c r="DPG8" s="53"/>
      <c r="DPH8" s="53"/>
      <c r="DPI8" s="53"/>
      <c r="DPJ8" s="53"/>
      <c r="DPK8" s="53"/>
      <c r="DPL8" s="53"/>
      <c r="DPM8" s="53"/>
      <c r="DPN8" s="53"/>
      <c r="DPO8" s="53"/>
      <c r="DPP8" s="53"/>
      <c r="DPQ8" s="53"/>
      <c r="DPR8" s="53"/>
      <c r="DPS8" s="53"/>
      <c r="DPT8" s="53"/>
      <c r="DPU8" s="53"/>
      <c r="DPV8" s="53"/>
      <c r="DPW8" s="53"/>
      <c r="DPX8" s="53"/>
      <c r="DPY8" s="53"/>
      <c r="DPZ8" s="53"/>
      <c r="DQA8" s="53"/>
      <c r="DQB8" s="53"/>
      <c r="DQC8" s="53"/>
      <c r="DQD8" s="53"/>
      <c r="DQE8" s="53"/>
      <c r="DQF8" s="53"/>
      <c r="DQG8" s="53"/>
      <c r="DQH8" s="53"/>
      <c r="DQI8" s="53"/>
      <c r="DQJ8" s="53"/>
      <c r="DQK8" s="53"/>
      <c r="DQL8" s="53"/>
      <c r="DQM8" s="53"/>
      <c r="DQN8" s="53"/>
      <c r="DQO8" s="53"/>
      <c r="DQP8" s="53"/>
      <c r="DQQ8" s="53"/>
      <c r="DQR8" s="53"/>
      <c r="DQS8" s="53"/>
      <c r="DQT8" s="53"/>
      <c r="DQU8" s="53"/>
      <c r="DQV8" s="53"/>
      <c r="DQW8" s="53"/>
      <c r="DQX8" s="53"/>
      <c r="DQY8" s="53"/>
      <c r="DQZ8" s="53"/>
      <c r="DRA8" s="53"/>
      <c r="DRB8" s="53"/>
      <c r="DRC8" s="53"/>
      <c r="DRD8" s="53"/>
      <c r="DRE8" s="53"/>
      <c r="DRF8" s="53"/>
      <c r="DRG8" s="53"/>
      <c r="DRH8" s="53"/>
      <c r="DRI8" s="53"/>
      <c r="DRJ8" s="53"/>
      <c r="DRK8" s="53"/>
      <c r="DRL8" s="53"/>
      <c r="DRM8" s="53"/>
      <c r="DRN8" s="53"/>
      <c r="DRO8" s="53"/>
      <c r="DRP8" s="53"/>
      <c r="DRQ8" s="53"/>
      <c r="DRR8" s="53"/>
      <c r="DRS8" s="53"/>
      <c r="DRT8" s="53"/>
      <c r="DRU8" s="53"/>
      <c r="DRV8" s="53"/>
      <c r="DRW8" s="53"/>
      <c r="DRX8" s="53"/>
      <c r="DRY8" s="53"/>
      <c r="DRZ8" s="53"/>
      <c r="DSA8" s="53"/>
      <c r="DSB8" s="53"/>
      <c r="DSC8" s="53"/>
      <c r="DSD8" s="53"/>
      <c r="DSE8" s="53"/>
      <c r="DSF8" s="53"/>
      <c r="DSG8" s="53"/>
      <c r="DSH8" s="53"/>
      <c r="DSI8" s="53"/>
      <c r="DSJ8" s="53"/>
      <c r="DSK8" s="53"/>
      <c r="DSL8" s="53"/>
      <c r="DSM8" s="53"/>
      <c r="DSN8" s="53"/>
      <c r="DSO8" s="53"/>
      <c r="DSP8" s="53"/>
      <c r="DSQ8" s="53"/>
      <c r="DSR8" s="53"/>
      <c r="DSS8" s="53"/>
      <c r="DST8" s="53"/>
      <c r="DSU8" s="53"/>
      <c r="DSV8" s="53"/>
      <c r="DSW8" s="53"/>
      <c r="DSX8" s="53"/>
      <c r="DSY8" s="53"/>
      <c r="DSZ8" s="53"/>
      <c r="DTA8" s="53"/>
      <c r="DTB8" s="53"/>
      <c r="DTC8" s="53"/>
      <c r="DTD8" s="53"/>
      <c r="DTE8" s="53"/>
      <c r="DTF8" s="53"/>
      <c r="DTG8" s="53"/>
      <c r="DTH8" s="53"/>
      <c r="DTI8" s="53"/>
      <c r="DTJ8" s="53"/>
      <c r="DTK8" s="53"/>
      <c r="DTL8" s="53"/>
      <c r="DTM8" s="53"/>
      <c r="DTN8" s="53"/>
      <c r="DTO8" s="53"/>
      <c r="DTP8" s="53"/>
      <c r="DTQ8" s="53"/>
      <c r="DTR8" s="53"/>
      <c r="DTS8" s="53"/>
      <c r="DTT8" s="53"/>
      <c r="DTU8" s="53"/>
      <c r="DTV8" s="53"/>
      <c r="DTW8" s="53"/>
      <c r="DTX8" s="53"/>
      <c r="DTY8" s="53"/>
      <c r="DTZ8" s="53"/>
      <c r="DUA8" s="53"/>
      <c r="DUB8" s="53"/>
      <c r="DUC8" s="53"/>
      <c r="DUD8" s="53"/>
      <c r="DUE8" s="53"/>
      <c r="DUF8" s="53"/>
      <c r="DUG8" s="53"/>
      <c r="DUH8" s="53"/>
      <c r="DUI8" s="53"/>
      <c r="DUJ8" s="53"/>
      <c r="DUK8" s="53"/>
      <c r="DUL8" s="53"/>
      <c r="DUM8" s="53"/>
      <c r="DUN8" s="53"/>
      <c r="DUO8" s="53"/>
      <c r="DUP8" s="53"/>
      <c r="DUQ8" s="53"/>
      <c r="DUR8" s="53"/>
      <c r="DUS8" s="53"/>
      <c r="DUT8" s="53"/>
      <c r="DUU8" s="53"/>
      <c r="DUV8" s="53"/>
      <c r="DUW8" s="53"/>
      <c r="DUX8" s="53"/>
      <c r="DUY8" s="53"/>
      <c r="DUZ8" s="53"/>
      <c r="DVA8" s="53"/>
      <c r="DVB8" s="53"/>
      <c r="DVC8" s="53"/>
      <c r="DVD8" s="53"/>
      <c r="DVE8" s="53"/>
      <c r="DVF8" s="53"/>
      <c r="DVG8" s="53"/>
      <c r="DVH8" s="53"/>
      <c r="DVI8" s="53"/>
      <c r="DVJ8" s="53"/>
      <c r="DVK8" s="53"/>
      <c r="DVL8" s="53"/>
      <c r="DVM8" s="53"/>
      <c r="DVN8" s="53"/>
      <c r="DVO8" s="53"/>
      <c r="DVP8" s="53"/>
      <c r="DVQ8" s="53"/>
      <c r="DVR8" s="53"/>
      <c r="DVS8" s="53"/>
      <c r="DVT8" s="53"/>
      <c r="DVU8" s="53"/>
      <c r="DVV8" s="53"/>
      <c r="DVW8" s="53"/>
      <c r="DVX8" s="53"/>
      <c r="DVY8" s="53"/>
      <c r="DVZ8" s="53"/>
      <c r="DWA8" s="53"/>
      <c r="DWB8" s="53"/>
      <c r="DWC8" s="53"/>
      <c r="DWD8" s="53"/>
      <c r="DWE8" s="53"/>
      <c r="DWF8" s="53"/>
      <c r="DWG8" s="53"/>
      <c r="DWH8" s="53"/>
      <c r="DWI8" s="53"/>
      <c r="DWJ8" s="53"/>
      <c r="DWK8" s="53"/>
      <c r="DWL8" s="53"/>
      <c r="DWM8" s="53"/>
      <c r="DWN8" s="53"/>
      <c r="DWO8" s="53"/>
      <c r="DWP8" s="53"/>
      <c r="DWQ8" s="53"/>
      <c r="DWR8" s="53"/>
      <c r="DWS8" s="53"/>
      <c r="DWT8" s="53"/>
      <c r="DWU8" s="53"/>
      <c r="DWV8" s="53"/>
      <c r="DWW8" s="53"/>
      <c r="DWX8" s="53"/>
      <c r="DWY8" s="53"/>
      <c r="DWZ8" s="53"/>
      <c r="DXA8" s="53"/>
      <c r="DXB8" s="53"/>
      <c r="DXC8" s="53"/>
      <c r="DXD8" s="53"/>
      <c r="DXE8" s="53"/>
      <c r="DXF8" s="53"/>
      <c r="DXG8" s="53"/>
      <c r="DXH8" s="53"/>
      <c r="DXI8" s="53"/>
      <c r="DXJ8" s="53"/>
      <c r="DXK8" s="53"/>
      <c r="DXL8" s="53"/>
      <c r="DXM8" s="53"/>
      <c r="DXN8" s="53"/>
      <c r="DXO8" s="53"/>
      <c r="DXP8" s="53"/>
      <c r="DXQ8" s="53"/>
      <c r="DXR8" s="53"/>
      <c r="DXS8" s="53"/>
      <c r="DXT8" s="53"/>
      <c r="DXU8" s="53"/>
      <c r="DXV8" s="53"/>
      <c r="DXW8" s="53"/>
      <c r="DXX8" s="53"/>
      <c r="DXY8" s="53"/>
      <c r="DXZ8" s="53"/>
      <c r="DYA8" s="53"/>
      <c r="DYB8" s="53"/>
      <c r="DYC8" s="53"/>
      <c r="DYD8" s="53"/>
      <c r="DYE8" s="53"/>
      <c r="DYF8" s="53"/>
      <c r="DYG8" s="53"/>
      <c r="DYH8" s="53"/>
      <c r="DYI8" s="53"/>
      <c r="DYJ8" s="53"/>
      <c r="DYK8" s="53"/>
      <c r="DYL8" s="53"/>
      <c r="DYM8" s="53"/>
      <c r="DYN8" s="53"/>
      <c r="DYO8" s="53"/>
      <c r="DYP8" s="53"/>
      <c r="DYQ8" s="53"/>
      <c r="DYR8" s="53"/>
      <c r="DYS8" s="53"/>
      <c r="DYT8" s="53"/>
      <c r="DYU8" s="53"/>
      <c r="DYV8" s="53"/>
      <c r="DYW8" s="53"/>
      <c r="DYX8" s="53"/>
      <c r="DYY8" s="53"/>
      <c r="DYZ8" s="53"/>
      <c r="DZA8" s="53"/>
      <c r="DZB8" s="53"/>
      <c r="DZC8" s="53"/>
      <c r="DZD8" s="53"/>
      <c r="DZE8" s="53"/>
      <c r="DZF8" s="53"/>
      <c r="DZG8" s="53"/>
      <c r="DZH8" s="53"/>
      <c r="DZI8" s="53"/>
      <c r="DZJ8" s="53"/>
      <c r="DZK8" s="53"/>
      <c r="DZL8" s="53"/>
      <c r="DZM8" s="53"/>
      <c r="DZN8" s="53"/>
      <c r="DZO8" s="53"/>
      <c r="DZP8" s="53"/>
      <c r="DZQ8" s="53"/>
      <c r="DZR8" s="53"/>
      <c r="DZS8" s="53"/>
      <c r="DZT8" s="53"/>
      <c r="DZU8" s="53"/>
      <c r="DZV8" s="53"/>
      <c r="DZW8" s="53"/>
      <c r="DZX8" s="53"/>
      <c r="DZY8" s="53"/>
      <c r="DZZ8" s="53"/>
      <c r="EAA8" s="53"/>
      <c r="EAB8" s="53"/>
      <c r="EAC8" s="53"/>
      <c r="EAD8" s="53"/>
      <c r="EAE8" s="53"/>
      <c r="EAF8" s="53"/>
      <c r="EAG8" s="53"/>
      <c r="EAH8" s="53"/>
      <c r="EAI8" s="53"/>
      <c r="EAJ8" s="53"/>
      <c r="EAK8" s="53"/>
      <c r="EAL8" s="53"/>
      <c r="EAM8" s="53"/>
      <c r="EAN8" s="53"/>
      <c r="EAO8" s="53"/>
      <c r="EAP8" s="53"/>
      <c r="EAQ8" s="53"/>
      <c r="EAR8" s="53"/>
      <c r="EAS8" s="53"/>
      <c r="EAT8" s="53"/>
      <c r="EAU8" s="53"/>
      <c r="EAV8" s="53"/>
      <c r="EAW8" s="53"/>
      <c r="EAX8" s="53"/>
      <c r="EAY8" s="53"/>
      <c r="EAZ8" s="53"/>
      <c r="EBA8" s="53"/>
      <c r="EBB8" s="53"/>
      <c r="EBC8" s="53"/>
      <c r="EBD8" s="53"/>
      <c r="EBE8" s="53"/>
      <c r="EBF8" s="53"/>
      <c r="EBG8" s="53"/>
      <c r="EBH8" s="53"/>
      <c r="EBI8" s="53"/>
      <c r="EBJ8" s="53"/>
      <c r="EBK8" s="53"/>
      <c r="EBL8" s="53"/>
      <c r="EBM8" s="53"/>
      <c r="EBN8" s="53"/>
      <c r="EBO8" s="53"/>
      <c r="EBP8" s="53"/>
      <c r="EBQ8" s="53"/>
      <c r="EBR8" s="53"/>
      <c r="EBS8" s="53"/>
      <c r="EBT8" s="53"/>
      <c r="EBU8" s="53"/>
      <c r="EBV8" s="53"/>
      <c r="EBW8" s="53"/>
      <c r="EBX8" s="53"/>
      <c r="EBY8" s="53"/>
      <c r="EBZ8" s="53"/>
      <c r="ECA8" s="53"/>
      <c r="ECB8" s="53"/>
      <c r="ECC8" s="53"/>
      <c r="ECD8" s="53"/>
      <c r="ECE8" s="53"/>
      <c r="ECF8" s="53"/>
      <c r="ECG8" s="53"/>
      <c r="ECH8" s="53"/>
      <c r="ECI8" s="53"/>
      <c r="ECJ8" s="53"/>
      <c r="ECK8" s="53"/>
      <c r="ECL8" s="53"/>
      <c r="ECM8" s="53"/>
      <c r="ECN8" s="53"/>
      <c r="ECO8" s="53"/>
      <c r="ECP8" s="53"/>
      <c r="ECQ8" s="53"/>
      <c r="ECR8" s="53"/>
      <c r="ECS8" s="53"/>
      <c r="ECT8" s="53"/>
      <c r="ECU8" s="53"/>
      <c r="ECV8" s="53"/>
      <c r="ECW8" s="53"/>
      <c r="ECX8" s="53"/>
      <c r="ECY8" s="53"/>
      <c r="ECZ8" s="53"/>
      <c r="EDA8" s="53"/>
      <c r="EDB8" s="53"/>
      <c r="EDC8" s="53"/>
      <c r="EDD8" s="53"/>
      <c r="EDE8" s="53"/>
      <c r="EDF8" s="53"/>
      <c r="EDG8" s="53"/>
      <c r="EDH8" s="53"/>
      <c r="EDI8" s="53"/>
      <c r="EDJ8" s="53"/>
      <c r="EDK8" s="53"/>
      <c r="EDL8" s="53"/>
      <c r="EDM8" s="53"/>
      <c r="EDN8" s="53"/>
      <c r="EDO8" s="53"/>
      <c r="EDP8" s="53"/>
      <c r="EDQ8" s="53"/>
      <c r="EDR8" s="53"/>
      <c r="EDS8" s="53"/>
      <c r="EDT8" s="53"/>
      <c r="EDU8" s="53"/>
      <c r="EDV8" s="53"/>
      <c r="EDW8" s="53"/>
      <c r="EDX8" s="53"/>
      <c r="EDY8" s="53"/>
      <c r="EDZ8" s="53"/>
      <c r="EEA8" s="53"/>
      <c r="EEB8" s="53"/>
      <c r="EEC8" s="53"/>
      <c r="EED8" s="53"/>
      <c r="EEE8" s="53"/>
      <c r="EEF8" s="53"/>
      <c r="EEG8" s="53"/>
      <c r="EEH8" s="53"/>
      <c r="EEI8" s="53"/>
      <c r="EEJ8" s="53"/>
      <c r="EEK8" s="53"/>
      <c r="EEL8" s="53"/>
      <c r="EEM8" s="53"/>
      <c r="EEN8" s="53"/>
      <c r="EEO8" s="53"/>
      <c r="EEP8" s="53"/>
      <c r="EEQ8" s="53"/>
      <c r="EER8" s="53"/>
      <c r="EES8" s="53"/>
      <c r="EET8" s="53"/>
      <c r="EEU8" s="53"/>
      <c r="EEV8" s="53"/>
      <c r="EEW8" s="53"/>
      <c r="EEX8" s="53"/>
      <c r="EEY8" s="53"/>
      <c r="EEZ8" s="53"/>
      <c r="EFA8" s="53"/>
      <c r="EFB8" s="53"/>
      <c r="EFC8" s="53"/>
      <c r="EFD8" s="53"/>
      <c r="EFE8" s="53"/>
      <c r="EFF8" s="53"/>
      <c r="EFG8" s="53"/>
      <c r="EFH8" s="53"/>
    </row>
    <row r="9" spans="1:3544" s="53" customFormat="1" x14ac:dyDescent="0.2">
      <c r="B9" s="57"/>
      <c r="C9" s="89"/>
      <c r="F9" s="52"/>
      <c r="J9" s="98"/>
      <c r="K9" s="52"/>
      <c r="M9" s="52"/>
      <c r="N9" s="52"/>
      <c r="O9" s="100"/>
      <c r="P9" s="46"/>
      <c r="Q9" s="100"/>
      <c r="R9" s="102"/>
      <c r="S9" s="52"/>
      <c r="T9" s="52"/>
      <c r="U9" s="52"/>
      <c r="V9" s="52"/>
      <c r="W9" s="52"/>
      <c r="X9" s="52"/>
      <c r="Y9" s="100"/>
      <c r="Z9" s="46"/>
      <c r="AA9" s="100"/>
      <c r="AB9" s="102"/>
      <c r="AC9" s="52"/>
      <c r="AD9" s="52"/>
      <c r="AE9" s="52"/>
      <c r="AF9" s="52"/>
      <c r="AG9" s="52"/>
      <c r="AH9" s="52"/>
      <c r="AI9" s="52"/>
      <c r="AJ9" s="52"/>
      <c r="AO9" s="52"/>
      <c r="AP9" s="52"/>
      <c r="AQ9" s="52"/>
    </row>
    <row r="10" spans="1:3544" s="72" customFormat="1" ht="14.25" x14ac:dyDescent="0.25">
      <c r="A10" s="71" t="s">
        <v>102</v>
      </c>
      <c r="B10" s="71"/>
      <c r="C10" s="90" t="s">
        <v>149</v>
      </c>
      <c r="D10" s="73">
        <f>Offgas!A321</f>
        <v>26.166694444444346</v>
      </c>
      <c r="E10" s="73">
        <f>Offgas!Q321</f>
        <v>1983.1290907859802</v>
      </c>
      <c r="F10" s="75">
        <f t="shared" si="0"/>
        <v>1.9831290907859802</v>
      </c>
      <c r="G10" s="73">
        <f>Offgas!K321</f>
        <v>0</v>
      </c>
      <c r="H10" s="73">
        <f>Offgas!L321</f>
        <v>-2.1290907859802246</v>
      </c>
      <c r="I10" s="73">
        <f>Offgas!M321</f>
        <v>0</v>
      </c>
      <c r="J10" s="104">
        <v>120</v>
      </c>
      <c r="K10" s="76"/>
      <c r="L10" s="77">
        <f>L8</f>
        <v>24.113970000000151</v>
      </c>
      <c r="M10" s="75">
        <f>L10*F10/General!$C$25</f>
        <v>43.95323106740873</v>
      </c>
      <c r="N10" s="75"/>
      <c r="O10" s="75"/>
      <c r="P10" s="73">
        <f>P8</f>
        <v>0</v>
      </c>
      <c r="Q10" s="75">
        <f>(P10*F10)/General!$C$21</f>
        <v>0</v>
      </c>
      <c r="R10" s="78"/>
      <c r="S10" s="75"/>
      <c r="T10" s="75"/>
      <c r="U10" s="75"/>
      <c r="V10" s="75"/>
      <c r="W10" s="75"/>
      <c r="X10" s="75"/>
      <c r="Y10" s="75"/>
      <c r="Z10" s="73">
        <f>Z8</f>
        <v>0</v>
      </c>
      <c r="AA10" s="75">
        <f>(Z10*F10)/General!$C$23</f>
        <v>0</v>
      </c>
      <c r="AB10" s="78"/>
      <c r="AC10" s="75"/>
      <c r="AD10" s="75"/>
      <c r="AE10" s="75"/>
      <c r="AF10" s="75"/>
      <c r="AG10" s="75"/>
      <c r="AH10" s="75"/>
      <c r="AI10" s="75"/>
      <c r="AJ10" s="75"/>
      <c r="AK10" s="73"/>
      <c r="AL10" s="73"/>
      <c r="AM10" s="73"/>
      <c r="AN10" s="73"/>
      <c r="AO10" s="75"/>
      <c r="AP10" s="75"/>
      <c r="AQ10" s="79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  <c r="IS10" s="53"/>
      <c r="IT10" s="53"/>
      <c r="IU10" s="53"/>
      <c r="IV10" s="53"/>
      <c r="IW10" s="53"/>
      <c r="IX10" s="53"/>
      <c r="IY10" s="53"/>
      <c r="IZ10" s="53"/>
      <c r="JA10" s="53"/>
      <c r="JB10" s="53"/>
      <c r="JC10" s="53"/>
      <c r="JD10" s="53"/>
      <c r="JE10" s="53"/>
      <c r="JF10" s="53"/>
      <c r="JG10" s="53"/>
      <c r="JH10" s="53"/>
      <c r="JI10" s="53"/>
      <c r="JJ10" s="53"/>
      <c r="JK10" s="53"/>
      <c r="JL10" s="53"/>
      <c r="JM10" s="53"/>
      <c r="JN10" s="53"/>
      <c r="JO10" s="53"/>
      <c r="JP10" s="53"/>
      <c r="JQ10" s="53"/>
      <c r="JR10" s="53"/>
      <c r="JS10" s="53"/>
      <c r="JT10" s="53"/>
      <c r="JU10" s="53"/>
      <c r="JV10" s="53"/>
      <c r="JW10" s="53"/>
      <c r="JX10" s="53"/>
      <c r="JY10" s="53"/>
      <c r="JZ10" s="53"/>
      <c r="KA10" s="53"/>
      <c r="KB10" s="53"/>
      <c r="KC10" s="53"/>
      <c r="KD10" s="53"/>
      <c r="KE10" s="53"/>
      <c r="KF10" s="53"/>
      <c r="KG10" s="53"/>
      <c r="KH10" s="53"/>
      <c r="KI10" s="53"/>
      <c r="KJ10" s="53"/>
      <c r="KK10" s="53"/>
      <c r="KL10" s="53"/>
      <c r="KM10" s="53"/>
      <c r="KN10" s="53"/>
      <c r="KO10" s="53"/>
      <c r="KP10" s="53"/>
      <c r="KQ10" s="53"/>
      <c r="KR10" s="53"/>
      <c r="KS10" s="53"/>
      <c r="KT10" s="53"/>
      <c r="KU10" s="53"/>
      <c r="KV10" s="53"/>
      <c r="KW10" s="53"/>
      <c r="KX10" s="53"/>
      <c r="KY10" s="53"/>
      <c r="KZ10" s="53"/>
      <c r="LA10" s="53"/>
      <c r="LB10" s="53"/>
      <c r="LC10" s="53"/>
      <c r="LD10" s="53"/>
      <c r="LE10" s="53"/>
      <c r="LF10" s="53"/>
      <c r="LG10" s="53"/>
      <c r="LH10" s="53"/>
      <c r="LI10" s="53"/>
      <c r="LJ10" s="53"/>
      <c r="LK10" s="53"/>
      <c r="LL10" s="53"/>
      <c r="LM10" s="53"/>
      <c r="LN10" s="53"/>
      <c r="LO10" s="53"/>
      <c r="LP10" s="53"/>
      <c r="LQ10" s="53"/>
      <c r="LR10" s="53"/>
      <c r="LS10" s="53"/>
      <c r="LT10" s="53"/>
      <c r="LU10" s="53"/>
      <c r="LV10" s="53"/>
      <c r="LW10" s="53"/>
      <c r="LX10" s="53"/>
      <c r="LY10" s="53"/>
      <c r="LZ10" s="53"/>
      <c r="MA10" s="53"/>
      <c r="MB10" s="53"/>
      <c r="MC10" s="53"/>
      <c r="MD10" s="53"/>
      <c r="ME10" s="53"/>
      <c r="MF10" s="53"/>
      <c r="MG10" s="53"/>
      <c r="MH10" s="53"/>
      <c r="MI10" s="53"/>
      <c r="MJ10" s="53"/>
      <c r="MK10" s="53"/>
      <c r="ML10" s="53"/>
      <c r="MM10" s="53"/>
      <c r="MN10" s="53"/>
      <c r="MO10" s="53"/>
      <c r="MP10" s="53"/>
      <c r="MQ10" s="53"/>
      <c r="MR10" s="53"/>
      <c r="MS10" s="53"/>
      <c r="MT10" s="53"/>
      <c r="MU10" s="53"/>
      <c r="MV10" s="53"/>
      <c r="MW10" s="53"/>
      <c r="MX10" s="53"/>
      <c r="MY10" s="53"/>
      <c r="MZ10" s="53"/>
      <c r="NA10" s="53"/>
      <c r="NB10" s="53"/>
      <c r="NC10" s="53"/>
      <c r="ND10" s="53"/>
      <c r="NE10" s="53"/>
      <c r="NF10" s="53"/>
      <c r="NG10" s="53"/>
      <c r="NH10" s="53"/>
      <c r="NI10" s="53"/>
      <c r="NJ10" s="53"/>
      <c r="NK10" s="53"/>
      <c r="NL10" s="53"/>
      <c r="NM10" s="53"/>
      <c r="NN10" s="53"/>
      <c r="NO10" s="53"/>
      <c r="NP10" s="53"/>
      <c r="NQ10" s="53"/>
      <c r="NR10" s="53"/>
      <c r="NS10" s="53"/>
      <c r="NT10" s="53"/>
      <c r="NU10" s="53"/>
      <c r="NV10" s="53"/>
      <c r="NW10" s="53"/>
      <c r="NX10" s="53"/>
      <c r="NY10" s="53"/>
      <c r="NZ10" s="53"/>
      <c r="OA10" s="53"/>
      <c r="OB10" s="53"/>
      <c r="OC10" s="53"/>
      <c r="OD10" s="53"/>
      <c r="OE10" s="53"/>
      <c r="OF10" s="53"/>
      <c r="OG10" s="53"/>
      <c r="OH10" s="53"/>
      <c r="OI10" s="53"/>
      <c r="OJ10" s="53"/>
      <c r="OK10" s="53"/>
      <c r="OL10" s="53"/>
      <c r="OM10" s="53"/>
      <c r="ON10" s="53"/>
      <c r="OO10" s="53"/>
      <c r="OP10" s="53"/>
      <c r="OQ10" s="53"/>
      <c r="OR10" s="53"/>
      <c r="OS10" s="53"/>
      <c r="OT10" s="53"/>
      <c r="OU10" s="53"/>
      <c r="OV10" s="53"/>
      <c r="OW10" s="53"/>
      <c r="OX10" s="53"/>
      <c r="OY10" s="53"/>
      <c r="OZ10" s="53"/>
      <c r="PA10" s="53"/>
      <c r="PB10" s="53"/>
      <c r="PC10" s="53"/>
      <c r="PD10" s="53"/>
      <c r="PE10" s="53"/>
      <c r="PF10" s="53"/>
      <c r="PG10" s="53"/>
      <c r="PH10" s="53"/>
      <c r="PI10" s="53"/>
      <c r="PJ10" s="53"/>
      <c r="PK10" s="53"/>
      <c r="PL10" s="53"/>
      <c r="PM10" s="53"/>
      <c r="PN10" s="53"/>
      <c r="PO10" s="53"/>
      <c r="PP10" s="53"/>
      <c r="PQ10" s="53"/>
      <c r="PR10" s="53"/>
      <c r="PS10" s="53"/>
      <c r="PT10" s="53"/>
      <c r="PU10" s="53"/>
      <c r="PV10" s="53"/>
      <c r="PW10" s="53"/>
      <c r="PX10" s="53"/>
      <c r="PY10" s="53"/>
      <c r="PZ10" s="53"/>
      <c r="QA10" s="53"/>
      <c r="QB10" s="53"/>
      <c r="QC10" s="53"/>
      <c r="QD10" s="53"/>
      <c r="QE10" s="53"/>
      <c r="QF10" s="53"/>
      <c r="QG10" s="53"/>
      <c r="QH10" s="53"/>
      <c r="QI10" s="53"/>
      <c r="QJ10" s="53"/>
      <c r="QK10" s="53"/>
      <c r="QL10" s="53"/>
      <c r="QM10" s="53"/>
      <c r="QN10" s="53"/>
      <c r="QO10" s="53"/>
      <c r="QP10" s="53"/>
      <c r="QQ10" s="53"/>
      <c r="QR10" s="53"/>
      <c r="QS10" s="53"/>
      <c r="QT10" s="53"/>
      <c r="QU10" s="53"/>
      <c r="QV10" s="53"/>
      <c r="QW10" s="53"/>
      <c r="QX10" s="53"/>
      <c r="QY10" s="53"/>
      <c r="QZ10" s="53"/>
      <c r="RA10" s="53"/>
      <c r="RB10" s="53"/>
      <c r="RC10" s="53"/>
      <c r="RD10" s="53"/>
      <c r="RE10" s="53"/>
      <c r="RF10" s="53"/>
      <c r="RG10" s="53"/>
      <c r="RH10" s="53"/>
      <c r="RI10" s="53"/>
      <c r="RJ10" s="53"/>
      <c r="RK10" s="53"/>
      <c r="RL10" s="53"/>
      <c r="RM10" s="53"/>
      <c r="RN10" s="53"/>
      <c r="RO10" s="53"/>
      <c r="RP10" s="53"/>
      <c r="RQ10" s="53"/>
      <c r="RR10" s="53"/>
      <c r="RS10" s="53"/>
      <c r="RT10" s="53"/>
      <c r="RU10" s="53"/>
      <c r="RV10" s="53"/>
      <c r="RW10" s="53"/>
      <c r="RX10" s="53"/>
      <c r="RY10" s="53"/>
      <c r="RZ10" s="53"/>
      <c r="SA10" s="53"/>
      <c r="SB10" s="53"/>
      <c r="SC10" s="53"/>
      <c r="SD10" s="53"/>
      <c r="SE10" s="53"/>
      <c r="SF10" s="53"/>
      <c r="SG10" s="53"/>
      <c r="SH10" s="53"/>
      <c r="SI10" s="53"/>
      <c r="SJ10" s="53"/>
      <c r="SK10" s="53"/>
      <c r="SL10" s="53"/>
      <c r="SM10" s="53"/>
      <c r="SN10" s="53"/>
      <c r="SO10" s="53"/>
      <c r="SP10" s="53"/>
      <c r="SQ10" s="53"/>
      <c r="SR10" s="53"/>
      <c r="SS10" s="53"/>
      <c r="ST10" s="53"/>
      <c r="SU10" s="53"/>
      <c r="SV10" s="53"/>
      <c r="SW10" s="53"/>
      <c r="SX10" s="53"/>
      <c r="SY10" s="53"/>
      <c r="SZ10" s="53"/>
      <c r="TA10" s="53"/>
      <c r="TB10" s="53"/>
      <c r="TC10" s="53"/>
      <c r="TD10" s="53"/>
      <c r="TE10" s="53"/>
      <c r="TF10" s="53"/>
      <c r="TG10" s="53"/>
      <c r="TH10" s="53"/>
      <c r="TI10" s="53"/>
      <c r="TJ10" s="53"/>
      <c r="TK10" s="53"/>
      <c r="TL10" s="53"/>
      <c r="TM10" s="53"/>
      <c r="TN10" s="53"/>
      <c r="TO10" s="53"/>
      <c r="TP10" s="53"/>
      <c r="TQ10" s="53"/>
      <c r="TR10" s="53"/>
      <c r="TS10" s="53"/>
      <c r="TT10" s="53"/>
      <c r="TU10" s="53"/>
      <c r="TV10" s="53"/>
      <c r="TW10" s="53"/>
      <c r="TX10" s="53"/>
      <c r="TY10" s="53"/>
      <c r="TZ10" s="53"/>
      <c r="UA10" s="53"/>
      <c r="UB10" s="53"/>
      <c r="UC10" s="53"/>
      <c r="UD10" s="53"/>
      <c r="UE10" s="53"/>
      <c r="UF10" s="53"/>
      <c r="UG10" s="53"/>
      <c r="UH10" s="53"/>
      <c r="UI10" s="53"/>
      <c r="UJ10" s="53"/>
      <c r="UK10" s="53"/>
      <c r="UL10" s="53"/>
      <c r="UM10" s="53"/>
      <c r="UN10" s="53"/>
      <c r="UO10" s="53"/>
      <c r="UP10" s="53"/>
      <c r="UQ10" s="53"/>
      <c r="UR10" s="53"/>
      <c r="US10" s="53"/>
      <c r="UT10" s="53"/>
      <c r="UU10" s="53"/>
      <c r="UV10" s="53"/>
      <c r="UW10" s="53"/>
      <c r="UX10" s="53"/>
      <c r="UY10" s="53"/>
      <c r="UZ10" s="53"/>
      <c r="VA10" s="53"/>
      <c r="VB10" s="53"/>
      <c r="VC10" s="53"/>
      <c r="VD10" s="53"/>
      <c r="VE10" s="53"/>
      <c r="VF10" s="53"/>
      <c r="VG10" s="53"/>
      <c r="VH10" s="53"/>
      <c r="VI10" s="53"/>
      <c r="VJ10" s="53"/>
      <c r="VK10" s="53"/>
      <c r="VL10" s="53"/>
      <c r="VM10" s="53"/>
      <c r="VN10" s="53"/>
      <c r="VO10" s="53"/>
      <c r="VP10" s="53"/>
      <c r="VQ10" s="53"/>
      <c r="VR10" s="53"/>
      <c r="VS10" s="53"/>
      <c r="VT10" s="53"/>
      <c r="VU10" s="53"/>
      <c r="VV10" s="53"/>
      <c r="VW10" s="53"/>
      <c r="VX10" s="53"/>
      <c r="VY10" s="53"/>
      <c r="VZ10" s="53"/>
      <c r="WA10" s="53"/>
      <c r="WB10" s="53"/>
      <c r="WC10" s="53"/>
      <c r="WD10" s="53"/>
      <c r="WE10" s="53"/>
      <c r="WF10" s="53"/>
      <c r="WG10" s="53"/>
      <c r="WH10" s="53"/>
      <c r="WI10" s="53"/>
      <c r="WJ10" s="53"/>
      <c r="WK10" s="53"/>
      <c r="WL10" s="53"/>
      <c r="WM10" s="53"/>
      <c r="WN10" s="53"/>
      <c r="WO10" s="53"/>
      <c r="WP10" s="53"/>
      <c r="WQ10" s="53"/>
      <c r="WR10" s="53"/>
      <c r="WS10" s="53"/>
      <c r="WT10" s="53"/>
      <c r="WU10" s="53"/>
      <c r="WV10" s="53"/>
      <c r="WW10" s="53"/>
      <c r="WX10" s="53"/>
      <c r="WY10" s="53"/>
      <c r="WZ10" s="53"/>
      <c r="XA10" s="53"/>
      <c r="XB10" s="53"/>
      <c r="XC10" s="53"/>
      <c r="XD10" s="53"/>
      <c r="XE10" s="53"/>
      <c r="XF10" s="53"/>
      <c r="XG10" s="53"/>
      <c r="XH10" s="53"/>
      <c r="XI10" s="53"/>
      <c r="XJ10" s="53"/>
      <c r="XK10" s="53"/>
      <c r="XL10" s="53"/>
      <c r="XM10" s="53"/>
      <c r="XN10" s="53"/>
      <c r="XO10" s="53"/>
      <c r="XP10" s="53"/>
      <c r="XQ10" s="53"/>
      <c r="XR10" s="53"/>
      <c r="XS10" s="53"/>
      <c r="XT10" s="53"/>
      <c r="XU10" s="53"/>
      <c r="XV10" s="53"/>
      <c r="XW10" s="53"/>
      <c r="XX10" s="53"/>
      <c r="XY10" s="53"/>
      <c r="XZ10" s="53"/>
      <c r="YA10" s="53"/>
      <c r="YB10" s="53"/>
      <c r="YC10" s="53"/>
      <c r="YD10" s="53"/>
      <c r="YE10" s="53"/>
      <c r="YF10" s="53"/>
      <c r="YG10" s="53"/>
      <c r="YH10" s="53"/>
      <c r="YI10" s="53"/>
      <c r="YJ10" s="53"/>
      <c r="YK10" s="53"/>
      <c r="YL10" s="53"/>
      <c r="YM10" s="53"/>
      <c r="YN10" s="53"/>
      <c r="YO10" s="53"/>
      <c r="YP10" s="53"/>
      <c r="YQ10" s="53"/>
      <c r="YR10" s="53"/>
      <c r="YS10" s="53"/>
      <c r="YT10" s="53"/>
      <c r="YU10" s="53"/>
      <c r="YV10" s="53"/>
      <c r="YW10" s="53"/>
      <c r="YX10" s="53"/>
      <c r="YY10" s="53"/>
      <c r="YZ10" s="53"/>
      <c r="ZA10" s="53"/>
      <c r="ZB10" s="53"/>
      <c r="ZC10" s="53"/>
      <c r="ZD10" s="53"/>
      <c r="ZE10" s="53"/>
      <c r="ZF10" s="53"/>
      <c r="ZG10" s="53"/>
      <c r="ZH10" s="53"/>
      <c r="ZI10" s="53"/>
      <c r="ZJ10" s="53"/>
      <c r="ZK10" s="53"/>
      <c r="ZL10" s="53"/>
      <c r="ZM10" s="53"/>
      <c r="ZN10" s="53"/>
      <c r="ZO10" s="53"/>
      <c r="ZP10" s="53"/>
      <c r="ZQ10" s="53"/>
      <c r="ZR10" s="53"/>
      <c r="ZS10" s="53"/>
      <c r="ZT10" s="53"/>
      <c r="ZU10" s="53"/>
      <c r="ZV10" s="53"/>
      <c r="ZW10" s="53"/>
      <c r="ZX10" s="53"/>
      <c r="ZY10" s="53"/>
      <c r="ZZ10" s="53"/>
      <c r="AAA10" s="53"/>
      <c r="AAB10" s="53"/>
      <c r="AAC10" s="53"/>
      <c r="AAD10" s="53"/>
      <c r="AAE10" s="53"/>
      <c r="AAF10" s="53"/>
      <c r="AAG10" s="53"/>
      <c r="AAH10" s="53"/>
      <c r="AAI10" s="53"/>
      <c r="AAJ10" s="53"/>
      <c r="AAK10" s="53"/>
      <c r="AAL10" s="53"/>
      <c r="AAM10" s="53"/>
      <c r="AAN10" s="53"/>
      <c r="AAO10" s="53"/>
      <c r="AAP10" s="53"/>
      <c r="AAQ10" s="53"/>
      <c r="AAR10" s="53"/>
      <c r="AAS10" s="53"/>
      <c r="AAT10" s="53"/>
      <c r="AAU10" s="53"/>
      <c r="AAV10" s="53"/>
      <c r="AAW10" s="53"/>
      <c r="AAX10" s="53"/>
      <c r="AAY10" s="53"/>
      <c r="AAZ10" s="53"/>
      <c r="ABA10" s="53"/>
      <c r="ABB10" s="53"/>
      <c r="ABC10" s="53"/>
      <c r="ABD10" s="53"/>
      <c r="ABE10" s="53"/>
      <c r="ABF10" s="53"/>
      <c r="ABG10" s="53"/>
      <c r="ABH10" s="53"/>
      <c r="ABI10" s="53"/>
      <c r="ABJ10" s="53"/>
      <c r="ABK10" s="53"/>
      <c r="ABL10" s="53"/>
      <c r="ABM10" s="53"/>
      <c r="ABN10" s="53"/>
      <c r="ABO10" s="53"/>
      <c r="ABP10" s="53"/>
      <c r="ABQ10" s="53"/>
      <c r="ABR10" s="53"/>
      <c r="ABS10" s="53"/>
      <c r="ABT10" s="53"/>
      <c r="ABU10" s="53"/>
      <c r="ABV10" s="53"/>
      <c r="ABW10" s="53"/>
      <c r="ABX10" s="53"/>
      <c r="ABY10" s="53"/>
      <c r="ABZ10" s="53"/>
      <c r="ACA10" s="53"/>
      <c r="ACB10" s="53"/>
      <c r="ACC10" s="53"/>
      <c r="ACD10" s="53"/>
      <c r="ACE10" s="53"/>
      <c r="ACF10" s="53"/>
      <c r="ACG10" s="53"/>
      <c r="ACH10" s="53"/>
      <c r="ACI10" s="53"/>
      <c r="ACJ10" s="53"/>
      <c r="ACK10" s="53"/>
      <c r="ACL10" s="53"/>
      <c r="ACM10" s="53"/>
      <c r="ACN10" s="53"/>
      <c r="ACO10" s="53"/>
      <c r="ACP10" s="53"/>
      <c r="ACQ10" s="53"/>
      <c r="ACR10" s="53"/>
      <c r="ACS10" s="53"/>
      <c r="ACT10" s="53"/>
      <c r="ACU10" s="53"/>
      <c r="ACV10" s="53"/>
      <c r="ACW10" s="53"/>
      <c r="ACX10" s="53"/>
      <c r="ACY10" s="53"/>
      <c r="ACZ10" s="53"/>
      <c r="ADA10" s="53"/>
      <c r="ADB10" s="53"/>
      <c r="ADC10" s="53"/>
      <c r="ADD10" s="53"/>
      <c r="ADE10" s="53"/>
      <c r="ADF10" s="53"/>
      <c r="ADG10" s="53"/>
      <c r="ADH10" s="53"/>
      <c r="ADI10" s="53"/>
      <c r="ADJ10" s="53"/>
      <c r="ADK10" s="53"/>
      <c r="ADL10" s="53"/>
      <c r="ADM10" s="53"/>
      <c r="ADN10" s="53"/>
      <c r="ADO10" s="53"/>
      <c r="ADP10" s="53"/>
      <c r="ADQ10" s="53"/>
      <c r="ADR10" s="53"/>
      <c r="ADS10" s="53"/>
      <c r="ADT10" s="53"/>
      <c r="ADU10" s="53"/>
      <c r="ADV10" s="53"/>
      <c r="ADW10" s="53"/>
      <c r="ADX10" s="53"/>
      <c r="ADY10" s="53"/>
      <c r="ADZ10" s="53"/>
      <c r="AEA10" s="53"/>
      <c r="AEB10" s="53"/>
      <c r="AEC10" s="53"/>
      <c r="AED10" s="53"/>
      <c r="AEE10" s="53"/>
      <c r="AEF10" s="53"/>
      <c r="AEG10" s="53"/>
      <c r="AEH10" s="53"/>
      <c r="AEI10" s="53"/>
      <c r="AEJ10" s="53"/>
      <c r="AEK10" s="53"/>
      <c r="AEL10" s="53"/>
      <c r="AEM10" s="53"/>
      <c r="AEN10" s="53"/>
      <c r="AEO10" s="53"/>
      <c r="AEP10" s="53"/>
      <c r="AEQ10" s="53"/>
      <c r="AER10" s="53"/>
      <c r="AES10" s="53"/>
      <c r="AET10" s="53"/>
      <c r="AEU10" s="53"/>
      <c r="AEV10" s="53"/>
      <c r="AEW10" s="53"/>
      <c r="AEX10" s="53"/>
      <c r="AEY10" s="53"/>
      <c r="AEZ10" s="53"/>
      <c r="AFA10" s="53"/>
      <c r="AFB10" s="53"/>
      <c r="AFC10" s="53"/>
      <c r="AFD10" s="53"/>
      <c r="AFE10" s="53"/>
      <c r="AFF10" s="53"/>
      <c r="AFG10" s="53"/>
      <c r="AFH10" s="53"/>
      <c r="AFI10" s="53"/>
      <c r="AFJ10" s="53"/>
      <c r="AFK10" s="53"/>
      <c r="AFL10" s="53"/>
      <c r="AFM10" s="53"/>
      <c r="AFN10" s="53"/>
      <c r="AFO10" s="53"/>
      <c r="AFP10" s="53"/>
      <c r="AFQ10" s="53"/>
      <c r="AFR10" s="53"/>
      <c r="AFS10" s="53"/>
      <c r="AFT10" s="53"/>
      <c r="AFU10" s="53"/>
      <c r="AFV10" s="53"/>
      <c r="AFW10" s="53"/>
      <c r="AFX10" s="53"/>
      <c r="AFY10" s="53"/>
      <c r="AFZ10" s="53"/>
      <c r="AGA10" s="53"/>
      <c r="AGB10" s="53"/>
      <c r="AGC10" s="53"/>
      <c r="AGD10" s="53"/>
      <c r="AGE10" s="53"/>
      <c r="AGF10" s="53"/>
      <c r="AGG10" s="53"/>
      <c r="AGH10" s="53"/>
      <c r="AGI10" s="53"/>
      <c r="AGJ10" s="53"/>
      <c r="AGK10" s="53"/>
      <c r="AGL10" s="53"/>
      <c r="AGM10" s="53"/>
      <c r="AGN10" s="53"/>
      <c r="AGO10" s="53"/>
      <c r="AGP10" s="53"/>
      <c r="AGQ10" s="53"/>
      <c r="AGR10" s="53"/>
      <c r="AGS10" s="53"/>
      <c r="AGT10" s="53"/>
      <c r="AGU10" s="53"/>
      <c r="AGV10" s="53"/>
      <c r="AGW10" s="53"/>
      <c r="AGX10" s="53"/>
      <c r="AGY10" s="53"/>
      <c r="AGZ10" s="53"/>
      <c r="AHA10" s="53"/>
      <c r="AHB10" s="53"/>
      <c r="AHC10" s="53"/>
      <c r="AHD10" s="53"/>
      <c r="AHE10" s="53"/>
      <c r="AHF10" s="53"/>
      <c r="AHG10" s="53"/>
      <c r="AHH10" s="53"/>
      <c r="AHI10" s="53"/>
      <c r="AHJ10" s="53"/>
      <c r="AHK10" s="53"/>
      <c r="AHL10" s="53"/>
      <c r="AHM10" s="53"/>
      <c r="AHN10" s="53"/>
      <c r="AHO10" s="53"/>
      <c r="AHP10" s="53"/>
      <c r="AHQ10" s="53"/>
      <c r="AHR10" s="53"/>
      <c r="AHS10" s="53"/>
      <c r="AHT10" s="53"/>
      <c r="AHU10" s="53"/>
      <c r="AHV10" s="53"/>
      <c r="AHW10" s="53"/>
      <c r="AHX10" s="53"/>
      <c r="AHY10" s="53"/>
      <c r="AHZ10" s="53"/>
      <c r="AIA10" s="53"/>
      <c r="AIB10" s="53"/>
      <c r="AIC10" s="53"/>
      <c r="AID10" s="53"/>
      <c r="AIE10" s="53"/>
      <c r="AIF10" s="53"/>
      <c r="AIG10" s="53"/>
      <c r="AIH10" s="53"/>
      <c r="AII10" s="53"/>
      <c r="AIJ10" s="53"/>
      <c r="AIK10" s="53"/>
      <c r="AIL10" s="53"/>
      <c r="AIM10" s="53"/>
      <c r="AIN10" s="53"/>
      <c r="AIO10" s="53"/>
      <c r="AIP10" s="53"/>
      <c r="AIQ10" s="53"/>
      <c r="AIR10" s="53"/>
      <c r="AIS10" s="53"/>
      <c r="AIT10" s="53"/>
      <c r="AIU10" s="53"/>
      <c r="AIV10" s="53"/>
      <c r="AIW10" s="53"/>
      <c r="AIX10" s="53"/>
      <c r="AIY10" s="53"/>
      <c r="AIZ10" s="53"/>
      <c r="AJA10" s="53"/>
      <c r="AJB10" s="53"/>
      <c r="AJC10" s="53"/>
      <c r="AJD10" s="53"/>
      <c r="AJE10" s="53"/>
      <c r="AJF10" s="53"/>
      <c r="AJG10" s="53"/>
      <c r="AJH10" s="53"/>
      <c r="AJI10" s="53"/>
      <c r="AJJ10" s="53"/>
      <c r="AJK10" s="53"/>
      <c r="AJL10" s="53"/>
      <c r="AJM10" s="53"/>
      <c r="AJN10" s="53"/>
      <c r="AJO10" s="53"/>
      <c r="AJP10" s="53"/>
      <c r="AJQ10" s="53"/>
      <c r="AJR10" s="53"/>
      <c r="AJS10" s="53"/>
      <c r="AJT10" s="53"/>
      <c r="AJU10" s="53"/>
      <c r="AJV10" s="53"/>
      <c r="AJW10" s="53"/>
      <c r="AJX10" s="53"/>
      <c r="AJY10" s="53"/>
      <c r="AJZ10" s="53"/>
      <c r="AKA10" s="53"/>
      <c r="AKB10" s="53"/>
      <c r="AKC10" s="53"/>
      <c r="AKD10" s="53"/>
      <c r="AKE10" s="53"/>
      <c r="AKF10" s="53"/>
      <c r="AKG10" s="53"/>
      <c r="AKH10" s="53"/>
      <c r="AKI10" s="53"/>
      <c r="AKJ10" s="53"/>
      <c r="AKK10" s="53"/>
      <c r="AKL10" s="53"/>
      <c r="AKM10" s="53"/>
      <c r="AKN10" s="53"/>
      <c r="AKO10" s="53"/>
      <c r="AKP10" s="53"/>
      <c r="AKQ10" s="53"/>
      <c r="AKR10" s="53"/>
      <c r="AKS10" s="53"/>
      <c r="AKT10" s="53"/>
      <c r="AKU10" s="53"/>
      <c r="AKV10" s="53"/>
      <c r="AKW10" s="53"/>
      <c r="AKX10" s="53"/>
      <c r="AKY10" s="53"/>
      <c r="AKZ10" s="53"/>
      <c r="ALA10" s="53"/>
      <c r="ALB10" s="53"/>
      <c r="ALC10" s="53"/>
      <c r="ALD10" s="53"/>
      <c r="ALE10" s="53"/>
      <c r="ALF10" s="53"/>
      <c r="ALG10" s="53"/>
      <c r="ALH10" s="53"/>
      <c r="ALI10" s="53"/>
      <c r="ALJ10" s="53"/>
      <c r="ALK10" s="53"/>
      <c r="ALL10" s="53"/>
      <c r="ALM10" s="53"/>
      <c r="ALN10" s="53"/>
      <c r="ALO10" s="53"/>
      <c r="ALP10" s="53"/>
      <c r="ALQ10" s="53"/>
      <c r="ALR10" s="53"/>
      <c r="ALS10" s="53"/>
      <c r="ALT10" s="53"/>
      <c r="ALU10" s="53"/>
      <c r="ALV10" s="53"/>
      <c r="ALW10" s="53"/>
      <c r="ALX10" s="53"/>
      <c r="ALY10" s="53"/>
      <c r="ALZ10" s="53"/>
      <c r="AMA10" s="53"/>
      <c r="AMB10" s="53"/>
      <c r="AMC10" s="53"/>
      <c r="AMD10" s="53"/>
      <c r="AME10" s="53"/>
      <c r="AMF10" s="53"/>
      <c r="AMG10" s="53"/>
      <c r="AMH10" s="53"/>
      <c r="AMI10" s="53"/>
      <c r="AMJ10" s="53"/>
      <c r="AMK10" s="53"/>
      <c r="AML10" s="53"/>
      <c r="AMM10" s="53"/>
      <c r="AMN10" s="53"/>
      <c r="AMO10" s="53"/>
      <c r="AMP10" s="53"/>
      <c r="AMQ10" s="53"/>
      <c r="AMR10" s="53"/>
      <c r="AMS10" s="53"/>
      <c r="AMT10" s="53"/>
      <c r="AMU10" s="53"/>
      <c r="AMV10" s="53"/>
      <c r="AMW10" s="53"/>
      <c r="AMX10" s="53"/>
      <c r="AMY10" s="53"/>
      <c r="AMZ10" s="53"/>
      <c r="ANA10" s="53"/>
      <c r="ANB10" s="53"/>
      <c r="ANC10" s="53"/>
      <c r="AND10" s="53"/>
      <c r="ANE10" s="53"/>
      <c r="ANF10" s="53"/>
      <c r="ANG10" s="53"/>
      <c r="ANH10" s="53"/>
      <c r="ANI10" s="53"/>
      <c r="ANJ10" s="53"/>
      <c r="ANK10" s="53"/>
      <c r="ANL10" s="53"/>
      <c r="ANM10" s="53"/>
      <c r="ANN10" s="53"/>
      <c r="ANO10" s="53"/>
      <c r="ANP10" s="53"/>
      <c r="ANQ10" s="53"/>
      <c r="ANR10" s="53"/>
      <c r="ANS10" s="53"/>
      <c r="ANT10" s="53"/>
      <c r="ANU10" s="53"/>
      <c r="ANV10" s="53"/>
      <c r="ANW10" s="53"/>
      <c r="ANX10" s="53"/>
      <c r="ANY10" s="53"/>
      <c r="ANZ10" s="53"/>
      <c r="AOA10" s="53"/>
      <c r="AOB10" s="53"/>
      <c r="AOC10" s="53"/>
      <c r="AOD10" s="53"/>
      <c r="AOE10" s="53"/>
      <c r="AOF10" s="53"/>
      <c r="AOG10" s="53"/>
      <c r="AOH10" s="53"/>
      <c r="AOI10" s="53"/>
      <c r="AOJ10" s="53"/>
      <c r="AOK10" s="53"/>
      <c r="AOL10" s="53"/>
      <c r="AOM10" s="53"/>
      <c r="AON10" s="53"/>
      <c r="AOO10" s="53"/>
      <c r="AOP10" s="53"/>
      <c r="AOQ10" s="53"/>
      <c r="AOR10" s="53"/>
      <c r="AOS10" s="53"/>
      <c r="AOT10" s="53"/>
      <c r="AOU10" s="53"/>
      <c r="AOV10" s="53"/>
      <c r="AOW10" s="53"/>
      <c r="AOX10" s="53"/>
      <c r="AOY10" s="53"/>
      <c r="AOZ10" s="53"/>
      <c r="APA10" s="53"/>
      <c r="APB10" s="53"/>
      <c r="APC10" s="53"/>
      <c r="APD10" s="53"/>
      <c r="APE10" s="53"/>
      <c r="APF10" s="53"/>
      <c r="APG10" s="53"/>
      <c r="APH10" s="53"/>
      <c r="API10" s="53"/>
      <c r="APJ10" s="53"/>
      <c r="APK10" s="53"/>
      <c r="APL10" s="53"/>
      <c r="APM10" s="53"/>
      <c r="APN10" s="53"/>
      <c r="APO10" s="53"/>
      <c r="APP10" s="53"/>
      <c r="APQ10" s="53"/>
      <c r="APR10" s="53"/>
      <c r="APS10" s="53"/>
      <c r="APT10" s="53"/>
      <c r="APU10" s="53"/>
      <c r="APV10" s="53"/>
      <c r="APW10" s="53"/>
      <c r="APX10" s="53"/>
      <c r="APY10" s="53"/>
      <c r="APZ10" s="53"/>
      <c r="AQA10" s="53"/>
      <c r="AQB10" s="53"/>
      <c r="AQC10" s="53"/>
      <c r="AQD10" s="53"/>
      <c r="AQE10" s="53"/>
      <c r="AQF10" s="53"/>
      <c r="AQG10" s="53"/>
      <c r="AQH10" s="53"/>
      <c r="AQI10" s="53"/>
      <c r="AQJ10" s="53"/>
      <c r="AQK10" s="53"/>
      <c r="AQL10" s="53"/>
      <c r="AQM10" s="53"/>
      <c r="AQN10" s="53"/>
      <c r="AQO10" s="53"/>
      <c r="AQP10" s="53"/>
      <c r="AQQ10" s="53"/>
      <c r="AQR10" s="53"/>
      <c r="AQS10" s="53"/>
      <c r="AQT10" s="53"/>
      <c r="AQU10" s="53"/>
      <c r="AQV10" s="53"/>
      <c r="AQW10" s="53"/>
      <c r="AQX10" s="53"/>
      <c r="AQY10" s="53"/>
      <c r="AQZ10" s="53"/>
      <c r="ARA10" s="53"/>
      <c r="ARB10" s="53"/>
      <c r="ARC10" s="53"/>
      <c r="ARD10" s="53"/>
      <c r="ARE10" s="53"/>
      <c r="ARF10" s="53"/>
      <c r="ARG10" s="53"/>
      <c r="ARH10" s="53"/>
      <c r="ARI10" s="53"/>
      <c r="ARJ10" s="53"/>
      <c r="ARK10" s="53"/>
      <c r="ARL10" s="53"/>
      <c r="ARM10" s="53"/>
      <c r="ARN10" s="53"/>
      <c r="ARO10" s="53"/>
      <c r="ARP10" s="53"/>
      <c r="ARQ10" s="53"/>
      <c r="ARR10" s="53"/>
      <c r="ARS10" s="53"/>
      <c r="ART10" s="53"/>
      <c r="ARU10" s="53"/>
      <c r="ARV10" s="53"/>
      <c r="ARW10" s="53"/>
      <c r="ARX10" s="53"/>
      <c r="ARY10" s="53"/>
      <c r="ARZ10" s="53"/>
      <c r="ASA10" s="53"/>
      <c r="ASB10" s="53"/>
      <c r="ASC10" s="53"/>
      <c r="ASD10" s="53"/>
      <c r="ASE10" s="53"/>
      <c r="ASF10" s="53"/>
      <c r="ASG10" s="53"/>
      <c r="ASH10" s="53"/>
      <c r="ASI10" s="53"/>
      <c r="ASJ10" s="53"/>
      <c r="ASK10" s="53"/>
      <c r="ASL10" s="53"/>
      <c r="ASM10" s="53"/>
      <c r="ASN10" s="53"/>
      <c r="ASO10" s="53"/>
      <c r="ASP10" s="53"/>
      <c r="ASQ10" s="53"/>
      <c r="ASR10" s="53"/>
      <c r="ASS10" s="53"/>
      <c r="AST10" s="53"/>
      <c r="ASU10" s="53"/>
      <c r="ASV10" s="53"/>
      <c r="ASW10" s="53"/>
      <c r="ASX10" s="53"/>
      <c r="ASY10" s="53"/>
      <c r="ASZ10" s="53"/>
      <c r="ATA10" s="53"/>
      <c r="ATB10" s="53"/>
      <c r="ATC10" s="53"/>
      <c r="ATD10" s="53"/>
      <c r="ATE10" s="53"/>
      <c r="ATF10" s="53"/>
      <c r="ATG10" s="53"/>
      <c r="ATH10" s="53"/>
      <c r="ATI10" s="53"/>
      <c r="ATJ10" s="53"/>
      <c r="ATK10" s="53"/>
      <c r="ATL10" s="53"/>
      <c r="ATM10" s="53"/>
      <c r="ATN10" s="53"/>
      <c r="ATO10" s="53"/>
      <c r="ATP10" s="53"/>
      <c r="ATQ10" s="53"/>
      <c r="ATR10" s="53"/>
      <c r="ATS10" s="53"/>
      <c r="ATT10" s="53"/>
      <c r="ATU10" s="53"/>
      <c r="ATV10" s="53"/>
      <c r="ATW10" s="53"/>
      <c r="ATX10" s="53"/>
      <c r="ATY10" s="53"/>
      <c r="ATZ10" s="53"/>
      <c r="AUA10" s="53"/>
      <c r="AUB10" s="53"/>
      <c r="AUC10" s="53"/>
      <c r="AUD10" s="53"/>
      <c r="AUE10" s="53"/>
      <c r="AUF10" s="53"/>
      <c r="AUG10" s="53"/>
      <c r="AUH10" s="53"/>
      <c r="AUI10" s="53"/>
      <c r="AUJ10" s="53"/>
      <c r="AUK10" s="53"/>
      <c r="AUL10" s="53"/>
      <c r="AUM10" s="53"/>
      <c r="AUN10" s="53"/>
      <c r="AUO10" s="53"/>
      <c r="AUP10" s="53"/>
      <c r="AUQ10" s="53"/>
      <c r="AUR10" s="53"/>
      <c r="AUS10" s="53"/>
      <c r="AUT10" s="53"/>
      <c r="AUU10" s="53"/>
      <c r="AUV10" s="53"/>
      <c r="AUW10" s="53"/>
      <c r="AUX10" s="53"/>
      <c r="AUY10" s="53"/>
      <c r="AUZ10" s="53"/>
      <c r="AVA10" s="53"/>
      <c r="AVB10" s="53"/>
      <c r="AVC10" s="53"/>
      <c r="AVD10" s="53"/>
      <c r="AVE10" s="53"/>
      <c r="AVF10" s="53"/>
      <c r="AVG10" s="53"/>
      <c r="AVH10" s="53"/>
      <c r="AVI10" s="53"/>
      <c r="AVJ10" s="53"/>
      <c r="AVK10" s="53"/>
      <c r="AVL10" s="53"/>
      <c r="AVM10" s="53"/>
      <c r="AVN10" s="53"/>
      <c r="AVO10" s="53"/>
      <c r="AVP10" s="53"/>
      <c r="AVQ10" s="53"/>
      <c r="AVR10" s="53"/>
      <c r="AVS10" s="53"/>
      <c r="AVT10" s="53"/>
      <c r="AVU10" s="53"/>
      <c r="AVV10" s="53"/>
      <c r="AVW10" s="53"/>
      <c r="AVX10" s="53"/>
      <c r="AVY10" s="53"/>
      <c r="AVZ10" s="53"/>
      <c r="AWA10" s="53"/>
      <c r="AWB10" s="53"/>
      <c r="AWC10" s="53"/>
      <c r="AWD10" s="53"/>
      <c r="AWE10" s="53"/>
      <c r="AWF10" s="53"/>
      <c r="AWG10" s="53"/>
      <c r="AWH10" s="53"/>
      <c r="AWI10" s="53"/>
      <c r="AWJ10" s="53"/>
      <c r="AWK10" s="53"/>
      <c r="AWL10" s="53"/>
      <c r="AWM10" s="53"/>
      <c r="AWN10" s="53"/>
      <c r="AWO10" s="53"/>
      <c r="AWP10" s="53"/>
      <c r="AWQ10" s="53"/>
      <c r="AWR10" s="53"/>
      <c r="AWS10" s="53"/>
      <c r="AWT10" s="53"/>
      <c r="AWU10" s="53"/>
      <c r="AWV10" s="53"/>
      <c r="AWW10" s="53"/>
      <c r="AWX10" s="53"/>
      <c r="AWY10" s="53"/>
      <c r="AWZ10" s="53"/>
      <c r="AXA10" s="53"/>
      <c r="AXB10" s="53"/>
      <c r="AXC10" s="53"/>
      <c r="AXD10" s="53"/>
      <c r="AXE10" s="53"/>
      <c r="AXF10" s="53"/>
      <c r="AXG10" s="53"/>
      <c r="AXH10" s="53"/>
      <c r="AXI10" s="53"/>
      <c r="AXJ10" s="53"/>
      <c r="AXK10" s="53"/>
      <c r="AXL10" s="53"/>
      <c r="AXM10" s="53"/>
      <c r="AXN10" s="53"/>
      <c r="AXO10" s="53"/>
      <c r="AXP10" s="53"/>
      <c r="AXQ10" s="53"/>
      <c r="AXR10" s="53"/>
      <c r="AXS10" s="53"/>
      <c r="AXT10" s="53"/>
      <c r="AXU10" s="53"/>
      <c r="AXV10" s="53"/>
      <c r="AXW10" s="53"/>
      <c r="AXX10" s="53"/>
      <c r="AXY10" s="53"/>
      <c r="AXZ10" s="53"/>
      <c r="AYA10" s="53"/>
      <c r="AYB10" s="53"/>
      <c r="AYC10" s="53"/>
      <c r="AYD10" s="53"/>
      <c r="AYE10" s="53"/>
      <c r="AYF10" s="53"/>
      <c r="AYG10" s="53"/>
      <c r="AYH10" s="53"/>
      <c r="AYI10" s="53"/>
      <c r="AYJ10" s="53"/>
      <c r="AYK10" s="53"/>
      <c r="AYL10" s="53"/>
      <c r="AYM10" s="53"/>
      <c r="AYN10" s="53"/>
      <c r="AYO10" s="53"/>
      <c r="AYP10" s="53"/>
      <c r="AYQ10" s="53"/>
      <c r="AYR10" s="53"/>
      <c r="AYS10" s="53"/>
      <c r="AYT10" s="53"/>
      <c r="AYU10" s="53"/>
      <c r="AYV10" s="53"/>
      <c r="AYW10" s="53"/>
      <c r="AYX10" s="53"/>
      <c r="AYY10" s="53"/>
      <c r="AYZ10" s="53"/>
      <c r="AZA10" s="53"/>
      <c r="AZB10" s="53"/>
      <c r="AZC10" s="53"/>
      <c r="AZD10" s="53"/>
      <c r="AZE10" s="53"/>
      <c r="AZF10" s="53"/>
      <c r="AZG10" s="53"/>
      <c r="AZH10" s="53"/>
      <c r="AZI10" s="53"/>
      <c r="AZJ10" s="53"/>
      <c r="AZK10" s="53"/>
      <c r="AZL10" s="53"/>
      <c r="AZM10" s="53"/>
      <c r="AZN10" s="53"/>
      <c r="AZO10" s="53"/>
      <c r="AZP10" s="53"/>
      <c r="AZQ10" s="53"/>
      <c r="AZR10" s="53"/>
      <c r="AZS10" s="53"/>
      <c r="AZT10" s="53"/>
      <c r="AZU10" s="53"/>
      <c r="AZV10" s="53"/>
      <c r="AZW10" s="53"/>
      <c r="AZX10" s="53"/>
      <c r="AZY10" s="53"/>
      <c r="AZZ10" s="53"/>
      <c r="BAA10" s="53"/>
      <c r="BAB10" s="53"/>
      <c r="BAC10" s="53"/>
      <c r="BAD10" s="53"/>
      <c r="BAE10" s="53"/>
      <c r="BAF10" s="53"/>
      <c r="BAG10" s="53"/>
      <c r="BAH10" s="53"/>
      <c r="BAI10" s="53"/>
      <c r="BAJ10" s="53"/>
      <c r="BAK10" s="53"/>
      <c r="BAL10" s="53"/>
      <c r="BAM10" s="53"/>
      <c r="BAN10" s="53"/>
      <c r="BAO10" s="53"/>
      <c r="BAP10" s="53"/>
      <c r="BAQ10" s="53"/>
      <c r="BAR10" s="53"/>
      <c r="BAS10" s="53"/>
      <c r="BAT10" s="53"/>
      <c r="BAU10" s="53"/>
      <c r="BAV10" s="53"/>
      <c r="BAW10" s="53"/>
      <c r="BAX10" s="53"/>
      <c r="BAY10" s="53"/>
      <c r="BAZ10" s="53"/>
      <c r="BBA10" s="53"/>
      <c r="BBB10" s="53"/>
      <c r="BBC10" s="53"/>
      <c r="BBD10" s="53"/>
      <c r="BBE10" s="53"/>
      <c r="BBF10" s="53"/>
      <c r="BBG10" s="53"/>
      <c r="BBH10" s="53"/>
      <c r="BBI10" s="53"/>
      <c r="BBJ10" s="53"/>
      <c r="BBK10" s="53"/>
      <c r="BBL10" s="53"/>
      <c r="BBM10" s="53"/>
      <c r="BBN10" s="53"/>
      <c r="BBO10" s="53"/>
      <c r="BBP10" s="53"/>
      <c r="BBQ10" s="53"/>
      <c r="BBR10" s="53"/>
      <c r="BBS10" s="53"/>
      <c r="BBT10" s="53"/>
      <c r="BBU10" s="53"/>
      <c r="BBV10" s="53"/>
      <c r="BBW10" s="53"/>
      <c r="BBX10" s="53"/>
      <c r="BBY10" s="53"/>
      <c r="BBZ10" s="53"/>
      <c r="BCA10" s="53"/>
      <c r="BCB10" s="53"/>
      <c r="BCC10" s="53"/>
      <c r="BCD10" s="53"/>
      <c r="BCE10" s="53"/>
      <c r="BCF10" s="53"/>
      <c r="BCG10" s="53"/>
      <c r="BCH10" s="53"/>
      <c r="BCI10" s="53"/>
      <c r="BCJ10" s="53"/>
      <c r="BCK10" s="53"/>
      <c r="BCL10" s="53"/>
      <c r="BCM10" s="53"/>
      <c r="BCN10" s="53"/>
      <c r="BCO10" s="53"/>
      <c r="BCP10" s="53"/>
      <c r="BCQ10" s="53"/>
      <c r="BCR10" s="53"/>
      <c r="BCS10" s="53"/>
      <c r="BCT10" s="53"/>
      <c r="BCU10" s="53"/>
      <c r="BCV10" s="53"/>
      <c r="BCW10" s="53"/>
      <c r="BCX10" s="53"/>
      <c r="BCY10" s="53"/>
      <c r="BCZ10" s="53"/>
      <c r="BDA10" s="53"/>
      <c r="BDB10" s="53"/>
      <c r="BDC10" s="53"/>
      <c r="BDD10" s="53"/>
      <c r="BDE10" s="53"/>
      <c r="BDF10" s="53"/>
      <c r="BDG10" s="53"/>
      <c r="BDH10" s="53"/>
      <c r="BDI10" s="53"/>
      <c r="BDJ10" s="53"/>
      <c r="BDK10" s="53"/>
      <c r="BDL10" s="53"/>
      <c r="BDM10" s="53"/>
      <c r="BDN10" s="53"/>
      <c r="BDO10" s="53"/>
      <c r="BDP10" s="53"/>
      <c r="BDQ10" s="53"/>
      <c r="BDR10" s="53"/>
      <c r="BDS10" s="53"/>
      <c r="BDT10" s="53"/>
      <c r="BDU10" s="53"/>
      <c r="BDV10" s="53"/>
      <c r="BDW10" s="53"/>
      <c r="BDX10" s="53"/>
      <c r="BDY10" s="53"/>
      <c r="BDZ10" s="53"/>
      <c r="BEA10" s="53"/>
      <c r="BEB10" s="53"/>
      <c r="BEC10" s="53"/>
      <c r="BED10" s="53"/>
      <c r="BEE10" s="53"/>
      <c r="BEF10" s="53"/>
      <c r="BEG10" s="53"/>
      <c r="BEH10" s="53"/>
      <c r="BEI10" s="53"/>
      <c r="BEJ10" s="53"/>
      <c r="BEK10" s="53"/>
      <c r="BEL10" s="53"/>
      <c r="BEM10" s="53"/>
      <c r="BEN10" s="53"/>
      <c r="BEO10" s="53"/>
      <c r="BEP10" s="53"/>
      <c r="BEQ10" s="53"/>
      <c r="BER10" s="53"/>
      <c r="BES10" s="53"/>
      <c r="BET10" s="53"/>
      <c r="BEU10" s="53"/>
      <c r="BEV10" s="53"/>
      <c r="BEW10" s="53"/>
      <c r="BEX10" s="53"/>
      <c r="BEY10" s="53"/>
      <c r="BEZ10" s="53"/>
      <c r="BFA10" s="53"/>
      <c r="BFB10" s="53"/>
      <c r="BFC10" s="53"/>
      <c r="BFD10" s="53"/>
      <c r="BFE10" s="53"/>
      <c r="BFF10" s="53"/>
      <c r="BFG10" s="53"/>
      <c r="BFH10" s="53"/>
      <c r="BFI10" s="53"/>
      <c r="BFJ10" s="53"/>
      <c r="BFK10" s="53"/>
      <c r="BFL10" s="53"/>
      <c r="BFM10" s="53"/>
      <c r="BFN10" s="53"/>
      <c r="BFO10" s="53"/>
      <c r="BFP10" s="53"/>
      <c r="BFQ10" s="53"/>
      <c r="BFR10" s="53"/>
      <c r="BFS10" s="53"/>
      <c r="BFT10" s="53"/>
      <c r="BFU10" s="53"/>
      <c r="BFV10" s="53"/>
      <c r="BFW10" s="53"/>
      <c r="BFX10" s="53"/>
      <c r="BFY10" s="53"/>
      <c r="BFZ10" s="53"/>
      <c r="BGA10" s="53"/>
      <c r="BGB10" s="53"/>
      <c r="BGC10" s="53"/>
      <c r="BGD10" s="53"/>
      <c r="BGE10" s="53"/>
      <c r="BGF10" s="53"/>
      <c r="BGG10" s="53"/>
      <c r="BGH10" s="53"/>
      <c r="BGI10" s="53"/>
      <c r="BGJ10" s="53"/>
      <c r="BGK10" s="53"/>
      <c r="BGL10" s="53"/>
      <c r="BGM10" s="53"/>
      <c r="BGN10" s="53"/>
      <c r="BGO10" s="53"/>
      <c r="BGP10" s="53"/>
      <c r="BGQ10" s="53"/>
      <c r="BGR10" s="53"/>
      <c r="BGS10" s="53"/>
      <c r="BGT10" s="53"/>
      <c r="BGU10" s="53"/>
      <c r="BGV10" s="53"/>
      <c r="BGW10" s="53"/>
      <c r="BGX10" s="53"/>
      <c r="BGY10" s="53"/>
      <c r="BGZ10" s="53"/>
      <c r="BHA10" s="53"/>
      <c r="BHB10" s="53"/>
      <c r="BHC10" s="53"/>
      <c r="BHD10" s="53"/>
      <c r="BHE10" s="53"/>
      <c r="BHF10" s="53"/>
      <c r="BHG10" s="53"/>
      <c r="BHH10" s="53"/>
      <c r="BHI10" s="53"/>
      <c r="BHJ10" s="53"/>
      <c r="BHK10" s="53"/>
      <c r="BHL10" s="53"/>
      <c r="BHM10" s="53"/>
      <c r="BHN10" s="53"/>
      <c r="BHO10" s="53"/>
      <c r="BHP10" s="53"/>
      <c r="BHQ10" s="53"/>
      <c r="BHR10" s="53"/>
      <c r="BHS10" s="53"/>
      <c r="BHT10" s="53"/>
      <c r="BHU10" s="53"/>
      <c r="BHV10" s="53"/>
      <c r="BHW10" s="53"/>
      <c r="BHX10" s="53"/>
      <c r="BHY10" s="53"/>
      <c r="BHZ10" s="53"/>
      <c r="BIA10" s="53"/>
      <c r="BIB10" s="53"/>
      <c r="BIC10" s="53"/>
      <c r="BID10" s="53"/>
      <c r="BIE10" s="53"/>
      <c r="BIF10" s="53"/>
      <c r="BIG10" s="53"/>
      <c r="BIH10" s="53"/>
      <c r="BII10" s="53"/>
      <c r="BIJ10" s="53"/>
      <c r="BIK10" s="53"/>
      <c r="BIL10" s="53"/>
      <c r="BIM10" s="53"/>
      <c r="BIN10" s="53"/>
      <c r="BIO10" s="53"/>
      <c r="BIP10" s="53"/>
      <c r="BIQ10" s="53"/>
      <c r="BIR10" s="53"/>
      <c r="BIS10" s="53"/>
      <c r="BIT10" s="53"/>
      <c r="BIU10" s="53"/>
      <c r="BIV10" s="53"/>
      <c r="BIW10" s="53"/>
      <c r="BIX10" s="53"/>
      <c r="BIY10" s="53"/>
      <c r="BIZ10" s="53"/>
      <c r="BJA10" s="53"/>
      <c r="BJB10" s="53"/>
      <c r="BJC10" s="53"/>
      <c r="BJD10" s="53"/>
      <c r="BJE10" s="53"/>
      <c r="BJF10" s="53"/>
      <c r="BJG10" s="53"/>
      <c r="BJH10" s="53"/>
      <c r="BJI10" s="53"/>
      <c r="BJJ10" s="53"/>
      <c r="BJK10" s="53"/>
      <c r="BJL10" s="53"/>
      <c r="BJM10" s="53"/>
      <c r="BJN10" s="53"/>
      <c r="BJO10" s="53"/>
      <c r="BJP10" s="53"/>
      <c r="BJQ10" s="53"/>
      <c r="BJR10" s="53"/>
      <c r="BJS10" s="53"/>
      <c r="BJT10" s="53"/>
      <c r="BJU10" s="53"/>
      <c r="BJV10" s="53"/>
      <c r="BJW10" s="53"/>
      <c r="BJX10" s="53"/>
      <c r="BJY10" s="53"/>
      <c r="BJZ10" s="53"/>
      <c r="BKA10" s="53"/>
      <c r="BKB10" s="53"/>
      <c r="BKC10" s="53"/>
      <c r="BKD10" s="53"/>
      <c r="BKE10" s="53"/>
      <c r="BKF10" s="53"/>
      <c r="BKG10" s="53"/>
      <c r="BKH10" s="53"/>
      <c r="BKI10" s="53"/>
      <c r="BKJ10" s="53"/>
      <c r="BKK10" s="53"/>
      <c r="BKL10" s="53"/>
      <c r="BKM10" s="53"/>
      <c r="BKN10" s="53"/>
      <c r="BKO10" s="53"/>
      <c r="BKP10" s="53"/>
      <c r="BKQ10" s="53"/>
      <c r="BKR10" s="53"/>
      <c r="BKS10" s="53"/>
      <c r="BKT10" s="53"/>
      <c r="BKU10" s="53"/>
      <c r="BKV10" s="53"/>
      <c r="BKW10" s="53"/>
      <c r="BKX10" s="53"/>
      <c r="BKY10" s="53"/>
      <c r="BKZ10" s="53"/>
      <c r="BLA10" s="53"/>
      <c r="BLB10" s="53"/>
      <c r="BLC10" s="53"/>
      <c r="BLD10" s="53"/>
      <c r="BLE10" s="53"/>
      <c r="BLF10" s="53"/>
      <c r="BLG10" s="53"/>
      <c r="BLH10" s="53"/>
      <c r="BLI10" s="53"/>
      <c r="BLJ10" s="53"/>
      <c r="BLK10" s="53"/>
      <c r="BLL10" s="53"/>
      <c r="BLM10" s="53"/>
      <c r="BLN10" s="53"/>
      <c r="BLO10" s="53"/>
      <c r="BLP10" s="53"/>
      <c r="BLQ10" s="53"/>
      <c r="BLR10" s="53"/>
      <c r="BLS10" s="53"/>
      <c r="BLT10" s="53"/>
      <c r="BLU10" s="53"/>
      <c r="BLV10" s="53"/>
      <c r="BLW10" s="53"/>
      <c r="BLX10" s="53"/>
      <c r="BLY10" s="53"/>
      <c r="BLZ10" s="53"/>
      <c r="BMA10" s="53"/>
      <c r="BMB10" s="53"/>
      <c r="BMC10" s="53"/>
      <c r="BMD10" s="53"/>
      <c r="BME10" s="53"/>
      <c r="BMF10" s="53"/>
      <c r="BMG10" s="53"/>
      <c r="BMH10" s="53"/>
      <c r="BMI10" s="53"/>
      <c r="BMJ10" s="53"/>
      <c r="BMK10" s="53"/>
      <c r="BML10" s="53"/>
      <c r="BMM10" s="53"/>
      <c r="BMN10" s="53"/>
      <c r="BMO10" s="53"/>
      <c r="BMP10" s="53"/>
      <c r="BMQ10" s="53"/>
      <c r="BMR10" s="53"/>
      <c r="BMS10" s="53"/>
      <c r="BMT10" s="53"/>
      <c r="BMU10" s="53"/>
      <c r="BMV10" s="53"/>
      <c r="BMW10" s="53"/>
      <c r="BMX10" s="53"/>
      <c r="BMY10" s="53"/>
      <c r="BMZ10" s="53"/>
      <c r="BNA10" s="53"/>
      <c r="BNB10" s="53"/>
      <c r="BNC10" s="53"/>
      <c r="BND10" s="53"/>
      <c r="BNE10" s="53"/>
      <c r="BNF10" s="53"/>
      <c r="BNG10" s="53"/>
      <c r="BNH10" s="53"/>
      <c r="BNI10" s="53"/>
      <c r="BNJ10" s="53"/>
      <c r="BNK10" s="53"/>
      <c r="BNL10" s="53"/>
      <c r="BNM10" s="53"/>
      <c r="BNN10" s="53"/>
      <c r="BNO10" s="53"/>
      <c r="BNP10" s="53"/>
      <c r="BNQ10" s="53"/>
      <c r="BNR10" s="53"/>
      <c r="BNS10" s="53"/>
      <c r="BNT10" s="53"/>
      <c r="BNU10" s="53"/>
      <c r="BNV10" s="53"/>
      <c r="BNW10" s="53"/>
      <c r="BNX10" s="53"/>
      <c r="BNY10" s="53"/>
      <c r="BNZ10" s="53"/>
      <c r="BOA10" s="53"/>
      <c r="BOB10" s="53"/>
      <c r="BOC10" s="53"/>
      <c r="BOD10" s="53"/>
      <c r="BOE10" s="53"/>
      <c r="BOF10" s="53"/>
      <c r="BOG10" s="53"/>
      <c r="BOH10" s="53"/>
      <c r="BOI10" s="53"/>
      <c r="BOJ10" s="53"/>
      <c r="BOK10" s="53"/>
      <c r="BOL10" s="53"/>
      <c r="BOM10" s="53"/>
      <c r="BON10" s="53"/>
      <c r="BOO10" s="53"/>
      <c r="BOP10" s="53"/>
      <c r="BOQ10" s="53"/>
      <c r="BOR10" s="53"/>
      <c r="BOS10" s="53"/>
      <c r="BOT10" s="53"/>
      <c r="BOU10" s="53"/>
      <c r="BOV10" s="53"/>
      <c r="BOW10" s="53"/>
      <c r="BOX10" s="53"/>
      <c r="BOY10" s="53"/>
      <c r="BOZ10" s="53"/>
      <c r="BPA10" s="53"/>
      <c r="BPB10" s="53"/>
      <c r="BPC10" s="53"/>
      <c r="BPD10" s="53"/>
      <c r="BPE10" s="53"/>
      <c r="BPF10" s="53"/>
      <c r="BPG10" s="53"/>
      <c r="BPH10" s="53"/>
      <c r="BPI10" s="53"/>
      <c r="BPJ10" s="53"/>
      <c r="BPK10" s="53"/>
      <c r="BPL10" s="53"/>
      <c r="BPM10" s="53"/>
      <c r="BPN10" s="53"/>
      <c r="BPO10" s="53"/>
      <c r="BPP10" s="53"/>
      <c r="BPQ10" s="53"/>
      <c r="BPR10" s="53"/>
      <c r="BPS10" s="53"/>
      <c r="BPT10" s="53"/>
      <c r="BPU10" s="53"/>
      <c r="BPV10" s="53"/>
      <c r="BPW10" s="53"/>
      <c r="BPX10" s="53"/>
      <c r="BPY10" s="53"/>
      <c r="BPZ10" s="53"/>
      <c r="BQA10" s="53"/>
      <c r="BQB10" s="53"/>
      <c r="BQC10" s="53"/>
      <c r="BQD10" s="53"/>
      <c r="BQE10" s="53"/>
      <c r="BQF10" s="53"/>
      <c r="BQG10" s="53"/>
      <c r="BQH10" s="53"/>
      <c r="BQI10" s="53"/>
      <c r="BQJ10" s="53"/>
      <c r="BQK10" s="53"/>
      <c r="BQL10" s="53"/>
      <c r="BQM10" s="53"/>
      <c r="BQN10" s="53"/>
      <c r="BQO10" s="53"/>
      <c r="BQP10" s="53"/>
      <c r="BQQ10" s="53"/>
      <c r="BQR10" s="53"/>
      <c r="BQS10" s="53"/>
      <c r="BQT10" s="53"/>
      <c r="BQU10" s="53"/>
      <c r="BQV10" s="53"/>
      <c r="BQW10" s="53"/>
      <c r="BQX10" s="53"/>
      <c r="BQY10" s="53"/>
      <c r="BQZ10" s="53"/>
      <c r="BRA10" s="53"/>
      <c r="BRB10" s="53"/>
      <c r="BRC10" s="53"/>
      <c r="BRD10" s="53"/>
      <c r="BRE10" s="53"/>
      <c r="BRF10" s="53"/>
      <c r="BRG10" s="53"/>
      <c r="BRH10" s="53"/>
      <c r="BRI10" s="53"/>
      <c r="BRJ10" s="53"/>
      <c r="BRK10" s="53"/>
      <c r="BRL10" s="53"/>
      <c r="BRM10" s="53"/>
      <c r="BRN10" s="53"/>
      <c r="BRO10" s="53"/>
      <c r="BRP10" s="53"/>
      <c r="BRQ10" s="53"/>
      <c r="BRR10" s="53"/>
      <c r="BRS10" s="53"/>
      <c r="BRT10" s="53"/>
      <c r="BRU10" s="53"/>
      <c r="BRV10" s="53"/>
      <c r="BRW10" s="53"/>
      <c r="BRX10" s="53"/>
      <c r="BRY10" s="53"/>
      <c r="BRZ10" s="53"/>
      <c r="BSA10" s="53"/>
      <c r="BSB10" s="53"/>
      <c r="BSC10" s="53"/>
      <c r="BSD10" s="53"/>
      <c r="BSE10" s="53"/>
      <c r="BSF10" s="53"/>
      <c r="BSG10" s="53"/>
      <c r="BSH10" s="53"/>
      <c r="BSI10" s="53"/>
      <c r="BSJ10" s="53"/>
      <c r="BSK10" s="53"/>
      <c r="BSL10" s="53"/>
      <c r="BSM10" s="53"/>
      <c r="BSN10" s="53"/>
      <c r="BSO10" s="53"/>
      <c r="BSP10" s="53"/>
      <c r="BSQ10" s="53"/>
      <c r="BSR10" s="53"/>
      <c r="BSS10" s="53"/>
      <c r="BST10" s="53"/>
      <c r="BSU10" s="53"/>
      <c r="BSV10" s="53"/>
      <c r="BSW10" s="53"/>
      <c r="BSX10" s="53"/>
      <c r="BSY10" s="53"/>
      <c r="BSZ10" s="53"/>
      <c r="BTA10" s="53"/>
      <c r="BTB10" s="53"/>
      <c r="BTC10" s="53"/>
      <c r="BTD10" s="53"/>
      <c r="BTE10" s="53"/>
      <c r="BTF10" s="53"/>
      <c r="BTG10" s="53"/>
      <c r="BTH10" s="53"/>
      <c r="BTI10" s="53"/>
      <c r="BTJ10" s="53"/>
      <c r="BTK10" s="53"/>
      <c r="BTL10" s="53"/>
      <c r="BTM10" s="53"/>
      <c r="BTN10" s="53"/>
      <c r="BTO10" s="53"/>
      <c r="BTP10" s="53"/>
      <c r="BTQ10" s="53"/>
      <c r="BTR10" s="53"/>
      <c r="BTS10" s="53"/>
      <c r="BTT10" s="53"/>
      <c r="BTU10" s="53"/>
      <c r="BTV10" s="53"/>
      <c r="BTW10" s="53"/>
      <c r="BTX10" s="53"/>
      <c r="BTY10" s="53"/>
      <c r="BTZ10" s="53"/>
      <c r="BUA10" s="53"/>
      <c r="BUB10" s="53"/>
      <c r="BUC10" s="53"/>
      <c r="BUD10" s="53"/>
      <c r="BUE10" s="53"/>
      <c r="BUF10" s="53"/>
      <c r="BUG10" s="53"/>
      <c r="BUH10" s="53"/>
      <c r="BUI10" s="53"/>
      <c r="BUJ10" s="53"/>
      <c r="BUK10" s="53"/>
      <c r="BUL10" s="53"/>
      <c r="BUM10" s="53"/>
      <c r="BUN10" s="53"/>
      <c r="BUO10" s="53"/>
      <c r="BUP10" s="53"/>
      <c r="BUQ10" s="53"/>
      <c r="BUR10" s="53"/>
      <c r="BUS10" s="53"/>
      <c r="BUT10" s="53"/>
      <c r="BUU10" s="53"/>
      <c r="BUV10" s="53"/>
      <c r="BUW10" s="53"/>
      <c r="BUX10" s="53"/>
      <c r="BUY10" s="53"/>
      <c r="BUZ10" s="53"/>
      <c r="BVA10" s="53"/>
      <c r="BVB10" s="53"/>
      <c r="BVC10" s="53"/>
      <c r="BVD10" s="53"/>
      <c r="BVE10" s="53"/>
      <c r="BVF10" s="53"/>
      <c r="BVG10" s="53"/>
      <c r="BVH10" s="53"/>
      <c r="BVI10" s="53"/>
      <c r="BVJ10" s="53"/>
      <c r="BVK10" s="53"/>
      <c r="BVL10" s="53"/>
      <c r="BVM10" s="53"/>
      <c r="BVN10" s="53"/>
      <c r="BVO10" s="53"/>
      <c r="BVP10" s="53"/>
      <c r="BVQ10" s="53"/>
      <c r="BVR10" s="53"/>
      <c r="BVS10" s="53"/>
      <c r="BVT10" s="53"/>
      <c r="BVU10" s="53"/>
      <c r="BVV10" s="53"/>
      <c r="BVW10" s="53"/>
      <c r="BVX10" s="53"/>
      <c r="BVY10" s="53"/>
      <c r="BVZ10" s="53"/>
      <c r="BWA10" s="53"/>
      <c r="BWB10" s="53"/>
      <c r="BWC10" s="53"/>
      <c r="BWD10" s="53"/>
      <c r="BWE10" s="53"/>
      <c r="BWF10" s="53"/>
      <c r="BWG10" s="53"/>
      <c r="BWH10" s="53"/>
      <c r="BWI10" s="53"/>
      <c r="BWJ10" s="53"/>
      <c r="BWK10" s="53"/>
      <c r="BWL10" s="53"/>
      <c r="BWM10" s="53"/>
      <c r="BWN10" s="53"/>
      <c r="BWO10" s="53"/>
      <c r="BWP10" s="53"/>
      <c r="BWQ10" s="53"/>
      <c r="BWR10" s="53"/>
      <c r="BWS10" s="53"/>
      <c r="BWT10" s="53"/>
      <c r="BWU10" s="53"/>
      <c r="BWV10" s="53"/>
      <c r="BWW10" s="53"/>
      <c r="BWX10" s="53"/>
      <c r="BWY10" s="53"/>
      <c r="BWZ10" s="53"/>
      <c r="BXA10" s="53"/>
      <c r="BXB10" s="53"/>
      <c r="BXC10" s="53"/>
      <c r="BXD10" s="53"/>
      <c r="BXE10" s="53"/>
      <c r="BXF10" s="53"/>
      <c r="BXG10" s="53"/>
      <c r="BXH10" s="53"/>
      <c r="BXI10" s="53"/>
      <c r="BXJ10" s="53"/>
      <c r="BXK10" s="53"/>
      <c r="BXL10" s="53"/>
      <c r="BXM10" s="53"/>
      <c r="BXN10" s="53"/>
      <c r="BXO10" s="53"/>
      <c r="BXP10" s="53"/>
      <c r="BXQ10" s="53"/>
      <c r="BXR10" s="53"/>
      <c r="BXS10" s="53"/>
      <c r="BXT10" s="53"/>
      <c r="BXU10" s="53"/>
      <c r="BXV10" s="53"/>
      <c r="BXW10" s="53"/>
      <c r="BXX10" s="53"/>
      <c r="BXY10" s="53"/>
      <c r="BXZ10" s="53"/>
      <c r="BYA10" s="53"/>
      <c r="BYB10" s="53"/>
      <c r="BYC10" s="53"/>
      <c r="BYD10" s="53"/>
      <c r="BYE10" s="53"/>
      <c r="BYF10" s="53"/>
      <c r="BYG10" s="53"/>
      <c r="BYH10" s="53"/>
      <c r="BYI10" s="53"/>
      <c r="BYJ10" s="53"/>
      <c r="BYK10" s="53"/>
      <c r="BYL10" s="53"/>
      <c r="BYM10" s="53"/>
      <c r="BYN10" s="53"/>
      <c r="BYO10" s="53"/>
      <c r="BYP10" s="53"/>
      <c r="BYQ10" s="53"/>
      <c r="BYR10" s="53"/>
      <c r="BYS10" s="53"/>
      <c r="BYT10" s="53"/>
      <c r="BYU10" s="53"/>
      <c r="BYV10" s="53"/>
      <c r="BYW10" s="53"/>
      <c r="BYX10" s="53"/>
      <c r="BYY10" s="53"/>
      <c r="BYZ10" s="53"/>
      <c r="BZA10" s="53"/>
      <c r="BZB10" s="53"/>
      <c r="BZC10" s="53"/>
      <c r="BZD10" s="53"/>
      <c r="BZE10" s="53"/>
      <c r="BZF10" s="53"/>
      <c r="BZG10" s="53"/>
      <c r="BZH10" s="53"/>
      <c r="BZI10" s="53"/>
      <c r="BZJ10" s="53"/>
      <c r="BZK10" s="53"/>
      <c r="BZL10" s="53"/>
      <c r="BZM10" s="53"/>
      <c r="BZN10" s="53"/>
      <c r="BZO10" s="53"/>
      <c r="BZP10" s="53"/>
      <c r="BZQ10" s="53"/>
      <c r="BZR10" s="53"/>
      <c r="BZS10" s="53"/>
      <c r="BZT10" s="53"/>
      <c r="BZU10" s="53"/>
      <c r="BZV10" s="53"/>
      <c r="BZW10" s="53"/>
      <c r="BZX10" s="53"/>
      <c r="BZY10" s="53"/>
      <c r="BZZ10" s="53"/>
      <c r="CAA10" s="53"/>
      <c r="CAB10" s="53"/>
      <c r="CAC10" s="53"/>
      <c r="CAD10" s="53"/>
      <c r="CAE10" s="53"/>
      <c r="CAF10" s="53"/>
      <c r="CAG10" s="53"/>
      <c r="CAH10" s="53"/>
      <c r="CAI10" s="53"/>
      <c r="CAJ10" s="53"/>
      <c r="CAK10" s="53"/>
      <c r="CAL10" s="53"/>
      <c r="CAM10" s="53"/>
      <c r="CAN10" s="53"/>
      <c r="CAO10" s="53"/>
      <c r="CAP10" s="53"/>
      <c r="CAQ10" s="53"/>
      <c r="CAR10" s="53"/>
      <c r="CAS10" s="53"/>
      <c r="CAT10" s="53"/>
      <c r="CAU10" s="53"/>
      <c r="CAV10" s="53"/>
      <c r="CAW10" s="53"/>
      <c r="CAX10" s="53"/>
      <c r="CAY10" s="53"/>
      <c r="CAZ10" s="53"/>
      <c r="CBA10" s="53"/>
      <c r="CBB10" s="53"/>
      <c r="CBC10" s="53"/>
      <c r="CBD10" s="53"/>
      <c r="CBE10" s="53"/>
      <c r="CBF10" s="53"/>
      <c r="CBG10" s="53"/>
      <c r="CBH10" s="53"/>
      <c r="CBI10" s="53"/>
      <c r="CBJ10" s="53"/>
      <c r="CBK10" s="53"/>
      <c r="CBL10" s="53"/>
      <c r="CBM10" s="53"/>
      <c r="CBN10" s="53"/>
      <c r="CBO10" s="53"/>
      <c r="CBP10" s="53"/>
      <c r="CBQ10" s="53"/>
      <c r="CBR10" s="53"/>
      <c r="CBS10" s="53"/>
      <c r="CBT10" s="53"/>
      <c r="CBU10" s="53"/>
      <c r="CBV10" s="53"/>
      <c r="CBW10" s="53"/>
      <c r="CBX10" s="53"/>
      <c r="CBY10" s="53"/>
      <c r="CBZ10" s="53"/>
      <c r="CCA10" s="53"/>
      <c r="CCB10" s="53"/>
      <c r="CCC10" s="53"/>
      <c r="CCD10" s="53"/>
      <c r="CCE10" s="53"/>
      <c r="CCF10" s="53"/>
      <c r="CCG10" s="53"/>
      <c r="CCH10" s="53"/>
      <c r="CCI10" s="53"/>
      <c r="CCJ10" s="53"/>
      <c r="CCK10" s="53"/>
      <c r="CCL10" s="53"/>
      <c r="CCM10" s="53"/>
      <c r="CCN10" s="53"/>
      <c r="CCO10" s="53"/>
      <c r="CCP10" s="53"/>
      <c r="CCQ10" s="53"/>
      <c r="CCR10" s="53"/>
      <c r="CCS10" s="53"/>
      <c r="CCT10" s="53"/>
      <c r="CCU10" s="53"/>
      <c r="CCV10" s="53"/>
      <c r="CCW10" s="53"/>
      <c r="CCX10" s="53"/>
      <c r="CCY10" s="53"/>
      <c r="CCZ10" s="53"/>
      <c r="CDA10" s="53"/>
      <c r="CDB10" s="53"/>
      <c r="CDC10" s="53"/>
      <c r="CDD10" s="53"/>
      <c r="CDE10" s="53"/>
      <c r="CDF10" s="53"/>
      <c r="CDG10" s="53"/>
      <c r="CDH10" s="53"/>
      <c r="CDI10" s="53"/>
      <c r="CDJ10" s="53"/>
      <c r="CDK10" s="53"/>
      <c r="CDL10" s="53"/>
      <c r="CDM10" s="53"/>
      <c r="CDN10" s="53"/>
      <c r="CDO10" s="53"/>
      <c r="CDP10" s="53"/>
      <c r="CDQ10" s="53"/>
      <c r="CDR10" s="53"/>
      <c r="CDS10" s="53"/>
      <c r="CDT10" s="53"/>
      <c r="CDU10" s="53"/>
      <c r="CDV10" s="53"/>
      <c r="CDW10" s="53"/>
      <c r="CDX10" s="53"/>
      <c r="CDY10" s="53"/>
      <c r="CDZ10" s="53"/>
      <c r="CEA10" s="53"/>
      <c r="CEB10" s="53"/>
      <c r="CEC10" s="53"/>
      <c r="CED10" s="53"/>
      <c r="CEE10" s="53"/>
      <c r="CEF10" s="53"/>
      <c r="CEG10" s="53"/>
      <c r="CEH10" s="53"/>
      <c r="CEI10" s="53"/>
      <c r="CEJ10" s="53"/>
      <c r="CEK10" s="53"/>
      <c r="CEL10" s="53"/>
      <c r="CEM10" s="53"/>
      <c r="CEN10" s="53"/>
      <c r="CEO10" s="53"/>
      <c r="CEP10" s="53"/>
      <c r="CEQ10" s="53"/>
      <c r="CER10" s="53"/>
      <c r="CES10" s="53"/>
      <c r="CET10" s="53"/>
      <c r="CEU10" s="53"/>
      <c r="CEV10" s="53"/>
      <c r="CEW10" s="53"/>
      <c r="CEX10" s="53"/>
      <c r="CEY10" s="53"/>
      <c r="CEZ10" s="53"/>
      <c r="CFA10" s="53"/>
      <c r="CFB10" s="53"/>
      <c r="CFC10" s="53"/>
      <c r="CFD10" s="53"/>
      <c r="CFE10" s="53"/>
      <c r="CFF10" s="53"/>
      <c r="CFG10" s="53"/>
      <c r="CFH10" s="53"/>
      <c r="CFI10" s="53"/>
      <c r="CFJ10" s="53"/>
      <c r="CFK10" s="53"/>
      <c r="CFL10" s="53"/>
      <c r="CFM10" s="53"/>
      <c r="CFN10" s="53"/>
      <c r="CFO10" s="53"/>
      <c r="CFP10" s="53"/>
      <c r="CFQ10" s="53"/>
      <c r="CFR10" s="53"/>
      <c r="CFS10" s="53"/>
      <c r="CFT10" s="53"/>
      <c r="CFU10" s="53"/>
      <c r="CFV10" s="53"/>
      <c r="CFW10" s="53"/>
      <c r="CFX10" s="53"/>
      <c r="CFY10" s="53"/>
      <c r="CFZ10" s="53"/>
      <c r="CGA10" s="53"/>
      <c r="CGB10" s="53"/>
      <c r="CGC10" s="53"/>
      <c r="CGD10" s="53"/>
      <c r="CGE10" s="53"/>
      <c r="CGF10" s="53"/>
      <c r="CGG10" s="53"/>
      <c r="CGH10" s="53"/>
      <c r="CGI10" s="53"/>
      <c r="CGJ10" s="53"/>
      <c r="CGK10" s="53"/>
      <c r="CGL10" s="53"/>
      <c r="CGM10" s="53"/>
      <c r="CGN10" s="53"/>
      <c r="CGO10" s="53"/>
      <c r="CGP10" s="53"/>
      <c r="CGQ10" s="53"/>
      <c r="CGR10" s="53"/>
      <c r="CGS10" s="53"/>
      <c r="CGT10" s="53"/>
      <c r="CGU10" s="53"/>
      <c r="CGV10" s="53"/>
      <c r="CGW10" s="53"/>
      <c r="CGX10" s="53"/>
      <c r="CGY10" s="53"/>
      <c r="CGZ10" s="53"/>
      <c r="CHA10" s="53"/>
      <c r="CHB10" s="53"/>
      <c r="CHC10" s="53"/>
      <c r="CHD10" s="53"/>
      <c r="CHE10" s="53"/>
      <c r="CHF10" s="53"/>
      <c r="CHG10" s="53"/>
      <c r="CHH10" s="53"/>
      <c r="CHI10" s="53"/>
      <c r="CHJ10" s="53"/>
      <c r="CHK10" s="53"/>
      <c r="CHL10" s="53"/>
      <c r="CHM10" s="53"/>
      <c r="CHN10" s="53"/>
      <c r="CHO10" s="53"/>
      <c r="CHP10" s="53"/>
      <c r="CHQ10" s="53"/>
      <c r="CHR10" s="53"/>
      <c r="CHS10" s="53"/>
      <c r="CHT10" s="53"/>
      <c r="CHU10" s="53"/>
      <c r="CHV10" s="53"/>
      <c r="CHW10" s="53"/>
      <c r="CHX10" s="53"/>
      <c r="CHY10" s="53"/>
      <c r="CHZ10" s="53"/>
      <c r="CIA10" s="53"/>
      <c r="CIB10" s="53"/>
      <c r="CIC10" s="53"/>
      <c r="CID10" s="53"/>
      <c r="CIE10" s="53"/>
      <c r="CIF10" s="53"/>
      <c r="CIG10" s="53"/>
      <c r="CIH10" s="53"/>
      <c r="CII10" s="53"/>
      <c r="CIJ10" s="53"/>
      <c r="CIK10" s="53"/>
      <c r="CIL10" s="53"/>
      <c r="CIM10" s="53"/>
      <c r="CIN10" s="53"/>
      <c r="CIO10" s="53"/>
      <c r="CIP10" s="53"/>
      <c r="CIQ10" s="53"/>
      <c r="CIR10" s="53"/>
      <c r="CIS10" s="53"/>
      <c r="CIT10" s="53"/>
      <c r="CIU10" s="53"/>
      <c r="CIV10" s="53"/>
      <c r="CIW10" s="53"/>
      <c r="CIX10" s="53"/>
      <c r="CIY10" s="53"/>
      <c r="CIZ10" s="53"/>
      <c r="CJA10" s="53"/>
      <c r="CJB10" s="53"/>
      <c r="CJC10" s="53"/>
      <c r="CJD10" s="53"/>
      <c r="CJE10" s="53"/>
      <c r="CJF10" s="53"/>
      <c r="CJG10" s="53"/>
      <c r="CJH10" s="53"/>
      <c r="CJI10" s="53"/>
      <c r="CJJ10" s="53"/>
      <c r="CJK10" s="53"/>
      <c r="CJL10" s="53"/>
      <c r="CJM10" s="53"/>
      <c r="CJN10" s="53"/>
      <c r="CJO10" s="53"/>
      <c r="CJP10" s="53"/>
      <c r="CJQ10" s="53"/>
      <c r="CJR10" s="53"/>
      <c r="CJS10" s="53"/>
      <c r="CJT10" s="53"/>
      <c r="CJU10" s="53"/>
      <c r="CJV10" s="53"/>
      <c r="CJW10" s="53"/>
      <c r="CJX10" s="53"/>
      <c r="CJY10" s="53"/>
      <c r="CJZ10" s="53"/>
      <c r="CKA10" s="53"/>
      <c r="CKB10" s="53"/>
      <c r="CKC10" s="53"/>
      <c r="CKD10" s="53"/>
      <c r="CKE10" s="53"/>
      <c r="CKF10" s="53"/>
      <c r="CKG10" s="53"/>
      <c r="CKH10" s="53"/>
      <c r="CKI10" s="53"/>
      <c r="CKJ10" s="53"/>
      <c r="CKK10" s="53"/>
      <c r="CKL10" s="53"/>
      <c r="CKM10" s="53"/>
      <c r="CKN10" s="53"/>
      <c r="CKO10" s="53"/>
      <c r="CKP10" s="53"/>
      <c r="CKQ10" s="53"/>
      <c r="CKR10" s="53"/>
      <c r="CKS10" s="53"/>
      <c r="CKT10" s="53"/>
      <c r="CKU10" s="53"/>
      <c r="CKV10" s="53"/>
      <c r="CKW10" s="53"/>
      <c r="CKX10" s="53"/>
      <c r="CKY10" s="53"/>
      <c r="CKZ10" s="53"/>
      <c r="CLA10" s="53"/>
      <c r="CLB10" s="53"/>
      <c r="CLC10" s="53"/>
      <c r="CLD10" s="53"/>
      <c r="CLE10" s="53"/>
      <c r="CLF10" s="53"/>
      <c r="CLG10" s="53"/>
      <c r="CLH10" s="53"/>
      <c r="CLI10" s="53"/>
      <c r="CLJ10" s="53"/>
      <c r="CLK10" s="53"/>
      <c r="CLL10" s="53"/>
      <c r="CLM10" s="53"/>
      <c r="CLN10" s="53"/>
      <c r="CLO10" s="53"/>
      <c r="CLP10" s="53"/>
      <c r="CLQ10" s="53"/>
      <c r="CLR10" s="53"/>
      <c r="CLS10" s="53"/>
      <c r="CLT10" s="53"/>
      <c r="CLU10" s="53"/>
      <c r="CLV10" s="53"/>
      <c r="CLW10" s="53"/>
      <c r="CLX10" s="53"/>
      <c r="CLY10" s="53"/>
      <c r="CLZ10" s="53"/>
      <c r="CMA10" s="53"/>
      <c r="CMB10" s="53"/>
      <c r="CMC10" s="53"/>
      <c r="CMD10" s="53"/>
      <c r="CME10" s="53"/>
      <c r="CMF10" s="53"/>
      <c r="CMG10" s="53"/>
      <c r="CMH10" s="53"/>
      <c r="CMI10" s="53"/>
      <c r="CMJ10" s="53"/>
      <c r="CMK10" s="53"/>
      <c r="CML10" s="53"/>
      <c r="CMM10" s="53"/>
      <c r="CMN10" s="53"/>
      <c r="CMO10" s="53"/>
      <c r="CMP10" s="53"/>
      <c r="CMQ10" s="53"/>
      <c r="CMR10" s="53"/>
      <c r="CMS10" s="53"/>
      <c r="CMT10" s="53"/>
      <c r="CMU10" s="53"/>
      <c r="CMV10" s="53"/>
      <c r="CMW10" s="53"/>
      <c r="CMX10" s="53"/>
      <c r="CMY10" s="53"/>
      <c r="CMZ10" s="53"/>
      <c r="CNA10" s="53"/>
      <c r="CNB10" s="53"/>
      <c r="CNC10" s="53"/>
      <c r="CND10" s="53"/>
      <c r="CNE10" s="53"/>
      <c r="CNF10" s="53"/>
      <c r="CNG10" s="53"/>
      <c r="CNH10" s="53"/>
      <c r="CNI10" s="53"/>
      <c r="CNJ10" s="53"/>
      <c r="CNK10" s="53"/>
      <c r="CNL10" s="53"/>
      <c r="CNM10" s="53"/>
      <c r="CNN10" s="53"/>
      <c r="CNO10" s="53"/>
      <c r="CNP10" s="53"/>
      <c r="CNQ10" s="53"/>
      <c r="CNR10" s="53"/>
      <c r="CNS10" s="53"/>
      <c r="CNT10" s="53"/>
      <c r="CNU10" s="53"/>
      <c r="CNV10" s="53"/>
      <c r="CNW10" s="53"/>
      <c r="CNX10" s="53"/>
      <c r="CNY10" s="53"/>
      <c r="CNZ10" s="53"/>
      <c r="COA10" s="53"/>
      <c r="COB10" s="53"/>
      <c r="COC10" s="53"/>
      <c r="COD10" s="53"/>
      <c r="COE10" s="53"/>
      <c r="COF10" s="53"/>
      <c r="COG10" s="53"/>
      <c r="COH10" s="53"/>
      <c r="COI10" s="53"/>
      <c r="COJ10" s="53"/>
      <c r="COK10" s="53"/>
      <c r="COL10" s="53"/>
      <c r="COM10" s="53"/>
      <c r="CON10" s="53"/>
      <c r="COO10" s="53"/>
      <c r="COP10" s="53"/>
      <c r="COQ10" s="53"/>
      <c r="COR10" s="53"/>
      <c r="COS10" s="53"/>
      <c r="COT10" s="53"/>
      <c r="COU10" s="53"/>
      <c r="COV10" s="53"/>
      <c r="COW10" s="53"/>
      <c r="COX10" s="53"/>
      <c r="COY10" s="53"/>
      <c r="COZ10" s="53"/>
      <c r="CPA10" s="53"/>
      <c r="CPB10" s="53"/>
      <c r="CPC10" s="53"/>
      <c r="CPD10" s="53"/>
      <c r="CPE10" s="53"/>
      <c r="CPF10" s="53"/>
      <c r="CPG10" s="53"/>
      <c r="CPH10" s="53"/>
      <c r="CPI10" s="53"/>
      <c r="CPJ10" s="53"/>
      <c r="CPK10" s="53"/>
      <c r="CPL10" s="53"/>
      <c r="CPM10" s="53"/>
      <c r="CPN10" s="53"/>
      <c r="CPO10" s="53"/>
      <c r="CPP10" s="53"/>
      <c r="CPQ10" s="53"/>
      <c r="CPR10" s="53"/>
      <c r="CPS10" s="53"/>
      <c r="CPT10" s="53"/>
      <c r="CPU10" s="53"/>
      <c r="CPV10" s="53"/>
      <c r="CPW10" s="53"/>
      <c r="CPX10" s="53"/>
      <c r="CPY10" s="53"/>
      <c r="CPZ10" s="53"/>
      <c r="CQA10" s="53"/>
      <c r="CQB10" s="53"/>
      <c r="CQC10" s="53"/>
      <c r="CQD10" s="53"/>
      <c r="CQE10" s="53"/>
      <c r="CQF10" s="53"/>
      <c r="CQG10" s="53"/>
      <c r="CQH10" s="53"/>
      <c r="CQI10" s="53"/>
      <c r="CQJ10" s="53"/>
      <c r="CQK10" s="53"/>
      <c r="CQL10" s="53"/>
      <c r="CQM10" s="53"/>
      <c r="CQN10" s="53"/>
      <c r="CQO10" s="53"/>
      <c r="CQP10" s="53"/>
      <c r="CQQ10" s="53"/>
      <c r="CQR10" s="53"/>
      <c r="CQS10" s="53"/>
      <c r="CQT10" s="53"/>
      <c r="CQU10" s="53"/>
      <c r="CQV10" s="53"/>
      <c r="CQW10" s="53"/>
      <c r="CQX10" s="53"/>
      <c r="CQY10" s="53"/>
      <c r="CQZ10" s="53"/>
      <c r="CRA10" s="53"/>
      <c r="CRB10" s="53"/>
      <c r="CRC10" s="53"/>
      <c r="CRD10" s="53"/>
      <c r="CRE10" s="53"/>
      <c r="CRF10" s="53"/>
      <c r="CRG10" s="53"/>
      <c r="CRH10" s="53"/>
      <c r="CRI10" s="53"/>
      <c r="CRJ10" s="53"/>
      <c r="CRK10" s="53"/>
      <c r="CRL10" s="53"/>
      <c r="CRM10" s="53"/>
      <c r="CRN10" s="53"/>
      <c r="CRO10" s="53"/>
      <c r="CRP10" s="53"/>
      <c r="CRQ10" s="53"/>
      <c r="CRR10" s="53"/>
      <c r="CRS10" s="53"/>
      <c r="CRT10" s="53"/>
      <c r="CRU10" s="53"/>
      <c r="CRV10" s="53"/>
      <c r="CRW10" s="53"/>
      <c r="CRX10" s="53"/>
      <c r="CRY10" s="53"/>
      <c r="CRZ10" s="53"/>
      <c r="CSA10" s="53"/>
      <c r="CSB10" s="53"/>
      <c r="CSC10" s="53"/>
      <c r="CSD10" s="53"/>
      <c r="CSE10" s="53"/>
      <c r="CSF10" s="53"/>
      <c r="CSG10" s="53"/>
      <c r="CSH10" s="53"/>
      <c r="CSI10" s="53"/>
      <c r="CSJ10" s="53"/>
      <c r="CSK10" s="53"/>
      <c r="CSL10" s="53"/>
      <c r="CSM10" s="53"/>
      <c r="CSN10" s="53"/>
      <c r="CSO10" s="53"/>
      <c r="CSP10" s="53"/>
      <c r="CSQ10" s="53"/>
      <c r="CSR10" s="53"/>
      <c r="CSS10" s="53"/>
      <c r="CST10" s="53"/>
      <c r="CSU10" s="53"/>
      <c r="CSV10" s="53"/>
      <c r="CSW10" s="53"/>
      <c r="CSX10" s="53"/>
      <c r="CSY10" s="53"/>
      <c r="CSZ10" s="53"/>
      <c r="CTA10" s="53"/>
      <c r="CTB10" s="53"/>
      <c r="CTC10" s="53"/>
      <c r="CTD10" s="53"/>
      <c r="CTE10" s="53"/>
      <c r="CTF10" s="53"/>
      <c r="CTG10" s="53"/>
      <c r="CTH10" s="53"/>
      <c r="CTI10" s="53"/>
      <c r="CTJ10" s="53"/>
      <c r="CTK10" s="53"/>
      <c r="CTL10" s="53"/>
      <c r="CTM10" s="53"/>
      <c r="CTN10" s="53"/>
      <c r="CTO10" s="53"/>
      <c r="CTP10" s="53"/>
      <c r="CTQ10" s="53"/>
      <c r="CTR10" s="53"/>
      <c r="CTS10" s="53"/>
      <c r="CTT10" s="53"/>
      <c r="CTU10" s="53"/>
      <c r="CTV10" s="53"/>
      <c r="CTW10" s="53"/>
      <c r="CTX10" s="53"/>
      <c r="CTY10" s="53"/>
      <c r="CTZ10" s="53"/>
      <c r="CUA10" s="53"/>
      <c r="CUB10" s="53"/>
      <c r="CUC10" s="53"/>
      <c r="CUD10" s="53"/>
      <c r="CUE10" s="53"/>
      <c r="CUF10" s="53"/>
      <c r="CUG10" s="53"/>
      <c r="CUH10" s="53"/>
      <c r="CUI10" s="53"/>
      <c r="CUJ10" s="53"/>
      <c r="CUK10" s="53"/>
      <c r="CUL10" s="53"/>
      <c r="CUM10" s="53"/>
      <c r="CUN10" s="53"/>
      <c r="CUO10" s="53"/>
      <c r="CUP10" s="53"/>
      <c r="CUQ10" s="53"/>
      <c r="CUR10" s="53"/>
      <c r="CUS10" s="53"/>
      <c r="CUT10" s="53"/>
      <c r="CUU10" s="53"/>
      <c r="CUV10" s="53"/>
      <c r="CUW10" s="53"/>
      <c r="CUX10" s="53"/>
      <c r="CUY10" s="53"/>
      <c r="CUZ10" s="53"/>
      <c r="CVA10" s="53"/>
      <c r="CVB10" s="53"/>
      <c r="CVC10" s="53"/>
      <c r="CVD10" s="53"/>
      <c r="CVE10" s="53"/>
      <c r="CVF10" s="53"/>
      <c r="CVG10" s="53"/>
      <c r="CVH10" s="53"/>
      <c r="CVI10" s="53"/>
      <c r="CVJ10" s="53"/>
      <c r="CVK10" s="53"/>
      <c r="CVL10" s="53"/>
      <c r="CVM10" s="53"/>
      <c r="CVN10" s="53"/>
      <c r="CVO10" s="53"/>
      <c r="CVP10" s="53"/>
      <c r="CVQ10" s="53"/>
      <c r="CVR10" s="53"/>
      <c r="CVS10" s="53"/>
      <c r="CVT10" s="53"/>
      <c r="CVU10" s="53"/>
      <c r="CVV10" s="53"/>
      <c r="CVW10" s="53"/>
      <c r="CVX10" s="53"/>
      <c r="CVY10" s="53"/>
      <c r="CVZ10" s="53"/>
      <c r="CWA10" s="53"/>
      <c r="CWB10" s="53"/>
      <c r="CWC10" s="53"/>
      <c r="CWD10" s="53"/>
      <c r="CWE10" s="53"/>
      <c r="CWF10" s="53"/>
      <c r="CWG10" s="53"/>
      <c r="CWH10" s="53"/>
      <c r="CWI10" s="53"/>
      <c r="CWJ10" s="53"/>
      <c r="CWK10" s="53"/>
      <c r="CWL10" s="53"/>
      <c r="CWM10" s="53"/>
      <c r="CWN10" s="53"/>
      <c r="CWO10" s="53"/>
      <c r="CWP10" s="53"/>
      <c r="CWQ10" s="53"/>
      <c r="CWR10" s="53"/>
      <c r="CWS10" s="53"/>
      <c r="CWT10" s="53"/>
      <c r="CWU10" s="53"/>
      <c r="CWV10" s="53"/>
      <c r="CWW10" s="53"/>
      <c r="CWX10" s="53"/>
      <c r="CWY10" s="53"/>
      <c r="CWZ10" s="53"/>
      <c r="CXA10" s="53"/>
      <c r="CXB10" s="53"/>
      <c r="CXC10" s="53"/>
      <c r="CXD10" s="53"/>
      <c r="CXE10" s="53"/>
      <c r="CXF10" s="53"/>
      <c r="CXG10" s="53"/>
      <c r="CXH10" s="53"/>
      <c r="CXI10" s="53"/>
      <c r="CXJ10" s="53"/>
      <c r="CXK10" s="53"/>
      <c r="CXL10" s="53"/>
      <c r="CXM10" s="53"/>
      <c r="CXN10" s="53"/>
      <c r="CXO10" s="53"/>
      <c r="CXP10" s="53"/>
      <c r="CXQ10" s="53"/>
      <c r="CXR10" s="53"/>
      <c r="CXS10" s="53"/>
      <c r="CXT10" s="53"/>
      <c r="CXU10" s="53"/>
      <c r="CXV10" s="53"/>
      <c r="CXW10" s="53"/>
      <c r="CXX10" s="53"/>
      <c r="CXY10" s="53"/>
      <c r="CXZ10" s="53"/>
      <c r="CYA10" s="53"/>
      <c r="CYB10" s="53"/>
      <c r="CYC10" s="53"/>
      <c r="CYD10" s="53"/>
      <c r="CYE10" s="53"/>
      <c r="CYF10" s="53"/>
      <c r="CYG10" s="53"/>
      <c r="CYH10" s="53"/>
      <c r="CYI10" s="53"/>
      <c r="CYJ10" s="53"/>
      <c r="CYK10" s="53"/>
      <c r="CYL10" s="53"/>
      <c r="CYM10" s="53"/>
      <c r="CYN10" s="53"/>
      <c r="CYO10" s="53"/>
      <c r="CYP10" s="53"/>
      <c r="CYQ10" s="53"/>
      <c r="CYR10" s="53"/>
      <c r="CYS10" s="53"/>
      <c r="CYT10" s="53"/>
      <c r="CYU10" s="53"/>
      <c r="CYV10" s="53"/>
      <c r="CYW10" s="53"/>
      <c r="CYX10" s="53"/>
      <c r="CYY10" s="53"/>
      <c r="CYZ10" s="53"/>
      <c r="CZA10" s="53"/>
      <c r="CZB10" s="53"/>
      <c r="CZC10" s="53"/>
      <c r="CZD10" s="53"/>
      <c r="CZE10" s="53"/>
      <c r="CZF10" s="53"/>
      <c r="CZG10" s="53"/>
      <c r="CZH10" s="53"/>
      <c r="CZI10" s="53"/>
      <c r="CZJ10" s="53"/>
      <c r="CZK10" s="53"/>
      <c r="CZL10" s="53"/>
      <c r="CZM10" s="53"/>
      <c r="CZN10" s="53"/>
      <c r="CZO10" s="53"/>
      <c r="CZP10" s="53"/>
      <c r="CZQ10" s="53"/>
      <c r="CZR10" s="53"/>
      <c r="CZS10" s="53"/>
      <c r="CZT10" s="53"/>
      <c r="CZU10" s="53"/>
      <c r="CZV10" s="53"/>
      <c r="CZW10" s="53"/>
      <c r="CZX10" s="53"/>
      <c r="CZY10" s="53"/>
      <c r="CZZ10" s="53"/>
      <c r="DAA10" s="53"/>
      <c r="DAB10" s="53"/>
      <c r="DAC10" s="53"/>
      <c r="DAD10" s="53"/>
      <c r="DAE10" s="53"/>
      <c r="DAF10" s="53"/>
      <c r="DAG10" s="53"/>
      <c r="DAH10" s="53"/>
      <c r="DAI10" s="53"/>
      <c r="DAJ10" s="53"/>
      <c r="DAK10" s="53"/>
      <c r="DAL10" s="53"/>
      <c r="DAM10" s="53"/>
      <c r="DAN10" s="53"/>
      <c r="DAO10" s="53"/>
      <c r="DAP10" s="53"/>
      <c r="DAQ10" s="53"/>
      <c r="DAR10" s="53"/>
      <c r="DAS10" s="53"/>
      <c r="DAT10" s="53"/>
      <c r="DAU10" s="53"/>
      <c r="DAV10" s="53"/>
      <c r="DAW10" s="53"/>
      <c r="DAX10" s="53"/>
      <c r="DAY10" s="53"/>
      <c r="DAZ10" s="53"/>
      <c r="DBA10" s="53"/>
      <c r="DBB10" s="53"/>
      <c r="DBC10" s="53"/>
      <c r="DBD10" s="53"/>
      <c r="DBE10" s="53"/>
      <c r="DBF10" s="53"/>
      <c r="DBG10" s="53"/>
      <c r="DBH10" s="53"/>
      <c r="DBI10" s="53"/>
      <c r="DBJ10" s="53"/>
      <c r="DBK10" s="53"/>
      <c r="DBL10" s="53"/>
      <c r="DBM10" s="53"/>
      <c r="DBN10" s="53"/>
      <c r="DBO10" s="53"/>
      <c r="DBP10" s="53"/>
      <c r="DBQ10" s="53"/>
      <c r="DBR10" s="53"/>
      <c r="DBS10" s="53"/>
      <c r="DBT10" s="53"/>
      <c r="DBU10" s="53"/>
      <c r="DBV10" s="53"/>
      <c r="DBW10" s="53"/>
      <c r="DBX10" s="53"/>
      <c r="DBY10" s="53"/>
      <c r="DBZ10" s="53"/>
      <c r="DCA10" s="53"/>
      <c r="DCB10" s="53"/>
      <c r="DCC10" s="53"/>
      <c r="DCD10" s="53"/>
      <c r="DCE10" s="53"/>
      <c r="DCF10" s="53"/>
      <c r="DCG10" s="53"/>
      <c r="DCH10" s="53"/>
      <c r="DCI10" s="53"/>
      <c r="DCJ10" s="53"/>
      <c r="DCK10" s="53"/>
      <c r="DCL10" s="53"/>
      <c r="DCM10" s="53"/>
      <c r="DCN10" s="53"/>
      <c r="DCO10" s="53"/>
      <c r="DCP10" s="53"/>
      <c r="DCQ10" s="53"/>
      <c r="DCR10" s="53"/>
      <c r="DCS10" s="53"/>
      <c r="DCT10" s="53"/>
      <c r="DCU10" s="53"/>
      <c r="DCV10" s="53"/>
      <c r="DCW10" s="53"/>
      <c r="DCX10" s="53"/>
      <c r="DCY10" s="53"/>
      <c r="DCZ10" s="53"/>
      <c r="DDA10" s="53"/>
      <c r="DDB10" s="53"/>
      <c r="DDC10" s="53"/>
      <c r="DDD10" s="53"/>
      <c r="DDE10" s="53"/>
      <c r="DDF10" s="53"/>
      <c r="DDG10" s="53"/>
      <c r="DDH10" s="53"/>
      <c r="DDI10" s="53"/>
      <c r="DDJ10" s="53"/>
      <c r="DDK10" s="53"/>
      <c r="DDL10" s="53"/>
      <c r="DDM10" s="53"/>
      <c r="DDN10" s="53"/>
      <c r="DDO10" s="53"/>
      <c r="DDP10" s="53"/>
      <c r="DDQ10" s="53"/>
      <c r="DDR10" s="53"/>
      <c r="DDS10" s="53"/>
      <c r="DDT10" s="53"/>
      <c r="DDU10" s="53"/>
      <c r="DDV10" s="53"/>
      <c r="DDW10" s="53"/>
      <c r="DDX10" s="53"/>
      <c r="DDY10" s="53"/>
      <c r="DDZ10" s="53"/>
      <c r="DEA10" s="53"/>
      <c r="DEB10" s="53"/>
      <c r="DEC10" s="53"/>
      <c r="DED10" s="53"/>
      <c r="DEE10" s="53"/>
      <c r="DEF10" s="53"/>
      <c r="DEG10" s="53"/>
      <c r="DEH10" s="53"/>
      <c r="DEI10" s="53"/>
      <c r="DEJ10" s="53"/>
      <c r="DEK10" s="53"/>
      <c r="DEL10" s="53"/>
      <c r="DEM10" s="53"/>
      <c r="DEN10" s="53"/>
      <c r="DEO10" s="53"/>
      <c r="DEP10" s="53"/>
      <c r="DEQ10" s="53"/>
      <c r="DER10" s="53"/>
      <c r="DES10" s="53"/>
      <c r="DET10" s="53"/>
      <c r="DEU10" s="53"/>
      <c r="DEV10" s="53"/>
      <c r="DEW10" s="53"/>
      <c r="DEX10" s="53"/>
      <c r="DEY10" s="53"/>
      <c r="DEZ10" s="53"/>
      <c r="DFA10" s="53"/>
      <c r="DFB10" s="53"/>
      <c r="DFC10" s="53"/>
      <c r="DFD10" s="53"/>
      <c r="DFE10" s="53"/>
      <c r="DFF10" s="53"/>
      <c r="DFG10" s="53"/>
      <c r="DFH10" s="53"/>
      <c r="DFI10" s="53"/>
      <c r="DFJ10" s="53"/>
      <c r="DFK10" s="53"/>
      <c r="DFL10" s="53"/>
      <c r="DFM10" s="53"/>
      <c r="DFN10" s="53"/>
      <c r="DFO10" s="53"/>
      <c r="DFP10" s="53"/>
      <c r="DFQ10" s="53"/>
      <c r="DFR10" s="53"/>
      <c r="DFS10" s="53"/>
      <c r="DFT10" s="53"/>
      <c r="DFU10" s="53"/>
      <c r="DFV10" s="53"/>
      <c r="DFW10" s="53"/>
      <c r="DFX10" s="53"/>
      <c r="DFY10" s="53"/>
      <c r="DFZ10" s="53"/>
      <c r="DGA10" s="53"/>
      <c r="DGB10" s="53"/>
      <c r="DGC10" s="53"/>
      <c r="DGD10" s="53"/>
      <c r="DGE10" s="53"/>
      <c r="DGF10" s="53"/>
      <c r="DGG10" s="53"/>
      <c r="DGH10" s="53"/>
      <c r="DGI10" s="53"/>
      <c r="DGJ10" s="53"/>
      <c r="DGK10" s="53"/>
      <c r="DGL10" s="53"/>
      <c r="DGM10" s="53"/>
      <c r="DGN10" s="53"/>
      <c r="DGO10" s="53"/>
      <c r="DGP10" s="53"/>
      <c r="DGQ10" s="53"/>
      <c r="DGR10" s="53"/>
      <c r="DGS10" s="53"/>
      <c r="DGT10" s="53"/>
      <c r="DGU10" s="53"/>
      <c r="DGV10" s="53"/>
      <c r="DGW10" s="53"/>
      <c r="DGX10" s="53"/>
      <c r="DGY10" s="53"/>
      <c r="DGZ10" s="53"/>
      <c r="DHA10" s="53"/>
      <c r="DHB10" s="53"/>
      <c r="DHC10" s="53"/>
      <c r="DHD10" s="53"/>
      <c r="DHE10" s="53"/>
      <c r="DHF10" s="53"/>
      <c r="DHG10" s="53"/>
      <c r="DHH10" s="53"/>
      <c r="DHI10" s="53"/>
      <c r="DHJ10" s="53"/>
      <c r="DHK10" s="53"/>
      <c r="DHL10" s="53"/>
      <c r="DHM10" s="53"/>
      <c r="DHN10" s="53"/>
      <c r="DHO10" s="53"/>
      <c r="DHP10" s="53"/>
      <c r="DHQ10" s="53"/>
      <c r="DHR10" s="53"/>
      <c r="DHS10" s="53"/>
      <c r="DHT10" s="53"/>
      <c r="DHU10" s="53"/>
      <c r="DHV10" s="53"/>
      <c r="DHW10" s="53"/>
      <c r="DHX10" s="53"/>
      <c r="DHY10" s="53"/>
      <c r="DHZ10" s="53"/>
      <c r="DIA10" s="53"/>
      <c r="DIB10" s="53"/>
      <c r="DIC10" s="53"/>
      <c r="DID10" s="53"/>
      <c r="DIE10" s="53"/>
      <c r="DIF10" s="53"/>
      <c r="DIG10" s="53"/>
      <c r="DIH10" s="53"/>
      <c r="DII10" s="53"/>
      <c r="DIJ10" s="53"/>
      <c r="DIK10" s="53"/>
      <c r="DIL10" s="53"/>
      <c r="DIM10" s="53"/>
      <c r="DIN10" s="53"/>
      <c r="DIO10" s="53"/>
      <c r="DIP10" s="53"/>
      <c r="DIQ10" s="53"/>
      <c r="DIR10" s="53"/>
      <c r="DIS10" s="53"/>
      <c r="DIT10" s="53"/>
      <c r="DIU10" s="53"/>
      <c r="DIV10" s="53"/>
      <c r="DIW10" s="53"/>
      <c r="DIX10" s="53"/>
      <c r="DIY10" s="53"/>
      <c r="DIZ10" s="53"/>
      <c r="DJA10" s="53"/>
      <c r="DJB10" s="53"/>
      <c r="DJC10" s="53"/>
      <c r="DJD10" s="53"/>
      <c r="DJE10" s="53"/>
      <c r="DJF10" s="53"/>
      <c r="DJG10" s="53"/>
      <c r="DJH10" s="53"/>
      <c r="DJI10" s="53"/>
      <c r="DJJ10" s="53"/>
      <c r="DJK10" s="53"/>
      <c r="DJL10" s="53"/>
      <c r="DJM10" s="53"/>
      <c r="DJN10" s="53"/>
      <c r="DJO10" s="53"/>
      <c r="DJP10" s="53"/>
      <c r="DJQ10" s="53"/>
      <c r="DJR10" s="53"/>
      <c r="DJS10" s="53"/>
      <c r="DJT10" s="53"/>
      <c r="DJU10" s="53"/>
      <c r="DJV10" s="53"/>
      <c r="DJW10" s="53"/>
      <c r="DJX10" s="53"/>
      <c r="DJY10" s="53"/>
      <c r="DJZ10" s="53"/>
      <c r="DKA10" s="53"/>
      <c r="DKB10" s="53"/>
      <c r="DKC10" s="53"/>
      <c r="DKD10" s="53"/>
      <c r="DKE10" s="53"/>
      <c r="DKF10" s="53"/>
      <c r="DKG10" s="53"/>
      <c r="DKH10" s="53"/>
      <c r="DKI10" s="53"/>
      <c r="DKJ10" s="53"/>
      <c r="DKK10" s="53"/>
      <c r="DKL10" s="53"/>
      <c r="DKM10" s="53"/>
      <c r="DKN10" s="53"/>
      <c r="DKO10" s="53"/>
      <c r="DKP10" s="53"/>
      <c r="DKQ10" s="53"/>
      <c r="DKR10" s="53"/>
      <c r="DKS10" s="53"/>
      <c r="DKT10" s="53"/>
      <c r="DKU10" s="53"/>
      <c r="DKV10" s="53"/>
      <c r="DKW10" s="53"/>
      <c r="DKX10" s="53"/>
      <c r="DKY10" s="53"/>
      <c r="DKZ10" s="53"/>
      <c r="DLA10" s="53"/>
      <c r="DLB10" s="53"/>
      <c r="DLC10" s="53"/>
      <c r="DLD10" s="53"/>
      <c r="DLE10" s="53"/>
      <c r="DLF10" s="53"/>
      <c r="DLG10" s="53"/>
      <c r="DLH10" s="53"/>
      <c r="DLI10" s="53"/>
      <c r="DLJ10" s="53"/>
      <c r="DLK10" s="53"/>
      <c r="DLL10" s="53"/>
      <c r="DLM10" s="53"/>
      <c r="DLN10" s="53"/>
      <c r="DLO10" s="53"/>
      <c r="DLP10" s="53"/>
      <c r="DLQ10" s="53"/>
      <c r="DLR10" s="53"/>
      <c r="DLS10" s="53"/>
      <c r="DLT10" s="53"/>
      <c r="DLU10" s="53"/>
      <c r="DLV10" s="53"/>
      <c r="DLW10" s="53"/>
      <c r="DLX10" s="53"/>
      <c r="DLY10" s="53"/>
      <c r="DLZ10" s="53"/>
      <c r="DMA10" s="53"/>
      <c r="DMB10" s="53"/>
      <c r="DMC10" s="53"/>
      <c r="DMD10" s="53"/>
      <c r="DME10" s="53"/>
      <c r="DMF10" s="53"/>
      <c r="DMG10" s="53"/>
      <c r="DMH10" s="53"/>
      <c r="DMI10" s="53"/>
      <c r="DMJ10" s="53"/>
      <c r="DMK10" s="53"/>
      <c r="DML10" s="53"/>
      <c r="DMM10" s="53"/>
      <c r="DMN10" s="53"/>
      <c r="DMO10" s="53"/>
      <c r="DMP10" s="53"/>
      <c r="DMQ10" s="53"/>
      <c r="DMR10" s="53"/>
      <c r="DMS10" s="53"/>
      <c r="DMT10" s="53"/>
      <c r="DMU10" s="53"/>
      <c r="DMV10" s="53"/>
      <c r="DMW10" s="53"/>
      <c r="DMX10" s="53"/>
      <c r="DMY10" s="53"/>
      <c r="DMZ10" s="53"/>
      <c r="DNA10" s="53"/>
      <c r="DNB10" s="53"/>
      <c r="DNC10" s="53"/>
      <c r="DND10" s="53"/>
      <c r="DNE10" s="53"/>
      <c r="DNF10" s="53"/>
      <c r="DNG10" s="53"/>
      <c r="DNH10" s="53"/>
      <c r="DNI10" s="53"/>
      <c r="DNJ10" s="53"/>
      <c r="DNK10" s="53"/>
      <c r="DNL10" s="53"/>
      <c r="DNM10" s="53"/>
      <c r="DNN10" s="53"/>
      <c r="DNO10" s="53"/>
      <c r="DNP10" s="53"/>
      <c r="DNQ10" s="53"/>
      <c r="DNR10" s="53"/>
      <c r="DNS10" s="53"/>
      <c r="DNT10" s="53"/>
      <c r="DNU10" s="53"/>
      <c r="DNV10" s="53"/>
      <c r="DNW10" s="53"/>
      <c r="DNX10" s="53"/>
      <c r="DNY10" s="53"/>
      <c r="DNZ10" s="53"/>
      <c r="DOA10" s="53"/>
      <c r="DOB10" s="53"/>
      <c r="DOC10" s="53"/>
      <c r="DOD10" s="53"/>
      <c r="DOE10" s="53"/>
      <c r="DOF10" s="53"/>
      <c r="DOG10" s="53"/>
      <c r="DOH10" s="53"/>
      <c r="DOI10" s="53"/>
      <c r="DOJ10" s="53"/>
      <c r="DOK10" s="53"/>
      <c r="DOL10" s="53"/>
      <c r="DOM10" s="53"/>
      <c r="DON10" s="53"/>
      <c r="DOO10" s="53"/>
      <c r="DOP10" s="53"/>
      <c r="DOQ10" s="53"/>
      <c r="DOR10" s="53"/>
      <c r="DOS10" s="53"/>
      <c r="DOT10" s="53"/>
      <c r="DOU10" s="53"/>
      <c r="DOV10" s="53"/>
      <c r="DOW10" s="53"/>
      <c r="DOX10" s="53"/>
      <c r="DOY10" s="53"/>
      <c r="DOZ10" s="53"/>
      <c r="DPA10" s="53"/>
      <c r="DPB10" s="53"/>
      <c r="DPC10" s="53"/>
      <c r="DPD10" s="53"/>
      <c r="DPE10" s="53"/>
      <c r="DPF10" s="53"/>
      <c r="DPG10" s="53"/>
      <c r="DPH10" s="53"/>
      <c r="DPI10" s="53"/>
      <c r="DPJ10" s="53"/>
      <c r="DPK10" s="53"/>
      <c r="DPL10" s="53"/>
      <c r="DPM10" s="53"/>
      <c r="DPN10" s="53"/>
      <c r="DPO10" s="53"/>
      <c r="DPP10" s="53"/>
      <c r="DPQ10" s="53"/>
      <c r="DPR10" s="53"/>
      <c r="DPS10" s="53"/>
      <c r="DPT10" s="53"/>
      <c r="DPU10" s="53"/>
      <c r="DPV10" s="53"/>
      <c r="DPW10" s="53"/>
      <c r="DPX10" s="53"/>
      <c r="DPY10" s="53"/>
      <c r="DPZ10" s="53"/>
      <c r="DQA10" s="53"/>
      <c r="DQB10" s="53"/>
      <c r="DQC10" s="53"/>
      <c r="DQD10" s="53"/>
      <c r="DQE10" s="53"/>
      <c r="DQF10" s="53"/>
      <c r="DQG10" s="53"/>
      <c r="DQH10" s="53"/>
      <c r="DQI10" s="53"/>
      <c r="DQJ10" s="53"/>
      <c r="DQK10" s="53"/>
      <c r="DQL10" s="53"/>
      <c r="DQM10" s="53"/>
      <c r="DQN10" s="53"/>
      <c r="DQO10" s="53"/>
      <c r="DQP10" s="53"/>
      <c r="DQQ10" s="53"/>
      <c r="DQR10" s="53"/>
      <c r="DQS10" s="53"/>
      <c r="DQT10" s="53"/>
      <c r="DQU10" s="53"/>
      <c r="DQV10" s="53"/>
      <c r="DQW10" s="53"/>
      <c r="DQX10" s="53"/>
      <c r="DQY10" s="53"/>
      <c r="DQZ10" s="53"/>
      <c r="DRA10" s="53"/>
      <c r="DRB10" s="53"/>
      <c r="DRC10" s="53"/>
      <c r="DRD10" s="53"/>
      <c r="DRE10" s="53"/>
      <c r="DRF10" s="53"/>
      <c r="DRG10" s="53"/>
      <c r="DRH10" s="53"/>
      <c r="DRI10" s="53"/>
      <c r="DRJ10" s="53"/>
      <c r="DRK10" s="53"/>
      <c r="DRL10" s="53"/>
      <c r="DRM10" s="53"/>
      <c r="DRN10" s="53"/>
      <c r="DRO10" s="53"/>
      <c r="DRP10" s="53"/>
      <c r="DRQ10" s="53"/>
      <c r="DRR10" s="53"/>
      <c r="DRS10" s="53"/>
      <c r="DRT10" s="53"/>
      <c r="DRU10" s="53"/>
      <c r="DRV10" s="53"/>
      <c r="DRW10" s="53"/>
      <c r="DRX10" s="53"/>
      <c r="DRY10" s="53"/>
      <c r="DRZ10" s="53"/>
      <c r="DSA10" s="53"/>
      <c r="DSB10" s="53"/>
      <c r="DSC10" s="53"/>
      <c r="DSD10" s="53"/>
      <c r="DSE10" s="53"/>
      <c r="DSF10" s="53"/>
      <c r="DSG10" s="53"/>
      <c r="DSH10" s="53"/>
      <c r="DSI10" s="53"/>
      <c r="DSJ10" s="53"/>
      <c r="DSK10" s="53"/>
      <c r="DSL10" s="53"/>
      <c r="DSM10" s="53"/>
      <c r="DSN10" s="53"/>
      <c r="DSO10" s="53"/>
      <c r="DSP10" s="53"/>
      <c r="DSQ10" s="53"/>
      <c r="DSR10" s="53"/>
      <c r="DSS10" s="53"/>
      <c r="DST10" s="53"/>
      <c r="DSU10" s="53"/>
      <c r="DSV10" s="53"/>
      <c r="DSW10" s="53"/>
      <c r="DSX10" s="53"/>
      <c r="DSY10" s="53"/>
      <c r="DSZ10" s="53"/>
      <c r="DTA10" s="53"/>
      <c r="DTB10" s="53"/>
      <c r="DTC10" s="53"/>
      <c r="DTD10" s="53"/>
      <c r="DTE10" s="53"/>
      <c r="DTF10" s="53"/>
      <c r="DTG10" s="53"/>
      <c r="DTH10" s="53"/>
      <c r="DTI10" s="53"/>
      <c r="DTJ10" s="53"/>
      <c r="DTK10" s="53"/>
      <c r="DTL10" s="53"/>
      <c r="DTM10" s="53"/>
      <c r="DTN10" s="53"/>
      <c r="DTO10" s="53"/>
      <c r="DTP10" s="53"/>
      <c r="DTQ10" s="53"/>
      <c r="DTR10" s="53"/>
      <c r="DTS10" s="53"/>
      <c r="DTT10" s="53"/>
      <c r="DTU10" s="53"/>
      <c r="DTV10" s="53"/>
      <c r="DTW10" s="53"/>
      <c r="DTX10" s="53"/>
      <c r="DTY10" s="53"/>
      <c r="DTZ10" s="53"/>
      <c r="DUA10" s="53"/>
      <c r="DUB10" s="53"/>
      <c r="DUC10" s="53"/>
      <c r="DUD10" s="53"/>
      <c r="DUE10" s="53"/>
      <c r="DUF10" s="53"/>
      <c r="DUG10" s="53"/>
      <c r="DUH10" s="53"/>
      <c r="DUI10" s="53"/>
      <c r="DUJ10" s="53"/>
      <c r="DUK10" s="53"/>
      <c r="DUL10" s="53"/>
      <c r="DUM10" s="53"/>
      <c r="DUN10" s="53"/>
      <c r="DUO10" s="53"/>
      <c r="DUP10" s="53"/>
      <c r="DUQ10" s="53"/>
      <c r="DUR10" s="53"/>
      <c r="DUS10" s="53"/>
      <c r="DUT10" s="53"/>
      <c r="DUU10" s="53"/>
      <c r="DUV10" s="53"/>
      <c r="DUW10" s="53"/>
      <c r="DUX10" s="53"/>
      <c r="DUY10" s="53"/>
      <c r="DUZ10" s="53"/>
      <c r="DVA10" s="53"/>
      <c r="DVB10" s="53"/>
      <c r="DVC10" s="53"/>
      <c r="DVD10" s="53"/>
      <c r="DVE10" s="53"/>
      <c r="DVF10" s="53"/>
      <c r="DVG10" s="53"/>
      <c r="DVH10" s="53"/>
      <c r="DVI10" s="53"/>
      <c r="DVJ10" s="53"/>
      <c r="DVK10" s="53"/>
      <c r="DVL10" s="53"/>
      <c r="DVM10" s="53"/>
      <c r="DVN10" s="53"/>
      <c r="DVO10" s="53"/>
      <c r="DVP10" s="53"/>
      <c r="DVQ10" s="53"/>
      <c r="DVR10" s="53"/>
      <c r="DVS10" s="53"/>
      <c r="DVT10" s="53"/>
      <c r="DVU10" s="53"/>
      <c r="DVV10" s="53"/>
      <c r="DVW10" s="53"/>
      <c r="DVX10" s="53"/>
      <c r="DVY10" s="53"/>
      <c r="DVZ10" s="53"/>
      <c r="DWA10" s="53"/>
      <c r="DWB10" s="53"/>
      <c r="DWC10" s="53"/>
      <c r="DWD10" s="53"/>
      <c r="DWE10" s="53"/>
      <c r="DWF10" s="53"/>
      <c r="DWG10" s="53"/>
      <c r="DWH10" s="53"/>
      <c r="DWI10" s="53"/>
      <c r="DWJ10" s="53"/>
      <c r="DWK10" s="53"/>
      <c r="DWL10" s="53"/>
      <c r="DWM10" s="53"/>
      <c r="DWN10" s="53"/>
      <c r="DWO10" s="53"/>
      <c r="DWP10" s="53"/>
      <c r="DWQ10" s="53"/>
      <c r="DWR10" s="53"/>
      <c r="DWS10" s="53"/>
      <c r="DWT10" s="53"/>
      <c r="DWU10" s="53"/>
      <c r="DWV10" s="53"/>
      <c r="DWW10" s="53"/>
      <c r="DWX10" s="53"/>
      <c r="DWY10" s="53"/>
      <c r="DWZ10" s="53"/>
      <c r="DXA10" s="53"/>
      <c r="DXB10" s="53"/>
      <c r="DXC10" s="53"/>
      <c r="DXD10" s="53"/>
      <c r="DXE10" s="53"/>
      <c r="DXF10" s="53"/>
      <c r="DXG10" s="53"/>
      <c r="DXH10" s="53"/>
      <c r="DXI10" s="53"/>
      <c r="DXJ10" s="53"/>
      <c r="DXK10" s="53"/>
      <c r="DXL10" s="53"/>
      <c r="DXM10" s="53"/>
      <c r="DXN10" s="53"/>
      <c r="DXO10" s="53"/>
      <c r="DXP10" s="53"/>
      <c r="DXQ10" s="53"/>
      <c r="DXR10" s="53"/>
      <c r="DXS10" s="53"/>
      <c r="DXT10" s="53"/>
      <c r="DXU10" s="53"/>
      <c r="DXV10" s="53"/>
      <c r="DXW10" s="53"/>
      <c r="DXX10" s="53"/>
      <c r="DXY10" s="53"/>
      <c r="DXZ10" s="53"/>
      <c r="DYA10" s="53"/>
      <c r="DYB10" s="53"/>
      <c r="DYC10" s="53"/>
      <c r="DYD10" s="53"/>
      <c r="DYE10" s="53"/>
      <c r="DYF10" s="53"/>
      <c r="DYG10" s="53"/>
      <c r="DYH10" s="53"/>
      <c r="DYI10" s="53"/>
      <c r="DYJ10" s="53"/>
      <c r="DYK10" s="53"/>
      <c r="DYL10" s="53"/>
      <c r="DYM10" s="53"/>
      <c r="DYN10" s="53"/>
      <c r="DYO10" s="53"/>
      <c r="DYP10" s="53"/>
      <c r="DYQ10" s="53"/>
      <c r="DYR10" s="53"/>
      <c r="DYS10" s="53"/>
      <c r="DYT10" s="53"/>
      <c r="DYU10" s="53"/>
      <c r="DYV10" s="53"/>
      <c r="DYW10" s="53"/>
      <c r="DYX10" s="53"/>
      <c r="DYY10" s="53"/>
      <c r="DYZ10" s="53"/>
      <c r="DZA10" s="53"/>
      <c r="DZB10" s="53"/>
      <c r="DZC10" s="53"/>
      <c r="DZD10" s="53"/>
      <c r="DZE10" s="53"/>
      <c r="DZF10" s="53"/>
      <c r="DZG10" s="53"/>
      <c r="DZH10" s="53"/>
      <c r="DZI10" s="53"/>
      <c r="DZJ10" s="53"/>
      <c r="DZK10" s="53"/>
      <c r="DZL10" s="53"/>
      <c r="DZM10" s="53"/>
      <c r="DZN10" s="53"/>
      <c r="DZO10" s="53"/>
      <c r="DZP10" s="53"/>
      <c r="DZQ10" s="53"/>
      <c r="DZR10" s="53"/>
      <c r="DZS10" s="53"/>
      <c r="DZT10" s="53"/>
      <c r="DZU10" s="53"/>
      <c r="DZV10" s="53"/>
      <c r="DZW10" s="53"/>
      <c r="DZX10" s="53"/>
      <c r="DZY10" s="53"/>
      <c r="DZZ10" s="53"/>
      <c r="EAA10" s="53"/>
      <c r="EAB10" s="53"/>
      <c r="EAC10" s="53"/>
      <c r="EAD10" s="53"/>
      <c r="EAE10" s="53"/>
      <c r="EAF10" s="53"/>
      <c r="EAG10" s="53"/>
      <c r="EAH10" s="53"/>
      <c r="EAI10" s="53"/>
      <c r="EAJ10" s="53"/>
      <c r="EAK10" s="53"/>
      <c r="EAL10" s="53"/>
      <c r="EAM10" s="53"/>
      <c r="EAN10" s="53"/>
      <c r="EAO10" s="53"/>
      <c r="EAP10" s="53"/>
      <c r="EAQ10" s="53"/>
      <c r="EAR10" s="53"/>
      <c r="EAS10" s="53"/>
      <c r="EAT10" s="53"/>
      <c r="EAU10" s="53"/>
      <c r="EAV10" s="53"/>
      <c r="EAW10" s="53"/>
      <c r="EAX10" s="53"/>
      <c r="EAY10" s="53"/>
      <c r="EAZ10" s="53"/>
      <c r="EBA10" s="53"/>
      <c r="EBB10" s="53"/>
      <c r="EBC10" s="53"/>
      <c r="EBD10" s="53"/>
      <c r="EBE10" s="53"/>
      <c r="EBF10" s="53"/>
      <c r="EBG10" s="53"/>
      <c r="EBH10" s="53"/>
      <c r="EBI10" s="53"/>
      <c r="EBJ10" s="53"/>
      <c r="EBK10" s="53"/>
      <c r="EBL10" s="53"/>
      <c r="EBM10" s="53"/>
      <c r="EBN10" s="53"/>
      <c r="EBO10" s="53"/>
      <c r="EBP10" s="53"/>
      <c r="EBQ10" s="53"/>
      <c r="EBR10" s="53"/>
      <c r="EBS10" s="53"/>
      <c r="EBT10" s="53"/>
      <c r="EBU10" s="53"/>
      <c r="EBV10" s="53"/>
      <c r="EBW10" s="53"/>
      <c r="EBX10" s="53"/>
      <c r="EBY10" s="53"/>
      <c r="EBZ10" s="53"/>
      <c r="ECA10" s="53"/>
      <c r="ECB10" s="53"/>
      <c r="ECC10" s="53"/>
      <c r="ECD10" s="53"/>
      <c r="ECE10" s="53"/>
      <c r="ECF10" s="53"/>
      <c r="ECG10" s="53"/>
      <c r="ECH10" s="53"/>
      <c r="ECI10" s="53"/>
      <c r="ECJ10" s="53"/>
      <c r="ECK10" s="53"/>
      <c r="ECL10" s="53"/>
      <c r="ECM10" s="53"/>
      <c r="ECN10" s="53"/>
      <c r="ECO10" s="53"/>
      <c r="ECP10" s="53"/>
      <c r="ECQ10" s="53"/>
      <c r="ECR10" s="53"/>
      <c r="ECS10" s="53"/>
      <c r="ECT10" s="53"/>
      <c r="ECU10" s="53"/>
      <c r="ECV10" s="53"/>
      <c r="ECW10" s="53"/>
      <c r="ECX10" s="53"/>
      <c r="ECY10" s="53"/>
      <c r="ECZ10" s="53"/>
      <c r="EDA10" s="53"/>
      <c r="EDB10" s="53"/>
      <c r="EDC10" s="53"/>
      <c r="EDD10" s="53"/>
      <c r="EDE10" s="53"/>
      <c r="EDF10" s="53"/>
      <c r="EDG10" s="53"/>
      <c r="EDH10" s="53"/>
      <c r="EDI10" s="53"/>
      <c r="EDJ10" s="53"/>
      <c r="EDK10" s="53"/>
      <c r="EDL10" s="53"/>
      <c r="EDM10" s="53"/>
      <c r="EDN10" s="53"/>
      <c r="EDO10" s="53"/>
      <c r="EDP10" s="53"/>
      <c r="EDQ10" s="53"/>
      <c r="EDR10" s="53"/>
      <c r="EDS10" s="53"/>
      <c r="EDT10" s="53"/>
      <c r="EDU10" s="53"/>
      <c r="EDV10" s="53"/>
      <c r="EDW10" s="53"/>
      <c r="EDX10" s="53"/>
      <c r="EDY10" s="53"/>
      <c r="EDZ10" s="53"/>
      <c r="EEA10" s="53"/>
      <c r="EEB10" s="53"/>
      <c r="EEC10" s="53"/>
      <c r="EED10" s="53"/>
      <c r="EEE10" s="53"/>
      <c r="EEF10" s="53"/>
      <c r="EEG10" s="53"/>
      <c r="EEH10" s="53"/>
      <c r="EEI10" s="53"/>
      <c r="EEJ10" s="53"/>
      <c r="EEK10" s="53"/>
      <c r="EEL10" s="53"/>
      <c r="EEM10" s="53"/>
      <c r="EEN10" s="53"/>
      <c r="EEO10" s="53"/>
      <c r="EEP10" s="53"/>
      <c r="EEQ10" s="53"/>
      <c r="EER10" s="53"/>
      <c r="EES10" s="53"/>
      <c r="EET10" s="53"/>
      <c r="EEU10" s="53"/>
      <c r="EEV10" s="53"/>
      <c r="EEW10" s="53"/>
      <c r="EEX10" s="53"/>
      <c r="EEY10" s="53"/>
      <c r="EEZ10" s="53"/>
      <c r="EFA10" s="53"/>
      <c r="EFB10" s="53"/>
      <c r="EFC10" s="53"/>
      <c r="EFD10" s="53"/>
      <c r="EFE10" s="53"/>
      <c r="EFF10" s="53"/>
      <c r="EFG10" s="53"/>
      <c r="EFH10" s="53"/>
    </row>
    <row r="11" spans="1:3544" s="72" customFormat="1" x14ac:dyDescent="0.2">
      <c r="A11" s="71" t="s">
        <v>51</v>
      </c>
      <c r="B11" s="95"/>
      <c r="C11" s="90" t="s">
        <v>106</v>
      </c>
      <c r="D11" s="73">
        <f>Offgas!A520</f>
        <v>42.750027777777902</v>
      </c>
      <c r="E11" s="73">
        <f>Offgas!Q519</f>
        <v>2472.5536880493164</v>
      </c>
      <c r="F11" s="75">
        <f>E11/1000</f>
        <v>2.4725536880493162</v>
      </c>
      <c r="G11" s="73">
        <f>Offgas!K520</f>
        <v>-401.676025390625</v>
      </c>
      <c r="H11" s="73">
        <f>Offgas!L520</f>
        <v>-89.877662658691406</v>
      </c>
      <c r="I11" s="73">
        <f>Offgas!M520</f>
        <v>0</v>
      </c>
      <c r="J11" s="74"/>
      <c r="K11" s="76">
        <f>E11-E10</f>
        <v>489.42459726333618</v>
      </c>
      <c r="L11" s="77">
        <f>Biomass!F13</f>
        <v>54.739799999999995</v>
      </c>
      <c r="M11" s="75">
        <f>L11*F11/General!$C$25</f>
        <v>124.39990291643561</v>
      </c>
      <c r="N11" s="75">
        <f>(G10-G11)/General!$C$21</f>
        <v>359.184499142113</v>
      </c>
      <c r="O11" s="75">
        <f>N11*General!$C$20/1000</f>
        <v>177.43714257620383</v>
      </c>
      <c r="P11" s="73">
        <f>HPLC_sugars!C5</f>
        <v>0</v>
      </c>
      <c r="Q11" s="75">
        <f>(P11*F11)/General!$C$25</f>
        <v>0</v>
      </c>
      <c r="R11" s="75">
        <f t="shared" ref="R11" si="1">Q10-Q11</f>
        <v>0</v>
      </c>
      <c r="S11" s="75">
        <f>(R11+O11)/(D11-D10)</f>
        <v>10.69972719052471</v>
      </c>
      <c r="T11" s="75">
        <f>S11/General!$C$26*1000</f>
        <v>348.90414751711006</v>
      </c>
      <c r="U11" s="75">
        <f>S11/AVERAGE(M10:M11)</f>
        <v>0.12711051986179819</v>
      </c>
      <c r="V11" s="75">
        <f>U11/General!$C$26*1000</f>
        <v>4.1449082563629851</v>
      </c>
      <c r="W11" s="75">
        <f>V11/1000*General!$C$26</f>
        <v>0.12711051986179819</v>
      </c>
      <c r="X11" s="75">
        <f>(I10-I11)/General!$C$23</f>
        <v>0</v>
      </c>
      <c r="Y11" s="75">
        <f>X11*General!$C$22/1000</f>
        <v>0</v>
      </c>
      <c r="Z11" s="73">
        <v>0</v>
      </c>
      <c r="AA11" s="75">
        <f>(Z11*F11)/General!$C$23</f>
        <v>0</v>
      </c>
      <c r="AB11" s="75">
        <f t="shared" ref="AB11" si="2">AA10-AA11</f>
        <v>0</v>
      </c>
      <c r="AC11" s="75">
        <f t="shared" ref="AC11" si="3">(AB11+Y11)/(D11-D10)</f>
        <v>0</v>
      </c>
      <c r="AD11" s="75">
        <f>AC11/General!$C$27*1000</f>
        <v>0</v>
      </c>
      <c r="AE11" s="75">
        <f t="shared" ref="AE11" si="4">AC11/AVERAGE(M10:M11)</f>
        <v>0</v>
      </c>
      <c r="AF11" s="75">
        <f>AE11/General!$C$27*1000</f>
        <v>0</v>
      </c>
      <c r="AG11" s="75">
        <f>AF11/1000*General!$C$27</f>
        <v>0</v>
      </c>
      <c r="AH11" s="75">
        <f>(M11-M10)/(D11-D10)</f>
        <v>4.851055588885977</v>
      </c>
      <c r="AI11" s="75">
        <f>AH11/General!$B$37*1000</f>
        <v>188.46369809191833</v>
      </c>
      <c r="AJ11" s="75">
        <f>AH11/AVERAGE(M10:M11)</f>
        <v>5.7629525202085023E-2</v>
      </c>
      <c r="AK11" s="73">
        <f>AVERAGE(Offgas!H321:H520)</f>
        <v>132.28105383177046</v>
      </c>
      <c r="AL11" s="73">
        <f>AVERAGE(Offgas!I321:I520)</f>
        <v>82.599437184631483</v>
      </c>
      <c r="AM11" s="73">
        <f>AVERAGE(Offgas!J321:J520)</f>
        <v>0.62346227137511911</v>
      </c>
      <c r="AN11" s="73">
        <f>AVERAGE(Offgas!S321:S520)</f>
        <v>182.06830069339551</v>
      </c>
      <c r="AO11" s="75">
        <f>AN11/(T11)</f>
        <v>0.52182899512384551</v>
      </c>
      <c r="AP11" s="75">
        <f>AI11/(T11)</f>
        <v>0.54015895033943717</v>
      </c>
      <c r="AQ11" s="79">
        <f>AO11+AP11</f>
        <v>1.0619879454632826</v>
      </c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  <c r="IS11" s="53"/>
      <c r="IT11" s="53"/>
      <c r="IU11" s="53"/>
      <c r="IV11" s="53"/>
      <c r="IW11" s="53"/>
      <c r="IX11" s="53"/>
      <c r="IY11" s="53"/>
      <c r="IZ11" s="53"/>
      <c r="JA11" s="53"/>
      <c r="JB11" s="53"/>
      <c r="JC11" s="53"/>
      <c r="JD11" s="53"/>
      <c r="JE11" s="53"/>
      <c r="JF11" s="53"/>
      <c r="JG11" s="53"/>
      <c r="JH11" s="53"/>
      <c r="JI11" s="53"/>
      <c r="JJ11" s="53"/>
      <c r="JK11" s="53"/>
      <c r="JL11" s="53"/>
      <c r="JM11" s="53"/>
      <c r="JN11" s="53"/>
      <c r="JO11" s="53"/>
      <c r="JP11" s="53"/>
      <c r="JQ11" s="53"/>
      <c r="JR11" s="53"/>
      <c r="JS11" s="53"/>
      <c r="JT11" s="53"/>
      <c r="JU11" s="53"/>
      <c r="JV11" s="53"/>
      <c r="JW11" s="53"/>
      <c r="JX11" s="53"/>
      <c r="JY11" s="53"/>
      <c r="JZ11" s="53"/>
      <c r="KA11" s="53"/>
      <c r="KB11" s="53"/>
      <c r="KC11" s="53"/>
      <c r="KD11" s="53"/>
      <c r="KE11" s="53"/>
      <c r="KF11" s="53"/>
      <c r="KG11" s="53"/>
      <c r="KH11" s="53"/>
      <c r="KI11" s="53"/>
      <c r="KJ11" s="53"/>
      <c r="KK11" s="53"/>
      <c r="KL11" s="53"/>
      <c r="KM11" s="53"/>
      <c r="KN11" s="53"/>
      <c r="KO11" s="53"/>
      <c r="KP11" s="53"/>
      <c r="KQ11" s="53"/>
      <c r="KR11" s="53"/>
      <c r="KS11" s="53"/>
      <c r="KT11" s="53"/>
      <c r="KU11" s="53"/>
      <c r="KV11" s="53"/>
      <c r="KW11" s="53"/>
      <c r="KX11" s="53"/>
      <c r="KY11" s="53"/>
      <c r="KZ11" s="53"/>
      <c r="LA11" s="53"/>
      <c r="LB11" s="53"/>
      <c r="LC11" s="53"/>
      <c r="LD11" s="53"/>
      <c r="LE11" s="53"/>
      <c r="LF11" s="53"/>
      <c r="LG11" s="53"/>
      <c r="LH11" s="53"/>
      <c r="LI11" s="53"/>
      <c r="LJ11" s="53"/>
      <c r="LK11" s="53"/>
      <c r="LL11" s="53"/>
      <c r="LM11" s="53"/>
      <c r="LN11" s="53"/>
      <c r="LO11" s="53"/>
      <c r="LP11" s="53"/>
      <c r="LQ11" s="53"/>
      <c r="LR11" s="53"/>
      <c r="LS11" s="53"/>
      <c r="LT11" s="53"/>
      <c r="LU11" s="53"/>
      <c r="LV11" s="53"/>
      <c r="LW11" s="53"/>
      <c r="LX11" s="53"/>
      <c r="LY11" s="53"/>
      <c r="LZ11" s="53"/>
      <c r="MA11" s="53"/>
      <c r="MB11" s="53"/>
      <c r="MC11" s="53"/>
      <c r="MD11" s="53"/>
      <c r="ME11" s="53"/>
      <c r="MF11" s="53"/>
      <c r="MG11" s="53"/>
      <c r="MH11" s="53"/>
      <c r="MI11" s="53"/>
      <c r="MJ11" s="53"/>
      <c r="MK11" s="53"/>
      <c r="ML11" s="53"/>
      <c r="MM11" s="53"/>
      <c r="MN11" s="53"/>
      <c r="MO11" s="53"/>
      <c r="MP11" s="53"/>
      <c r="MQ11" s="53"/>
      <c r="MR11" s="53"/>
      <c r="MS11" s="53"/>
      <c r="MT11" s="53"/>
      <c r="MU11" s="53"/>
      <c r="MV11" s="53"/>
      <c r="MW11" s="53"/>
      <c r="MX11" s="53"/>
      <c r="MY11" s="53"/>
      <c r="MZ11" s="53"/>
      <c r="NA11" s="53"/>
      <c r="NB11" s="53"/>
      <c r="NC11" s="53"/>
      <c r="ND11" s="53"/>
      <c r="NE11" s="53"/>
      <c r="NF11" s="53"/>
      <c r="NG11" s="53"/>
      <c r="NH11" s="53"/>
      <c r="NI11" s="53"/>
      <c r="NJ11" s="53"/>
      <c r="NK11" s="53"/>
      <c r="NL11" s="53"/>
      <c r="NM11" s="53"/>
      <c r="NN11" s="53"/>
      <c r="NO11" s="53"/>
      <c r="NP11" s="53"/>
      <c r="NQ11" s="53"/>
      <c r="NR11" s="53"/>
      <c r="NS11" s="53"/>
      <c r="NT11" s="53"/>
      <c r="NU11" s="53"/>
      <c r="NV11" s="53"/>
      <c r="NW11" s="53"/>
      <c r="NX11" s="53"/>
      <c r="NY11" s="53"/>
      <c r="NZ11" s="53"/>
      <c r="OA11" s="53"/>
      <c r="OB11" s="53"/>
      <c r="OC11" s="53"/>
      <c r="OD11" s="53"/>
      <c r="OE11" s="53"/>
      <c r="OF11" s="53"/>
      <c r="OG11" s="53"/>
      <c r="OH11" s="53"/>
      <c r="OI11" s="53"/>
      <c r="OJ11" s="53"/>
      <c r="OK11" s="53"/>
      <c r="OL11" s="53"/>
      <c r="OM11" s="53"/>
      <c r="ON11" s="53"/>
      <c r="OO11" s="53"/>
      <c r="OP11" s="53"/>
      <c r="OQ11" s="53"/>
      <c r="OR11" s="53"/>
      <c r="OS11" s="53"/>
      <c r="OT11" s="53"/>
      <c r="OU11" s="53"/>
      <c r="OV11" s="53"/>
      <c r="OW11" s="53"/>
      <c r="OX11" s="53"/>
      <c r="OY11" s="53"/>
      <c r="OZ11" s="53"/>
      <c r="PA11" s="53"/>
      <c r="PB11" s="53"/>
      <c r="PC11" s="53"/>
      <c r="PD11" s="53"/>
      <c r="PE11" s="53"/>
      <c r="PF11" s="53"/>
      <c r="PG11" s="53"/>
      <c r="PH11" s="53"/>
      <c r="PI11" s="53"/>
      <c r="PJ11" s="53"/>
      <c r="PK11" s="53"/>
      <c r="PL11" s="53"/>
      <c r="PM11" s="53"/>
      <c r="PN11" s="53"/>
      <c r="PO11" s="53"/>
      <c r="PP11" s="53"/>
      <c r="PQ11" s="53"/>
      <c r="PR11" s="53"/>
      <c r="PS11" s="53"/>
      <c r="PT11" s="53"/>
      <c r="PU11" s="53"/>
      <c r="PV11" s="53"/>
      <c r="PW11" s="53"/>
      <c r="PX11" s="53"/>
      <c r="PY11" s="53"/>
      <c r="PZ11" s="53"/>
      <c r="QA11" s="53"/>
      <c r="QB11" s="53"/>
      <c r="QC11" s="53"/>
      <c r="QD11" s="53"/>
      <c r="QE11" s="53"/>
      <c r="QF11" s="53"/>
      <c r="QG11" s="53"/>
      <c r="QH11" s="53"/>
      <c r="QI11" s="53"/>
      <c r="QJ11" s="53"/>
      <c r="QK11" s="53"/>
      <c r="QL11" s="53"/>
      <c r="QM11" s="53"/>
      <c r="QN11" s="53"/>
      <c r="QO11" s="53"/>
      <c r="QP11" s="53"/>
      <c r="QQ11" s="53"/>
      <c r="QR11" s="53"/>
      <c r="QS11" s="53"/>
      <c r="QT11" s="53"/>
      <c r="QU11" s="53"/>
      <c r="QV11" s="53"/>
      <c r="QW11" s="53"/>
      <c r="QX11" s="53"/>
      <c r="QY11" s="53"/>
      <c r="QZ11" s="53"/>
      <c r="RA11" s="53"/>
      <c r="RB11" s="53"/>
      <c r="RC11" s="53"/>
      <c r="RD11" s="53"/>
      <c r="RE11" s="53"/>
      <c r="RF11" s="53"/>
      <c r="RG11" s="53"/>
      <c r="RH11" s="53"/>
      <c r="RI11" s="53"/>
      <c r="RJ11" s="53"/>
      <c r="RK11" s="53"/>
      <c r="RL11" s="53"/>
      <c r="RM11" s="53"/>
      <c r="RN11" s="53"/>
      <c r="RO11" s="53"/>
      <c r="RP11" s="53"/>
      <c r="RQ11" s="53"/>
      <c r="RR11" s="53"/>
      <c r="RS11" s="53"/>
      <c r="RT11" s="53"/>
      <c r="RU11" s="53"/>
      <c r="RV11" s="53"/>
      <c r="RW11" s="53"/>
      <c r="RX11" s="53"/>
      <c r="RY11" s="53"/>
      <c r="RZ11" s="53"/>
      <c r="SA11" s="53"/>
      <c r="SB11" s="53"/>
      <c r="SC11" s="53"/>
      <c r="SD11" s="53"/>
      <c r="SE11" s="53"/>
      <c r="SF11" s="53"/>
      <c r="SG11" s="53"/>
      <c r="SH11" s="53"/>
      <c r="SI11" s="53"/>
      <c r="SJ11" s="53"/>
      <c r="SK11" s="53"/>
      <c r="SL11" s="53"/>
      <c r="SM11" s="53"/>
      <c r="SN11" s="53"/>
      <c r="SO11" s="53"/>
      <c r="SP11" s="53"/>
      <c r="SQ11" s="53"/>
      <c r="SR11" s="53"/>
      <c r="SS11" s="53"/>
      <c r="ST11" s="53"/>
      <c r="SU11" s="53"/>
      <c r="SV11" s="53"/>
      <c r="SW11" s="53"/>
      <c r="SX11" s="53"/>
      <c r="SY11" s="53"/>
      <c r="SZ11" s="53"/>
      <c r="TA11" s="53"/>
      <c r="TB11" s="53"/>
      <c r="TC11" s="53"/>
      <c r="TD11" s="53"/>
      <c r="TE11" s="53"/>
      <c r="TF11" s="53"/>
      <c r="TG11" s="53"/>
      <c r="TH11" s="53"/>
      <c r="TI11" s="53"/>
      <c r="TJ11" s="53"/>
      <c r="TK11" s="53"/>
      <c r="TL11" s="53"/>
      <c r="TM11" s="53"/>
      <c r="TN11" s="53"/>
      <c r="TO11" s="53"/>
      <c r="TP11" s="53"/>
      <c r="TQ11" s="53"/>
      <c r="TR11" s="53"/>
      <c r="TS11" s="53"/>
      <c r="TT11" s="53"/>
      <c r="TU11" s="53"/>
      <c r="TV11" s="53"/>
      <c r="TW11" s="53"/>
      <c r="TX11" s="53"/>
      <c r="TY11" s="53"/>
      <c r="TZ11" s="53"/>
      <c r="UA11" s="53"/>
      <c r="UB11" s="53"/>
      <c r="UC11" s="53"/>
      <c r="UD11" s="53"/>
      <c r="UE11" s="53"/>
      <c r="UF11" s="53"/>
      <c r="UG11" s="53"/>
      <c r="UH11" s="53"/>
      <c r="UI11" s="53"/>
      <c r="UJ11" s="53"/>
      <c r="UK11" s="53"/>
      <c r="UL11" s="53"/>
      <c r="UM11" s="53"/>
      <c r="UN11" s="53"/>
      <c r="UO11" s="53"/>
      <c r="UP11" s="53"/>
      <c r="UQ11" s="53"/>
      <c r="UR11" s="53"/>
      <c r="US11" s="53"/>
      <c r="UT11" s="53"/>
      <c r="UU11" s="53"/>
      <c r="UV11" s="53"/>
      <c r="UW11" s="53"/>
      <c r="UX11" s="53"/>
      <c r="UY11" s="53"/>
      <c r="UZ11" s="53"/>
      <c r="VA11" s="53"/>
      <c r="VB11" s="53"/>
      <c r="VC11" s="53"/>
      <c r="VD11" s="53"/>
      <c r="VE11" s="53"/>
      <c r="VF11" s="53"/>
      <c r="VG11" s="53"/>
      <c r="VH11" s="53"/>
      <c r="VI11" s="53"/>
      <c r="VJ11" s="53"/>
      <c r="VK11" s="53"/>
      <c r="VL11" s="53"/>
      <c r="VM11" s="53"/>
      <c r="VN11" s="53"/>
      <c r="VO11" s="53"/>
      <c r="VP11" s="53"/>
      <c r="VQ11" s="53"/>
      <c r="VR11" s="53"/>
      <c r="VS11" s="53"/>
      <c r="VT11" s="53"/>
      <c r="VU11" s="53"/>
      <c r="VV11" s="53"/>
      <c r="VW11" s="53"/>
      <c r="VX11" s="53"/>
      <c r="VY11" s="53"/>
      <c r="VZ11" s="53"/>
      <c r="WA11" s="53"/>
      <c r="WB11" s="53"/>
      <c r="WC11" s="53"/>
      <c r="WD11" s="53"/>
      <c r="WE11" s="53"/>
      <c r="WF11" s="53"/>
      <c r="WG11" s="53"/>
      <c r="WH11" s="53"/>
      <c r="WI11" s="53"/>
      <c r="WJ11" s="53"/>
      <c r="WK11" s="53"/>
      <c r="WL11" s="53"/>
      <c r="WM11" s="53"/>
      <c r="WN11" s="53"/>
      <c r="WO11" s="53"/>
      <c r="WP11" s="53"/>
      <c r="WQ11" s="53"/>
      <c r="WR11" s="53"/>
      <c r="WS11" s="53"/>
      <c r="WT11" s="53"/>
      <c r="WU11" s="53"/>
      <c r="WV11" s="53"/>
      <c r="WW11" s="53"/>
      <c r="WX11" s="53"/>
      <c r="WY11" s="53"/>
      <c r="WZ11" s="53"/>
      <c r="XA11" s="53"/>
      <c r="XB11" s="53"/>
      <c r="XC11" s="53"/>
      <c r="XD11" s="53"/>
      <c r="XE11" s="53"/>
      <c r="XF11" s="53"/>
      <c r="XG11" s="53"/>
      <c r="XH11" s="53"/>
      <c r="XI11" s="53"/>
      <c r="XJ11" s="53"/>
      <c r="XK11" s="53"/>
      <c r="XL11" s="53"/>
      <c r="XM11" s="53"/>
      <c r="XN11" s="53"/>
      <c r="XO11" s="53"/>
      <c r="XP11" s="53"/>
      <c r="XQ11" s="53"/>
      <c r="XR11" s="53"/>
      <c r="XS11" s="53"/>
      <c r="XT11" s="53"/>
      <c r="XU11" s="53"/>
      <c r="XV11" s="53"/>
      <c r="XW11" s="53"/>
      <c r="XX11" s="53"/>
      <c r="XY11" s="53"/>
      <c r="XZ11" s="53"/>
      <c r="YA11" s="53"/>
      <c r="YB11" s="53"/>
      <c r="YC11" s="53"/>
      <c r="YD11" s="53"/>
      <c r="YE11" s="53"/>
      <c r="YF11" s="53"/>
      <c r="YG11" s="53"/>
      <c r="YH11" s="53"/>
      <c r="YI11" s="53"/>
      <c r="YJ11" s="53"/>
      <c r="YK11" s="53"/>
      <c r="YL11" s="53"/>
      <c r="YM11" s="53"/>
      <c r="YN11" s="53"/>
      <c r="YO11" s="53"/>
      <c r="YP11" s="53"/>
      <c r="YQ11" s="53"/>
      <c r="YR11" s="53"/>
      <c r="YS11" s="53"/>
      <c r="YT11" s="53"/>
      <c r="YU11" s="53"/>
      <c r="YV11" s="53"/>
      <c r="YW11" s="53"/>
      <c r="YX11" s="53"/>
      <c r="YY11" s="53"/>
      <c r="YZ11" s="53"/>
      <c r="ZA11" s="53"/>
      <c r="ZB11" s="53"/>
      <c r="ZC11" s="53"/>
      <c r="ZD11" s="53"/>
      <c r="ZE11" s="53"/>
      <c r="ZF11" s="53"/>
      <c r="ZG11" s="53"/>
      <c r="ZH11" s="53"/>
      <c r="ZI11" s="53"/>
      <c r="ZJ11" s="53"/>
      <c r="ZK11" s="53"/>
      <c r="ZL11" s="53"/>
      <c r="ZM11" s="53"/>
      <c r="ZN11" s="53"/>
      <c r="ZO11" s="53"/>
      <c r="ZP11" s="53"/>
      <c r="ZQ11" s="53"/>
      <c r="ZR11" s="53"/>
      <c r="ZS11" s="53"/>
      <c r="ZT11" s="53"/>
      <c r="ZU11" s="53"/>
      <c r="ZV11" s="53"/>
      <c r="ZW11" s="53"/>
      <c r="ZX11" s="53"/>
      <c r="ZY11" s="53"/>
      <c r="ZZ11" s="53"/>
      <c r="AAA11" s="53"/>
      <c r="AAB11" s="53"/>
      <c r="AAC11" s="53"/>
      <c r="AAD11" s="53"/>
      <c r="AAE11" s="53"/>
      <c r="AAF11" s="53"/>
      <c r="AAG11" s="53"/>
      <c r="AAH11" s="53"/>
      <c r="AAI11" s="53"/>
      <c r="AAJ11" s="53"/>
      <c r="AAK11" s="53"/>
      <c r="AAL11" s="53"/>
      <c r="AAM11" s="53"/>
      <c r="AAN11" s="53"/>
      <c r="AAO11" s="53"/>
      <c r="AAP11" s="53"/>
      <c r="AAQ11" s="53"/>
      <c r="AAR11" s="53"/>
      <c r="AAS11" s="53"/>
      <c r="AAT11" s="53"/>
      <c r="AAU11" s="53"/>
      <c r="AAV11" s="53"/>
      <c r="AAW11" s="53"/>
      <c r="AAX11" s="53"/>
      <c r="AAY11" s="53"/>
      <c r="AAZ11" s="53"/>
      <c r="ABA11" s="53"/>
      <c r="ABB11" s="53"/>
      <c r="ABC11" s="53"/>
      <c r="ABD11" s="53"/>
      <c r="ABE11" s="53"/>
      <c r="ABF11" s="53"/>
      <c r="ABG11" s="53"/>
      <c r="ABH11" s="53"/>
      <c r="ABI11" s="53"/>
      <c r="ABJ11" s="53"/>
      <c r="ABK11" s="53"/>
      <c r="ABL11" s="53"/>
      <c r="ABM11" s="53"/>
      <c r="ABN11" s="53"/>
      <c r="ABO11" s="53"/>
      <c r="ABP11" s="53"/>
      <c r="ABQ11" s="53"/>
      <c r="ABR11" s="53"/>
      <c r="ABS11" s="53"/>
      <c r="ABT11" s="53"/>
      <c r="ABU11" s="53"/>
      <c r="ABV11" s="53"/>
      <c r="ABW11" s="53"/>
      <c r="ABX11" s="53"/>
      <c r="ABY11" s="53"/>
      <c r="ABZ11" s="53"/>
      <c r="ACA11" s="53"/>
      <c r="ACB11" s="53"/>
      <c r="ACC11" s="53"/>
      <c r="ACD11" s="53"/>
      <c r="ACE11" s="53"/>
      <c r="ACF11" s="53"/>
      <c r="ACG11" s="53"/>
      <c r="ACH11" s="53"/>
      <c r="ACI11" s="53"/>
      <c r="ACJ11" s="53"/>
      <c r="ACK11" s="53"/>
      <c r="ACL11" s="53"/>
      <c r="ACM11" s="53"/>
      <c r="ACN11" s="53"/>
      <c r="ACO11" s="53"/>
      <c r="ACP11" s="53"/>
      <c r="ACQ11" s="53"/>
      <c r="ACR11" s="53"/>
      <c r="ACS11" s="53"/>
      <c r="ACT11" s="53"/>
      <c r="ACU11" s="53"/>
      <c r="ACV11" s="53"/>
      <c r="ACW11" s="53"/>
      <c r="ACX11" s="53"/>
      <c r="ACY11" s="53"/>
      <c r="ACZ11" s="53"/>
      <c r="ADA11" s="53"/>
      <c r="ADB11" s="53"/>
      <c r="ADC11" s="53"/>
      <c r="ADD11" s="53"/>
      <c r="ADE11" s="53"/>
      <c r="ADF11" s="53"/>
      <c r="ADG11" s="53"/>
      <c r="ADH11" s="53"/>
      <c r="ADI11" s="53"/>
      <c r="ADJ11" s="53"/>
      <c r="ADK11" s="53"/>
      <c r="ADL11" s="53"/>
      <c r="ADM11" s="53"/>
      <c r="ADN11" s="53"/>
      <c r="ADO11" s="53"/>
      <c r="ADP11" s="53"/>
      <c r="ADQ11" s="53"/>
      <c r="ADR11" s="53"/>
      <c r="ADS11" s="53"/>
      <c r="ADT11" s="53"/>
      <c r="ADU11" s="53"/>
      <c r="ADV11" s="53"/>
      <c r="ADW11" s="53"/>
      <c r="ADX11" s="53"/>
      <c r="ADY11" s="53"/>
      <c r="ADZ11" s="53"/>
      <c r="AEA11" s="53"/>
      <c r="AEB11" s="53"/>
      <c r="AEC11" s="53"/>
      <c r="AED11" s="53"/>
      <c r="AEE11" s="53"/>
      <c r="AEF11" s="53"/>
      <c r="AEG11" s="53"/>
      <c r="AEH11" s="53"/>
      <c r="AEI11" s="53"/>
      <c r="AEJ11" s="53"/>
      <c r="AEK11" s="53"/>
      <c r="AEL11" s="53"/>
      <c r="AEM11" s="53"/>
      <c r="AEN11" s="53"/>
      <c r="AEO11" s="53"/>
      <c r="AEP11" s="53"/>
      <c r="AEQ11" s="53"/>
      <c r="AER11" s="53"/>
      <c r="AES11" s="53"/>
      <c r="AET11" s="53"/>
      <c r="AEU11" s="53"/>
      <c r="AEV11" s="53"/>
      <c r="AEW11" s="53"/>
      <c r="AEX11" s="53"/>
      <c r="AEY11" s="53"/>
      <c r="AEZ11" s="53"/>
      <c r="AFA11" s="53"/>
      <c r="AFB11" s="53"/>
      <c r="AFC11" s="53"/>
      <c r="AFD11" s="53"/>
      <c r="AFE11" s="53"/>
      <c r="AFF11" s="53"/>
      <c r="AFG11" s="53"/>
      <c r="AFH11" s="53"/>
      <c r="AFI11" s="53"/>
      <c r="AFJ11" s="53"/>
      <c r="AFK11" s="53"/>
      <c r="AFL11" s="53"/>
      <c r="AFM11" s="53"/>
      <c r="AFN11" s="53"/>
      <c r="AFO11" s="53"/>
      <c r="AFP11" s="53"/>
      <c r="AFQ11" s="53"/>
      <c r="AFR11" s="53"/>
      <c r="AFS11" s="53"/>
      <c r="AFT11" s="53"/>
      <c r="AFU11" s="53"/>
      <c r="AFV11" s="53"/>
      <c r="AFW11" s="53"/>
      <c r="AFX11" s="53"/>
      <c r="AFY11" s="53"/>
      <c r="AFZ11" s="53"/>
      <c r="AGA11" s="53"/>
      <c r="AGB11" s="53"/>
      <c r="AGC11" s="53"/>
      <c r="AGD11" s="53"/>
      <c r="AGE11" s="53"/>
      <c r="AGF11" s="53"/>
      <c r="AGG11" s="53"/>
      <c r="AGH11" s="53"/>
      <c r="AGI11" s="53"/>
      <c r="AGJ11" s="53"/>
      <c r="AGK11" s="53"/>
      <c r="AGL11" s="53"/>
      <c r="AGM11" s="53"/>
      <c r="AGN11" s="53"/>
      <c r="AGO11" s="53"/>
      <c r="AGP11" s="53"/>
      <c r="AGQ11" s="53"/>
      <c r="AGR11" s="53"/>
      <c r="AGS11" s="53"/>
      <c r="AGT11" s="53"/>
      <c r="AGU11" s="53"/>
      <c r="AGV11" s="53"/>
      <c r="AGW11" s="53"/>
      <c r="AGX11" s="53"/>
      <c r="AGY11" s="53"/>
      <c r="AGZ11" s="53"/>
      <c r="AHA11" s="53"/>
      <c r="AHB11" s="53"/>
      <c r="AHC11" s="53"/>
      <c r="AHD11" s="53"/>
      <c r="AHE11" s="53"/>
      <c r="AHF11" s="53"/>
      <c r="AHG11" s="53"/>
      <c r="AHH11" s="53"/>
      <c r="AHI11" s="53"/>
      <c r="AHJ11" s="53"/>
      <c r="AHK11" s="53"/>
      <c r="AHL11" s="53"/>
      <c r="AHM11" s="53"/>
      <c r="AHN11" s="53"/>
      <c r="AHO11" s="53"/>
      <c r="AHP11" s="53"/>
      <c r="AHQ11" s="53"/>
      <c r="AHR11" s="53"/>
      <c r="AHS11" s="53"/>
      <c r="AHT11" s="53"/>
      <c r="AHU11" s="53"/>
      <c r="AHV11" s="53"/>
      <c r="AHW11" s="53"/>
      <c r="AHX11" s="53"/>
      <c r="AHY11" s="53"/>
      <c r="AHZ11" s="53"/>
      <c r="AIA11" s="53"/>
      <c r="AIB11" s="53"/>
      <c r="AIC11" s="53"/>
      <c r="AID11" s="53"/>
      <c r="AIE11" s="53"/>
      <c r="AIF11" s="53"/>
      <c r="AIG11" s="53"/>
      <c r="AIH11" s="53"/>
      <c r="AII11" s="53"/>
      <c r="AIJ11" s="53"/>
      <c r="AIK11" s="53"/>
      <c r="AIL11" s="53"/>
      <c r="AIM11" s="53"/>
      <c r="AIN11" s="53"/>
      <c r="AIO11" s="53"/>
      <c r="AIP11" s="53"/>
      <c r="AIQ11" s="53"/>
      <c r="AIR11" s="53"/>
      <c r="AIS11" s="53"/>
      <c r="AIT11" s="53"/>
      <c r="AIU11" s="53"/>
      <c r="AIV11" s="53"/>
      <c r="AIW11" s="53"/>
      <c r="AIX11" s="53"/>
      <c r="AIY11" s="53"/>
      <c r="AIZ11" s="53"/>
      <c r="AJA11" s="53"/>
      <c r="AJB11" s="53"/>
      <c r="AJC11" s="53"/>
      <c r="AJD11" s="53"/>
      <c r="AJE11" s="53"/>
      <c r="AJF11" s="53"/>
      <c r="AJG11" s="53"/>
      <c r="AJH11" s="53"/>
      <c r="AJI11" s="53"/>
      <c r="AJJ11" s="53"/>
      <c r="AJK11" s="53"/>
      <c r="AJL11" s="53"/>
      <c r="AJM11" s="53"/>
      <c r="AJN11" s="53"/>
      <c r="AJO11" s="53"/>
      <c r="AJP11" s="53"/>
      <c r="AJQ11" s="53"/>
      <c r="AJR11" s="53"/>
      <c r="AJS11" s="53"/>
      <c r="AJT11" s="53"/>
      <c r="AJU11" s="53"/>
      <c r="AJV11" s="53"/>
      <c r="AJW11" s="53"/>
      <c r="AJX11" s="53"/>
      <c r="AJY11" s="53"/>
      <c r="AJZ11" s="53"/>
      <c r="AKA11" s="53"/>
      <c r="AKB11" s="53"/>
      <c r="AKC11" s="53"/>
      <c r="AKD11" s="53"/>
      <c r="AKE11" s="53"/>
      <c r="AKF11" s="53"/>
      <c r="AKG11" s="53"/>
      <c r="AKH11" s="53"/>
      <c r="AKI11" s="53"/>
      <c r="AKJ11" s="53"/>
      <c r="AKK11" s="53"/>
      <c r="AKL11" s="53"/>
      <c r="AKM11" s="53"/>
      <c r="AKN11" s="53"/>
      <c r="AKO11" s="53"/>
      <c r="AKP11" s="53"/>
      <c r="AKQ11" s="53"/>
      <c r="AKR11" s="53"/>
      <c r="AKS11" s="53"/>
      <c r="AKT11" s="53"/>
      <c r="AKU11" s="53"/>
      <c r="AKV11" s="53"/>
      <c r="AKW11" s="53"/>
      <c r="AKX11" s="53"/>
      <c r="AKY11" s="53"/>
      <c r="AKZ11" s="53"/>
      <c r="ALA11" s="53"/>
      <c r="ALB11" s="53"/>
      <c r="ALC11" s="53"/>
      <c r="ALD11" s="53"/>
      <c r="ALE11" s="53"/>
      <c r="ALF11" s="53"/>
      <c r="ALG11" s="53"/>
      <c r="ALH11" s="53"/>
      <c r="ALI11" s="53"/>
      <c r="ALJ11" s="53"/>
      <c r="ALK11" s="53"/>
      <c r="ALL11" s="53"/>
      <c r="ALM11" s="53"/>
      <c r="ALN11" s="53"/>
      <c r="ALO11" s="53"/>
      <c r="ALP11" s="53"/>
      <c r="ALQ11" s="53"/>
      <c r="ALR11" s="53"/>
      <c r="ALS11" s="53"/>
      <c r="ALT11" s="53"/>
      <c r="ALU11" s="53"/>
      <c r="ALV11" s="53"/>
      <c r="ALW11" s="53"/>
      <c r="ALX11" s="53"/>
      <c r="ALY11" s="53"/>
      <c r="ALZ11" s="53"/>
      <c r="AMA11" s="53"/>
      <c r="AMB11" s="53"/>
      <c r="AMC11" s="53"/>
      <c r="AMD11" s="53"/>
      <c r="AME11" s="53"/>
      <c r="AMF11" s="53"/>
      <c r="AMG11" s="53"/>
      <c r="AMH11" s="53"/>
      <c r="AMI11" s="53"/>
      <c r="AMJ11" s="53"/>
      <c r="AMK11" s="53"/>
      <c r="AML11" s="53"/>
      <c r="AMM11" s="53"/>
      <c r="AMN11" s="53"/>
      <c r="AMO11" s="53"/>
      <c r="AMP11" s="53"/>
      <c r="AMQ11" s="53"/>
      <c r="AMR11" s="53"/>
      <c r="AMS11" s="53"/>
      <c r="AMT11" s="53"/>
      <c r="AMU11" s="53"/>
      <c r="AMV11" s="53"/>
      <c r="AMW11" s="53"/>
      <c r="AMX11" s="53"/>
      <c r="AMY11" s="53"/>
      <c r="AMZ11" s="53"/>
      <c r="ANA11" s="53"/>
      <c r="ANB11" s="53"/>
      <c r="ANC11" s="53"/>
      <c r="AND11" s="53"/>
      <c r="ANE11" s="53"/>
      <c r="ANF11" s="53"/>
      <c r="ANG11" s="53"/>
      <c r="ANH11" s="53"/>
      <c r="ANI11" s="53"/>
      <c r="ANJ11" s="53"/>
      <c r="ANK11" s="53"/>
      <c r="ANL11" s="53"/>
      <c r="ANM11" s="53"/>
      <c r="ANN11" s="53"/>
      <c r="ANO11" s="53"/>
      <c r="ANP11" s="53"/>
      <c r="ANQ11" s="53"/>
      <c r="ANR11" s="53"/>
      <c r="ANS11" s="53"/>
      <c r="ANT11" s="53"/>
      <c r="ANU11" s="53"/>
      <c r="ANV11" s="53"/>
      <c r="ANW11" s="53"/>
      <c r="ANX11" s="53"/>
      <c r="ANY11" s="53"/>
      <c r="ANZ11" s="53"/>
      <c r="AOA11" s="53"/>
      <c r="AOB11" s="53"/>
      <c r="AOC11" s="53"/>
      <c r="AOD11" s="53"/>
      <c r="AOE11" s="53"/>
      <c r="AOF11" s="53"/>
      <c r="AOG11" s="53"/>
      <c r="AOH11" s="53"/>
      <c r="AOI11" s="53"/>
      <c r="AOJ11" s="53"/>
      <c r="AOK11" s="53"/>
      <c r="AOL11" s="53"/>
      <c r="AOM11" s="53"/>
      <c r="AON11" s="53"/>
      <c r="AOO11" s="53"/>
      <c r="AOP11" s="53"/>
      <c r="AOQ11" s="53"/>
      <c r="AOR11" s="53"/>
      <c r="AOS11" s="53"/>
      <c r="AOT11" s="53"/>
      <c r="AOU11" s="53"/>
      <c r="AOV11" s="53"/>
      <c r="AOW11" s="53"/>
      <c r="AOX11" s="53"/>
      <c r="AOY11" s="53"/>
      <c r="AOZ11" s="53"/>
      <c r="APA11" s="53"/>
      <c r="APB11" s="53"/>
      <c r="APC11" s="53"/>
      <c r="APD11" s="53"/>
      <c r="APE11" s="53"/>
      <c r="APF11" s="53"/>
      <c r="APG11" s="53"/>
      <c r="APH11" s="53"/>
      <c r="API11" s="53"/>
      <c r="APJ11" s="53"/>
      <c r="APK11" s="53"/>
      <c r="APL11" s="53"/>
      <c r="APM11" s="53"/>
      <c r="APN11" s="53"/>
      <c r="APO11" s="53"/>
      <c r="APP11" s="53"/>
      <c r="APQ11" s="53"/>
      <c r="APR11" s="53"/>
      <c r="APS11" s="53"/>
      <c r="APT11" s="53"/>
      <c r="APU11" s="53"/>
      <c r="APV11" s="53"/>
      <c r="APW11" s="53"/>
      <c r="APX11" s="53"/>
      <c r="APY11" s="53"/>
      <c r="APZ11" s="53"/>
      <c r="AQA11" s="53"/>
      <c r="AQB11" s="53"/>
      <c r="AQC11" s="53"/>
      <c r="AQD11" s="53"/>
      <c r="AQE11" s="53"/>
      <c r="AQF11" s="53"/>
      <c r="AQG11" s="53"/>
      <c r="AQH11" s="53"/>
      <c r="AQI11" s="53"/>
      <c r="AQJ11" s="53"/>
      <c r="AQK11" s="53"/>
      <c r="AQL11" s="53"/>
      <c r="AQM11" s="53"/>
      <c r="AQN11" s="53"/>
      <c r="AQO11" s="53"/>
      <c r="AQP11" s="53"/>
      <c r="AQQ11" s="53"/>
      <c r="AQR11" s="53"/>
      <c r="AQS11" s="53"/>
      <c r="AQT11" s="53"/>
      <c r="AQU11" s="53"/>
      <c r="AQV11" s="53"/>
      <c r="AQW11" s="53"/>
      <c r="AQX11" s="53"/>
      <c r="AQY11" s="53"/>
      <c r="AQZ11" s="53"/>
      <c r="ARA11" s="53"/>
      <c r="ARB11" s="53"/>
      <c r="ARC11" s="53"/>
      <c r="ARD11" s="53"/>
      <c r="ARE11" s="53"/>
      <c r="ARF11" s="53"/>
      <c r="ARG11" s="53"/>
      <c r="ARH11" s="53"/>
      <c r="ARI11" s="53"/>
      <c r="ARJ11" s="53"/>
      <c r="ARK11" s="53"/>
      <c r="ARL11" s="53"/>
      <c r="ARM11" s="53"/>
      <c r="ARN11" s="53"/>
      <c r="ARO11" s="53"/>
      <c r="ARP11" s="53"/>
      <c r="ARQ11" s="53"/>
      <c r="ARR11" s="53"/>
      <c r="ARS11" s="53"/>
      <c r="ART11" s="53"/>
      <c r="ARU11" s="53"/>
      <c r="ARV11" s="53"/>
      <c r="ARW11" s="53"/>
      <c r="ARX11" s="53"/>
      <c r="ARY11" s="53"/>
      <c r="ARZ11" s="53"/>
      <c r="ASA11" s="53"/>
      <c r="ASB11" s="53"/>
      <c r="ASC11" s="53"/>
      <c r="ASD11" s="53"/>
      <c r="ASE11" s="53"/>
      <c r="ASF11" s="53"/>
      <c r="ASG11" s="53"/>
      <c r="ASH11" s="53"/>
      <c r="ASI11" s="53"/>
      <c r="ASJ11" s="53"/>
      <c r="ASK11" s="53"/>
      <c r="ASL11" s="53"/>
      <c r="ASM11" s="53"/>
      <c r="ASN11" s="53"/>
      <c r="ASO11" s="53"/>
      <c r="ASP11" s="53"/>
      <c r="ASQ11" s="53"/>
      <c r="ASR11" s="53"/>
      <c r="ASS11" s="53"/>
      <c r="AST11" s="53"/>
      <c r="ASU11" s="53"/>
      <c r="ASV11" s="53"/>
      <c r="ASW11" s="53"/>
      <c r="ASX11" s="53"/>
      <c r="ASY11" s="53"/>
      <c r="ASZ11" s="53"/>
      <c r="ATA11" s="53"/>
      <c r="ATB11" s="53"/>
      <c r="ATC11" s="53"/>
      <c r="ATD11" s="53"/>
      <c r="ATE11" s="53"/>
      <c r="ATF11" s="53"/>
      <c r="ATG11" s="53"/>
      <c r="ATH11" s="53"/>
      <c r="ATI11" s="53"/>
      <c r="ATJ11" s="53"/>
      <c r="ATK11" s="53"/>
      <c r="ATL11" s="53"/>
      <c r="ATM11" s="53"/>
      <c r="ATN11" s="53"/>
      <c r="ATO11" s="53"/>
      <c r="ATP11" s="53"/>
      <c r="ATQ11" s="53"/>
      <c r="ATR11" s="53"/>
      <c r="ATS11" s="53"/>
      <c r="ATT11" s="53"/>
      <c r="ATU11" s="53"/>
      <c r="ATV11" s="53"/>
      <c r="ATW11" s="53"/>
      <c r="ATX11" s="53"/>
      <c r="ATY11" s="53"/>
      <c r="ATZ11" s="53"/>
      <c r="AUA11" s="53"/>
      <c r="AUB11" s="53"/>
      <c r="AUC11" s="53"/>
      <c r="AUD11" s="53"/>
      <c r="AUE11" s="53"/>
      <c r="AUF11" s="53"/>
      <c r="AUG11" s="53"/>
      <c r="AUH11" s="53"/>
      <c r="AUI11" s="53"/>
      <c r="AUJ11" s="53"/>
      <c r="AUK11" s="53"/>
      <c r="AUL11" s="53"/>
      <c r="AUM11" s="53"/>
      <c r="AUN11" s="53"/>
      <c r="AUO11" s="53"/>
      <c r="AUP11" s="53"/>
      <c r="AUQ11" s="53"/>
      <c r="AUR11" s="53"/>
      <c r="AUS11" s="53"/>
      <c r="AUT11" s="53"/>
      <c r="AUU11" s="53"/>
      <c r="AUV11" s="53"/>
      <c r="AUW11" s="53"/>
      <c r="AUX11" s="53"/>
      <c r="AUY11" s="53"/>
      <c r="AUZ11" s="53"/>
      <c r="AVA11" s="53"/>
      <c r="AVB11" s="53"/>
      <c r="AVC11" s="53"/>
      <c r="AVD11" s="53"/>
      <c r="AVE11" s="53"/>
      <c r="AVF11" s="53"/>
      <c r="AVG11" s="53"/>
      <c r="AVH11" s="53"/>
      <c r="AVI11" s="53"/>
      <c r="AVJ11" s="53"/>
      <c r="AVK11" s="53"/>
      <c r="AVL11" s="53"/>
      <c r="AVM11" s="53"/>
      <c r="AVN11" s="53"/>
      <c r="AVO11" s="53"/>
      <c r="AVP11" s="53"/>
      <c r="AVQ11" s="53"/>
      <c r="AVR11" s="53"/>
      <c r="AVS11" s="53"/>
      <c r="AVT11" s="53"/>
      <c r="AVU11" s="53"/>
      <c r="AVV11" s="53"/>
      <c r="AVW11" s="53"/>
      <c r="AVX11" s="53"/>
      <c r="AVY11" s="53"/>
      <c r="AVZ11" s="53"/>
      <c r="AWA11" s="53"/>
      <c r="AWB11" s="53"/>
      <c r="AWC11" s="53"/>
      <c r="AWD11" s="53"/>
      <c r="AWE11" s="53"/>
      <c r="AWF11" s="53"/>
      <c r="AWG11" s="53"/>
      <c r="AWH11" s="53"/>
      <c r="AWI11" s="53"/>
      <c r="AWJ11" s="53"/>
      <c r="AWK11" s="53"/>
      <c r="AWL11" s="53"/>
      <c r="AWM11" s="53"/>
      <c r="AWN11" s="53"/>
      <c r="AWO11" s="53"/>
      <c r="AWP11" s="53"/>
      <c r="AWQ11" s="53"/>
      <c r="AWR11" s="53"/>
      <c r="AWS11" s="53"/>
      <c r="AWT11" s="53"/>
      <c r="AWU11" s="53"/>
      <c r="AWV11" s="53"/>
      <c r="AWW11" s="53"/>
      <c r="AWX11" s="53"/>
      <c r="AWY11" s="53"/>
      <c r="AWZ11" s="53"/>
      <c r="AXA11" s="53"/>
      <c r="AXB11" s="53"/>
      <c r="AXC11" s="53"/>
      <c r="AXD11" s="53"/>
      <c r="AXE11" s="53"/>
      <c r="AXF11" s="53"/>
      <c r="AXG11" s="53"/>
      <c r="AXH11" s="53"/>
      <c r="AXI11" s="53"/>
      <c r="AXJ11" s="53"/>
      <c r="AXK11" s="53"/>
      <c r="AXL11" s="53"/>
      <c r="AXM11" s="53"/>
      <c r="AXN11" s="53"/>
      <c r="AXO11" s="53"/>
      <c r="AXP11" s="53"/>
      <c r="AXQ11" s="53"/>
      <c r="AXR11" s="53"/>
      <c r="AXS11" s="53"/>
      <c r="AXT11" s="53"/>
      <c r="AXU11" s="53"/>
      <c r="AXV11" s="53"/>
      <c r="AXW11" s="53"/>
      <c r="AXX11" s="53"/>
      <c r="AXY11" s="53"/>
      <c r="AXZ11" s="53"/>
      <c r="AYA11" s="53"/>
      <c r="AYB11" s="53"/>
      <c r="AYC11" s="53"/>
      <c r="AYD11" s="53"/>
      <c r="AYE11" s="53"/>
      <c r="AYF11" s="53"/>
      <c r="AYG11" s="53"/>
      <c r="AYH11" s="53"/>
      <c r="AYI11" s="53"/>
      <c r="AYJ11" s="53"/>
      <c r="AYK11" s="53"/>
      <c r="AYL11" s="53"/>
      <c r="AYM11" s="53"/>
      <c r="AYN11" s="53"/>
      <c r="AYO11" s="53"/>
      <c r="AYP11" s="53"/>
      <c r="AYQ11" s="53"/>
      <c r="AYR11" s="53"/>
      <c r="AYS11" s="53"/>
      <c r="AYT11" s="53"/>
      <c r="AYU11" s="53"/>
      <c r="AYV11" s="53"/>
      <c r="AYW11" s="53"/>
      <c r="AYX11" s="53"/>
      <c r="AYY11" s="53"/>
      <c r="AYZ11" s="53"/>
      <c r="AZA11" s="53"/>
      <c r="AZB11" s="53"/>
      <c r="AZC11" s="53"/>
      <c r="AZD11" s="53"/>
      <c r="AZE11" s="53"/>
      <c r="AZF11" s="53"/>
      <c r="AZG11" s="53"/>
      <c r="AZH11" s="53"/>
      <c r="AZI11" s="53"/>
      <c r="AZJ11" s="53"/>
      <c r="AZK11" s="53"/>
      <c r="AZL11" s="53"/>
      <c r="AZM11" s="53"/>
      <c r="AZN11" s="53"/>
      <c r="AZO11" s="53"/>
      <c r="AZP11" s="53"/>
      <c r="AZQ11" s="53"/>
      <c r="AZR11" s="53"/>
      <c r="AZS11" s="53"/>
      <c r="AZT11" s="53"/>
      <c r="AZU11" s="53"/>
      <c r="AZV11" s="53"/>
      <c r="AZW11" s="53"/>
      <c r="AZX11" s="53"/>
      <c r="AZY11" s="53"/>
      <c r="AZZ11" s="53"/>
      <c r="BAA11" s="53"/>
      <c r="BAB11" s="53"/>
      <c r="BAC11" s="53"/>
      <c r="BAD11" s="53"/>
      <c r="BAE11" s="53"/>
      <c r="BAF11" s="53"/>
      <c r="BAG11" s="53"/>
      <c r="BAH11" s="53"/>
      <c r="BAI11" s="53"/>
      <c r="BAJ11" s="53"/>
      <c r="BAK11" s="53"/>
      <c r="BAL11" s="53"/>
      <c r="BAM11" s="53"/>
      <c r="BAN11" s="53"/>
      <c r="BAO11" s="53"/>
      <c r="BAP11" s="53"/>
      <c r="BAQ11" s="53"/>
      <c r="BAR11" s="53"/>
      <c r="BAS11" s="53"/>
      <c r="BAT11" s="53"/>
      <c r="BAU11" s="53"/>
      <c r="BAV11" s="53"/>
      <c r="BAW11" s="53"/>
      <c r="BAX11" s="53"/>
      <c r="BAY11" s="53"/>
      <c r="BAZ11" s="53"/>
      <c r="BBA11" s="53"/>
      <c r="BBB11" s="53"/>
      <c r="BBC11" s="53"/>
      <c r="BBD11" s="53"/>
      <c r="BBE11" s="53"/>
      <c r="BBF11" s="53"/>
      <c r="BBG11" s="53"/>
      <c r="BBH11" s="53"/>
      <c r="BBI11" s="53"/>
      <c r="BBJ11" s="53"/>
      <c r="BBK11" s="53"/>
      <c r="BBL11" s="53"/>
      <c r="BBM11" s="53"/>
      <c r="BBN11" s="53"/>
      <c r="BBO11" s="53"/>
      <c r="BBP11" s="53"/>
      <c r="BBQ11" s="53"/>
      <c r="BBR11" s="53"/>
      <c r="BBS11" s="53"/>
      <c r="BBT11" s="53"/>
      <c r="BBU11" s="53"/>
      <c r="BBV11" s="53"/>
      <c r="BBW11" s="53"/>
      <c r="BBX11" s="53"/>
      <c r="BBY11" s="53"/>
      <c r="BBZ11" s="53"/>
      <c r="BCA11" s="53"/>
      <c r="BCB11" s="53"/>
      <c r="BCC11" s="53"/>
      <c r="BCD11" s="53"/>
      <c r="BCE11" s="53"/>
      <c r="BCF11" s="53"/>
      <c r="BCG11" s="53"/>
      <c r="BCH11" s="53"/>
      <c r="BCI11" s="53"/>
      <c r="BCJ11" s="53"/>
      <c r="BCK11" s="53"/>
      <c r="BCL11" s="53"/>
      <c r="BCM11" s="53"/>
      <c r="BCN11" s="53"/>
      <c r="BCO11" s="53"/>
      <c r="BCP11" s="53"/>
      <c r="BCQ11" s="53"/>
      <c r="BCR11" s="53"/>
      <c r="BCS11" s="53"/>
      <c r="BCT11" s="53"/>
      <c r="BCU11" s="53"/>
      <c r="BCV11" s="53"/>
      <c r="BCW11" s="53"/>
      <c r="BCX11" s="53"/>
      <c r="BCY11" s="53"/>
      <c r="BCZ11" s="53"/>
      <c r="BDA11" s="53"/>
      <c r="BDB11" s="53"/>
      <c r="BDC11" s="53"/>
      <c r="BDD11" s="53"/>
      <c r="BDE11" s="53"/>
      <c r="BDF11" s="53"/>
      <c r="BDG11" s="53"/>
      <c r="BDH11" s="53"/>
      <c r="BDI11" s="53"/>
      <c r="BDJ11" s="53"/>
      <c r="BDK11" s="53"/>
      <c r="BDL11" s="53"/>
      <c r="BDM11" s="53"/>
      <c r="BDN11" s="53"/>
      <c r="BDO11" s="53"/>
      <c r="BDP11" s="53"/>
      <c r="BDQ11" s="53"/>
      <c r="BDR11" s="53"/>
      <c r="BDS11" s="53"/>
      <c r="BDT11" s="53"/>
      <c r="BDU11" s="53"/>
      <c r="BDV11" s="53"/>
      <c r="BDW11" s="53"/>
      <c r="BDX11" s="53"/>
      <c r="BDY11" s="53"/>
      <c r="BDZ11" s="53"/>
      <c r="BEA11" s="53"/>
      <c r="BEB11" s="53"/>
      <c r="BEC11" s="53"/>
      <c r="BED11" s="53"/>
      <c r="BEE11" s="53"/>
      <c r="BEF11" s="53"/>
      <c r="BEG11" s="53"/>
      <c r="BEH11" s="53"/>
      <c r="BEI11" s="53"/>
      <c r="BEJ11" s="53"/>
      <c r="BEK11" s="53"/>
      <c r="BEL11" s="53"/>
      <c r="BEM11" s="53"/>
      <c r="BEN11" s="53"/>
      <c r="BEO11" s="53"/>
      <c r="BEP11" s="53"/>
      <c r="BEQ11" s="53"/>
      <c r="BER11" s="53"/>
      <c r="BES11" s="53"/>
      <c r="BET11" s="53"/>
      <c r="BEU11" s="53"/>
      <c r="BEV11" s="53"/>
      <c r="BEW11" s="53"/>
      <c r="BEX11" s="53"/>
      <c r="BEY11" s="53"/>
      <c r="BEZ11" s="53"/>
      <c r="BFA11" s="53"/>
      <c r="BFB11" s="53"/>
      <c r="BFC11" s="53"/>
      <c r="BFD11" s="53"/>
      <c r="BFE11" s="53"/>
      <c r="BFF11" s="53"/>
      <c r="BFG11" s="53"/>
      <c r="BFH11" s="53"/>
      <c r="BFI11" s="53"/>
      <c r="BFJ11" s="53"/>
      <c r="BFK11" s="53"/>
      <c r="BFL11" s="53"/>
      <c r="BFM11" s="53"/>
      <c r="BFN11" s="53"/>
      <c r="BFO11" s="53"/>
      <c r="BFP11" s="53"/>
      <c r="BFQ11" s="53"/>
      <c r="BFR11" s="53"/>
      <c r="BFS11" s="53"/>
      <c r="BFT11" s="53"/>
      <c r="BFU11" s="53"/>
      <c r="BFV11" s="53"/>
      <c r="BFW11" s="53"/>
      <c r="BFX11" s="53"/>
      <c r="BFY11" s="53"/>
      <c r="BFZ11" s="53"/>
      <c r="BGA11" s="53"/>
      <c r="BGB11" s="53"/>
      <c r="BGC11" s="53"/>
      <c r="BGD11" s="53"/>
      <c r="BGE11" s="53"/>
      <c r="BGF11" s="53"/>
      <c r="BGG11" s="53"/>
      <c r="BGH11" s="53"/>
      <c r="BGI11" s="53"/>
      <c r="BGJ11" s="53"/>
      <c r="BGK11" s="53"/>
      <c r="BGL11" s="53"/>
      <c r="BGM11" s="53"/>
      <c r="BGN11" s="53"/>
      <c r="BGO11" s="53"/>
      <c r="BGP11" s="53"/>
      <c r="BGQ11" s="53"/>
      <c r="BGR11" s="53"/>
      <c r="BGS11" s="53"/>
      <c r="BGT11" s="53"/>
      <c r="BGU11" s="53"/>
      <c r="BGV11" s="53"/>
      <c r="BGW11" s="53"/>
      <c r="BGX11" s="53"/>
      <c r="BGY11" s="53"/>
      <c r="BGZ11" s="53"/>
      <c r="BHA11" s="53"/>
      <c r="BHB11" s="53"/>
      <c r="BHC11" s="53"/>
      <c r="BHD11" s="53"/>
      <c r="BHE11" s="53"/>
      <c r="BHF11" s="53"/>
      <c r="BHG11" s="53"/>
      <c r="BHH11" s="53"/>
      <c r="BHI11" s="53"/>
      <c r="BHJ11" s="53"/>
      <c r="BHK11" s="53"/>
      <c r="BHL11" s="53"/>
      <c r="BHM11" s="53"/>
      <c r="BHN11" s="53"/>
      <c r="BHO11" s="53"/>
      <c r="BHP11" s="53"/>
      <c r="BHQ11" s="53"/>
      <c r="BHR11" s="53"/>
      <c r="BHS11" s="53"/>
      <c r="BHT11" s="53"/>
      <c r="BHU11" s="53"/>
      <c r="BHV11" s="53"/>
      <c r="BHW11" s="53"/>
      <c r="BHX11" s="53"/>
      <c r="BHY11" s="53"/>
      <c r="BHZ11" s="53"/>
      <c r="BIA11" s="53"/>
      <c r="BIB11" s="53"/>
      <c r="BIC11" s="53"/>
      <c r="BID11" s="53"/>
      <c r="BIE11" s="53"/>
      <c r="BIF11" s="53"/>
      <c r="BIG11" s="53"/>
      <c r="BIH11" s="53"/>
      <c r="BII11" s="53"/>
      <c r="BIJ11" s="53"/>
      <c r="BIK11" s="53"/>
      <c r="BIL11" s="53"/>
      <c r="BIM11" s="53"/>
      <c r="BIN11" s="53"/>
      <c r="BIO11" s="53"/>
      <c r="BIP11" s="53"/>
      <c r="BIQ11" s="53"/>
      <c r="BIR11" s="53"/>
      <c r="BIS11" s="53"/>
      <c r="BIT11" s="53"/>
      <c r="BIU11" s="53"/>
      <c r="BIV11" s="53"/>
      <c r="BIW11" s="53"/>
      <c r="BIX11" s="53"/>
      <c r="BIY11" s="53"/>
      <c r="BIZ11" s="53"/>
      <c r="BJA11" s="53"/>
      <c r="BJB11" s="53"/>
      <c r="BJC11" s="53"/>
      <c r="BJD11" s="53"/>
      <c r="BJE11" s="53"/>
      <c r="BJF11" s="53"/>
      <c r="BJG11" s="53"/>
      <c r="BJH11" s="53"/>
      <c r="BJI11" s="53"/>
      <c r="BJJ11" s="53"/>
      <c r="BJK11" s="53"/>
      <c r="BJL11" s="53"/>
      <c r="BJM11" s="53"/>
      <c r="BJN11" s="53"/>
      <c r="BJO11" s="53"/>
      <c r="BJP11" s="53"/>
      <c r="BJQ11" s="53"/>
      <c r="BJR11" s="53"/>
      <c r="BJS11" s="53"/>
      <c r="BJT11" s="53"/>
      <c r="BJU11" s="53"/>
      <c r="BJV11" s="53"/>
      <c r="BJW11" s="53"/>
      <c r="BJX11" s="53"/>
      <c r="BJY11" s="53"/>
      <c r="BJZ11" s="53"/>
      <c r="BKA11" s="53"/>
      <c r="BKB11" s="53"/>
      <c r="BKC11" s="53"/>
      <c r="BKD11" s="53"/>
      <c r="BKE11" s="53"/>
      <c r="BKF11" s="53"/>
      <c r="BKG11" s="53"/>
      <c r="BKH11" s="53"/>
      <c r="BKI11" s="53"/>
      <c r="BKJ11" s="53"/>
      <c r="BKK11" s="53"/>
      <c r="BKL11" s="53"/>
      <c r="BKM11" s="53"/>
      <c r="BKN11" s="53"/>
      <c r="BKO11" s="53"/>
      <c r="BKP11" s="53"/>
      <c r="BKQ11" s="53"/>
      <c r="BKR11" s="53"/>
      <c r="BKS11" s="53"/>
      <c r="BKT11" s="53"/>
      <c r="BKU11" s="53"/>
      <c r="BKV11" s="53"/>
      <c r="BKW11" s="53"/>
      <c r="BKX11" s="53"/>
      <c r="BKY11" s="53"/>
      <c r="BKZ11" s="53"/>
      <c r="BLA11" s="53"/>
      <c r="BLB11" s="53"/>
      <c r="BLC11" s="53"/>
      <c r="BLD11" s="53"/>
      <c r="BLE11" s="53"/>
      <c r="BLF11" s="53"/>
      <c r="BLG11" s="53"/>
      <c r="BLH11" s="53"/>
      <c r="BLI11" s="53"/>
      <c r="BLJ11" s="53"/>
      <c r="BLK11" s="53"/>
      <c r="BLL11" s="53"/>
      <c r="BLM11" s="53"/>
      <c r="BLN11" s="53"/>
      <c r="BLO11" s="53"/>
      <c r="BLP11" s="53"/>
      <c r="BLQ11" s="53"/>
      <c r="BLR11" s="53"/>
      <c r="BLS11" s="53"/>
      <c r="BLT11" s="53"/>
      <c r="BLU11" s="53"/>
      <c r="BLV11" s="53"/>
      <c r="BLW11" s="53"/>
      <c r="BLX11" s="53"/>
      <c r="BLY11" s="53"/>
      <c r="BLZ11" s="53"/>
      <c r="BMA11" s="53"/>
      <c r="BMB11" s="53"/>
      <c r="BMC11" s="53"/>
      <c r="BMD11" s="53"/>
      <c r="BME11" s="53"/>
      <c r="BMF11" s="53"/>
      <c r="BMG11" s="53"/>
      <c r="BMH11" s="53"/>
      <c r="BMI11" s="53"/>
      <c r="BMJ11" s="53"/>
      <c r="BMK11" s="53"/>
      <c r="BML11" s="53"/>
      <c r="BMM11" s="53"/>
      <c r="BMN11" s="53"/>
      <c r="BMO11" s="53"/>
      <c r="BMP11" s="53"/>
      <c r="BMQ11" s="53"/>
      <c r="BMR11" s="53"/>
      <c r="BMS11" s="53"/>
      <c r="BMT11" s="53"/>
      <c r="BMU11" s="53"/>
      <c r="BMV11" s="53"/>
      <c r="BMW11" s="53"/>
      <c r="BMX11" s="53"/>
      <c r="BMY11" s="53"/>
      <c r="BMZ11" s="53"/>
      <c r="BNA11" s="53"/>
      <c r="BNB11" s="53"/>
      <c r="BNC11" s="53"/>
      <c r="BND11" s="53"/>
      <c r="BNE11" s="53"/>
      <c r="BNF11" s="53"/>
      <c r="BNG11" s="53"/>
      <c r="BNH11" s="53"/>
      <c r="BNI11" s="53"/>
      <c r="BNJ11" s="53"/>
      <c r="BNK11" s="53"/>
      <c r="BNL11" s="53"/>
      <c r="BNM11" s="53"/>
      <c r="BNN11" s="53"/>
      <c r="BNO11" s="53"/>
      <c r="BNP11" s="53"/>
      <c r="BNQ11" s="53"/>
      <c r="BNR11" s="53"/>
      <c r="BNS11" s="53"/>
      <c r="BNT11" s="53"/>
      <c r="BNU11" s="53"/>
      <c r="BNV11" s="53"/>
      <c r="BNW11" s="53"/>
      <c r="BNX11" s="53"/>
      <c r="BNY11" s="53"/>
      <c r="BNZ11" s="53"/>
      <c r="BOA11" s="53"/>
      <c r="BOB11" s="53"/>
      <c r="BOC11" s="53"/>
      <c r="BOD11" s="53"/>
      <c r="BOE11" s="53"/>
      <c r="BOF11" s="53"/>
      <c r="BOG11" s="53"/>
      <c r="BOH11" s="53"/>
      <c r="BOI11" s="53"/>
      <c r="BOJ11" s="53"/>
      <c r="BOK11" s="53"/>
      <c r="BOL11" s="53"/>
      <c r="BOM11" s="53"/>
      <c r="BON11" s="53"/>
      <c r="BOO11" s="53"/>
      <c r="BOP11" s="53"/>
      <c r="BOQ11" s="53"/>
      <c r="BOR11" s="53"/>
      <c r="BOS11" s="53"/>
      <c r="BOT11" s="53"/>
      <c r="BOU11" s="53"/>
      <c r="BOV11" s="53"/>
      <c r="BOW11" s="53"/>
      <c r="BOX11" s="53"/>
      <c r="BOY11" s="53"/>
      <c r="BOZ11" s="53"/>
      <c r="BPA11" s="53"/>
      <c r="BPB11" s="53"/>
      <c r="BPC11" s="53"/>
      <c r="BPD11" s="53"/>
      <c r="BPE11" s="53"/>
      <c r="BPF11" s="53"/>
      <c r="BPG11" s="53"/>
      <c r="BPH11" s="53"/>
      <c r="BPI11" s="53"/>
      <c r="BPJ11" s="53"/>
      <c r="BPK11" s="53"/>
      <c r="BPL11" s="53"/>
      <c r="BPM11" s="53"/>
      <c r="BPN11" s="53"/>
      <c r="BPO11" s="53"/>
      <c r="BPP11" s="53"/>
      <c r="BPQ11" s="53"/>
      <c r="BPR11" s="53"/>
      <c r="BPS11" s="53"/>
      <c r="BPT11" s="53"/>
      <c r="BPU11" s="53"/>
      <c r="BPV11" s="53"/>
      <c r="BPW11" s="53"/>
      <c r="BPX11" s="53"/>
      <c r="BPY11" s="53"/>
      <c r="BPZ11" s="53"/>
      <c r="BQA11" s="53"/>
      <c r="BQB11" s="53"/>
      <c r="BQC11" s="53"/>
      <c r="BQD11" s="53"/>
      <c r="BQE11" s="53"/>
      <c r="BQF11" s="53"/>
      <c r="BQG11" s="53"/>
      <c r="BQH11" s="53"/>
      <c r="BQI11" s="53"/>
      <c r="BQJ11" s="53"/>
      <c r="BQK11" s="53"/>
      <c r="BQL11" s="53"/>
      <c r="BQM11" s="53"/>
      <c r="BQN11" s="53"/>
      <c r="BQO11" s="53"/>
      <c r="BQP11" s="53"/>
      <c r="BQQ11" s="53"/>
      <c r="BQR11" s="53"/>
      <c r="BQS11" s="53"/>
      <c r="BQT11" s="53"/>
      <c r="BQU11" s="53"/>
      <c r="BQV11" s="53"/>
      <c r="BQW11" s="53"/>
      <c r="BQX11" s="53"/>
      <c r="BQY11" s="53"/>
      <c r="BQZ11" s="53"/>
      <c r="BRA11" s="53"/>
      <c r="BRB11" s="53"/>
      <c r="BRC11" s="53"/>
      <c r="BRD11" s="53"/>
      <c r="BRE11" s="53"/>
      <c r="BRF11" s="53"/>
      <c r="BRG11" s="53"/>
      <c r="BRH11" s="53"/>
      <c r="BRI11" s="53"/>
      <c r="BRJ11" s="53"/>
      <c r="BRK11" s="53"/>
      <c r="BRL11" s="53"/>
      <c r="BRM11" s="53"/>
      <c r="BRN11" s="53"/>
      <c r="BRO11" s="53"/>
      <c r="BRP11" s="53"/>
      <c r="BRQ11" s="53"/>
      <c r="BRR11" s="53"/>
      <c r="BRS11" s="53"/>
      <c r="BRT11" s="53"/>
      <c r="BRU11" s="53"/>
      <c r="BRV11" s="53"/>
      <c r="BRW11" s="53"/>
      <c r="BRX11" s="53"/>
      <c r="BRY11" s="53"/>
      <c r="BRZ11" s="53"/>
      <c r="BSA11" s="53"/>
      <c r="BSB11" s="53"/>
      <c r="BSC11" s="53"/>
      <c r="BSD11" s="53"/>
      <c r="BSE11" s="53"/>
      <c r="BSF11" s="53"/>
      <c r="BSG11" s="53"/>
      <c r="BSH11" s="53"/>
      <c r="BSI11" s="53"/>
      <c r="BSJ11" s="53"/>
      <c r="BSK11" s="53"/>
      <c r="BSL11" s="53"/>
      <c r="BSM11" s="53"/>
      <c r="BSN11" s="53"/>
      <c r="BSO11" s="53"/>
      <c r="BSP11" s="53"/>
      <c r="BSQ11" s="53"/>
      <c r="BSR11" s="53"/>
      <c r="BSS11" s="53"/>
      <c r="BST11" s="53"/>
      <c r="BSU11" s="53"/>
      <c r="BSV11" s="53"/>
      <c r="BSW11" s="53"/>
      <c r="BSX11" s="53"/>
      <c r="BSY11" s="53"/>
      <c r="BSZ11" s="53"/>
      <c r="BTA11" s="53"/>
      <c r="BTB11" s="53"/>
      <c r="BTC11" s="53"/>
      <c r="BTD11" s="53"/>
      <c r="BTE11" s="53"/>
      <c r="BTF11" s="53"/>
      <c r="BTG11" s="53"/>
      <c r="BTH11" s="53"/>
      <c r="BTI11" s="53"/>
      <c r="BTJ11" s="53"/>
      <c r="BTK11" s="53"/>
      <c r="BTL11" s="53"/>
      <c r="BTM11" s="53"/>
      <c r="BTN11" s="53"/>
      <c r="BTO11" s="53"/>
      <c r="BTP11" s="53"/>
      <c r="BTQ11" s="53"/>
      <c r="BTR11" s="53"/>
      <c r="BTS11" s="53"/>
      <c r="BTT11" s="53"/>
      <c r="BTU11" s="53"/>
      <c r="BTV11" s="53"/>
      <c r="BTW11" s="53"/>
      <c r="BTX11" s="53"/>
      <c r="BTY11" s="53"/>
      <c r="BTZ11" s="53"/>
      <c r="BUA11" s="53"/>
      <c r="BUB11" s="53"/>
      <c r="BUC11" s="53"/>
      <c r="BUD11" s="53"/>
      <c r="BUE11" s="53"/>
      <c r="BUF11" s="53"/>
      <c r="BUG11" s="53"/>
      <c r="BUH11" s="53"/>
      <c r="BUI11" s="53"/>
      <c r="BUJ11" s="53"/>
      <c r="BUK11" s="53"/>
      <c r="BUL11" s="53"/>
      <c r="BUM11" s="53"/>
      <c r="BUN11" s="53"/>
      <c r="BUO11" s="53"/>
      <c r="BUP11" s="53"/>
      <c r="BUQ11" s="53"/>
      <c r="BUR11" s="53"/>
      <c r="BUS11" s="53"/>
      <c r="BUT11" s="53"/>
      <c r="BUU11" s="53"/>
      <c r="BUV11" s="53"/>
      <c r="BUW11" s="53"/>
      <c r="BUX11" s="53"/>
      <c r="BUY11" s="53"/>
      <c r="BUZ11" s="53"/>
      <c r="BVA11" s="53"/>
      <c r="BVB11" s="53"/>
      <c r="BVC11" s="53"/>
      <c r="BVD11" s="53"/>
      <c r="BVE11" s="53"/>
      <c r="BVF11" s="53"/>
      <c r="BVG11" s="53"/>
      <c r="BVH11" s="53"/>
      <c r="BVI11" s="53"/>
      <c r="BVJ11" s="53"/>
      <c r="BVK11" s="53"/>
      <c r="BVL11" s="53"/>
      <c r="BVM11" s="53"/>
      <c r="BVN11" s="53"/>
      <c r="BVO11" s="53"/>
      <c r="BVP11" s="53"/>
      <c r="BVQ11" s="53"/>
      <c r="BVR11" s="53"/>
      <c r="BVS11" s="53"/>
      <c r="BVT11" s="53"/>
      <c r="BVU11" s="53"/>
      <c r="BVV11" s="53"/>
      <c r="BVW11" s="53"/>
      <c r="BVX11" s="53"/>
      <c r="BVY11" s="53"/>
      <c r="BVZ11" s="53"/>
      <c r="BWA11" s="53"/>
      <c r="BWB11" s="53"/>
      <c r="BWC11" s="53"/>
      <c r="BWD11" s="53"/>
      <c r="BWE11" s="53"/>
      <c r="BWF11" s="53"/>
      <c r="BWG11" s="53"/>
      <c r="BWH11" s="53"/>
      <c r="BWI11" s="53"/>
      <c r="BWJ11" s="53"/>
      <c r="BWK11" s="53"/>
      <c r="BWL11" s="53"/>
      <c r="BWM11" s="53"/>
      <c r="BWN11" s="53"/>
      <c r="BWO11" s="53"/>
      <c r="BWP11" s="53"/>
      <c r="BWQ11" s="53"/>
      <c r="BWR11" s="53"/>
      <c r="BWS11" s="53"/>
      <c r="BWT11" s="53"/>
      <c r="BWU11" s="53"/>
      <c r="BWV11" s="53"/>
      <c r="BWW11" s="53"/>
      <c r="BWX11" s="53"/>
      <c r="BWY11" s="53"/>
      <c r="BWZ11" s="53"/>
      <c r="BXA11" s="53"/>
      <c r="BXB11" s="53"/>
      <c r="BXC11" s="53"/>
      <c r="BXD11" s="53"/>
      <c r="BXE11" s="53"/>
      <c r="BXF11" s="53"/>
      <c r="BXG11" s="53"/>
      <c r="BXH11" s="53"/>
      <c r="BXI11" s="53"/>
      <c r="BXJ11" s="53"/>
      <c r="BXK11" s="53"/>
      <c r="BXL11" s="53"/>
      <c r="BXM11" s="53"/>
      <c r="BXN11" s="53"/>
      <c r="BXO11" s="53"/>
      <c r="BXP11" s="53"/>
      <c r="BXQ11" s="53"/>
      <c r="BXR11" s="53"/>
      <c r="BXS11" s="53"/>
      <c r="BXT11" s="53"/>
      <c r="BXU11" s="53"/>
      <c r="BXV11" s="53"/>
      <c r="BXW11" s="53"/>
      <c r="BXX11" s="53"/>
      <c r="BXY11" s="53"/>
      <c r="BXZ11" s="53"/>
      <c r="BYA11" s="53"/>
      <c r="BYB11" s="53"/>
      <c r="BYC11" s="53"/>
      <c r="BYD11" s="53"/>
      <c r="BYE11" s="53"/>
      <c r="BYF11" s="53"/>
      <c r="BYG11" s="53"/>
      <c r="BYH11" s="53"/>
      <c r="BYI11" s="53"/>
      <c r="BYJ11" s="53"/>
      <c r="BYK11" s="53"/>
      <c r="BYL11" s="53"/>
      <c r="BYM11" s="53"/>
      <c r="BYN11" s="53"/>
      <c r="BYO11" s="53"/>
      <c r="BYP11" s="53"/>
      <c r="BYQ11" s="53"/>
      <c r="BYR11" s="53"/>
      <c r="BYS11" s="53"/>
      <c r="BYT11" s="53"/>
      <c r="BYU11" s="53"/>
      <c r="BYV11" s="53"/>
      <c r="BYW11" s="53"/>
      <c r="BYX11" s="53"/>
      <c r="BYY11" s="53"/>
      <c r="BYZ11" s="53"/>
      <c r="BZA11" s="53"/>
      <c r="BZB11" s="53"/>
      <c r="BZC11" s="53"/>
      <c r="BZD11" s="53"/>
      <c r="BZE11" s="53"/>
      <c r="BZF11" s="53"/>
      <c r="BZG11" s="53"/>
      <c r="BZH11" s="53"/>
      <c r="BZI11" s="53"/>
      <c r="BZJ11" s="53"/>
      <c r="BZK11" s="53"/>
      <c r="BZL11" s="53"/>
      <c r="BZM11" s="53"/>
      <c r="BZN11" s="53"/>
      <c r="BZO11" s="53"/>
      <c r="BZP11" s="53"/>
      <c r="BZQ11" s="53"/>
      <c r="BZR11" s="53"/>
      <c r="BZS11" s="53"/>
      <c r="BZT11" s="53"/>
      <c r="BZU11" s="53"/>
      <c r="BZV11" s="53"/>
      <c r="BZW11" s="53"/>
      <c r="BZX11" s="53"/>
      <c r="BZY11" s="53"/>
      <c r="BZZ11" s="53"/>
      <c r="CAA11" s="53"/>
      <c r="CAB11" s="53"/>
      <c r="CAC11" s="53"/>
      <c r="CAD11" s="53"/>
      <c r="CAE11" s="53"/>
      <c r="CAF11" s="53"/>
      <c r="CAG11" s="53"/>
      <c r="CAH11" s="53"/>
      <c r="CAI11" s="53"/>
      <c r="CAJ11" s="53"/>
      <c r="CAK11" s="53"/>
      <c r="CAL11" s="53"/>
      <c r="CAM11" s="53"/>
      <c r="CAN11" s="53"/>
      <c r="CAO11" s="53"/>
      <c r="CAP11" s="53"/>
      <c r="CAQ11" s="53"/>
      <c r="CAR11" s="53"/>
      <c r="CAS11" s="53"/>
      <c r="CAT11" s="53"/>
      <c r="CAU11" s="53"/>
      <c r="CAV11" s="53"/>
      <c r="CAW11" s="53"/>
      <c r="CAX11" s="53"/>
      <c r="CAY11" s="53"/>
      <c r="CAZ11" s="53"/>
      <c r="CBA11" s="53"/>
      <c r="CBB11" s="53"/>
      <c r="CBC11" s="53"/>
      <c r="CBD11" s="53"/>
      <c r="CBE11" s="53"/>
      <c r="CBF11" s="53"/>
      <c r="CBG11" s="53"/>
      <c r="CBH11" s="53"/>
      <c r="CBI11" s="53"/>
      <c r="CBJ11" s="53"/>
      <c r="CBK11" s="53"/>
      <c r="CBL11" s="53"/>
      <c r="CBM11" s="53"/>
      <c r="CBN11" s="53"/>
      <c r="CBO11" s="53"/>
      <c r="CBP11" s="53"/>
      <c r="CBQ11" s="53"/>
      <c r="CBR11" s="53"/>
      <c r="CBS11" s="53"/>
      <c r="CBT11" s="53"/>
      <c r="CBU11" s="53"/>
      <c r="CBV11" s="53"/>
      <c r="CBW11" s="53"/>
      <c r="CBX11" s="53"/>
      <c r="CBY11" s="53"/>
      <c r="CBZ11" s="53"/>
      <c r="CCA11" s="53"/>
      <c r="CCB11" s="53"/>
      <c r="CCC11" s="53"/>
      <c r="CCD11" s="53"/>
      <c r="CCE11" s="53"/>
      <c r="CCF11" s="53"/>
      <c r="CCG11" s="53"/>
      <c r="CCH11" s="53"/>
      <c r="CCI11" s="53"/>
      <c r="CCJ11" s="53"/>
      <c r="CCK11" s="53"/>
      <c r="CCL11" s="53"/>
      <c r="CCM11" s="53"/>
      <c r="CCN11" s="53"/>
      <c r="CCO11" s="53"/>
      <c r="CCP11" s="53"/>
      <c r="CCQ11" s="53"/>
      <c r="CCR11" s="53"/>
      <c r="CCS11" s="53"/>
      <c r="CCT11" s="53"/>
      <c r="CCU11" s="53"/>
      <c r="CCV11" s="53"/>
      <c r="CCW11" s="53"/>
      <c r="CCX11" s="53"/>
      <c r="CCY11" s="53"/>
      <c r="CCZ11" s="53"/>
      <c r="CDA11" s="53"/>
      <c r="CDB11" s="53"/>
      <c r="CDC11" s="53"/>
      <c r="CDD11" s="53"/>
      <c r="CDE11" s="53"/>
      <c r="CDF11" s="53"/>
      <c r="CDG11" s="53"/>
      <c r="CDH11" s="53"/>
      <c r="CDI11" s="53"/>
      <c r="CDJ11" s="53"/>
      <c r="CDK11" s="53"/>
      <c r="CDL11" s="53"/>
      <c r="CDM11" s="53"/>
      <c r="CDN11" s="53"/>
      <c r="CDO11" s="53"/>
      <c r="CDP11" s="53"/>
      <c r="CDQ11" s="53"/>
      <c r="CDR11" s="53"/>
      <c r="CDS11" s="53"/>
      <c r="CDT11" s="53"/>
      <c r="CDU11" s="53"/>
      <c r="CDV11" s="53"/>
      <c r="CDW11" s="53"/>
      <c r="CDX11" s="53"/>
      <c r="CDY11" s="53"/>
      <c r="CDZ11" s="53"/>
      <c r="CEA11" s="53"/>
      <c r="CEB11" s="53"/>
      <c r="CEC11" s="53"/>
      <c r="CED11" s="53"/>
      <c r="CEE11" s="53"/>
      <c r="CEF11" s="53"/>
      <c r="CEG11" s="53"/>
      <c r="CEH11" s="53"/>
      <c r="CEI11" s="53"/>
      <c r="CEJ11" s="53"/>
      <c r="CEK11" s="53"/>
      <c r="CEL11" s="53"/>
      <c r="CEM11" s="53"/>
      <c r="CEN11" s="53"/>
      <c r="CEO11" s="53"/>
      <c r="CEP11" s="53"/>
      <c r="CEQ11" s="53"/>
      <c r="CER11" s="53"/>
      <c r="CES11" s="53"/>
      <c r="CET11" s="53"/>
      <c r="CEU11" s="53"/>
      <c r="CEV11" s="53"/>
      <c r="CEW11" s="53"/>
      <c r="CEX11" s="53"/>
      <c r="CEY11" s="53"/>
      <c r="CEZ11" s="53"/>
      <c r="CFA11" s="53"/>
      <c r="CFB11" s="53"/>
      <c r="CFC11" s="53"/>
      <c r="CFD11" s="53"/>
      <c r="CFE11" s="53"/>
      <c r="CFF11" s="53"/>
      <c r="CFG11" s="53"/>
      <c r="CFH11" s="53"/>
      <c r="CFI11" s="53"/>
      <c r="CFJ11" s="53"/>
      <c r="CFK11" s="53"/>
      <c r="CFL11" s="53"/>
      <c r="CFM11" s="53"/>
      <c r="CFN11" s="53"/>
      <c r="CFO11" s="53"/>
      <c r="CFP11" s="53"/>
      <c r="CFQ11" s="53"/>
      <c r="CFR11" s="53"/>
      <c r="CFS11" s="53"/>
      <c r="CFT11" s="53"/>
      <c r="CFU11" s="53"/>
      <c r="CFV11" s="53"/>
      <c r="CFW11" s="53"/>
      <c r="CFX11" s="53"/>
      <c r="CFY11" s="53"/>
      <c r="CFZ11" s="53"/>
      <c r="CGA11" s="53"/>
      <c r="CGB11" s="53"/>
      <c r="CGC11" s="53"/>
      <c r="CGD11" s="53"/>
      <c r="CGE11" s="53"/>
      <c r="CGF11" s="53"/>
      <c r="CGG11" s="53"/>
      <c r="CGH11" s="53"/>
      <c r="CGI11" s="53"/>
      <c r="CGJ11" s="53"/>
      <c r="CGK11" s="53"/>
      <c r="CGL11" s="53"/>
      <c r="CGM11" s="53"/>
      <c r="CGN11" s="53"/>
      <c r="CGO11" s="53"/>
      <c r="CGP11" s="53"/>
      <c r="CGQ11" s="53"/>
      <c r="CGR11" s="53"/>
      <c r="CGS11" s="53"/>
      <c r="CGT11" s="53"/>
      <c r="CGU11" s="53"/>
      <c r="CGV11" s="53"/>
      <c r="CGW11" s="53"/>
      <c r="CGX11" s="53"/>
      <c r="CGY11" s="53"/>
      <c r="CGZ11" s="53"/>
      <c r="CHA11" s="53"/>
      <c r="CHB11" s="53"/>
      <c r="CHC11" s="53"/>
      <c r="CHD11" s="53"/>
      <c r="CHE11" s="53"/>
      <c r="CHF11" s="53"/>
      <c r="CHG11" s="53"/>
      <c r="CHH11" s="53"/>
      <c r="CHI11" s="53"/>
      <c r="CHJ11" s="53"/>
      <c r="CHK11" s="53"/>
      <c r="CHL11" s="53"/>
      <c r="CHM11" s="53"/>
      <c r="CHN11" s="53"/>
      <c r="CHO11" s="53"/>
      <c r="CHP11" s="53"/>
      <c r="CHQ11" s="53"/>
      <c r="CHR11" s="53"/>
      <c r="CHS11" s="53"/>
      <c r="CHT11" s="53"/>
      <c r="CHU11" s="53"/>
      <c r="CHV11" s="53"/>
      <c r="CHW11" s="53"/>
      <c r="CHX11" s="53"/>
      <c r="CHY11" s="53"/>
      <c r="CHZ11" s="53"/>
      <c r="CIA11" s="53"/>
      <c r="CIB11" s="53"/>
      <c r="CIC11" s="53"/>
      <c r="CID11" s="53"/>
      <c r="CIE11" s="53"/>
      <c r="CIF11" s="53"/>
      <c r="CIG11" s="53"/>
      <c r="CIH11" s="53"/>
      <c r="CII11" s="53"/>
      <c r="CIJ11" s="53"/>
      <c r="CIK11" s="53"/>
      <c r="CIL11" s="53"/>
      <c r="CIM11" s="53"/>
      <c r="CIN11" s="53"/>
      <c r="CIO11" s="53"/>
      <c r="CIP11" s="53"/>
      <c r="CIQ11" s="53"/>
      <c r="CIR11" s="53"/>
      <c r="CIS11" s="53"/>
      <c r="CIT11" s="53"/>
      <c r="CIU11" s="53"/>
      <c r="CIV11" s="53"/>
      <c r="CIW11" s="53"/>
      <c r="CIX11" s="53"/>
      <c r="CIY11" s="53"/>
      <c r="CIZ11" s="53"/>
      <c r="CJA11" s="53"/>
      <c r="CJB11" s="53"/>
      <c r="CJC11" s="53"/>
      <c r="CJD11" s="53"/>
      <c r="CJE11" s="53"/>
      <c r="CJF11" s="53"/>
      <c r="CJG11" s="53"/>
      <c r="CJH11" s="53"/>
      <c r="CJI11" s="53"/>
      <c r="CJJ11" s="53"/>
      <c r="CJK11" s="53"/>
      <c r="CJL11" s="53"/>
      <c r="CJM11" s="53"/>
      <c r="CJN11" s="53"/>
      <c r="CJO11" s="53"/>
      <c r="CJP11" s="53"/>
      <c r="CJQ11" s="53"/>
      <c r="CJR11" s="53"/>
      <c r="CJS11" s="53"/>
      <c r="CJT11" s="53"/>
      <c r="CJU11" s="53"/>
      <c r="CJV11" s="53"/>
      <c r="CJW11" s="53"/>
      <c r="CJX11" s="53"/>
      <c r="CJY11" s="53"/>
      <c r="CJZ11" s="53"/>
      <c r="CKA11" s="53"/>
      <c r="CKB11" s="53"/>
      <c r="CKC11" s="53"/>
      <c r="CKD11" s="53"/>
      <c r="CKE11" s="53"/>
      <c r="CKF11" s="53"/>
      <c r="CKG11" s="53"/>
      <c r="CKH11" s="53"/>
      <c r="CKI11" s="53"/>
      <c r="CKJ11" s="53"/>
      <c r="CKK11" s="53"/>
      <c r="CKL11" s="53"/>
      <c r="CKM11" s="53"/>
      <c r="CKN11" s="53"/>
      <c r="CKO11" s="53"/>
      <c r="CKP11" s="53"/>
      <c r="CKQ11" s="53"/>
      <c r="CKR11" s="53"/>
      <c r="CKS11" s="53"/>
      <c r="CKT11" s="53"/>
      <c r="CKU11" s="53"/>
      <c r="CKV11" s="53"/>
      <c r="CKW11" s="53"/>
      <c r="CKX11" s="53"/>
      <c r="CKY11" s="53"/>
      <c r="CKZ11" s="53"/>
      <c r="CLA11" s="53"/>
      <c r="CLB11" s="53"/>
      <c r="CLC11" s="53"/>
      <c r="CLD11" s="53"/>
      <c r="CLE11" s="53"/>
      <c r="CLF11" s="53"/>
      <c r="CLG11" s="53"/>
      <c r="CLH11" s="53"/>
      <c r="CLI11" s="53"/>
      <c r="CLJ11" s="53"/>
      <c r="CLK11" s="53"/>
      <c r="CLL11" s="53"/>
      <c r="CLM11" s="53"/>
      <c r="CLN11" s="53"/>
      <c r="CLO11" s="53"/>
      <c r="CLP11" s="53"/>
      <c r="CLQ11" s="53"/>
      <c r="CLR11" s="53"/>
      <c r="CLS11" s="53"/>
      <c r="CLT11" s="53"/>
      <c r="CLU11" s="53"/>
      <c r="CLV11" s="53"/>
      <c r="CLW11" s="53"/>
      <c r="CLX11" s="53"/>
      <c r="CLY11" s="53"/>
      <c r="CLZ11" s="53"/>
      <c r="CMA11" s="53"/>
      <c r="CMB11" s="53"/>
      <c r="CMC11" s="53"/>
      <c r="CMD11" s="53"/>
      <c r="CME11" s="53"/>
      <c r="CMF11" s="53"/>
      <c r="CMG11" s="53"/>
      <c r="CMH11" s="53"/>
      <c r="CMI11" s="53"/>
      <c r="CMJ11" s="53"/>
      <c r="CMK11" s="53"/>
      <c r="CML11" s="53"/>
      <c r="CMM11" s="53"/>
      <c r="CMN11" s="53"/>
      <c r="CMO11" s="53"/>
      <c r="CMP11" s="53"/>
      <c r="CMQ11" s="53"/>
      <c r="CMR11" s="53"/>
      <c r="CMS11" s="53"/>
      <c r="CMT11" s="53"/>
      <c r="CMU11" s="53"/>
      <c r="CMV11" s="53"/>
      <c r="CMW11" s="53"/>
      <c r="CMX11" s="53"/>
      <c r="CMY11" s="53"/>
      <c r="CMZ11" s="53"/>
      <c r="CNA11" s="53"/>
      <c r="CNB11" s="53"/>
      <c r="CNC11" s="53"/>
      <c r="CND11" s="53"/>
      <c r="CNE11" s="53"/>
      <c r="CNF11" s="53"/>
      <c r="CNG11" s="53"/>
      <c r="CNH11" s="53"/>
      <c r="CNI11" s="53"/>
      <c r="CNJ11" s="53"/>
      <c r="CNK11" s="53"/>
      <c r="CNL11" s="53"/>
      <c r="CNM11" s="53"/>
      <c r="CNN11" s="53"/>
      <c r="CNO11" s="53"/>
      <c r="CNP11" s="53"/>
      <c r="CNQ11" s="53"/>
      <c r="CNR11" s="53"/>
      <c r="CNS11" s="53"/>
      <c r="CNT11" s="53"/>
      <c r="CNU11" s="53"/>
      <c r="CNV11" s="53"/>
      <c r="CNW11" s="53"/>
      <c r="CNX11" s="53"/>
      <c r="CNY11" s="53"/>
      <c r="CNZ11" s="53"/>
      <c r="COA11" s="53"/>
      <c r="COB11" s="53"/>
      <c r="COC11" s="53"/>
      <c r="COD11" s="53"/>
      <c r="COE11" s="53"/>
      <c r="COF11" s="53"/>
      <c r="COG11" s="53"/>
      <c r="COH11" s="53"/>
      <c r="COI11" s="53"/>
      <c r="COJ11" s="53"/>
      <c r="COK11" s="53"/>
      <c r="COL11" s="53"/>
      <c r="COM11" s="53"/>
      <c r="CON11" s="53"/>
      <c r="COO11" s="53"/>
      <c r="COP11" s="53"/>
      <c r="COQ11" s="53"/>
      <c r="COR11" s="53"/>
      <c r="COS11" s="53"/>
      <c r="COT11" s="53"/>
      <c r="COU11" s="53"/>
      <c r="COV11" s="53"/>
      <c r="COW11" s="53"/>
      <c r="COX11" s="53"/>
      <c r="COY11" s="53"/>
      <c r="COZ11" s="53"/>
      <c r="CPA11" s="53"/>
      <c r="CPB11" s="53"/>
      <c r="CPC11" s="53"/>
      <c r="CPD11" s="53"/>
      <c r="CPE11" s="53"/>
      <c r="CPF11" s="53"/>
      <c r="CPG11" s="53"/>
      <c r="CPH11" s="53"/>
      <c r="CPI11" s="53"/>
      <c r="CPJ11" s="53"/>
      <c r="CPK11" s="53"/>
      <c r="CPL11" s="53"/>
      <c r="CPM11" s="53"/>
      <c r="CPN11" s="53"/>
      <c r="CPO11" s="53"/>
      <c r="CPP11" s="53"/>
      <c r="CPQ11" s="53"/>
      <c r="CPR11" s="53"/>
      <c r="CPS11" s="53"/>
      <c r="CPT11" s="53"/>
      <c r="CPU11" s="53"/>
      <c r="CPV11" s="53"/>
      <c r="CPW11" s="53"/>
      <c r="CPX11" s="53"/>
      <c r="CPY11" s="53"/>
      <c r="CPZ11" s="53"/>
      <c r="CQA11" s="53"/>
      <c r="CQB11" s="53"/>
      <c r="CQC11" s="53"/>
      <c r="CQD11" s="53"/>
      <c r="CQE11" s="53"/>
      <c r="CQF11" s="53"/>
      <c r="CQG11" s="53"/>
      <c r="CQH11" s="53"/>
      <c r="CQI11" s="53"/>
      <c r="CQJ11" s="53"/>
      <c r="CQK11" s="53"/>
      <c r="CQL11" s="53"/>
      <c r="CQM11" s="53"/>
      <c r="CQN11" s="53"/>
      <c r="CQO11" s="53"/>
      <c r="CQP11" s="53"/>
      <c r="CQQ11" s="53"/>
      <c r="CQR11" s="53"/>
      <c r="CQS11" s="53"/>
      <c r="CQT11" s="53"/>
      <c r="CQU11" s="53"/>
      <c r="CQV11" s="53"/>
      <c r="CQW11" s="53"/>
      <c r="CQX11" s="53"/>
      <c r="CQY11" s="53"/>
      <c r="CQZ11" s="53"/>
      <c r="CRA11" s="53"/>
      <c r="CRB11" s="53"/>
      <c r="CRC11" s="53"/>
      <c r="CRD11" s="53"/>
      <c r="CRE11" s="53"/>
      <c r="CRF11" s="53"/>
      <c r="CRG11" s="53"/>
      <c r="CRH11" s="53"/>
      <c r="CRI11" s="53"/>
      <c r="CRJ11" s="53"/>
      <c r="CRK11" s="53"/>
      <c r="CRL11" s="53"/>
      <c r="CRM11" s="53"/>
      <c r="CRN11" s="53"/>
      <c r="CRO11" s="53"/>
      <c r="CRP11" s="53"/>
      <c r="CRQ11" s="53"/>
      <c r="CRR11" s="53"/>
      <c r="CRS11" s="53"/>
      <c r="CRT11" s="53"/>
      <c r="CRU11" s="53"/>
      <c r="CRV11" s="53"/>
      <c r="CRW11" s="53"/>
      <c r="CRX11" s="53"/>
      <c r="CRY11" s="53"/>
      <c r="CRZ11" s="53"/>
      <c r="CSA11" s="53"/>
      <c r="CSB11" s="53"/>
      <c r="CSC11" s="53"/>
      <c r="CSD11" s="53"/>
      <c r="CSE11" s="53"/>
      <c r="CSF11" s="53"/>
      <c r="CSG11" s="53"/>
      <c r="CSH11" s="53"/>
      <c r="CSI11" s="53"/>
      <c r="CSJ11" s="53"/>
      <c r="CSK11" s="53"/>
      <c r="CSL11" s="53"/>
      <c r="CSM11" s="53"/>
      <c r="CSN11" s="53"/>
      <c r="CSO11" s="53"/>
      <c r="CSP11" s="53"/>
      <c r="CSQ11" s="53"/>
      <c r="CSR11" s="53"/>
      <c r="CSS11" s="53"/>
      <c r="CST11" s="53"/>
      <c r="CSU11" s="53"/>
      <c r="CSV11" s="53"/>
      <c r="CSW11" s="53"/>
      <c r="CSX11" s="53"/>
      <c r="CSY11" s="53"/>
      <c r="CSZ11" s="53"/>
      <c r="CTA11" s="53"/>
      <c r="CTB11" s="53"/>
      <c r="CTC11" s="53"/>
      <c r="CTD11" s="53"/>
      <c r="CTE11" s="53"/>
      <c r="CTF11" s="53"/>
      <c r="CTG11" s="53"/>
      <c r="CTH11" s="53"/>
      <c r="CTI11" s="53"/>
      <c r="CTJ11" s="53"/>
      <c r="CTK11" s="53"/>
      <c r="CTL11" s="53"/>
      <c r="CTM11" s="53"/>
      <c r="CTN11" s="53"/>
      <c r="CTO11" s="53"/>
      <c r="CTP11" s="53"/>
      <c r="CTQ11" s="53"/>
      <c r="CTR11" s="53"/>
      <c r="CTS11" s="53"/>
      <c r="CTT11" s="53"/>
      <c r="CTU11" s="53"/>
      <c r="CTV11" s="53"/>
      <c r="CTW11" s="53"/>
      <c r="CTX11" s="53"/>
      <c r="CTY11" s="53"/>
      <c r="CTZ11" s="53"/>
      <c r="CUA11" s="53"/>
      <c r="CUB11" s="53"/>
      <c r="CUC11" s="53"/>
      <c r="CUD11" s="53"/>
      <c r="CUE11" s="53"/>
      <c r="CUF11" s="53"/>
      <c r="CUG11" s="53"/>
      <c r="CUH11" s="53"/>
      <c r="CUI11" s="53"/>
      <c r="CUJ11" s="53"/>
      <c r="CUK11" s="53"/>
      <c r="CUL11" s="53"/>
      <c r="CUM11" s="53"/>
      <c r="CUN11" s="53"/>
      <c r="CUO11" s="53"/>
      <c r="CUP11" s="53"/>
      <c r="CUQ11" s="53"/>
      <c r="CUR11" s="53"/>
      <c r="CUS11" s="53"/>
      <c r="CUT11" s="53"/>
      <c r="CUU11" s="53"/>
      <c r="CUV11" s="53"/>
      <c r="CUW11" s="53"/>
      <c r="CUX11" s="53"/>
      <c r="CUY11" s="53"/>
      <c r="CUZ11" s="53"/>
      <c r="CVA11" s="53"/>
      <c r="CVB11" s="53"/>
      <c r="CVC11" s="53"/>
      <c r="CVD11" s="53"/>
      <c r="CVE11" s="53"/>
      <c r="CVF11" s="53"/>
      <c r="CVG11" s="53"/>
      <c r="CVH11" s="53"/>
      <c r="CVI11" s="53"/>
      <c r="CVJ11" s="53"/>
      <c r="CVK11" s="53"/>
      <c r="CVL11" s="53"/>
      <c r="CVM11" s="53"/>
      <c r="CVN11" s="53"/>
      <c r="CVO11" s="53"/>
      <c r="CVP11" s="53"/>
      <c r="CVQ11" s="53"/>
      <c r="CVR11" s="53"/>
      <c r="CVS11" s="53"/>
      <c r="CVT11" s="53"/>
      <c r="CVU11" s="53"/>
      <c r="CVV11" s="53"/>
      <c r="CVW11" s="53"/>
      <c r="CVX11" s="53"/>
      <c r="CVY11" s="53"/>
      <c r="CVZ11" s="53"/>
      <c r="CWA11" s="53"/>
      <c r="CWB11" s="53"/>
      <c r="CWC11" s="53"/>
      <c r="CWD11" s="53"/>
      <c r="CWE11" s="53"/>
      <c r="CWF11" s="53"/>
      <c r="CWG11" s="53"/>
      <c r="CWH11" s="53"/>
      <c r="CWI11" s="53"/>
      <c r="CWJ11" s="53"/>
      <c r="CWK11" s="53"/>
      <c r="CWL11" s="53"/>
      <c r="CWM11" s="53"/>
      <c r="CWN11" s="53"/>
      <c r="CWO11" s="53"/>
      <c r="CWP11" s="53"/>
      <c r="CWQ11" s="53"/>
      <c r="CWR11" s="53"/>
      <c r="CWS11" s="53"/>
      <c r="CWT11" s="53"/>
      <c r="CWU11" s="53"/>
      <c r="CWV11" s="53"/>
      <c r="CWW11" s="53"/>
      <c r="CWX11" s="53"/>
      <c r="CWY11" s="53"/>
      <c r="CWZ11" s="53"/>
      <c r="CXA11" s="53"/>
      <c r="CXB11" s="53"/>
      <c r="CXC11" s="53"/>
      <c r="CXD11" s="53"/>
      <c r="CXE11" s="53"/>
      <c r="CXF11" s="53"/>
      <c r="CXG11" s="53"/>
      <c r="CXH11" s="53"/>
      <c r="CXI11" s="53"/>
      <c r="CXJ11" s="53"/>
      <c r="CXK11" s="53"/>
      <c r="CXL11" s="53"/>
      <c r="CXM11" s="53"/>
      <c r="CXN11" s="53"/>
      <c r="CXO11" s="53"/>
      <c r="CXP11" s="53"/>
      <c r="CXQ11" s="53"/>
      <c r="CXR11" s="53"/>
      <c r="CXS11" s="53"/>
      <c r="CXT11" s="53"/>
      <c r="CXU11" s="53"/>
      <c r="CXV11" s="53"/>
      <c r="CXW11" s="53"/>
      <c r="CXX11" s="53"/>
      <c r="CXY11" s="53"/>
      <c r="CXZ11" s="53"/>
      <c r="CYA11" s="53"/>
      <c r="CYB11" s="53"/>
      <c r="CYC11" s="53"/>
      <c r="CYD11" s="53"/>
      <c r="CYE11" s="53"/>
      <c r="CYF11" s="53"/>
      <c r="CYG11" s="53"/>
      <c r="CYH11" s="53"/>
      <c r="CYI11" s="53"/>
      <c r="CYJ11" s="53"/>
      <c r="CYK11" s="53"/>
      <c r="CYL11" s="53"/>
      <c r="CYM11" s="53"/>
      <c r="CYN11" s="53"/>
      <c r="CYO11" s="53"/>
      <c r="CYP11" s="53"/>
      <c r="CYQ11" s="53"/>
      <c r="CYR11" s="53"/>
      <c r="CYS11" s="53"/>
      <c r="CYT11" s="53"/>
      <c r="CYU11" s="53"/>
      <c r="CYV11" s="53"/>
      <c r="CYW11" s="53"/>
      <c r="CYX11" s="53"/>
      <c r="CYY11" s="53"/>
      <c r="CYZ11" s="53"/>
      <c r="CZA11" s="53"/>
      <c r="CZB11" s="53"/>
      <c r="CZC11" s="53"/>
      <c r="CZD11" s="53"/>
      <c r="CZE11" s="53"/>
      <c r="CZF11" s="53"/>
      <c r="CZG11" s="53"/>
      <c r="CZH11" s="53"/>
      <c r="CZI11" s="53"/>
      <c r="CZJ11" s="53"/>
      <c r="CZK11" s="53"/>
      <c r="CZL11" s="53"/>
      <c r="CZM11" s="53"/>
      <c r="CZN11" s="53"/>
      <c r="CZO11" s="53"/>
      <c r="CZP11" s="53"/>
      <c r="CZQ11" s="53"/>
      <c r="CZR11" s="53"/>
      <c r="CZS11" s="53"/>
      <c r="CZT11" s="53"/>
      <c r="CZU11" s="53"/>
      <c r="CZV11" s="53"/>
      <c r="CZW11" s="53"/>
      <c r="CZX11" s="53"/>
      <c r="CZY11" s="53"/>
      <c r="CZZ11" s="53"/>
      <c r="DAA11" s="53"/>
      <c r="DAB11" s="53"/>
      <c r="DAC11" s="53"/>
      <c r="DAD11" s="53"/>
      <c r="DAE11" s="53"/>
      <c r="DAF11" s="53"/>
      <c r="DAG11" s="53"/>
      <c r="DAH11" s="53"/>
      <c r="DAI11" s="53"/>
      <c r="DAJ11" s="53"/>
      <c r="DAK11" s="53"/>
      <c r="DAL11" s="53"/>
      <c r="DAM11" s="53"/>
      <c r="DAN11" s="53"/>
      <c r="DAO11" s="53"/>
      <c r="DAP11" s="53"/>
      <c r="DAQ11" s="53"/>
      <c r="DAR11" s="53"/>
      <c r="DAS11" s="53"/>
      <c r="DAT11" s="53"/>
      <c r="DAU11" s="53"/>
      <c r="DAV11" s="53"/>
      <c r="DAW11" s="53"/>
      <c r="DAX11" s="53"/>
      <c r="DAY11" s="53"/>
      <c r="DAZ11" s="53"/>
      <c r="DBA11" s="53"/>
      <c r="DBB11" s="53"/>
      <c r="DBC11" s="53"/>
      <c r="DBD11" s="53"/>
      <c r="DBE11" s="53"/>
      <c r="DBF11" s="53"/>
      <c r="DBG11" s="53"/>
      <c r="DBH11" s="53"/>
      <c r="DBI11" s="53"/>
      <c r="DBJ11" s="53"/>
      <c r="DBK11" s="53"/>
      <c r="DBL11" s="53"/>
      <c r="DBM11" s="53"/>
      <c r="DBN11" s="53"/>
      <c r="DBO11" s="53"/>
      <c r="DBP11" s="53"/>
      <c r="DBQ11" s="53"/>
      <c r="DBR11" s="53"/>
      <c r="DBS11" s="53"/>
      <c r="DBT11" s="53"/>
      <c r="DBU11" s="53"/>
      <c r="DBV11" s="53"/>
      <c r="DBW11" s="53"/>
      <c r="DBX11" s="53"/>
      <c r="DBY11" s="53"/>
      <c r="DBZ11" s="53"/>
      <c r="DCA11" s="53"/>
      <c r="DCB11" s="53"/>
      <c r="DCC11" s="53"/>
      <c r="DCD11" s="53"/>
      <c r="DCE11" s="53"/>
      <c r="DCF11" s="53"/>
      <c r="DCG11" s="53"/>
      <c r="DCH11" s="53"/>
      <c r="DCI11" s="53"/>
      <c r="DCJ11" s="53"/>
      <c r="DCK11" s="53"/>
      <c r="DCL11" s="53"/>
      <c r="DCM11" s="53"/>
      <c r="DCN11" s="53"/>
      <c r="DCO11" s="53"/>
      <c r="DCP11" s="53"/>
      <c r="DCQ11" s="53"/>
      <c r="DCR11" s="53"/>
      <c r="DCS11" s="53"/>
      <c r="DCT11" s="53"/>
      <c r="DCU11" s="53"/>
      <c r="DCV11" s="53"/>
      <c r="DCW11" s="53"/>
      <c r="DCX11" s="53"/>
      <c r="DCY11" s="53"/>
      <c r="DCZ11" s="53"/>
      <c r="DDA11" s="53"/>
      <c r="DDB11" s="53"/>
      <c r="DDC11" s="53"/>
      <c r="DDD11" s="53"/>
      <c r="DDE11" s="53"/>
      <c r="DDF11" s="53"/>
      <c r="DDG11" s="53"/>
      <c r="DDH11" s="53"/>
      <c r="DDI11" s="53"/>
      <c r="DDJ11" s="53"/>
      <c r="DDK11" s="53"/>
      <c r="DDL11" s="53"/>
      <c r="DDM11" s="53"/>
      <c r="DDN11" s="53"/>
      <c r="DDO11" s="53"/>
      <c r="DDP11" s="53"/>
      <c r="DDQ11" s="53"/>
      <c r="DDR11" s="53"/>
      <c r="DDS11" s="53"/>
      <c r="DDT11" s="53"/>
      <c r="DDU11" s="53"/>
      <c r="DDV11" s="53"/>
      <c r="DDW11" s="53"/>
      <c r="DDX11" s="53"/>
      <c r="DDY11" s="53"/>
      <c r="DDZ11" s="53"/>
      <c r="DEA11" s="53"/>
      <c r="DEB11" s="53"/>
      <c r="DEC11" s="53"/>
      <c r="DED11" s="53"/>
      <c r="DEE11" s="53"/>
      <c r="DEF11" s="53"/>
      <c r="DEG11" s="53"/>
      <c r="DEH11" s="53"/>
      <c r="DEI11" s="53"/>
      <c r="DEJ11" s="53"/>
      <c r="DEK11" s="53"/>
      <c r="DEL11" s="53"/>
      <c r="DEM11" s="53"/>
      <c r="DEN11" s="53"/>
      <c r="DEO11" s="53"/>
      <c r="DEP11" s="53"/>
      <c r="DEQ11" s="53"/>
      <c r="DER11" s="53"/>
      <c r="DES11" s="53"/>
      <c r="DET11" s="53"/>
      <c r="DEU11" s="53"/>
      <c r="DEV11" s="53"/>
      <c r="DEW11" s="53"/>
      <c r="DEX11" s="53"/>
      <c r="DEY11" s="53"/>
      <c r="DEZ11" s="53"/>
      <c r="DFA11" s="53"/>
      <c r="DFB11" s="53"/>
      <c r="DFC11" s="53"/>
      <c r="DFD11" s="53"/>
      <c r="DFE11" s="53"/>
      <c r="DFF11" s="53"/>
      <c r="DFG11" s="53"/>
      <c r="DFH11" s="53"/>
      <c r="DFI11" s="53"/>
      <c r="DFJ11" s="53"/>
      <c r="DFK11" s="53"/>
      <c r="DFL11" s="53"/>
      <c r="DFM11" s="53"/>
      <c r="DFN11" s="53"/>
      <c r="DFO11" s="53"/>
      <c r="DFP11" s="53"/>
      <c r="DFQ11" s="53"/>
      <c r="DFR11" s="53"/>
      <c r="DFS11" s="53"/>
      <c r="DFT11" s="53"/>
      <c r="DFU11" s="53"/>
      <c r="DFV11" s="53"/>
      <c r="DFW11" s="53"/>
      <c r="DFX11" s="53"/>
      <c r="DFY11" s="53"/>
      <c r="DFZ11" s="53"/>
      <c r="DGA11" s="53"/>
      <c r="DGB11" s="53"/>
      <c r="DGC11" s="53"/>
      <c r="DGD11" s="53"/>
      <c r="DGE11" s="53"/>
      <c r="DGF11" s="53"/>
      <c r="DGG11" s="53"/>
      <c r="DGH11" s="53"/>
      <c r="DGI11" s="53"/>
      <c r="DGJ11" s="53"/>
      <c r="DGK11" s="53"/>
      <c r="DGL11" s="53"/>
      <c r="DGM11" s="53"/>
      <c r="DGN11" s="53"/>
      <c r="DGO11" s="53"/>
      <c r="DGP11" s="53"/>
      <c r="DGQ11" s="53"/>
      <c r="DGR11" s="53"/>
      <c r="DGS11" s="53"/>
      <c r="DGT11" s="53"/>
      <c r="DGU11" s="53"/>
      <c r="DGV11" s="53"/>
      <c r="DGW11" s="53"/>
      <c r="DGX11" s="53"/>
      <c r="DGY11" s="53"/>
      <c r="DGZ11" s="53"/>
      <c r="DHA11" s="53"/>
      <c r="DHB11" s="53"/>
      <c r="DHC11" s="53"/>
      <c r="DHD11" s="53"/>
      <c r="DHE11" s="53"/>
      <c r="DHF11" s="53"/>
      <c r="DHG11" s="53"/>
      <c r="DHH11" s="53"/>
      <c r="DHI11" s="53"/>
      <c r="DHJ11" s="53"/>
      <c r="DHK11" s="53"/>
      <c r="DHL11" s="53"/>
      <c r="DHM11" s="53"/>
      <c r="DHN11" s="53"/>
      <c r="DHO11" s="53"/>
      <c r="DHP11" s="53"/>
      <c r="DHQ11" s="53"/>
      <c r="DHR11" s="53"/>
      <c r="DHS11" s="53"/>
      <c r="DHT11" s="53"/>
      <c r="DHU11" s="53"/>
      <c r="DHV11" s="53"/>
      <c r="DHW11" s="53"/>
      <c r="DHX11" s="53"/>
      <c r="DHY11" s="53"/>
      <c r="DHZ11" s="53"/>
      <c r="DIA11" s="53"/>
      <c r="DIB11" s="53"/>
      <c r="DIC11" s="53"/>
      <c r="DID11" s="53"/>
      <c r="DIE11" s="53"/>
      <c r="DIF11" s="53"/>
      <c r="DIG11" s="53"/>
      <c r="DIH11" s="53"/>
      <c r="DII11" s="53"/>
      <c r="DIJ11" s="53"/>
      <c r="DIK11" s="53"/>
      <c r="DIL11" s="53"/>
      <c r="DIM11" s="53"/>
      <c r="DIN11" s="53"/>
      <c r="DIO11" s="53"/>
      <c r="DIP11" s="53"/>
      <c r="DIQ11" s="53"/>
      <c r="DIR11" s="53"/>
      <c r="DIS11" s="53"/>
      <c r="DIT11" s="53"/>
      <c r="DIU11" s="53"/>
      <c r="DIV11" s="53"/>
      <c r="DIW11" s="53"/>
      <c r="DIX11" s="53"/>
      <c r="DIY11" s="53"/>
      <c r="DIZ11" s="53"/>
      <c r="DJA11" s="53"/>
      <c r="DJB11" s="53"/>
      <c r="DJC11" s="53"/>
      <c r="DJD11" s="53"/>
      <c r="DJE11" s="53"/>
      <c r="DJF11" s="53"/>
      <c r="DJG11" s="53"/>
      <c r="DJH11" s="53"/>
      <c r="DJI11" s="53"/>
      <c r="DJJ11" s="53"/>
      <c r="DJK11" s="53"/>
      <c r="DJL11" s="53"/>
      <c r="DJM11" s="53"/>
      <c r="DJN11" s="53"/>
      <c r="DJO11" s="53"/>
      <c r="DJP11" s="53"/>
      <c r="DJQ11" s="53"/>
      <c r="DJR11" s="53"/>
      <c r="DJS11" s="53"/>
      <c r="DJT11" s="53"/>
      <c r="DJU11" s="53"/>
      <c r="DJV11" s="53"/>
      <c r="DJW11" s="53"/>
      <c r="DJX11" s="53"/>
      <c r="DJY11" s="53"/>
      <c r="DJZ11" s="53"/>
      <c r="DKA11" s="53"/>
      <c r="DKB11" s="53"/>
      <c r="DKC11" s="53"/>
      <c r="DKD11" s="53"/>
      <c r="DKE11" s="53"/>
      <c r="DKF11" s="53"/>
      <c r="DKG11" s="53"/>
      <c r="DKH11" s="53"/>
      <c r="DKI11" s="53"/>
      <c r="DKJ11" s="53"/>
      <c r="DKK11" s="53"/>
      <c r="DKL11" s="53"/>
      <c r="DKM11" s="53"/>
      <c r="DKN11" s="53"/>
      <c r="DKO11" s="53"/>
      <c r="DKP11" s="53"/>
      <c r="DKQ11" s="53"/>
      <c r="DKR11" s="53"/>
      <c r="DKS11" s="53"/>
      <c r="DKT11" s="53"/>
      <c r="DKU11" s="53"/>
      <c r="DKV11" s="53"/>
      <c r="DKW11" s="53"/>
      <c r="DKX11" s="53"/>
      <c r="DKY11" s="53"/>
      <c r="DKZ11" s="53"/>
      <c r="DLA11" s="53"/>
      <c r="DLB11" s="53"/>
      <c r="DLC11" s="53"/>
      <c r="DLD11" s="53"/>
      <c r="DLE11" s="53"/>
      <c r="DLF11" s="53"/>
      <c r="DLG11" s="53"/>
      <c r="DLH11" s="53"/>
      <c r="DLI11" s="53"/>
      <c r="DLJ11" s="53"/>
      <c r="DLK11" s="53"/>
      <c r="DLL11" s="53"/>
      <c r="DLM11" s="53"/>
      <c r="DLN11" s="53"/>
      <c r="DLO11" s="53"/>
      <c r="DLP11" s="53"/>
      <c r="DLQ11" s="53"/>
      <c r="DLR11" s="53"/>
      <c r="DLS11" s="53"/>
      <c r="DLT11" s="53"/>
      <c r="DLU11" s="53"/>
      <c r="DLV11" s="53"/>
      <c r="DLW11" s="53"/>
      <c r="DLX11" s="53"/>
      <c r="DLY11" s="53"/>
      <c r="DLZ11" s="53"/>
      <c r="DMA11" s="53"/>
      <c r="DMB11" s="53"/>
      <c r="DMC11" s="53"/>
      <c r="DMD11" s="53"/>
      <c r="DME11" s="53"/>
      <c r="DMF11" s="53"/>
      <c r="DMG11" s="53"/>
      <c r="DMH11" s="53"/>
      <c r="DMI11" s="53"/>
      <c r="DMJ11" s="53"/>
      <c r="DMK11" s="53"/>
      <c r="DML11" s="53"/>
      <c r="DMM11" s="53"/>
      <c r="DMN11" s="53"/>
      <c r="DMO11" s="53"/>
      <c r="DMP11" s="53"/>
      <c r="DMQ11" s="53"/>
      <c r="DMR11" s="53"/>
      <c r="DMS11" s="53"/>
      <c r="DMT11" s="53"/>
      <c r="DMU11" s="53"/>
      <c r="DMV11" s="53"/>
      <c r="DMW11" s="53"/>
      <c r="DMX11" s="53"/>
      <c r="DMY11" s="53"/>
      <c r="DMZ11" s="53"/>
      <c r="DNA11" s="53"/>
      <c r="DNB11" s="53"/>
      <c r="DNC11" s="53"/>
      <c r="DND11" s="53"/>
      <c r="DNE11" s="53"/>
      <c r="DNF11" s="53"/>
      <c r="DNG11" s="53"/>
      <c r="DNH11" s="53"/>
      <c r="DNI11" s="53"/>
      <c r="DNJ11" s="53"/>
      <c r="DNK11" s="53"/>
      <c r="DNL11" s="53"/>
      <c r="DNM11" s="53"/>
      <c r="DNN11" s="53"/>
      <c r="DNO11" s="53"/>
      <c r="DNP11" s="53"/>
      <c r="DNQ11" s="53"/>
      <c r="DNR11" s="53"/>
      <c r="DNS11" s="53"/>
      <c r="DNT11" s="53"/>
      <c r="DNU11" s="53"/>
      <c r="DNV11" s="53"/>
      <c r="DNW11" s="53"/>
      <c r="DNX11" s="53"/>
      <c r="DNY11" s="53"/>
      <c r="DNZ11" s="53"/>
      <c r="DOA11" s="53"/>
      <c r="DOB11" s="53"/>
      <c r="DOC11" s="53"/>
      <c r="DOD11" s="53"/>
      <c r="DOE11" s="53"/>
      <c r="DOF11" s="53"/>
      <c r="DOG11" s="53"/>
      <c r="DOH11" s="53"/>
      <c r="DOI11" s="53"/>
      <c r="DOJ11" s="53"/>
      <c r="DOK11" s="53"/>
      <c r="DOL11" s="53"/>
      <c r="DOM11" s="53"/>
      <c r="DON11" s="53"/>
      <c r="DOO11" s="53"/>
      <c r="DOP11" s="53"/>
      <c r="DOQ11" s="53"/>
      <c r="DOR11" s="53"/>
      <c r="DOS11" s="53"/>
      <c r="DOT11" s="53"/>
      <c r="DOU11" s="53"/>
      <c r="DOV11" s="53"/>
      <c r="DOW11" s="53"/>
      <c r="DOX11" s="53"/>
      <c r="DOY11" s="53"/>
      <c r="DOZ11" s="53"/>
      <c r="DPA11" s="53"/>
      <c r="DPB11" s="53"/>
      <c r="DPC11" s="53"/>
      <c r="DPD11" s="53"/>
      <c r="DPE11" s="53"/>
      <c r="DPF11" s="53"/>
      <c r="DPG11" s="53"/>
      <c r="DPH11" s="53"/>
      <c r="DPI11" s="53"/>
      <c r="DPJ11" s="53"/>
      <c r="DPK11" s="53"/>
      <c r="DPL11" s="53"/>
      <c r="DPM11" s="53"/>
      <c r="DPN11" s="53"/>
      <c r="DPO11" s="53"/>
      <c r="DPP11" s="53"/>
      <c r="DPQ11" s="53"/>
      <c r="DPR11" s="53"/>
      <c r="DPS11" s="53"/>
      <c r="DPT11" s="53"/>
      <c r="DPU11" s="53"/>
      <c r="DPV11" s="53"/>
      <c r="DPW11" s="53"/>
      <c r="DPX11" s="53"/>
      <c r="DPY11" s="53"/>
      <c r="DPZ11" s="53"/>
      <c r="DQA11" s="53"/>
      <c r="DQB11" s="53"/>
      <c r="DQC11" s="53"/>
      <c r="DQD11" s="53"/>
      <c r="DQE11" s="53"/>
      <c r="DQF11" s="53"/>
      <c r="DQG11" s="53"/>
      <c r="DQH11" s="53"/>
      <c r="DQI11" s="53"/>
      <c r="DQJ11" s="53"/>
      <c r="DQK11" s="53"/>
      <c r="DQL11" s="53"/>
      <c r="DQM11" s="53"/>
      <c r="DQN11" s="53"/>
      <c r="DQO11" s="53"/>
      <c r="DQP11" s="53"/>
      <c r="DQQ11" s="53"/>
      <c r="DQR11" s="53"/>
      <c r="DQS11" s="53"/>
      <c r="DQT11" s="53"/>
      <c r="DQU11" s="53"/>
      <c r="DQV11" s="53"/>
      <c r="DQW11" s="53"/>
      <c r="DQX11" s="53"/>
      <c r="DQY11" s="53"/>
      <c r="DQZ11" s="53"/>
      <c r="DRA11" s="53"/>
      <c r="DRB11" s="53"/>
      <c r="DRC11" s="53"/>
      <c r="DRD11" s="53"/>
      <c r="DRE11" s="53"/>
      <c r="DRF11" s="53"/>
      <c r="DRG11" s="53"/>
      <c r="DRH11" s="53"/>
      <c r="DRI11" s="53"/>
      <c r="DRJ11" s="53"/>
      <c r="DRK11" s="53"/>
      <c r="DRL11" s="53"/>
      <c r="DRM11" s="53"/>
      <c r="DRN11" s="53"/>
      <c r="DRO11" s="53"/>
      <c r="DRP11" s="53"/>
      <c r="DRQ11" s="53"/>
      <c r="DRR11" s="53"/>
      <c r="DRS11" s="53"/>
      <c r="DRT11" s="53"/>
      <c r="DRU11" s="53"/>
      <c r="DRV11" s="53"/>
      <c r="DRW11" s="53"/>
      <c r="DRX11" s="53"/>
      <c r="DRY11" s="53"/>
      <c r="DRZ11" s="53"/>
      <c r="DSA11" s="53"/>
      <c r="DSB11" s="53"/>
      <c r="DSC11" s="53"/>
      <c r="DSD11" s="53"/>
      <c r="DSE11" s="53"/>
      <c r="DSF11" s="53"/>
      <c r="DSG11" s="53"/>
      <c r="DSH11" s="53"/>
      <c r="DSI11" s="53"/>
      <c r="DSJ11" s="53"/>
      <c r="DSK11" s="53"/>
      <c r="DSL11" s="53"/>
      <c r="DSM11" s="53"/>
      <c r="DSN11" s="53"/>
      <c r="DSO11" s="53"/>
      <c r="DSP11" s="53"/>
      <c r="DSQ11" s="53"/>
      <c r="DSR11" s="53"/>
      <c r="DSS11" s="53"/>
      <c r="DST11" s="53"/>
      <c r="DSU11" s="53"/>
      <c r="DSV11" s="53"/>
      <c r="DSW11" s="53"/>
      <c r="DSX11" s="53"/>
      <c r="DSY11" s="53"/>
      <c r="DSZ11" s="53"/>
      <c r="DTA11" s="53"/>
      <c r="DTB11" s="53"/>
      <c r="DTC11" s="53"/>
      <c r="DTD11" s="53"/>
      <c r="DTE11" s="53"/>
      <c r="DTF11" s="53"/>
      <c r="DTG11" s="53"/>
      <c r="DTH11" s="53"/>
      <c r="DTI11" s="53"/>
      <c r="DTJ11" s="53"/>
      <c r="DTK11" s="53"/>
      <c r="DTL11" s="53"/>
      <c r="DTM11" s="53"/>
      <c r="DTN11" s="53"/>
      <c r="DTO11" s="53"/>
      <c r="DTP11" s="53"/>
      <c r="DTQ11" s="53"/>
      <c r="DTR11" s="53"/>
      <c r="DTS11" s="53"/>
      <c r="DTT11" s="53"/>
      <c r="DTU11" s="53"/>
      <c r="DTV11" s="53"/>
      <c r="DTW11" s="53"/>
      <c r="DTX11" s="53"/>
      <c r="DTY11" s="53"/>
      <c r="DTZ11" s="53"/>
      <c r="DUA11" s="53"/>
      <c r="DUB11" s="53"/>
      <c r="DUC11" s="53"/>
      <c r="DUD11" s="53"/>
      <c r="DUE11" s="53"/>
      <c r="DUF11" s="53"/>
      <c r="DUG11" s="53"/>
      <c r="DUH11" s="53"/>
      <c r="DUI11" s="53"/>
      <c r="DUJ11" s="53"/>
      <c r="DUK11" s="53"/>
      <c r="DUL11" s="53"/>
      <c r="DUM11" s="53"/>
      <c r="DUN11" s="53"/>
      <c r="DUO11" s="53"/>
      <c r="DUP11" s="53"/>
      <c r="DUQ11" s="53"/>
      <c r="DUR11" s="53"/>
      <c r="DUS11" s="53"/>
      <c r="DUT11" s="53"/>
      <c r="DUU11" s="53"/>
      <c r="DUV11" s="53"/>
      <c r="DUW11" s="53"/>
      <c r="DUX11" s="53"/>
      <c r="DUY11" s="53"/>
      <c r="DUZ11" s="53"/>
      <c r="DVA11" s="53"/>
      <c r="DVB11" s="53"/>
      <c r="DVC11" s="53"/>
      <c r="DVD11" s="53"/>
      <c r="DVE11" s="53"/>
      <c r="DVF11" s="53"/>
      <c r="DVG11" s="53"/>
      <c r="DVH11" s="53"/>
      <c r="DVI11" s="53"/>
      <c r="DVJ11" s="53"/>
      <c r="DVK11" s="53"/>
      <c r="DVL11" s="53"/>
      <c r="DVM11" s="53"/>
      <c r="DVN11" s="53"/>
      <c r="DVO11" s="53"/>
      <c r="DVP11" s="53"/>
      <c r="DVQ11" s="53"/>
      <c r="DVR11" s="53"/>
      <c r="DVS11" s="53"/>
      <c r="DVT11" s="53"/>
      <c r="DVU11" s="53"/>
      <c r="DVV11" s="53"/>
      <c r="DVW11" s="53"/>
      <c r="DVX11" s="53"/>
      <c r="DVY11" s="53"/>
      <c r="DVZ11" s="53"/>
      <c r="DWA11" s="53"/>
      <c r="DWB11" s="53"/>
      <c r="DWC11" s="53"/>
      <c r="DWD11" s="53"/>
      <c r="DWE11" s="53"/>
      <c r="DWF11" s="53"/>
      <c r="DWG11" s="53"/>
      <c r="DWH11" s="53"/>
      <c r="DWI11" s="53"/>
      <c r="DWJ11" s="53"/>
      <c r="DWK11" s="53"/>
      <c r="DWL11" s="53"/>
      <c r="DWM11" s="53"/>
      <c r="DWN11" s="53"/>
      <c r="DWO11" s="53"/>
      <c r="DWP11" s="53"/>
      <c r="DWQ11" s="53"/>
      <c r="DWR11" s="53"/>
      <c r="DWS11" s="53"/>
      <c r="DWT11" s="53"/>
      <c r="DWU11" s="53"/>
      <c r="DWV11" s="53"/>
      <c r="DWW11" s="53"/>
      <c r="DWX11" s="53"/>
      <c r="DWY11" s="53"/>
      <c r="DWZ11" s="53"/>
      <c r="DXA11" s="53"/>
      <c r="DXB11" s="53"/>
      <c r="DXC11" s="53"/>
      <c r="DXD11" s="53"/>
      <c r="DXE11" s="53"/>
      <c r="DXF11" s="53"/>
      <c r="DXG11" s="53"/>
      <c r="DXH11" s="53"/>
      <c r="DXI11" s="53"/>
      <c r="DXJ11" s="53"/>
      <c r="DXK11" s="53"/>
      <c r="DXL11" s="53"/>
      <c r="DXM11" s="53"/>
      <c r="DXN11" s="53"/>
      <c r="DXO11" s="53"/>
      <c r="DXP11" s="53"/>
      <c r="DXQ11" s="53"/>
      <c r="DXR11" s="53"/>
      <c r="DXS11" s="53"/>
      <c r="DXT11" s="53"/>
      <c r="DXU11" s="53"/>
      <c r="DXV11" s="53"/>
      <c r="DXW11" s="53"/>
      <c r="DXX11" s="53"/>
      <c r="DXY11" s="53"/>
      <c r="DXZ11" s="53"/>
      <c r="DYA11" s="53"/>
      <c r="DYB11" s="53"/>
      <c r="DYC11" s="53"/>
      <c r="DYD11" s="53"/>
      <c r="DYE11" s="53"/>
      <c r="DYF11" s="53"/>
      <c r="DYG11" s="53"/>
      <c r="DYH11" s="53"/>
      <c r="DYI11" s="53"/>
      <c r="DYJ11" s="53"/>
      <c r="DYK11" s="53"/>
      <c r="DYL11" s="53"/>
      <c r="DYM11" s="53"/>
      <c r="DYN11" s="53"/>
      <c r="DYO11" s="53"/>
      <c r="DYP11" s="53"/>
      <c r="DYQ11" s="53"/>
      <c r="DYR11" s="53"/>
      <c r="DYS11" s="53"/>
      <c r="DYT11" s="53"/>
      <c r="DYU11" s="53"/>
      <c r="DYV11" s="53"/>
      <c r="DYW11" s="53"/>
      <c r="DYX11" s="53"/>
      <c r="DYY11" s="53"/>
      <c r="DYZ11" s="53"/>
      <c r="DZA11" s="53"/>
      <c r="DZB11" s="53"/>
      <c r="DZC11" s="53"/>
      <c r="DZD11" s="53"/>
      <c r="DZE11" s="53"/>
      <c r="DZF11" s="53"/>
      <c r="DZG11" s="53"/>
      <c r="DZH11" s="53"/>
      <c r="DZI11" s="53"/>
      <c r="DZJ11" s="53"/>
      <c r="DZK11" s="53"/>
      <c r="DZL11" s="53"/>
      <c r="DZM11" s="53"/>
      <c r="DZN11" s="53"/>
      <c r="DZO11" s="53"/>
      <c r="DZP11" s="53"/>
      <c r="DZQ11" s="53"/>
      <c r="DZR11" s="53"/>
      <c r="DZS11" s="53"/>
      <c r="DZT11" s="53"/>
      <c r="DZU11" s="53"/>
      <c r="DZV11" s="53"/>
      <c r="DZW11" s="53"/>
      <c r="DZX11" s="53"/>
      <c r="DZY11" s="53"/>
      <c r="DZZ11" s="53"/>
      <c r="EAA11" s="53"/>
      <c r="EAB11" s="53"/>
      <c r="EAC11" s="53"/>
      <c r="EAD11" s="53"/>
      <c r="EAE11" s="53"/>
      <c r="EAF11" s="53"/>
      <c r="EAG11" s="53"/>
      <c r="EAH11" s="53"/>
      <c r="EAI11" s="53"/>
      <c r="EAJ11" s="53"/>
      <c r="EAK11" s="53"/>
      <c r="EAL11" s="53"/>
      <c r="EAM11" s="53"/>
      <c r="EAN11" s="53"/>
      <c r="EAO11" s="53"/>
      <c r="EAP11" s="53"/>
      <c r="EAQ11" s="53"/>
      <c r="EAR11" s="53"/>
      <c r="EAS11" s="53"/>
      <c r="EAT11" s="53"/>
      <c r="EAU11" s="53"/>
      <c r="EAV11" s="53"/>
      <c r="EAW11" s="53"/>
      <c r="EAX11" s="53"/>
      <c r="EAY11" s="53"/>
      <c r="EAZ11" s="53"/>
      <c r="EBA11" s="53"/>
      <c r="EBB11" s="53"/>
      <c r="EBC11" s="53"/>
      <c r="EBD11" s="53"/>
      <c r="EBE11" s="53"/>
      <c r="EBF11" s="53"/>
      <c r="EBG11" s="53"/>
      <c r="EBH11" s="53"/>
      <c r="EBI11" s="53"/>
      <c r="EBJ11" s="53"/>
      <c r="EBK11" s="53"/>
      <c r="EBL11" s="53"/>
      <c r="EBM11" s="53"/>
      <c r="EBN11" s="53"/>
      <c r="EBO11" s="53"/>
      <c r="EBP11" s="53"/>
      <c r="EBQ11" s="53"/>
      <c r="EBR11" s="53"/>
      <c r="EBS11" s="53"/>
      <c r="EBT11" s="53"/>
      <c r="EBU11" s="53"/>
      <c r="EBV11" s="53"/>
      <c r="EBW11" s="53"/>
      <c r="EBX11" s="53"/>
      <c r="EBY11" s="53"/>
      <c r="EBZ11" s="53"/>
      <c r="ECA11" s="53"/>
      <c r="ECB11" s="53"/>
      <c r="ECC11" s="53"/>
      <c r="ECD11" s="53"/>
      <c r="ECE11" s="53"/>
      <c r="ECF11" s="53"/>
      <c r="ECG11" s="53"/>
      <c r="ECH11" s="53"/>
      <c r="ECI11" s="53"/>
      <c r="ECJ11" s="53"/>
      <c r="ECK11" s="53"/>
      <c r="ECL11" s="53"/>
      <c r="ECM11" s="53"/>
      <c r="ECN11" s="53"/>
      <c r="ECO11" s="53"/>
      <c r="ECP11" s="53"/>
      <c r="ECQ11" s="53"/>
      <c r="ECR11" s="53"/>
      <c r="ECS11" s="53"/>
      <c r="ECT11" s="53"/>
      <c r="ECU11" s="53"/>
      <c r="ECV11" s="53"/>
      <c r="ECW11" s="53"/>
      <c r="ECX11" s="53"/>
      <c r="ECY11" s="53"/>
      <c r="ECZ11" s="53"/>
      <c r="EDA11" s="53"/>
      <c r="EDB11" s="53"/>
      <c r="EDC11" s="53"/>
      <c r="EDD11" s="53"/>
      <c r="EDE11" s="53"/>
      <c r="EDF11" s="53"/>
      <c r="EDG11" s="53"/>
      <c r="EDH11" s="53"/>
      <c r="EDI11" s="53"/>
      <c r="EDJ11" s="53"/>
      <c r="EDK11" s="53"/>
      <c r="EDL11" s="53"/>
      <c r="EDM11" s="53"/>
      <c r="EDN11" s="53"/>
      <c r="EDO11" s="53"/>
      <c r="EDP11" s="53"/>
      <c r="EDQ11" s="53"/>
      <c r="EDR11" s="53"/>
      <c r="EDS11" s="53"/>
      <c r="EDT11" s="53"/>
      <c r="EDU11" s="53"/>
      <c r="EDV11" s="53"/>
      <c r="EDW11" s="53"/>
      <c r="EDX11" s="53"/>
      <c r="EDY11" s="53"/>
      <c r="EDZ11" s="53"/>
      <c r="EEA11" s="53"/>
      <c r="EEB11" s="53"/>
      <c r="EEC11" s="53"/>
      <c r="EED11" s="53"/>
      <c r="EEE11" s="53"/>
      <c r="EEF11" s="53"/>
      <c r="EEG11" s="53"/>
      <c r="EEH11" s="53"/>
      <c r="EEI11" s="53"/>
      <c r="EEJ11" s="53"/>
      <c r="EEK11" s="53"/>
      <c r="EEL11" s="53"/>
      <c r="EEM11" s="53"/>
      <c r="EEN11" s="53"/>
      <c r="EEO11" s="53"/>
      <c r="EEP11" s="53"/>
      <c r="EEQ11" s="53"/>
      <c r="EER11" s="53"/>
      <c r="EES11" s="53"/>
      <c r="EET11" s="53"/>
      <c r="EEU11" s="53"/>
      <c r="EEV11" s="53"/>
      <c r="EEW11" s="53"/>
      <c r="EEX11" s="53"/>
      <c r="EEY11" s="53"/>
      <c r="EEZ11" s="53"/>
      <c r="EFA11" s="53"/>
      <c r="EFB11" s="53"/>
      <c r="EFC11" s="53"/>
      <c r="EFD11" s="53"/>
      <c r="EFE11" s="53"/>
      <c r="EFF11" s="53"/>
      <c r="EFG11" s="53"/>
      <c r="EFH11" s="53"/>
    </row>
    <row r="12" spans="1:3544" s="53" customFormat="1" x14ac:dyDescent="0.2">
      <c r="F12" s="52"/>
      <c r="K12" s="52"/>
      <c r="M12" s="52"/>
      <c r="N12" s="52"/>
      <c r="O12" s="52"/>
      <c r="Q12" s="52"/>
      <c r="R12" s="52"/>
      <c r="S12" s="52"/>
      <c r="T12" s="52"/>
      <c r="U12" s="52"/>
      <c r="V12" s="52"/>
      <c r="W12" s="52"/>
      <c r="X12" s="52"/>
      <c r="Y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O12" s="52"/>
      <c r="AP12" s="52"/>
      <c r="AQ12" s="52"/>
    </row>
    <row r="13" spans="1:3544" s="124" customFormat="1" x14ac:dyDescent="0.2">
      <c r="A13" s="115" t="s">
        <v>52</v>
      </c>
      <c r="B13" s="115"/>
      <c r="C13" s="116" t="s">
        <v>150</v>
      </c>
      <c r="D13" s="117">
        <f>Offgas!A525</f>
        <v>43.16669444444458</v>
      </c>
      <c r="E13" s="117">
        <f>Offgas!Q525</f>
        <v>2401.7536880493162</v>
      </c>
      <c r="F13" s="119">
        <f t="shared" si="0"/>
        <v>2.4017536880493164</v>
      </c>
      <c r="G13" s="117">
        <f>Offgas!K525</f>
        <v>-401.676025390625</v>
      </c>
      <c r="H13" s="117">
        <f>Offgas!L525</f>
        <v>-89.877662658691406</v>
      </c>
      <c r="I13" s="117">
        <f>Offgas!M525</f>
        <v>0</v>
      </c>
      <c r="J13" s="118">
        <v>70.8</v>
      </c>
      <c r="K13" s="120"/>
      <c r="L13" s="121">
        <f>L11</f>
        <v>54.739799999999995</v>
      </c>
      <c r="M13" s="119">
        <f>L13*F13/General!$C$25</f>
        <v>120.83779093114151</v>
      </c>
      <c r="N13" s="119"/>
      <c r="O13" s="119"/>
      <c r="P13" s="117">
        <f t="shared" ref="P13" si="5">P11</f>
        <v>0</v>
      </c>
      <c r="Q13" s="119">
        <f>(P13*F13)/General!$C$21</f>
        <v>0</v>
      </c>
      <c r="R13" s="122"/>
      <c r="S13" s="119"/>
      <c r="T13" s="119"/>
      <c r="U13" s="119"/>
      <c r="V13" s="119"/>
      <c r="W13" s="119"/>
      <c r="X13" s="119"/>
      <c r="Y13" s="119"/>
      <c r="Z13" s="117">
        <f>HPLC_sugars!D5</f>
        <v>2.63</v>
      </c>
      <c r="AA13" s="119">
        <f>(Z13*F13)/General!$C$23</f>
        <v>6.7514025219855736</v>
      </c>
      <c r="AB13" s="122"/>
      <c r="AC13" s="119"/>
      <c r="AD13" s="119"/>
      <c r="AE13" s="119"/>
      <c r="AF13" s="119"/>
      <c r="AG13" s="119"/>
      <c r="AH13" s="119"/>
      <c r="AI13" s="119"/>
      <c r="AJ13" s="119"/>
      <c r="AK13" s="117"/>
      <c r="AL13" s="117"/>
      <c r="AM13" s="117"/>
      <c r="AN13" s="117"/>
      <c r="AO13" s="119"/>
      <c r="AP13" s="119"/>
      <c r="AQ13" s="12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  <c r="IP13" s="53"/>
      <c r="IQ13" s="53"/>
      <c r="IR13" s="53"/>
      <c r="IS13" s="53"/>
      <c r="IT13" s="53"/>
      <c r="IU13" s="53"/>
      <c r="IV13" s="53"/>
      <c r="IW13" s="53"/>
      <c r="IX13" s="53"/>
      <c r="IY13" s="53"/>
      <c r="IZ13" s="53"/>
      <c r="JA13" s="53"/>
      <c r="JB13" s="53"/>
      <c r="JC13" s="53"/>
      <c r="JD13" s="53"/>
      <c r="JE13" s="53"/>
      <c r="JF13" s="53"/>
      <c r="JG13" s="53"/>
      <c r="JH13" s="53"/>
      <c r="JI13" s="53"/>
      <c r="JJ13" s="53"/>
      <c r="JK13" s="53"/>
      <c r="JL13" s="53"/>
      <c r="JM13" s="53"/>
      <c r="JN13" s="53"/>
      <c r="JO13" s="53"/>
      <c r="JP13" s="53"/>
      <c r="JQ13" s="53"/>
      <c r="JR13" s="53"/>
      <c r="JS13" s="53"/>
      <c r="JT13" s="53"/>
      <c r="JU13" s="53"/>
      <c r="JV13" s="53"/>
      <c r="JW13" s="53"/>
      <c r="JX13" s="53"/>
      <c r="JY13" s="53"/>
      <c r="JZ13" s="53"/>
      <c r="KA13" s="53"/>
      <c r="KB13" s="53"/>
      <c r="KC13" s="53"/>
      <c r="KD13" s="53"/>
      <c r="KE13" s="53"/>
      <c r="KF13" s="53"/>
      <c r="KG13" s="53"/>
      <c r="KH13" s="53"/>
      <c r="KI13" s="53"/>
      <c r="KJ13" s="53"/>
      <c r="KK13" s="53"/>
      <c r="KL13" s="53"/>
      <c r="KM13" s="53"/>
      <c r="KN13" s="53"/>
      <c r="KO13" s="53"/>
      <c r="KP13" s="53"/>
      <c r="KQ13" s="53"/>
      <c r="KR13" s="53"/>
      <c r="KS13" s="53"/>
      <c r="KT13" s="53"/>
      <c r="KU13" s="53"/>
      <c r="KV13" s="53"/>
      <c r="KW13" s="53"/>
      <c r="KX13" s="53"/>
      <c r="KY13" s="53"/>
      <c r="KZ13" s="53"/>
      <c r="LA13" s="53"/>
      <c r="LB13" s="53"/>
      <c r="LC13" s="53"/>
      <c r="LD13" s="53"/>
      <c r="LE13" s="53"/>
      <c r="LF13" s="53"/>
      <c r="LG13" s="53"/>
      <c r="LH13" s="53"/>
      <c r="LI13" s="53"/>
      <c r="LJ13" s="53"/>
      <c r="LK13" s="53"/>
      <c r="LL13" s="53"/>
      <c r="LM13" s="53"/>
      <c r="LN13" s="53"/>
      <c r="LO13" s="53"/>
      <c r="LP13" s="53"/>
      <c r="LQ13" s="53"/>
      <c r="LR13" s="53"/>
      <c r="LS13" s="53"/>
      <c r="LT13" s="53"/>
      <c r="LU13" s="53"/>
      <c r="LV13" s="53"/>
      <c r="LW13" s="53"/>
      <c r="LX13" s="53"/>
      <c r="LY13" s="53"/>
      <c r="LZ13" s="53"/>
      <c r="MA13" s="53"/>
      <c r="MB13" s="53"/>
      <c r="MC13" s="53"/>
      <c r="MD13" s="53"/>
      <c r="ME13" s="53"/>
      <c r="MF13" s="53"/>
      <c r="MG13" s="53"/>
      <c r="MH13" s="53"/>
      <c r="MI13" s="53"/>
      <c r="MJ13" s="53"/>
      <c r="MK13" s="53"/>
      <c r="ML13" s="53"/>
      <c r="MM13" s="53"/>
      <c r="MN13" s="53"/>
      <c r="MO13" s="53"/>
      <c r="MP13" s="53"/>
      <c r="MQ13" s="53"/>
      <c r="MR13" s="53"/>
      <c r="MS13" s="53"/>
      <c r="MT13" s="53"/>
      <c r="MU13" s="53"/>
      <c r="MV13" s="53"/>
      <c r="MW13" s="53"/>
      <c r="MX13" s="53"/>
      <c r="MY13" s="53"/>
      <c r="MZ13" s="53"/>
      <c r="NA13" s="53"/>
      <c r="NB13" s="53"/>
      <c r="NC13" s="53"/>
      <c r="ND13" s="53"/>
      <c r="NE13" s="53"/>
      <c r="NF13" s="53"/>
      <c r="NG13" s="53"/>
      <c r="NH13" s="53"/>
      <c r="NI13" s="53"/>
      <c r="NJ13" s="53"/>
      <c r="NK13" s="53"/>
      <c r="NL13" s="53"/>
      <c r="NM13" s="53"/>
      <c r="NN13" s="53"/>
      <c r="NO13" s="53"/>
      <c r="NP13" s="53"/>
      <c r="NQ13" s="53"/>
      <c r="NR13" s="53"/>
      <c r="NS13" s="53"/>
      <c r="NT13" s="53"/>
      <c r="NU13" s="53"/>
      <c r="NV13" s="53"/>
      <c r="NW13" s="53"/>
      <c r="NX13" s="53"/>
      <c r="NY13" s="53"/>
      <c r="NZ13" s="53"/>
      <c r="OA13" s="53"/>
      <c r="OB13" s="53"/>
      <c r="OC13" s="53"/>
      <c r="OD13" s="53"/>
      <c r="OE13" s="53"/>
      <c r="OF13" s="53"/>
      <c r="OG13" s="53"/>
      <c r="OH13" s="53"/>
      <c r="OI13" s="53"/>
      <c r="OJ13" s="53"/>
      <c r="OK13" s="53"/>
      <c r="OL13" s="53"/>
      <c r="OM13" s="53"/>
      <c r="ON13" s="53"/>
      <c r="OO13" s="53"/>
      <c r="OP13" s="53"/>
      <c r="OQ13" s="53"/>
      <c r="OR13" s="53"/>
      <c r="OS13" s="53"/>
      <c r="OT13" s="53"/>
      <c r="OU13" s="53"/>
      <c r="OV13" s="53"/>
      <c r="OW13" s="53"/>
      <c r="OX13" s="53"/>
      <c r="OY13" s="53"/>
      <c r="OZ13" s="53"/>
      <c r="PA13" s="53"/>
      <c r="PB13" s="53"/>
      <c r="PC13" s="53"/>
      <c r="PD13" s="53"/>
      <c r="PE13" s="53"/>
      <c r="PF13" s="53"/>
      <c r="PG13" s="53"/>
      <c r="PH13" s="53"/>
      <c r="PI13" s="53"/>
      <c r="PJ13" s="53"/>
      <c r="PK13" s="53"/>
      <c r="PL13" s="53"/>
      <c r="PM13" s="53"/>
      <c r="PN13" s="53"/>
      <c r="PO13" s="53"/>
      <c r="PP13" s="53"/>
      <c r="PQ13" s="53"/>
      <c r="PR13" s="53"/>
      <c r="PS13" s="53"/>
      <c r="PT13" s="53"/>
      <c r="PU13" s="53"/>
      <c r="PV13" s="53"/>
      <c r="PW13" s="53"/>
      <c r="PX13" s="53"/>
      <c r="PY13" s="53"/>
      <c r="PZ13" s="53"/>
      <c r="QA13" s="53"/>
      <c r="QB13" s="53"/>
      <c r="QC13" s="53"/>
      <c r="QD13" s="53"/>
      <c r="QE13" s="53"/>
      <c r="QF13" s="53"/>
      <c r="QG13" s="53"/>
      <c r="QH13" s="53"/>
      <c r="QI13" s="53"/>
      <c r="QJ13" s="53"/>
      <c r="QK13" s="53"/>
      <c r="QL13" s="53"/>
      <c r="QM13" s="53"/>
      <c r="QN13" s="53"/>
      <c r="QO13" s="53"/>
      <c r="QP13" s="53"/>
      <c r="QQ13" s="53"/>
      <c r="QR13" s="53"/>
      <c r="QS13" s="53"/>
      <c r="QT13" s="53"/>
      <c r="QU13" s="53"/>
      <c r="QV13" s="53"/>
      <c r="QW13" s="53"/>
      <c r="QX13" s="53"/>
      <c r="QY13" s="53"/>
      <c r="QZ13" s="53"/>
      <c r="RA13" s="53"/>
      <c r="RB13" s="53"/>
      <c r="RC13" s="53"/>
      <c r="RD13" s="53"/>
      <c r="RE13" s="53"/>
      <c r="RF13" s="53"/>
      <c r="RG13" s="53"/>
      <c r="RH13" s="53"/>
      <c r="RI13" s="53"/>
      <c r="RJ13" s="53"/>
      <c r="RK13" s="53"/>
      <c r="RL13" s="53"/>
      <c r="RM13" s="53"/>
      <c r="RN13" s="53"/>
      <c r="RO13" s="53"/>
      <c r="RP13" s="53"/>
      <c r="RQ13" s="53"/>
      <c r="RR13" s="53"/>
      <c r="RS13" s="53"/>
      <c r="RT13" s="53"/>
      <c r="RU13" s="53"/>
      <c r="RV13" s="53"/>
    </row>
    <row r="14" spans="1:3544" s="124" customFormat="1" x14ac:dyDescent="0.2">
      <c r="A14" s="115" t="s">
        <v>53</v>
      </c>
      <c r="B14" s="125"/>
      <c r="C14" s="116" t="s">
        <v>151</v>
      </c>
      <c r="D14" s="117">
        <f>Offgas!A596</f>
        <v>49.083361111111415</v>
      </c>
      <c r="E14" s="117">
        <f>Offgas!Q595</f>
        <v>2401.7536880493162</v>
      </c>
      <c r="F14" s="119">
        <f t="shared" si="0"/>
        <v>2.4017536880493164</v>
      </c>
      <c r="G14" s="117">
        <f>Offgas!K596</f>
        <v>-401.676025390625</v>
      </c>
      <c r="H14" s="117">
        <f>Offgas!L596</f>
        <v>-89.877662658691406</v>
      </c>
      <c r="I14" s="117">
        <f>Offgas!M596</f>
        <v>0</v>
      </c>
      <c r="J14" s="118"/>
      <c r="K14" s="120">
        <f>E14-E13</f>
        <v>0</v>
      </c>
      <c r="L14" s="121">
        <f>Biomass!F16</f>
        <v>51.818669999999962</v>
      </c>
      <c r="M14" s="119">
        <f>L14*F14/General!$C$25</f>
        <v>114.38941340285879</v>
      </c>
      <c r="N14" s="119">
        <f>(G13-G14)/General!$C$21</f>
        <v>0</v>
      </c>
      <c r="O14" s="119">
        <f>N14*General!$C$20/1000</f>
        <v>0</v>
      </c>
      <c r="P14" s="117">
        <f>HPLC_sugars!C6</f>
        <v>0</v>
      </c>
      <c r="Q14" s="119">
        <f>(P14*F14)/General!$C$25</f>
        <v>0</v>
      </c>
      <c r="R14" s="119">
        <f t="shared" ref="R14" si="6">Q13-Q14</f>
        <v>0</v>
      </c>
      <c r="S14" s="119">
        <f>(R14+O14)/(D14-D13)</f>
        <v>0</v>
      </c>
      <c r="T14" s="119">
        <f>S14/General!$C$26*1000</f>
        <v>0</v>
      </c>
      <c r="U14" s="119">
        <f>S14/AVERAGE(M13:M14)</f>
        <v>0</v>
      </c>
      <c r="V14" s="119">
        <f>U14/General!$C$26*1000</f>
        <v>0</v>
      </c>
      <c r="W14" s="119">
        <f>V14/1000*General!$C$26</f>
        <v>0</v>
      </c>
      <c r="X14" s="119">
        <f>(I13-I14)+11.5</f>
        <v>11.5</v>
      </c>
      <c r="Y14" s="119">
        <f>X14</f>
        <v>11.5</v>
      </c>
      <c r="Z14" s="117">
        <f>HPLC_sugars!D6</f>
        <v>0</v>
      </c>
      <c r="AA14" s="119">
        <f>(Z14*F14)/General!$C$23</f>
        <v>0</v>
      </c>
      <c r="AB14" s="119">
        <f t="shared" ref="AB14" si="7">AA13-AA14</f>
        <v>6.7514025219855736</v>
      </c>
      <c r="AC14" s="119">
        <f t="shared" ref="AC14" si="8">(AB14+Y14)/(D14-D13)</f>
        <v>3.0847440882228265</v>
      </c>
      <c r="AD14" s="119">
        <f>AC14/General!$C$27*1000</f>
        <v>96.398252756963331</v>
      </c>
      <c r="AE14" s="119">
        <f t="shared" ref="AE14" si="9">AC14/AVERAGE(M13:M14)</f>
        <v>2.6227783448404061E-2</v>
      </c>
      <c r="AF14" s="119">
        <f>AE14/General!$C$27*1000</f>
        <v>0.81961823276262691</v>
      </c>
      <c r="AG14" s="119">
        <f>AF14/1000*General!$C$27</f>
        <v>2.6227783448404061E-2</v>
      </c>
      <c r="AH14" s="119">
        <f>(M14-M13)/(D14-D13)</f>
        <v>-1.0898666244984569</v>
      </c>
      <c r="AI14" s="119">
        <f>AH14/General!$B$37*1000</f>
        <v>-42.341360703125758</v>
      </c>
      <c r="AJ14" s="119">
        <f>AH14/AVERAGE(M13:M14)</f>
        <v>-9.2665015305878461E-3</v>
      </c>
      <c r="AK14" s="117">
        <f>AVERAGE(Offgas!H525:H596)</f>
        <v>67.706183056096236</v>
      </c>
      <c r="AL14" s="117">
        <f>AVERAGE(Offgas!R525:R596)</f>
        <v>162.57635057654755</v>
      </c>
      <c r="AM14" s="117">
        <f>AVERAGE(Offgas!I525:I596)</f>
        <v>33.59313515494037</v>
      </c>
      <c r="AN14" s="117">
        <f>AVERAGE(Offgas!S525:S596)</f>
        <v>80.674690583794188</v>
      </c>
      <c r="AO14" s="119">
        <f>AN14/(AD14)</f>
        <v>0.83688955221199945</v>
      </c>
      <c r="AP14" s="119">
        <f>AI14/(AD14)</f>
        <v>-0.4392336945139001</v>
      </c>
      <c r="AQ14" s="123">
        <f>AO14+AP14</f>
        <v>0.39765585769809936</v>
      </c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53"/>
      <c r="GQ14" s="53"/>
      <c r="GR14" s="53"/>
      <c r="GS14" s="53"/>
      <c r="GT14" s="53"/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/>
      <c r="HF14" s="53"/>
      <c r="HG14" s="53"/>
      <c r="HH14" s="53"/>
      <c r="HI14" s="53"/>
      <c r="HJ14" s="53"/>
      <c r="HK14" s="53"/>
      <c r="HL14" s="53"/>
      <c r="HM14" s="53"/>
      <c r="HN14" s="53"/>
      <c r="HO14" s="53"/>
      <c r="HP14" s="53"/>
      <c r="HQ14" s="53"/>
      <c r="HR14" s="53"/>
      <c r="HS14" s="53"/>
      <c r="HT14" s="53"/>
      <c r="HU14" s="53"/>
      <c r="HV14" s="53"/>
      <c r="HW14" s="53"/>
      <c r="HX14" s="53"/>
      <c r="HY14" s="53"/>
      <c r="HZ14" s="53"/>
      <c r="IA14" s="53"/>
      <c r="IB14" s="53"/>
      <c r="IC14" s="53"/>
      <c r="ID14" s="53"/>
      <c r="IE14" s="53"/>
      <c r="IF14" s="53"/>
      <c r="IG14" s="53"/>
      <c r="IH14" s="53"/>
      <c r="II14" s="53"/>
      <c r="IJ14" s="53"/>
      <c r="IK14" s="53"/>
      <c r="IL14" s="53"/>
      <c r="IM14" s="53"/>
      <c r="IN14" s="53"/>
      <c r="IO14" s="53"/>
      <c r="IP14" s="53"/>
      <c r="IQ14" s="53"/>
      <c r="IR14" s="53"/>
      <c r="IS14" s="53"/>
      <c r="IT14" s="53"/>
      <c r="IU14" s="53"/>
      <c r="IV14" s="53"/>
      <c r="IW14" s="53"/>
      <c r="IX14" s="53"/>
      <c r="IY14" s="53"/>
      <c r="IZ14" s="53"/>
      <c r="JA14" s="53"/>
      <c r="JB14" s="53"/>
      <c r="JC14" s="53"/>
      <c r="JD14" s="53"/>
      <c r="JE14" s="53"/>
      <c r="JF14" s="53"/>
      <c r="JG14" s="53"/>
      <c r="JH14" s="53"/>
      <c r="JI14" s="53"/>
      <c r="JJ14" s="53"/>
      <c r="JK14" s="53"/>
      <c r="JL14" s="53"/>
      <c r="JM14" s="53"/>
      <c r="JN14" s="53"/>
      <c r="JO14" s="53"/>
      <c r="JP14" s="53"/>
      <c r="JQ14" s="53"/>
      <c r="JR14" s="53"/>
      <c r="JS14" s="53"/>
      <c r="JT14" s="53"/>
      <c r="JU14" s="53"/>
      <c r="JV14" s="53"/>
      <c r="JW14" s="53"/>
      <c r="JX14" s="53"/>
      <c r="JY14" s="53"/>
      <c r="JZ14" s="53"/>
      <c r="KA14" s="53"/>
      <c r="KB14" s="53"/>
      <c r="KC14" s="53"/>
      <c r="KD14" s="53"/>
      <c r="KE14" s="53"/>
      <c r="KF14" s="53"/>
      <c r="KG14" s="53"/>
      <c r="KH14" s="53"/>
      <c r="KI14" s="53"/>
      <c r="KJ14" s="53"/>
      <c r="KK14" s="53"/>
      <c r="KL14" s="53"/>
      <c r="KM14" s="53"/>
      <c r="KN14" s="53"/>
      <c r="KO14" s="53"/>
      <c r="KP14" s="53"/>
      <c r="KQ14" s="53"/>
      <c r="KR14" s="53"/>
      <c r="KS14" s="53"/>
      <c r="KT14" s="53"/>
      <c r="KU14" s="53"/>
      <c r="KV14" s="53"/>
      <c r="KW14" s="53"/>
      <c r="KX14" s="53"/>
      <c r="KY14" s="53"/>
      <c r="KZ14" s="53"/>
      <c r="LA14" s="53"/>
      <c r="LB14" s="53"/>
      <c r="LC14" s="53"/>
      <c r="LD14" s="53"/>
      <c r="LE14" s="53"/>
      <c r="LF14" s="53"/>
      <c r="LG14" s="53"/>
      <c r="LH14" s="53"/>
      <c r="LI14" s="53"/>
      <c r="LJ14" s="53"/>
      <c r="LK14" s="53"/>
      <c r="LL14" s="53"/>
      <c r="LM14" s="53"/>
      <c r="LN14" s="53"/>
      <c r="LO14" s="53"/>
      <c r="LP14" s="53"/>
      <c r="LQ14" s="53"/>
      <c r="LR14" s="53"/>
      <c r="LS14" s="53"/>
      <c r="LT14" s="53"/>
      <c r="LU14" s="53"/>
      <c r="LV14" s="53"/>
      <c r="LW14" s="53"/>
      <c r="LX14" s="53"/>
      <c r="LY14" s="53"/>
      <c r="LZ14" s="53"/>
      <c r="MA14" s="53"/>
      <c r="MB14" s="53"/>
      <c r="MC14" s="53"/>
      <c r="MD14" s="53"/>
      <c r="ME14" s="53"/>
      <c r="MF14" s="53"/>
      <c r="MG14" s="53"/>
      <c r="MH14" s="53"/>
      <c r="MI14" s="53"/>
      <c r="MJ14" s="53"/>
      <c r="MK14" s="53"/>
      <c r="ML14" s="53"/>
      <c r="MM14" s="53"/>
      <c r="MN14" s="53"/>
      <c r="MO14" s="53"/>
      <c r="MP14" s="53"/>
      <c r="MQ14" s="53"/>
      <c r="MR14" s="53"/>
      <c r="MS14" s="53"/>
      <c r="MT14" s="53"/>
      <c r="MU14" s="53"/>
      <c r="MV14" s="53"/>
      <c r="MW14" s="53"/>
      <c r="MX14" s="53"/>
      <c r="MY14" s="53"/>
      <c r="MZ14" s="53"/>
      <c r="NA14" s="53"/>
      <c r="NB14" s="53"/>
      <c r="NC14" s="53"/>
      <c r="ND14" s="53"/>
      <c r="NE14" s="53"/>
      <c r="NF14" s="53"/>
      <c r="NG14" s="53"/>
      <c r="NH14" s="53"/>
      <c r="NI14" s="53"/>
      <c r="NJ14" s="53"/>
      <c r="NK14" s="53"/>
      <c r="NL14" s="53"/>
      <c r="NM14" s="53"/>
      <c r="NN14" s="53"/>
      <c r="NO14" s="53"/>
      <c r="NP14" s="53"/>
      <c r="NQ14" s="53"/>
      <c r="NR14" s="53"/>
      <c r="NS14" s="53"/>
      <c r="NT14" s="53"/>
      <c r="NU14" s="53"/>
      <c r="NV14" s="53"/>
      <c r="NW14" s="53"/>
      <c r="NX14" s="53"/>
      <c r="NY14" s="53"/>
      <c r="NZ14" s="53"/>
      <c r="OA14" s="53"/>
      <c r="OB14" s="53"/>
      <c r="OC14" s="53"/>
      <c r="OD14" s="53"/>
      <c r="OE14" s="53"/>
      <c r="OF14" s="53"/>
      <c r="OG14" s="53"/>
      <c r="OH14" s="53"/>
      <c r="OI14" s="53"/>
      <c r="OJ14" s="53"/>
      <c r="OK14" s="53"/>
      <c r="OL14" s="53"/>
      <c r="OM14" s="53"/>
      <c r="ON14" s="53"/>
      <c r="OO14" s="53"/>
      <c r="OP14" s="53"/>
      <c r="OQ14" s="53"/>
      <c r="OR14" s="53"/>
      <c r="OS14" s="53"/>
      <c r="OT14" s="53"/>
      <c r="OU14" s="53"/>
      <c r="OV14" s="53"/>
      <c r="OW14" s="53"/>
      <c r="OX14" s="53"/>
      <c r="OY14" s="53"/>
      <c r="OZ14" s="53"/>
      <c r="PA14" s="53"/>
      <c r="PB14" s="53"/>
      <c r="PC14" s="53"/>
      <c r="PD14" s="53"/>
      <c r="PE14" s="53"/>
      <c r="PF14" s="53"/>
      <c r="PG14" s="53"/>
      <c r="PH14" s="53"/>
      <c r="PI14" s="53"/>
      <c r="PJ14" s="53"/>
      <c r="PK14" s="53"/>
      <c r="PL14" s="53"/>
      <c r="PM14" s="53"/>
      <c r="PN14" s="53"/>
      <c r="PO14" s="53"/>
      <c r="PP14" s="53"/>
      <c r="PQ14" s="53"/>
      <c r="PR14" s="53"/>
      <c r="PS14" s="53"/>
      <c r="PT14" s="53"/>
      <c r="PU14" s="53"/>
      <c r="PV14" s="53"/>
      <c r="PW14" s="53"/>
      <c r="PX14" s="53"/>
      <c r="PY14" s="53"/>
      <c r="PZ14" s="53"/>
      <c r="QA14" s="53"/>
      <c r="QB14" s="53"/>
      <c r="QC14" s="53"/>
      <c r="QD14" s="53"/>
      <c r="QE14" s="53"/>
      <c r="QF14" s="53"/>
      <c r="QG14" s="53"/>
      <c r="QH14" s="53"/>
      <c r="QI14" s="53"/>
      <c r="QJ14" s="53"/>
      <c r="QK14" s="53"/>
      <c r="QL14" s="53"/>
      <c r="QM14" s="53"/>
      <c r="QN14" s="53"/>
      <c r="QO14" s="53"/>
      <c r="QP14" s="53"/>
      <c r="QQ14" s="53"/>
      <c r="QR14" s="53"/>
      <c r="QS14" s="53"/>
      <c r="QT14" s="53"/>
      <c r="QU14" s="53"/>
      <c r="QV14" s="53"/>
      <c r="QW14" s="53"/>
      <c r="QX14" s="53"/>
      <c r="QY14" s="53"/>
      <c r="QZ14" s="53"/>
      <c r="RA14" s="53"/>
      <c r="RB14" s="53"/>
      <c r="RC14" s="53"/>
      <c r="RD14" s="53"/>
      <c r="RE14" s="53"/>
      <c r="RF14" s="53"/>
      <c r="RG14" s="53"/>
      <c r="RH14" s="53"/>
      <c r="RI14" s="53"/>
      <c r="RJ14" s="53"/>
      <c r="RK14" s="53"/>
      <c r="RL14" s="53"/>
      <c r="RM14" s="53"/>
      <c r="RN14" s="53"/>
      <c r="RO14" s="53"/>
      <c r="RP14" s="53"/>
      <c r="RQ14" s="53"/>
      <c r="RR14" s="53"/>
      <c r="RS14" s="53"/>
      <c r="RT14" s="53"/>
      <c r="RU14" s="53"/>
      <c r="RV14" s="53"/>
    </row>
    <row r="15" spans="1:3544" s="106" customFormat="1" x14ac:dyDescent="0.2">
      <c r="B15" s="107"/>
      <c r="C15" s="108"/>
      <c r="F15" s="143"/>
      <c r="J15" s="109"/>
      <c r="K15" s="143"/>
      <c r="M15" s="143"/>
      <c r="N15" s="143"/>
      <c r="O15" s="105"/>
      <c r="P15" s="110"/>
      <c r="Q15" s="105"/>
      <c r="R15" s="143"/>
      <c r="S15" s="143"/>
      <c r="T15" s="143"/>
      <c r="U15" s="143"/>
      <c r="V15" s="143"/>
      <c r="W15" s="143"/>
      <c r="X15" s="143"/>
      <c r="Y15" s="105"/>
      <c r="Z15" s="110"/>
      <c r="AA15" s="105"/>
      <c r="AB15" s="143"/>
      <c r="AC15" s="143"/>
      <c r="AD15" s="143"/>
      <c r="AE15" s="143"/>
      <c r="AF15" s="143"/>
      <c r="AG15" s="143"/>
      <c r="AH15" s="143"/>
      <c r="AI15" s="143"/>
      <c r="AJ15" s="143"/>
      <c r="AO15" s="143"/>
      <c r="AP15" s="143"/>
      <c r="AQ15" s="14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3"/>
      <c r="FH15" s="53"/>
      <c r="FI15" s="53"/>
      <c r="FJ15" s="53"/>
      <c r="FK15" s="53"/>
      <c r="FL15" s="53"/>
      <c r="FM15" s="53"/>
      <c r="FN15" s="53"/>
      <c r="FO15" s="53"/>
      <c r="FP15" s="53"/>
      <c r="FQ15" s="53"/>
      <c r="FR15" s="53"/>
      <c r="FS15" s="53"/>
      <c r="FT15" s="53"/>
      <c r="FU15" s="53"/>
      <c r="FV15" s="53"/>
      <c r="FW15" s="53"/>
      <c r="FX15" s="53"/>
      <c r="FY15" s="53"/>
      <c r="FZ15" s="53"/>
      <c r="GA15" s="53"/>
      <c r="GB15" s="53"/>
      <c r="GC15" s="53"/>
      <c r="GD15" s="53"/>
      <c r="GE15" s="53"/>
      <c r="GF15" s="53"/>
      <c r="GG15" s="53"/>
      <c r="GH15" s="53"/>
      <c r="GI15" s="53"/>
      <c r="GJ15" s="53"/>
      <c r="GK15" s="53"/>
      <c r="GL15" s="53"/>
      <c r="GM15" s="53"/>
      <c r="GN15" s="53"/>
      <c r="GO15" s="53"/>
      <c r="GP15" s="53"/>
      <c r="GQ15" s="53"/>
      <c r="GR15" s="53"/>
      <c r="GS15" s="53"/>
      <c r="GT15" s="53"/>
      <c r="GU15" s="53"/>
      <c r="GV15" s="53"/>
      <c r="GW15" s="53"/>
      <c r="GX15" s="53"/>
      <c r="GY15" s="53"/>
      <c r="GZ15" s="53"/>
      <c r="HA15" s="53"/>
      <c r="HB15" s="53"/>
      <c r="HC15" s="53"/>
      <c r="HD15" s="53"/>
      <c r="HE15" s="53"/>
      <c r="HF15" s="53"/>
      <c r="HG15" s="53"/>
      <c r="HH15" s="53"/>
      <c r="HI15" s="53"/>
      <c r="HJ15" s="53"/>
      <c r="HK15" s="53"/>
      <c r="HL15" s="53"/>
      <c r="HM15" s="53"/>
      <c r="HN15" s="53"/>
      <c r="HO15" s="53"/>
      <c r="HP15" s="53"/>
      <c r="HQ15" s="53"/>
      <c r="HR15" s="53"/>
      <c r="HS15" s="53"/>
      <c r="HT15" s="53"/>
      <c r="HU15" s="53"/>
      <c r="HV15" s="53"/>
      <c r="HW15" s="53"/>
      <c r="HX15" s="53"/>
      <c r="HY15" s="53"/>
      <c r="HZ15" s="53"/>
      <c r="IA15" s="53"/>
      <c r="IB15" s="53"/>
      <c r="IC15" s="53"/>
      <c r="ID15" s="53"/>
      <c r="IE15" s="53"/>
      <c r="IF15" s="53"/>
      <c r="IG15" s="53"/>
      <c r="IH15" s="53"/>
      <c r="II15" s="53"/>
      <c r="IJ15" s="53"/>
      <c r="IK15" s="53"/>
      <c r="IL15" s="53"/>
      <c r="IM15" s="53"/>
      <c r="IN15" s="53"/>
      <c r="IO15" s="53"/>
      <c r="IP15" s="53"/>
      <c r="IQ15" s="53"/>
      <c r="IR15" s="53"/>
      <c r="IS15" s="53"/>
      <c r="IT15" s="53"/>
      <c r="IU15" s="53"/>
      <c r="IV15" s="53"/>
      <c r="IW15" s="53"/>
      <c r="IX15" s="53"/>
      <c r="IY15" s="53"/>
      <c r="IZ15" s="53"/>
      <c r="JA15" s="53"/>
      <c r="JB15" s="53"/>
      <c r="JC15" s="53"/>
      <c r="JD15" s="53"/>
      <c r="JE15" s="53"/>
      <c r="JF15" s="53"/>
      <c r="JG15" s="53"/>
      <c r="JH15" s="53"/>
      <c r="JI15" s="53"/>
      <c r="JJ15" s="53"/>
      <c r="JK15" s="53"/>
      <c r="JL15" s="53"/>
      <c r="JM15" s="53"/>
      <c r="JN15" s="53"/>
      <c r="JO15" s="53"/>
      <c r="JP15" s="53"/>
      <c r="JQ15" s="53"/>
      <c r="JR15" s="53"/>
      <c r="JS15" s="53"/>
      <c r="JT15" s="53"/>
      <c r="JU15" s="53"/>
      <c r="JV15" s="53"/>
      <c r="JW15" s="53"/>
      <c r="JX15" s="53"/>
      <c r="JY15" s="53"/>
      <c r="JZ15" s="53"/>
      <c r="KA15" s="53"/>
      <c r="KB15" s="53"/>
      <c r="KC15" s="53"/>
      <c r="KD15" s="53"/>
      <c r="KE15" s="53"/>
      <c r="KF15" s="53"/>
      <c r="KG15" s="53"/>
      <c r="KH15" s="53"/>
      <c r="KI15" s="53"/>
      <c r="KJ15" s="53"/>
      <c r="KK15" s="53"/>
      <c r="KL15" s="53"/>
      <c r="KM15" s="53"/>
      <c r="KN15" s="53"/>
      <c r="KO15" s="53"/>
      <c r="KP15" s="53"/>
      <c r="KQ15" s="53"/>
      <c r="KR15" s="53"/>
      <c r="KS15" s="53"/>
      <c r="KT15" s="53"/>
      <c r="KU15" s="53"/>
      <c r="KV15" s="53"/>
      <c r="KW15" s="53"/>
      <c r="KX15" s="53"/>
      <c r="KY15" s="53"/>
      <c r="KZ15" s="53"/>
      <c r="LA15" s="53"/>
      <c r="LB15" s="53"/>
      <c r="LC15" s="53"/>
      <c r="LD15" s="53"/>
      <c r="LE15" s="53"/>
      <c r="LF15" s="53"/>
      <c r="LG15" s="53"/>
      <c r="LH15" s="53"/>
      <c r="LI15" s="53"/>
      <c r="LJ15" s="53"/>
      <c r="LK15" s="53"/>
      <c r="LL15" s="53"/>
      <c r="LM15" s="53"/>
      <c r="LN15" s="53"/>
      <c r="LO15" s="53"/>
      <c r="LP15" s="53"/>
      <c r="LQ15" s="53"/>
      <c r="LR15" s="53"/>
      <c r="LS15" s="53"/>
      <c r="LT15" s="53"/>
      <c r="LU15" s="53"/>
      <c r="LV15" s="53"/>
      <c r="LW15" s="53"/>
      <c r="LX15" s="53"/>
      <c r="LY15" s="53"/>
      <c r="LZ15" s="53"/>
      <c r="MA15" s="53"/>
      <c r="MB15" s="53"/>
      <c r="MC15" s="53"/>
      <c r="MD15" s="53"/>
      <c r="ME15" s="53"/>
      <c r="MF15" s="53"/>
      <c r="MG15" s="53"/>
      <c r="MH15" s="53"/>
      <c r="MI15" s="53"/>
      <c r="MJ15" s="53"/>
      <c r="MK15" s="53"/>
      <c r="ML15" s="53"/>
      <c r="MM15" s="53"/>
      <c r="MN15" s="53"/>
      <c r="MO15" s="53"/>
      <c r="MP15" s="53"/>
      <c r="MQ15" s="53"/>
      <c r="MR15" s="53"/>
      <c r="MS15" s="53"/>
      <c r="MT15" s="53"/>
      <c r="MU15" s="53"/>
      <c r="MV15" s="53"/>
      <c r="MW15" s="53"/>
      <c r="MX15" s="53"/>
      <c r="MY15" s="53"/>
      <c r="MZ15" s="53"/>
      <c r="NA15" s="53"/>
      <c r="NB15" s="53"/>
      <c r="NC15" s="53"/>
      <c r="ND15" s="53"/>
      <c r="NE15" s="53"/>
      <c r="NF15" s="53"/>
      <c r="NG15" s="53"/>
      <c r="NH15" s="53"/>
      <c r="NI15" s="53"/>
      <c r="NJ15" s="53"/>
      <c r="NK15" s="53"/>
      <c r="NL15" s="53"/>
      <c r="NM15" s="53"/>
      <c r="NN15" s="53"/>
      <c r="NO15" s="53"/>
      <c r="NP15" s="53"/>
      <c r="NQ15" s="53"/>
      <c r="NR15" s="53"/>
      <c r="NS15" s="53"/>
      <c r="NT15" s="53"/>
      <c r="NU15" s="53"/>
      <c r="NV15" s="53"/>
      <c r="NW15" s="53"/>
      <c r="NX15" s="53"/>
      <c r="NY15" s="53"/>
      <c r="NZ15" s="53"/>
      <c r="OA15" s="53"/>
      <c r="OB15" s="53"/>
      <c r="OC15" s="53"/>
      <c r="OD15" s="53"/>
      <c r="OE15" s="53"/>
      <c r="OF15" s="53"/>
      <c r="OG15" s="53"/>
      <c r="OH15" s="53"/>
      <c r="OI15" s="53"/>
      <c r="OJ15" s="53"/>
      <c r="OK15" s="53"/>
      <c r="OL15" s="53"/>
      <c r="OM15" s="53"/>
      <c r="ON15" s="53"/>
      <c r="OO15" s="53"/>
      <c r="OP15" s="53"/>
      <c r="OQ15" s="53"/>
      <c r="OR15" s="53"/>
      <c r="OS15" s="53"/>
      <c r="OT15" s="53"/>
      <c r="OU15" s="53"/>
      <c r="OV15" s="53"/>
      <c r="OW15" s="53"/>
      <c r="OX15" s="53"/>
      <c r="OY15" s="53"/>
      <c r="OZ15" s="53"/>
      <c r="PA15" s="53"/>
      <c r="PB15" s="53"/>
      <c r="PC15" s="53"/>
      <c r="PD15" s="53"/>
      <c r="PE15" s="53"/>
      <c r="PF15" s="53"/>
      <c r="PG15" s="53"/>
      <c r="PH15" s="53"/>
      <c r="PI15" s="53"/>
      <c r="PJ15" s="53"/>
      <c r="PK15" s="53"/>
      <c r="PL15" s="53"/>
      <c r="PM15" s="53"/>
      <c r="PN15" s="53"/>
      <c r="PO15" s="53"/>
      <c r="PP15" s="53"/>
      <c r="PQ15" s="53"/>
      <c r="PR15" s="53"/>
      <c r="PS15" s="53"/>
      <c r="PT15" s="53"/>
      <c r="PU15" s="53"/>
      <c r="PV15" s="53"/>
      <c r="PW15" s="53"/>
      <c r="PX15" s="53"/>
      <c r="PY15" s="53"/>
      <c r="PZ15" s="53"/>
      <c r="QA15" s="53"/>
      <c r="QB15" s="53"/>
      <c r="QC15" s="53"/>
      <c r="QD15" s="53"/>
      <c r="QE15" s="53"/>
      <c r="QF15" s="53"/>
      <c r="QG15" s="53"/>
      <c r="QH15" s="53"/>
      <c r="QI15" s="53"/>
      <c r="QJ15" s="53"/>
      <c r="QK15" s="53"/>
      <c r="QL15" s="53"/>
      <c r="QM15" s="53"/>
      <c r="QN15" s="53"/>
      <c r="QO15" s="53"/>
      <c r="QP15" s="53"/>
      <c r="QQ15" s="53"/>
      <c r="QR15" s="53"/>
      <c r="QS15" s="53"/>
      <c r="QT15" s="53"/>
      <c r="QU15" s="53"/>
      <c r="QV15" s="53"/>
      <c r="QW15" s="53"/>
      <c r="QX15" s="53"/>
      <c r="QY15" s="53"/>
      <c r="QZ15" s="53"/>
      <c r="RA15" s="53"/>
      <c r="RB15" s="53"/>
      <c r="RC15" s="53"/>
      <c r="RD15" s="53"/>
      <c r="RE15" s="53"/>
      <c r="RF15" s="53"/>
      <c r="RG15" s="53"/>
      <c r="RH15" s="53"/>
      <c r="RI15" s="53"/>
      <c r="RJ15" s="53"/>
      <c r="RK15" s="53"/>
      <c r="RL15" s="53"/>
      <c r="RM15" s="53"/>
      <c r="RN15" s="53"/>
      <c r="RO15" s="53"/>
      <c r="RP15" s="53"/>
      <c r="RQ15" s="53"/>
      <c r="RR15" s="53"/>
      <c r="RS15" s="53"/>
      <c r="RT15" s="53"/>
      <c r="RU15" s="53"/>
      <c r="RV15" s="53"/>
    </row>
    <row r="16" spans="1:3544" s="63" customFormat="1" ht="14.25" x14ac:dyDescent="0.25">
      <c r="A16" s="63" t="s">
        <v>54</v>
      </c>
      <c r="C16" s="63" t="s">
        <v>184</v>
      </c>
      <c r="D16" s="63">
        <f>Offgas!A592</f>
        <v>48.750027777778072</v>
      </c>
      <c r="E16" s="63">
        <f>Offgas!Q592</f>
        <v>2321.7536880493162</v>
      </c>
      <c r="F16" s="64">
        <f t="shared" si="0"/>
        <v>2.3217536880493164</v>
      </c>
      <c r="G16" s="63">
        <f>Offgas!K592</f>
        <v>-401.676025390625</v>
      </c>
      <c r="H16" s="63">
        <f>Offgas!L592</f>
        <v>-89.877662658691406</v>
      </c>
      <c r="I16" s="63">
        <f>Offgas!M592</f>
        <v>0</v>
      </c>
      <c r="J16" s="63">
        <v>80</v>
      </c>
      <c r="K16" s="64"/>
      <c r="L16" s="63">
        <f>Biomass!F16</f>
        <v>51.818669999999962</v>
      </c>
      <c r="M16" s="64">
        <f>L16*F16/General!$C$25</f>
        <v>110.57921707932938</v>
      </c>
      <c r="N16" s="64"/>
      <c r="O16" s="64"/>
      <c r="P16" s="63">
        <f>P14</f>
        <v>0</v>
      </c>
      <c r="Q16" s="64">
        <f>(P16*F16)/General!$C$21</f>
        <v>0</v>
      </c>
      <c r="R16" s="64"/>
      <c r="S16" s="64"/>
      <c r="T16" s="64"/>
      <c r="U16" s="64"/>
      <c r="V16" s="64"/>
      <c r="W16" s="64"/>
      <c r="X16" s="64"/>
      <c r="Y16" s="64"/>
      <c r="Z16" s="63">
        <f t="shared" ref="Z16" si="10">Z14</f>
        <v>0</v>
      </c>
      <c r="AA16" s="64">
        <f>(Z16*F16)/General!$C$23</f>
        <v>0</v>
      </c>
      <c r="AB16" s="64"/>
      <c r="AC16" s="64"/>
      <c r="AD16" s="64"/>
      <c r="AE16" s="64"/>
      <c r="AF16" s="64"/>
      <c r="AG16" s="64"/>
      <c r="AH16" s="64"/>
      <c r="AI16" s="64"/>
      <c r="AJ16" s="64"/>
      <c r="AO16" s="64"/>
      <c r="AP16" s="64"/>
      <c r="AQ16" s="64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53"/>
      <c r="FH16" s="53"/>
      <c r="FI16" s="53"/>
      <c r="FJ16" s="53"/>
      <c r="FK16" s="53"/>
      <c r="FL16" s="53"/>
      <c r="FM16" s="53"/>
      <c r="FN16" s="53"/>
      <c r="FO16" s="53"/>
      <c r="FP16" s="53"/>
      <c r="FQ16" s="53"/>
      <c r="FR16" s="53"/>
      <c r="FS16" s="53"/>
      <c r="FT16" s="53"/>
      <c r="FU16" s="53"/>
      <c r="FV16" s="53"/>
      <c r="FW16" s="53"/>
      <c r="FX16" s="53"/>
      <c r="FY16" s="53"/>
      <c r="FZ16" s="53"/>
      <c r="GA16" s="53"/>
      <c r="GB16" s="53"/>
      <c r="GC16" s="53"/>
      <c r="GD16" s="53"/>
      <c r="GE16" s="53"/>
      <c r="GF16" s="53"/>
      <c r="GG16" s="53"/>
      <c r="GH16" s="53"/>
      <c r="GI16" s="53"/>
      <c r="GJ16" s="53"/>
      <c r="GK16" s="53"/>
      <c r="GL16" s="53"/>
      <c r="GM16" s="53"/>
      <c r="GN16" s="53"/>
      <c r="GO16" s="53"/>
      <c r="GP16" s="53"/>
      <c r="GQ16" s="53"/>
      <c r="GR16" s="53"/>
      <c r="GS16" s="53"/>
      <c r="GT16" s="53"/>
      <c r="GU16" s="53"/>
      <c r="GV16" s="53"/>
      <c r="GW16" s="53"/>
      <c r="GX16" s="53"/>
      <c r="GY16" s="53"/>
      <c r="GZ16" s="53"/>
      <c r="HA16" s="53"/>
      <c r="HB16" s="53"/>
      <c r="HC16" s="53"/>
      <c r="HD16" s="53"/>
      <c r="HE16" s="53"/>
      <c r="HF16" s="53"/>
      <c r="HG16" s="53"/>
      <c r="HH16" s="53"/>
      <c r="HI16" s="53"/>
      <c r="HJ16" s="53"/>
      <c r="HK16" s="53"/>
      <c r="HL16" s="53"/>
      <c r="HM16" s="53"/>
      <c r="HN16" s="53"/>
      <c r="HO16" s="53"/>
      <c r="HP16" s="53"/>
      <c r="HQ16" s="53"/>
      <c r="HR16" s="53"/>
      <c r="HS16" s="53"/>
      <c r="HT16" s="53"/>
      <c r="HU16" s="53"/>
      <c r="HV16" s="53"/>
      <c r="HW16" s="53"/>
      <c r="HX16" s="53"/>
      <c r="HY16" s="53"/>
      <c r="HZ16" s="53"/>
      <c r="IA16" s="53"/>
      <c r="IB16" s="53"/>
      <c r="IC16" s="53"/>
      <c r="ID16" s="53"/>
      <c r="IE16" s="53"/>
      <c r="IF16" s="53"/>
      <c r="IG16" s="53"/>
      <c r="IH16" s="53"/>
      <c r="II16" s="53"/>
      <c r="IJ16" s="53"/>
      <c r="IK16" s="53"/>
      <c r="IL16" s="53"/>
      <c r="IM16" s="53"/>
      <c r="IN16" s="53"/>
      <c r="IO16" s="53"/>
      <c r="IP16" s="53"/>
      <c r="IQ16" s="53"/>
      <c r="IR16" s="53"/>
      <c r="IS16" s="53"/>
      <c r="IT16" s="53"/>
      <c r="IU16" s="53"/>
      <c r="IV16" s="53"/>
      <c r="IW16" s="53"/>
      <c r="IX16" s="53"/>
      <c r="IY16" s="53"/>
      <c r="IZ16" s="53"/>
      <c r="JA16" s="53"/>
      <c r="JB16" s="53"/>
      <c r="JC16" s="53"/>
      <c r="JD16" s="53"/>
      <c r="JE16" s="53"/>
      <c r="JF16" s="53"/>
      <c r="JG16" s="53"/>
      <c r="JH16" s="53"/>
      <c r="JI16" s="53"/>
      <c r="JJ16" s="53"/>
      <c r="JK16" s="53"/>
      <c r="JL16" s="53"/>
      <c r="JM16" s="53"/>
      <c r="JN16" s="53"/>
      <c r="JO16" s="53"/>
      <c r="JP16" s="53"/>
      <c r="JQ16" s="53"/>
      <c r="JR16" s="53"/>
      <c r="JS16" s="53"/>
      <c r="JT16" s="53"/>
      <c r="JU16" s="53"/>
      <c r="JV16" s="53"/>
      <c r="JW16" s="53"/>
      <c r="JX16" s="53"/>
      <c r="JY16" s="53"/>
      <c r="JZ16" s="53"/>
      <c r="KA16" s="53"/>
      <c r="KB16" s="53"/>
      <c r="KC16" s="53"/>
      <c r="KD16" s="53"/>
      <c r="KE16" s="53"/>
      <c r="KF16" s="53"/>
      <c r="KG16" s="53"/>
      <c r="KH16" s="53"/>
      <c r="KI16" s="53"/>
      <c r="KJ16" s="53"/>
      <c r="KK16" s="53"/>
      <c r="KL16" s="53"/>
      <c r="KM16" s="53"/>
      <c r="KN16" s="53"/>
      <c r="KO16" s="53"/>
      <c r="KP16" s="53"/>
      <c r="KQ16" s="53"/>
      <c r="KR16" s="53"/>
      <c r="KS16" s="53"/>
      <c r="KT16" s="53"/>
      <c r="KU16" s="53"/>
      <c r="KV16" s="53"/>
      <c r="KW16" s="53"/>
      <c r="KX16" s="53"/>
      <c r="KY16" s="53"/>
      <c r="KZ16" s="53"/>
      <c r="LA16" s="53"/>
      <c r="LB16" s="53"/>
      <c r="LC16" s="53"/>
      <c r="LD16" s="53"/>
      <c r="LE16" s="53"/>
      <c r="LF16" s="53"/>
      <c r="LG16" s="53"/>
      <c r="LH16" s="53"/>
      <c r="LI16" s="53"/>
      <c r="LJ16" s="53"/>
      <c r="LK16" s="53"/>
      <c r="LL16" s="53"/>
      <c r="LM16" s="53"/>
      <c r="LN16" s="53"/>
      <c r="LO16" s="53"/>
      <c r="LP16" s="53"/>
      <c r="LQ16" s="53"/>
      <c r="LR16" s="53"/>
      <c r="LS16" s="53"/>
      <c r="LT16" s="53"/>
      <c r="LU16" s="53"/>
      <c r="LV16" s="53"/>
      <c r="LW16" s="53"/>
      <c r="LX16" s="53"/>
      <c r="LY16" s="53"/>
      <c r="LZ16" s="53"/>
      <c r="MA16" s="53"/>
      <c r="MB16" s="53"/>
      <c r="MC16" s="53"/>
      <c r="MD16" s="53"/>
      <c r="ME16" s="53"/>
      <c r="MF16" s="53"/>
      <c r="MG16" s="53"/>
      <c r="MH16" s="53"/>
      <c r="MI16" s="53"/>
      <c r="MJ16" s="53"/>
      <c r="MK16" s="53"/>
      <c r="ML16" s="53"/>
      <c r="MM16" s="53"/>
      <c r="MN16" s="53"/>
      <c r="MO16" s="53"/>
      <c r="MP16" s="53"/>
      <c r="MQ16" s="53"/>
      <c r="MR16" s="53"/>
      <c r="MS16" s="53"/>
      <c r="MT16" s="53"/>
      <c r="MU16" s="53"/>
      <c r="MV16" s="53"/>
      <c r="MW16" s="53"/>
      <c r="MX16" s="53"/>
      <c r="MY16" s="53"/>
      <c r="MZ16" s="53"/>
      <c r="NA16" s="53"/>
      <c r="NB16" s="53"/>
      <c r="NC16" s="53"/>
      <c r="ND16" s="53"/>
      <c r="NE16" s="53"/>
      <c r="NF16" s="53"/>
      <c r="NG16" s="53"/>
      <c r="NH16" s="53"/>
      <c r="NI16" s="53"/>
      <c r="NJ16" s="53"/>
      <c r="NK16" s="53"/>
      <c r="NL16" s="53"/>
      <c r="NM16" s="53"/>
      <c r="NN16" s="53"/>
      <c r="NO16" s="53"/>
      <c r="NP16" s="53"/>
      <c r="NQ16" s="53"/>
      <c r="NR16" s="53"/>
      <c r="NS16" s="53"/>
      <c r="NT16" s="53"/>
      <c r="NU16" s="53"/>
      <c r="NV16" s="53"/>
      <c r="NW16" s="53"/>
      <c r="NX16" s="53"/>
      <c r="NY16" s="53"/>
      <c r="NZ16" s="53"/>
      <c r="OA16" s="53"/>
      <c r="OB16" s="53"/>
      <c r="OC16" s="53"/>
      <c r="OD16" s="53"/>
      <c r="OE16" s="53"/>
      <c r="OF16" s="53"/>
      <c r="OG16" s="53"/>
      <c r="OH16" s="53"/>
      <c r="OI16" s="53"/>
      <c r="OJ16" s="53"/>
      <c r="OK16" s="53"/>
      <c r="OL16" s="53"/>
      <c r="OM16" s="53"/>
      <c r="ON16" s="53"/>
      <c r="OO16" s="53"/>
      <c r="OP16" s="53"/>
      <c r="OQ16" s="53"/>
      <c r="OR16" s="53"/>
      <c r="OS16" s="53"/>
      <c r="OT16" s="53"/>
      <c r="OU16" s="53"/>
      <c r="OV16" s="53"/>
      <c r="OW16" s="53"/>
      <c r="OX16" s="53"/>
      <c r="OY16" s="53"/>
      <c r="OZ16" s="53"/>
      <c r="PA16" s="53"/>
      <c r="PB16" s="53"/>
      <c r="PC16" s="53"/>
      <c r="PD16" s="53"/>
      <c r="PE16" s="53"/>
      <c r="PF16" s="53"/>
      <c r="PG16" s="53"/>
      <c r="PH16" s="53"/>
      <c r="PI16" s="53"/>
      <c r="PJ16" s="53"/>
      <c r="PK16" s="53"/>
      <c r="PL16" s="53"/>
      <c r="PM16" s="53"/>
      <c r="PN16" s="53"/>
      <c r="PO16" s="53"/>
      <c r="PP16" s="53"/>
      <c r="PQ16" s="53"/>
      <c r="PR16" s="53"/>
      <c r="PS16" s="53"/>
      <c r="PT16" s="53"/>
      <c r="PU16" s="53"/>
      <c r="PV16" s="53"/>
      <c r="PW16" s="53"/>
      <c r="PX16" s="53"/>
      <c r="PY16" s="53"/>
      <c r="PZ16" s="53"/>
      <c r="QA16" s="53"/>
      <c r="QB16" s="53"/>
      <c r="QC16" s="53"/>
      <c r="QD16" s="53"/>
      <c r="QE16" s="53"/>
      <c r="QF16" s="53"/>
      <c r="QG16" s="53"/>
      <c r="QH16" s="53"/>
      <c r="QI16" s="53"/>
      <c r="QJ16" s="53"/>
      <c r="QK16" s="53"/>
      <c r="QL16" s="53"/>
      <c r="QM16" s="53"/>
      <c r="QN16" s="53"/>
      <c r="QO16" s="53"/>
      <c r="QP16" s="53"/>
      <c r="QQ16" s="53"/>
      <c r="QR16" s="53"/>
      <c r="QS16" s="53"/>
      <c r="QT16" s="53"/>
      <c r="QU16" s="53"/>
      <c r="QV16" s="53"/>
      <c r="QW16" s="53"/>
      <c r="QX16" s="53"/>
      <c r="QY16" s="53"/>
      <c r="QZ16" s="53"/>
      <c r="RA16" s="53"/>
      <c r="RB16" s="53"/>
      <c r="RC16" s="53"/>
      <c r="RD16" s="53"/>
      <c r="RE16" s="53"/>
      <c r="RF16" s="53"/>
      <c r="RG16" s="53"/>
      <c r="RH16" s="53"/>
      <c r="RI16" s="53"/>
      <c r="RJ16" s="53"/>
      <c r="RK16" s="53"/>
      <c r="RL16" s="53"/>
      <c r="RM16" s="53"/>
      <c r="RN16" s="53"/>
      <c r="RO16" s="53"/>
      <c r="RP16" s="53"/>
      <c r="RQ16" s="53"/>
      <c r="RR16" s="53"/>
      <c r="RS16" s="53"/>
      <c r="RT16" s="53"/>
      <c r="RU16" s="53"/>
      <c r="RV16" s="53"/>
    </row>
    <row r="17" spans="1:490" s="63" customFormat="1" x14ac:dyDescent="0.2">
      <c r="A17" s="63" t="s">
        <v>55</v>
      </c>
      <c r="D17" s="63">
        <f>Offgas!A863</f>
        <v>71.333361111111415</v>
      </c>
      <c r="E17" s="63">
        <f>Offgas!Q862</f>
        <v>2768.6417076110838</v>
      </c>
      <c r="F17" s="64">
        <f t="shared" si="0"/>
        <v>2.7686417076110836</v>
      </c>
      <c r="G17" s="63">
        <f>Offgas!K863</f>
        <v>-401.676025390625</v>
      </c>
      <c r="H17" s="63">
        <f>Offgas!L863</f>
        <v>-148.27766418457031</v>
      </c>
      <c r="I17" s="63">
        <f>Offgas!M863</f>
        <v>-311</v>
      </c>
      <c r="K17" s="64">
        <f>E17-E16</f>
        <v>446.88801956176758</v>
      </c>
      <c r="L17" s="63">
        <f>Biomass!F19</f>
        <v>58.483979999999995</v>
      </c>
      <c r="M17" s="64">
        <f>L17*F17/General!$C$25</f>
        <v>148.82461971975405</v>
      </c>
      <c r="N17" s="64">
        <f>(G16-G17)/General!$C$21</f>
        <v>0</v>
      </c>
      <c r="O17" s="64">
        <f>N17*General!$C$20/1000</f>
        <v>0</v>
      </c>
      <c r="P17" s="63">
        <f>HPLC_sugars!C7</f>
        <v>0</v>
      </c>
      <c r="Q17" s="64">
        <f>(P17*F17)/General!$C$25</f>
        <v>0</v>
      </c>
      <c r="R17" s="64">
        <f t="shared" ref="R17" si="11">Q16-Q17</f>
        <v>0</v>
      </c>
      <c r="S17" s="64">
        <f>(R17+O17)/(D17-D16)</f>
        <v>0</v>
      </c>
      <c r="T17" s="64">
        <f>S17/General!$C$26*1000</f>
        <v>0</v>
      </c>
      <c r="U17" s="64">
        <f>S17/AVERAGE(M16:M17)</f>
        <v>0</v>
      </c>
      <c r="V17" s="64">
        <f>U17/General!$C$26*1000</f>
        <v>0</v>
      </c>
      <c r="W17" s="64">
        <f>V17/1000*General!$C$26</f>
        <v>0</v>
      </c>
      <c r="X17" s="64">
        <f>(I16-I17)/General!$C$23</f>
        <v>332.40701154339462</v>
      </c>
      <c r="Y17" s="64">
        <f>X17*General!$C$22/1000</f>
        <v>132.96280461735785</v>
      </c>
      <c r="Z17" s="63">
        <f>HPLC_sugars!D7</f>
        <v>1.37</v>
      </c>
      <c r="AA17" s="64">
        <f>(Z17*F17)/General!$C$23</f>
        <v>4.0541247749328608</v>
      </c>
      <c r="AB17" s="64">
        <f t="shared" ref="AB17" si="12">AA16-AA17</f>
        <v>-4.0541247749328608</v>
      </c>
      <c r="AC17" s="64">
        <f t="shared" ref="AC17" si="13">(AB17+Y17)/(D17-D16)</f>
        <v>5.7081334247568236</v>
      </c>
      <c r="AD17" s="64">
        <f>AC17/General!$C$27*1000</f>
        <v>178.37916952365075</v>
      </c>
      <c r="AE17" s="64">
        <f t="shared" ref="AE17" si="14">AC17/AVERAGE(M16:M17)</f>
        <v>4.4009629889768788E-2</v>
      </c>
      <c r="AF17" s="64">
        <f>AE17/General!$C$27*1000</f>
        <v>1.3753009340552746</v>
      </c>
      <c r="AG17" s="64">
        <f>AF17/1000*General!$C$27</f>
        <v>4.4009629889768788E-2</v>
      </c>
      <c r="AH17" s="64">
        <f>(M17-M16)/(D17-D16)</f>
        <v>1.6935233641516452</v>
      </c>
      <c r="AI17" s="64">
        <f>AH17/General!$B$37*1000</f>
        <v>65.793448490739905</v>
      </c>
      <c r="AJ17" s="64">
        <f>AH17/AVERAGE(M16:M17)</f>
        <v>1.3057041754269296E-2</v>
      </c>
      <c r="AK17" s="63">
        <f>AVERAGE(Offgas!H592:H863)</f>
        <v>140.09605011225744</v>
      </c>
      <c r="AL17" s="63">
        <f>AVERAGE(Offgas!R592:R863)</f>
        <v>361.82905119439681</v>
      </c>
      <c r="AM17" s="63">
        <f>AVERAGE(Offgas!I592:I863)</f>
        <v>70.939757551844778</v>
      </c>
      <c r="AN17" s="63">
        <f>AVERAGE(Offgas!S592:S863)</f>
        <v>183.27315518538401</v>
      </c>
      <c r="AO17" s="64">
        <f t="shared" ref="AO17" si="15">AN17/(AD17)</f>
        <v>1.0274358585411196</v>
      </c>
      <c r="AP17" s="64">
        <f t="shared" ref="AP17" si="16">AI17/(AD17)</f>
        <v>0.3688404238366888</v>
      </c>
      <c r="AQ17" s="64">
        <f>AO17+AP17</f>
        <v>1.3962762823778085</v>
      </c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  <c r="FF17" s="53"/>
      <c r="FG17" s="53"/>
      <c r="FH17" s="53"/>
      <c r="FI17" s="53"/>
      <c r="FJ17" s="53"/>
      <c r="FK17" s="53"/>
      <c r="FL17" s="53"/>
      <c r="FM17" s="53"/>
      <c r="FN17" s="53"/>
      <c r="FO17" s="53"/>
      <c r="FP17" s="53"/>
      <c r="FQ17" s="53"/>
      <c r="FR17" s="53"/>
      <c r="FS17" s="53"/>
      <c r="FT17" s="53"/>
      <c r="FU17" s="53"/>
      <c r="FV17" s="53"/>
      <c r="FW17" s="53"/>
      <c r="FX17" s="53"/>
      <c r="FY17" s="53"/>
      <c r="FZ17" s="53"/>
      <c r="GA17" s="53"/>
      <c r="GB17" s="53"/>
      <c r="GC17" s="53"/>
      <c r="GD17" s="53"/>
      <c r="GE17" s="53"/>
      <c r="GF17" s="53"/>
      <c r="GG17" s="53"/>
      <c r="GH17" s="53"/>
      <c r="GI17" s="53"/>
      <c r="GJ17" s="53"/>
      <c r="GK17" s="53"/>
      <c r="GL17" s="53"/>
      <c r="GM17" s="53"/>
      <c r="GN17" s="53"/>
      <c r="GO17" s="53"/>
      <c r="GP17" s="53"/>
      <c r="GQ17" s="53"/>
      <c r="GR17" s="53"/>
      <c r="GS17" s="53"/>
      <c r="GT17" s="53"/>
      <c r="GU17" s="53"/>
      <c r="GV17" s="53"/>
      <c r="GW17" s="53"/>
      <c r="GX17" s="53"/>
      <c r="GY17" s="53"/>
      <c r="GZ17" s="53"/>
      <c r="HA17" s="53"/>
      <c r="HB17" s="53"/>
      <c r="HC17" s="53"/>
      <c r="HD17" s="53"/>
      <c r="HE17" s="53"/>
      <c r="HF17" s="53"/>
      <c r="HG17" s="53"/>
      <c r="HH17" s="53"/>
      <c r="HI17" s="53"/>
      <c r="HJ17" s="53"/>
      <c r="HK17" s="53"/>
      <c r="HL17" s="53"/>
      <c r="HM17" s="53"/>
      <c r="HN17" s="53"/>
      <c r="HO17" s="53"/>
      <c r="HP17" s="53"/>
      <c r="HQ17" s="53"/>
      <c r="HR17" s="53"/>
      <c r="HS17" s="53"/>
      <c r="HT17" s="53"/>
      <c r="HU17" s="53"/>
      <c r="HV17" s="53"/>
      <c r="HW17" s="53"/>
      <c r="HX17" s="53"/>
      <c r="HY17" s="53"/>
      <c r="HZ17" s="53"/>
      <c r="IA17" s="53"/>
      <c r="IB17" s="53"/>
      <c r="IC17" s="53"/>
      <c r="ID17" s="53"/>
      <c r="IE17" s="53"/>
      <c r="IF17" s="53"/>
      <c r="IG17" s="53"/>
      <c r="IH17" s="53"/>
      <c r="II17" s="53"/>
      <c r="IJ17" s="53"/>
      <c r="IK17" s="53"/>
      <c r="IL17" s="53"/>
      <c r="IM17" s="53"/>
      <c r="IN17" s="53"/>
      <c r="IO17" s="53"/>
      <c r="IP17" s="53"/>
      <c r="IQ17" s="53"/>
      <c r="IR17" s="53"/>
      <c r="IS17" s="53"/>
      <c r="IT17" s="53"/>
      <c r="IU17" s="53"/>
      <c r="IV17" s="53"/>
      <c r="IW17" s="53"/>
      <c r="IX17" s="53"/>
      <c r="IY17" s="53"/>
      <c r="IZ17" s="53"/>
      <c r="JA17" s="53"/>
      <c r="JB17" s="53"/>
      <c r="JC17" s="53"/>
      <c r="JD17" s="53"/>
      <c r="JE17" s="53"/>
      <c r="JF17" s="53"/>
      <c r="JG17" s="53"/>
      <c r="JH17" s="53"/>
      <c r="JI17" s="53"/>
      <c r="JJ17" s="53"/>
      <c r="JK17" s="53"/>
      <c r="JL17" s="53"/>
      <c r="JM17" s="53"/>
      <c r="JN17" s="53"/>
      <c r="JO17" s="53"/>
      <c r="JP17" s="53"/>
      <c r="JQ17" s="53"/>
      <c r="JR17" s="53"/>
      <c r="JS17" s="53"/>
      <c r="JT17" s="53"/>
      <c r="JU17" s="53"/>
      <c r="JV17" s="53"/>
      <c r="JW17" s="53"/>
      <c r="JX17" s="53"/>
      <c r="JY17" s="53"/>
      <c r="JZ17" s="53"/>
      <c r="KA17" s="53"/>
      <c r="KB17" s="53"/>
      <c r="KC17" s="53"/>
      <c r="KD17" s="53"/>
      <c r="KE17" s="53"/>
      <c r="KF17" s="53"/>
      <c r="KG17" s="53"/>
      <c r="KH17" s="53"/>
      <c r="KI17" s="53"/>
      <c r="KJ17" s="53"/>
      <c r="KK17" s="53"/>
      <c r="KL17" s="53"/>
      <c r="KM17" s="53"/>
      <c r="KN17" s="53"/>
      <c r="KO17" s="53"/>
      <c r="KP17" s="53"/>
      <c r="KQ17" s="53"/>
      <c r="KR17" s="53"/>
      <c r="KS17" s="53"/>
      <c r="KT17" s="53"/>
      <c r="KU17" s="53"/>
      <c r="KV17" s="53"/>
      <c r="KW17" s="53"/>
      <c r="KX17" s="53"/>
      <c r="KY17" s="53"/>
      <c r="KZ17" s="53"/>
      <c r="LA17" s="53"/>
      <c r="LB17" s="53"/>
      <c r="LC17" s="53"/>
      <c r="LD17" s="53"/>
      <c r="LE17" s="53"/>
      <c r="LF17" s="53"/>
      <c r="LG17" s="53"/>
      <c r="LH17" s="53"/>
      <c r="LI17" s="53"/>
      <c r="LJ17" s="53"/>
      <c r="LK17" s="53"/>
      <c r="LL17" s="53"/>
      <c r="LM17" s="53"/>
      <c r="LN17" s="53"/>
      <c r="LO17" s="53"/>
      <c r="LP17" s="53"/>
      <c r="LQ17" s="53"/>
      <c r="LR17" s="53"/>
      <c r="LS17" s="53"/>
      <c r="LT17" s="53"/>
      <c r="LU17" s="53"/>
      <c r="LV17" s="53"/>
      <c r="LW17" s="53"/>
      <c r="LX17" s="53"/>
      <c r="LY17" s="53"/>
      <c r="LZ17" s="53"/>
      <c r="MA17" s="53"/>
      <c r="MB17" s="53"/>
      <c r="MC17" s="53"/>
      <c r="MD17" s="53"/>
      <c r="ME17" s="53"/>
      <c r="MF17" s="53"/>
      <c r="MG17" s="53"/>
      <c r="MH17" s="53"/>
      <c r="MI17" s="53"/>
      <c r="MJ17" s="53"/>
      <c r="MK17" s="53"/>
      <c r="ML17" s="53"/>
      <c r="MM17" s="53"/>
      <c r="MN17" s="53"/>
      <c r="MO17" s="53"/>
      <c r="MP17" s="53"/>
      <c r="MQ17" s="53"/>
      <c r="MR17" s="53"/>
      <c r="MS17" s="53"/>
      <c r="MT17" s="53"/>
      <c r="MU17" s="53"/>
      <c r="MV17" s="53"/>
      <c r="MW17" s="53"/>
      <c r="MX17" s="53"/>
      <c r="MY17" s="53"/>
      <c r="MZ17" s="53"/>
      <c r="NA17" s="53"/>
      <c r="NB17" s="53"/>
      <c r="NC17" s="53"/>
      <c r="ND17" s="53"/>
      <c r="NE17" s="53"/>
      <c r="NF17" s="53"/>
      <c r="NG17" s="53"/>
      <c r="NH17" s="53"/>
      <c r="NI17" s="53"/>
      <c r="NJ17" s="53"/>
      <c r="NK17" s="53"/>
      <c r="NL17" s="53"/>
      <c r="NM17" s="53"/>
      <c r="NN17" s="53"/>
      <c r="NO17" s="53"/>
      <c r="NP17" s="53"/>
      <c r="NQ17" s="53"/>
      <c r="NR17" s="53"/>
      <c r="NS17" s="53"/>
      <c r="NT17" s="53"/>
      <c r="NU17" s="53"/>
      <c r="NV17" s="53"/>
      <c r="NW17" s="53"/>
      <c r="NX17" s="53"/>
      <c r="NY17" s="53"/>
      <c r="NZ17" s="53"/>
      <c r="OA17" s="53"/>
      <c r="OB17" s="53"/>
      <c r="OC17" s="53"/>
      <c r="OD17" s="53"/>
      <c r="OE17" s="53"/>
      <c r="OF17" s="53"/>
      <c r="OG17" s="53"/>
      <c r="OH17" s="53"/>
      <c r="OI17" s="53"/>
      <c r="OJ17" s="53"/>
      <c r="OK17" s="53"/>
      <c r="OL17" s="53"/>
      <c r="OM17" s="53"/>
      <c r="ON17" s="53"/>
      <c r="OO17" s="53"/>
      <c r="OP17" s="53"/>
      <c r="OQ17" s="53"/>
      <c r="OR17" s="53"/>
      <c r="OS17" s="53"/>
      <c r="OT17" s="53"/>
      <c r="OU17" s="53"/>
      <c r="OV17" s="53"/>
      <c r="OW17" s="53"/>
      <c r="OX17" s="53"/>
      <c r="OY17" s="53"/>
      <c r="OZ17" s="53"/>
      <c r="PA17" s="53"/>
      <c r="PB17" s="53"/>
      <c r="PC17" s="53"/>
      <c r="PD17" s="53"/>
      <c r="PE17" s="53"/>
      <c r="PF17" s="53"/>
      <c r="PG17" s="53"/>
      <c r="PH17" s="53"/>
      <c r="PI17" s="53"/>
      <c r="PJ17" s="53"/>
      <c r="PK17" s="53"/>
      <c r="PL17" s="53"/>
      <c r="PM17" s="53"/>
      <c r="PN17" s="53"/>
      <c r="PO17" s="53"/>
      <c r="PP17" s="53"/>
      <c r="PQ17" s="53"/>
      <c r="PR17" s="53"/>
      <c r="PS17" s="53"/>
      <c r="PT17" s="53"/>
      <c r="PU17" s="53"/>
      <c r="PV17" s="53"/>
      <c r="PW17" s="53"/>
      <c r="PX17" s="53"/>
      <c r="PY17" s="53"/>
      <c r="PZ17" s="53"/>
      <c r="QA17" s="53"/>
      <c r="QB17" s="53"/>
      <c r="QC17" s="53"/>
      <c r="QD17" s="53"/>
      <c r="QE17" s="53"/>
      <c r="QF17" s="53"/>
      <c r="QG17" s="53"/>
      <c r="QH17" s="53"/>
      <c r="QI17" s="53"/>
      <c r="QJ17" s="53"/>
      <c r="QK17" s="53"/>
      <c r="QL17" s="53"/>
      <c r="QM17" s="53"/>
      <c r="QN17" s="53"/>
      <c r="QO17" s="53"/>
      <c r="QP17" s="53"/>
      <c r="QQ17" s="53"/>
      <c r="QR17" s="53"/>
      <c r="QS17" s="53"/>
      <c r="QT17" s="53"/>
      <c r="QU17" s="53"/>
      <c r="QV17" s="53"/>
      <c r="QW17" s="53"/>
      <c r="QX17" s="53"/>
      <c r="QY17" s="53"/>
      <c r="QZ17" s="53"/>
      <c r="RA17" s="53"/>
      <c r="RB17" s="53"/>
      <c r="RC17" s="53"/>
      <c r="RD17" s="53"/>
      <c r="RE17" s="53"/>
      <c r="RF17" s="53"/>
      <c r="RG17" s="53"/>
      <c r="RH17" s="53"/>
      <c r="RI17" s="53"/>
      <c r="RJ17" s="53"/>
      <c r="RK17" s="53"/>
      <c r="RL17" s="53"/>
      <c r="RM17" s="53"/>
      <c r="RN17" s="53"/>
      <c r="RO17" s="53"/>
      <c r="RP17" s="53"/>
      <c r="RQ17" s="53"/>
      <c r="RR17" s="53"/>
      <c r="RS17" s="53"/>
      <c r="RT17" s="53"/>
      <c r="RU17" s="53"/>
      <c r="RV17" s="53"/>
    </row>
    <row r="18" spans="1:490" s="85" customFormat="1" x14ac:dyDescent="0.2">
      <c r="F18" s="144"/>
      <c r="K18" s="144"/>
      <c r="M18" s="144"/>
      <c r="N18" s="144"/>
      <c r="O18" s="144"/>
      <c r="Q18" s="144"/>
      <c r="R18" s="144"/>
      <c r="S18" s="144"/>
      <c r="T18" s="144"/>
      <c r="U18" s="144"/>
      <c r="V18" s="144"/>
      <c r="W18" s="144"/>
      <c r="X18" s="144"/>
      <c r="Y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O18" s="144"/>
      <c r="AP18" s="144"/>
      <c r="AQ18" s="144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  <c r="FF18" s="53"/>
      <c r="FG18" s="53"/>
      <c r="FH18" s="53"/>
      <c r="FI18" s="53"/>
      <c r="FJ18" s="53"/>
      <c r="FK18" s="53"/>
      <c r="FL18" s="53"/>
      <c r="FM18" s="53"/>
      <c r="FN18" s="53"/>
      <c r="FO18" s="53"/>
      <c r="FP18" s="53"/>
      <c r="FQ18" s="53"/>
      <c r="FR18" s="53"/>
      <c r="FS18" s="53"/>
      <c r="FT18" s="53"/>
      <c r="FU18" s="53"/>
      <c r="FV18" s="53"/>
      <c r="FW18" s="53"/>
      <c r="FX18" s="53"/>
      <c r="FY18" s="53"/>
      <c r="FZ18" s="53"/>
      <c r="GA18" s="53"/>
      <c r="GB18" s="53"/>
      <c r="GC18" s="53"/>
      <c r="GD18" s="53"/>
      <c r="GE18" s="53"/>
      <c r="GF18" s="53"/>
      <c r="GG18" s="53"/>
      <c r="GH18" s="53"/>
      <c r="GI18" s="53"/>
      <c r="GJ18" s="53"/>
      <c r="GK18" s="53"/>
      <c r="GL18" s="53"/>
      <c r="GM18" s="53"/>
      <c r="GN18" s="53"/>
      <c r="GO18" s="53"/>
      <c r="GP18" s="53"/>
      <c r="GQ18" s="53"/>
      <c r="GR18" s="53"/>
      <c r="GS18" s="53"/>
      <c r="GT18" s="53"/>
      <c r="GU18" s="53"/>
      <c r="GV18" s="53"/>
      <c r="GW18" s="53"/>
      <c r="GX18" s="53"/>
      <c r="GY18" s="53"/>
      <c r="GZ18" s="53"/>
      <c r="HA18" s="53"/>
      <c r="HB18" s="53"/>
      <c r="HC18" s="53"/>
      <c r="HD18" s="53"/>
      <c r="HE18" s="53"/>
      <c r="HF18" s="53"/>
      <c r="HG18" s="53"/>
      <c r="HH18" s="53"/>
      <c r="HI18" s="53"/>
      <c r="HJ18" s="53"/>
      <c r="HK18" s="53"/>
      <c r="HL18" s="53"/>
      <c r="HM18" s="53"/>
      <c r="HN18" s="53"/>
      <c r="HO18" s="53"/>
      <c r="HP18" s="53"/>
      <c r="HQ18" s="53"/>
      <c r="HR18" s="53"/>
      <c r="HS18" s="53"/>
      <c r="HT18" s="53"/>
      <c r="HU18" s="53"/>
      <c r="HV18" s="53"/>
      <c r="HW18" s="53"/>
      <c r="HX18" s="53"/>
      <c r="HY18" s="53"/>
      <c r="HZ18" s="53"/>
      <c r="IA18" s="53"/>
      <c r="IB18" s="53"/>
      <c r="IC18" s="53"/>
      <c r="ID18" s="53"/>
      <c r="IE18" s="53"/>
      <c r="IF18" s="53"/>
      <c r="IG18" s="53"/>
      <c r="IH18" s="53"/>
      <c r="II18" s="53"/>
      <c r="IJ18" s="53"/>
      <c r="IK18" s="53"/>
      <c r="IL18" s="53"/>
      <c r="IM18" s="53"/>
      <c r="IN18" s="53"/>
      <c r="IO18" s="53"/>
      <c r="IP18" s="53"/>
      <c r="IQ18" s="53"/>
      <c r="IR18" s="53"/>
      <c r="IS18" s="53"/>
      <c r="IT18" s="53"/>
      <c r="IU18" s="53"/>
      <c r="IV18" s="53"/>
      <c r="IW18" s="53"/>
      <c r="IX18" s="53"/>
      <c r="IY18" s="53"/>
      <c r="IZ18" s="53"/>
      <c r="JA18" s="53"/>
      <c r="JB18" s="53"/>
      <c r="JC18" s="53"/>
      <c r="JD18" s="53"/>
      <c r="JE18" s="53"/>
      <c r="JF18" s="53"/>
      <c r="JG18" s="53"/>
      <c r="JH18" s="53"/>
      <c r="JI18" s="53"/>
      <c r="JJ18" s="53"/>
      <c r="JK18" s="53"/>
      <c r="JL18" s="53"/>
      <c r="JM18" s="53"/>
      <c r="JN18" s="53"/>
      <c r="JO18" s="53"/>
      <c r="JP18" s="53"/>
      <c r="JQ18" s="53"/>
      <c r="JR18" s="53"/>
      <c r="JS18" s="53"/>
      <c r="JT18" s="53"/>
      <c r="JU18" s="53"/>
      <c r="JV18" s="53"/>
      <c r="JW18" s="53"/>
      <c r="JX18" s="53"/>
      <c r="JY18" s="53"/>
      <c r="JZ18" s="53"/>
      <c r="KA18" s="53"/>
      <c r="KB18" s="53"/>
      <c r="KC18" s="53"/>
      <c r="KD18" s="53"/>
      <c r="KE18" s="53"/>
      <c r="KF18" s="53"/>
      <c r="KG18" s="53"/>
      <c r="KH18" s="53"/>
      <c r="KI18" s="53"/>
      <c r="KJ18" s="53"/>
      <c r="KK18" s="53"/>
      <c r="KL18" s="53"/>
      <c r="KM18" s="53"/>
      <c r="KN18" s="53"/>
      <c r="KO18" s="53"/>
      <c r="KP18" s="53"/>
      <c r="KQ18" s="53"/>
      <c r="KR18" s="53"/>
      <c r="KS18" s="53"/>
      <c r="KT18" s="53"/>
      <c r="KU18" s="53"/>
      <c r="KV18" s="53"/>
      <c r="KW18" s="53"/>
      <c r="KX18" s="53"/>
      <c r="KY18" s="53"/>
      <c r="KZ18" s="53"/>
      <c r="LA18" s="53"/>
      <c r="LB18" s="53"/>
      <c r="LC18" s="53"/>
      <c r="LD18" s="53"/>
      <c r="LE18" s="53"/>
      <c r="LF18" s="53"/>
      <c r="LG18" s="53"/>
      <c r="LH18" s="53"/>
      <c r="LI18" s="53"/>
      <c r="LJ18" s="53"/>
      <c r="LK18" s="53"/>
      <c r="LL18" s="53"/>
      <c r="LM18" s="53"/>
      <c r="LN18" s="53"/>
      <c r="LO18" s="53"/>
      <c r="LP18" s="53"/>
      <c r="LQ18" s="53"/>
      <c r="LR18" s="53"/>
      <c r="LS18" s="53"/>
      <c r="LT18" s="53"/>
      <c r="LU18" s="53"/>
      <c r="LV18" s="53"/>
      <c r="LW18" s="53"/>
      <c r="LX18" s="53"/>
      <c r="LY18" s="53"/>
      <c r="LZ18" s="53"/>
      <c r="MA18" s="53"/>
      <c r="MB18" s="53"/>
      <c r="MC18" s="53"/>
      <c r="MD18" s="53"/>
      <c r="ME18" s="53"/>
      <c r="MF18" s="53"/>
      <c r="MG18" s="53"/>
      <c r="MH18" s="53"/>
      <c r="MI18" s="53"/>
      <c r="MJ18" s="53"/>
      <c r="MK18" s="53"/>
      <c r="ML18" s="53"/>
      <c r="MM18" s="53"/>
      <c r="MN18" s="53"/>
      <c r="MO18" s="53"/>
      <c r="MP18" s="53"/>
      <c r="MQ18" s="53"/>
      <c r="MR18" s="53"/>
      <c r="MS18" s="53"/>
      <c r="MT18" s="53"/>
      <c r="MU18" s="53"/>
      <c r="MV18" s="53"/>
      <c r="MW18" s="53"/>
      <c r="MX18" s="53"/>
      <c r="MY18" s="53"/>
      <c r="MZ18" s="53"/>
      <c r="NA18" s="53"/>
      <c r="NB18" s="53"/>
      <c r="NC18" s="53"/>
      <c r="ND18" s="53"/>
      <c r="NE18" s="53"/>
      <c r="NF18" s="53"/>
      <c r="NG18" s="53"/>
      <c r="NH18" s="53"/>
      <c r="NI18" s="53"/>
      <c r="NJ18" s="53"/>
      <c r="NK18" s="53"/>
      <c r="NL18" s="53"/>
      <c r="NM18" s="53"/>
      <c r="NN18" s="53"/>
      <c r="NO18" s="53"/>
      <c r="NP18" s="53"/>
      <c r="NQ18" s="53"/>
      <c r="NR18" s="53"/>
      <c r="NS18" s="53"/>
      <c r="NT18" s="53"/>
      <c r="NU18" s="53"/>
      <c r="NV18" s="53"/>
      <c r="NW18" s="53"/>
      <c r="NX18" s="53"/>
      <c r="NY18" s="53"/>
      <c r="NZ18" s="53"/>
      <c r="OA18" s="53"/>
      <c r="OB18" s="53"/>
      <c r="OC18" s="53"/>
      <c r="OD18" s="53"/>
      <c r="OE18" s="53"/>
      <c r="OF18" s="53"/>
      <c r="OG18" s="53"/>
      <c r="OH18" s="53"/>
      <c r="OI18" s="53"/>
      <c r="OJ18" s="53"/>
      <c r="OK18" s="53"/>
      <c r="OL18" s="53"/>
      <c r="OM18" s="53"/>
      <c r="ON18" s="53"/>
      <c r="OO18" s="53"/>
      <c r="OP18" s="53"/>
      <c r="OQ18" s="53"/>
      <c r="OR18" s="53"/>
      <c r="OS18" s="53"/>
      <c r="OT18" s="53"/>
      <c r="OU18" s="53"/>
      <c r="OV18" s="53"/>
      <c r="OW18" s="53"/>
      <c r="OX18" s="53"/>
      <c r="OY18" s="53"/>
      <c r="OZ18" s="53"/>
      <c r="PA18" s="53"/>
      <c r="PB18" s="53"/>
      <c r="PC18" s="53"/>
      <c r="PD18" s="53"/>
      <c r="PE18" s="53"/>
      <c r="PF18" s="53"/>
      <c r="PG18" s="53"/>
      <c r="PH18" s="53"/>
      <c r="PI18" s="53"/>
      <c r="PJ18" s="53"/>
      <c r="PK18" s="53"/>
      <c r="PL18" s="53"/>
      <c r="PM18" s="53"/>
      <c r="PN18" s="53"/>
      <c r="PO18" s="53"/>
      <c r="PP18" s="53"/>
      <c r="PQ18" s="53"/>
      <c r="PR18" s="53"/>
      <c r="PS18" s="53"/>
      <c r="PT18" s="53"/>
      <c r="PU18" s="53"/>
      <c r="PV18" s="53"/>
      <c r="PW18" s="53"/>
      <c r="PX18" s="53"/>
      <c r="PY18" s="53"/>
      <c r="PZ18" s="53"/>
      <c r="QA18" s="53"/>
      <c r="QB18" s="53"/>
      <c r="QC18" s="53"/>
      <c r="QD18" s="53"/>
      <c r="QE18" s="53"/>
      <c r="QF18" s="53"/>
      <c r="QG18" s="53"/>
      <c r="QH18" s="53"/>
      <c r="QI18" s="53"/>
      <c r="QJ18" s="53"/>
      <c r="QK18" s="53"/>
      <c r="QL18" s="53"/>
      <c r="QM18" s="53"/>
      <c r="QN18" s="53"/>
      <c r="QO18" s="53"/>
      <c r="QP18" s="53"/>
      <c r="QQ18" s="53"/>
      <c r="QR18" s="53"/>
      <c r="QS18" s="53"/>
      <c r="QT18" s="53"/>
      <c r="QU18" s="53"/>
      <c r="QV18" s="53"/>
      <c r="QW18" s="53"/>
      <c r="QX18" s="53"/>
      <c r="QY18" s="53"/>
      <c r="QZ18" s="53"/>
      <c r="RA18" s="53"/>
      <c r="RB18" s="53"/>
      <c r="RC18" s="53"/>
      <c r="RD18" s="53"/>
      <c r="RE18" s="53"/>
      <c r="RF18" s="53"/>
      <c r="RG18" s="53"/>
      <c r="RH18" s="53"/>
      <c r="RI18" s="53"/>
      <c r="RJ18" s="53"/>
      <c r="RK18" s="53"/>
      <c r="RL18" s="53"/>
      <c r="RM18" s="53"/>
      <c r="RN18" s="53"/>
      <c r="RO18" s="53"/>
      <c r="RP18" s="53"/>
      <c r="RQ18" s="53"/>
      <c r="RR18" s="53"/>
      <c r="RS18" s="53"/>
      <c r="RT18" s="53"/>
      <c r="RU18" s="53"/>
      <c r="RV18" s="53"/>
    </row>
    <row r="19" spans="1:490" s="63" customFormat="1" x14ac:dyDescent="0.2">
      <c r="A19" s="63" t="s">
        <v>56</v>
      </c>
      <c r="D19" s="63">
        <f>Offgas!A863</f>
        <v>71.333361111111415</v>
      </c>
      <c r="E19" s="63">
        <f>Offgas!Q863</f>
        <v>2691.1536895751951</v>
      </c>
      <c r="F19" s="64">
        <f t="shared" si="0"/>
        <v>2.6911536895751951</v>
      </c>
      <c r="G19" s="63">
        <f>Offgas!K863</f>
        <v>-401.676025390625</v>
      </c>
      <c r="H19" s="63">
        <f>Offgas!L863</f>
        <v>-148.27766418457031</v>
      </c>
      <c r="I19" s="63">
        <f>Offgas!M863</f>
        <v>-311</v>
      </c>
      <c r="J19" s="63">
        <v>82</v>
      </c>
      <c r="K19" s="64"/>
      <c r="L19" s="63">
        <f>Biomass!F19</f>
        <v>58.483979999999995</v>
      </c>
      <c r="M19" s="64">
        <f>L19*F19/General!$C$25</f>
        <v>144.65935529231791</v>
      </c>
      <c r="N19" s="64"/>
      <c r="O19" s="64"/>
      <c r="P19" s="63">
        <f t="shared" ref="P19" si="17">P17</f>
        <v>0</v>
      </c>
      <c r="Q19" s="64">
        <f>(P19*F19)/General!$C$21</f>
        <v>0</v>
      </c>
      <c r="R19" s="64"/>
      <c r="S19" s="64"/>
      <c r="T19" s="64"/>
      <c r="U19" s="64"/>
      <c r="V19" s="64"/>
      <c r="W19" s="64"/>
      <c r="X19" s="64"/>
      <c r="Y19" s="64"/>
      <c r="Z19" s="63">
        <f t="shared" ref="Z19" si="18">Z17</f>
        <v>1.37</v>
      </c>
      <c r="AA19" s="64">
        <f>(Z19*F19)/General!$C$23</f>
        <v>3.940658993926911</v>
      </c>
      <c r="AB19" s="64"/>
      <c r="AC19" s="64"/>
      <c r="AD19" s="64"/>
      <c r="AE19" s="64"/>
      <c r="AF19" s="64"/>
      <c r="AG19" s="64"/>
      <c r="AH19" s="64"/>
      <c r="AI19" s="64"/>
      <c r="AJ19" s="64"/>
      <c r="AO19" s="64"/>
      <c r="AP19" s="64"/>
      <c r="AQ19" s="64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/>
      <c r="FX19" s="53"/>
      <c r="FY19" s="53"/>
      <c r="FZ19" s="53"/>
      <c r="GA19" s="53"/>
      <c r="GB19" s="53"/>
      <c r="GC19" s="53"/>
      <c r="GD19" s="53"/>
      <c r="GE19" s="53"/>
      <c r="GF19" s="53"/>
      <c r="GG19" s="53"/>
      <c r="GH19" s="53"/>
      <c r="GI19" s="53"/>
      <c r="GJ19" s="53"/>
      <c r="GK19" s="53"/>
      <c r="GL19" s="53"/>
      <c r="GM19" s="53"/>
      <c r="GN19" s="53"/>
      <c r="GO19" s="53"/>
      <c r="GP19" s="53"/>
      <c r="GQ19" s="53"/>
      <c r="GR19" s="53"/>
      <c r="GS19" s="53"/>
      <c r="GT19" s="53"/>
      <c r="GU19" s="53"/>
      <c r="GV19" s="53"/>
      <c r="GW19" s="53"/>
      <c r="GX19" s="53"/>
      <c r="GY19" s="53"/>
      <c r="GZ19" s="53"/>
      <c r="HA19" s="53"/>
      <c r="HB19" s="53"/>
      <c r="HC19" s="53"/>
      <c r="HD19" s="53"/>
      <c r="HE19" s="53"/>
      <c r="HF19" s="53"/>
      <c r="HG19" s="53"/>
      <c r="HH19" s="53"/>
      <c r="HI19" s="53"/>
      <c r="HJ19" s="53"/>
      <c r="HK19" s="53"/>
      <c r="HL19" s="53"/>
      <c r="HM19" s="53"/>
      <c r="HN19" s="53"/>
      <c r="HO19" s="53"/>
      <c r="HP19" s="53"/>
      <c r="HQ19" s="53"/>
      <c r="HR19" s="53"/>
      <c r="HS19" s="53"/>
      <c r="HT19" s="53"/>
      <c r="HU19" s="53"/>
      <c r="HV19" s="53"/>
      <c r="HW19" s="53"/>
      <c r="HX19" s="53"/>
      <c r="HY19" s="53"/>
      <c r="HZ19" s="53"/>
      <c r="IA19" s="53"/>
      <c r="IB19" s="53"/>
      <c r="IC19" s="53"/>
      <c r="ID19" s="53"/>
      <c r="IE19" s="53"/>
      <c r="IF19" s="53"/>
      <c r="IG19" s="53"/>
      <c r="IH19" s="53"/>
      <c r="II19" s="53"/>
      <c r="IJ19" s="53"/>
      <c r="IK19" s="53"/>
      <c r="IL19" s="53"/>
      <c r="IM19" s="53"/>
      <c r="IN19" s="53"/>
      <c r="IO19" s="53"/>
      <c r="IP19" s="53"/>
      <c r="IQ19" s="53"/>
      <c r="IR19" s="53"/>
      <c r="IS19" s="53"/>
      <c r="IT19" s="53"/>
      <c r="IU19" s="53"/>
      <c r="IV19" s="53"/>
      <c r="IW19" s="53"/>
      <c r="IX19" s="53"/>
      <c r="IY19" s="53"/>
      <c r="IZ19" s="53"/>
      <c r="JA19" s="53"/>
      <c r="JB19" s="53"/>
      <c r="JC19" s="53"/>
      <c r="JD19" s="53"/>
      <c r="JE19" s="53"/>
      <c r="JF19" s="53"/>
      <c r="JG19" s="53"/>
      <c r="JH19" s="53"/>
      <c r="JI19" s="53"/>
      <c r="JJ19" s="53"/>
      <c r="JK19" s="53"/>
      <c r="JL19" s="53"/>
      <c r="JM19" s="53"/>
      <c r="JN19" s="53"/>
      <c r="JO19" s="53"/>
      <c r="JP19" s="53"/>
      <c r="JQ19" s="53"/>
      <c r="JR19" s="53"/>
      <c r="JS19" s="53"/>
      <c r="JT19" s="53"/>
      <c r="JU19" s="53"/>
      <c r="JV19" s="53"/>
      <c r="JW19" s="53"/>
      <c r="JX19" s="53"/>
      <c r="JY19" s="53"/>
      <c r="JZ19" s="53"/>
      <c r="KA19" s="53"/>
      <c r="KB19" s="53"/>
      <c r="KC19" s="53"/>
      <c r="KD19" s="53"/>
      <c r="KE19" s="53"/>
      <c r="KF19" s="53"/>
      <c r="KG19" s="53"/>
      <c r="KH19" s="53"/>
      <c r="KI19" s="53"/>
      <c r="KJ19" s="53"/>
      <c r="KK19" s="53"/>
      <c r="KL19" s="53"/>
      <c r="KM19" s="53"/>
      <c r="KN19" s="53"/>
      <c r="KO19" s="53"/>
      <c r="KP19" s="53"/>
      <c r="KQ19" s="53"/>
      <c r="KR19" s="53"/>
      <c r="KS19" s="53"/>
      <c r="KT19" s="53"/>
      <c r="KU19" s="53"/>
      <c r="KV19" s="53"/>
      <c r="KW19" s="53"/>
      <c r="KX19" s="53"/>
      <c r="KY19" s="53"/>
      <c r="KZ19" s="53"/>
      <c r="LA19" s="53"/>
      <c r="LB19" s="53"/>
      <c r="LC19" s="53"/>
      <c r="LD19" s="53"/>
      <c r="LE19" s="53"/>
      <c r="LF19" s="53"/>
      <c r="LG19" s="53"/>
      <c r="LH19" s="53"/>
      <c r="LI19" s="53"/>
      <c r="LJ19" s="53"/>
      <c r="LK19" s="53"/>
      <c r="LL19" s="53"/>
      <c r="LM19" s="53"/>
      <c r="LN19" s="53"/>
      <c r="LO19" s="53"/>
      <c r="LP19" s="53"/>
      <c r="LQ19" s="53"/>
      <c r="LR19" s="53"/>
      <c r="LS19" s="53"/>
      <c r="LT19" s="53"/>
      <c r="LU19" s="53"/>
      <c r="LV19" s="53"/>
      <c r="LW19" s="53"/>
      <c r="LX19" s="53"/>
      <c r="LY19" s="53"/>
      <c r="LZ19" s="53"/>
      <c r="MA19" s="53"/>
      <c r="MB19" s="53"/>
      <c r="MC19" s="53"/>
      <c r="MD19" s="53"/>
      <c r="ME19" s="53"/>
      <c r="MF19" s="53"/>
      <c r="MG19" s="53"/>
      <c r="MH19" s="53"/>
      <c r="MI19" s="53"/>
      <c r="MJ19" s="53"/>
      <c r="MK19" s="53"/>
      <c r="ML19" s="53"/>
      <c r="MM19" s="53"/>
      <c r="MN19" s="53"/>
      <c r="MO19" s="53"/>
      <c r="MP19" s="53"/>
      <c r="MQ19" s="53"/>
      <c r="MR19" s="53"/>
      <c r="MS19" s="53"/>
      <c r="MT19" s="53"/>
      <c r="MU19" s="53"/>
      <c r="MV19" s="53"/>
      <c r="MW19" s="53"/>
      <c r="MX19" s="53"/>
      <c r="MY19" s="53"/>
      <c r="MZ19" s="53"/>
      <c r="NA19" s="53"/>
      <c r="NB19" s="53"/>
      <c r="NC19" s="53"/>
      <c r="ND19" s="53"/>
      <c r="NE19" s="53"/>
      <c r="NF19" s="53"/>
      <c r="NG19" s="53"/>
      <c r="NH19" s="53"/>
      <c r="NI19" s="53"/>
      <c r="NJ19" s="53"/>
      <c r="NK19" s="53"/>
      <c r="NL19" s="53"/>
      <c r="NM19" s="53"/>
      <c r="NN19" s="53"/>
      <c r="NO19" s="53"/>
      <c r="NP19" s="53"/>
      <c r="NQ19" s="53"/>
      <c r="NR19" s="53"/>
      <c r="NS19" s="53"/>
      <c r="NT19" s="53"/>
      <c r="NU19" s="53"/>
      <c r="NV19" s="53"/>
      <c r="NW19" s="53"/>
      <c r="NX19" s="53"/>
      <c r="NY19" s="53"/>
      <c r="NZ19" s="53"/>
      <c r="OA19" s="53"/>
      <c r="OB19" s="53"/>
      <c r="OC19" s="53"/>
      <c r="OD19" s="53"/>
      <c r="OE19" s="53"/>
      <c r="OF19" s="53"/>
      <c r="OG19" s="53"/>
      <c r="OH19" s="53"/>
      <c r="OI19" s="53"/>
      <c r="OJ19" s="53"/>
      <c r="OK19" s="53"/>
      <c r="OL19" s="53"/>
      <c r="OM19" s="53"/>
      <c r="ON19" s="53"/>
      <c r="OO19" s="53"/>
      <c r="OP19" s="53"/>
      <c r="OQ19" s="53"/>
      <c r="OR19" s="53"/>
      <c r="OS19" s="53"/>
      <c r="OT19" s="53"/>
      <c r="OU19" s="53"/>
      <c r="OV19" s="53"/>
      <c r="OW19" s="53"/>
      <c r="OX19" s="53"/>
      <c r="OY19" s="53"/>
      <c r="OZ19" s="53"/>
      <c r="PA19" s="53"/>
      <c r="PB19" s="53"/>
      <c r="PC19" s="53"/>
      <c r="PD19" s="53"/>
      <c r="PE19" s="53"/>
      <c r="PF19" s="53"/>
      <c r="PG19" s="53"/>
      <c r="PH19" s="53"/>
      <c r="PI19" s="53"/>
      <c r="PJ19" s="53"/>
      <c r="PK19" s="53"/>
      <c r="PL19" s="53"/>
      <c r="PM19" s="53"/>
      <c r="PN19" s="53"/>
      <c r="PO19" s="53"/>
      <c r="PP19" s="53"/>
      <c r="PQ19" s="53"/>
      <c r="PR19" s="53"/>
      <c r="PS19" s="53"/>
      <c r="PT19" s="53"/>
      <c r="PU19" s="53"/>
      <c r="PV19" s="53"/>
      <c r="PW19" s="53"/>
      <c r="PX19" s="53"/>
      <c r="PY19" s="53"/>
      <c r="PZ19" s="53"/>
      <c r="QA19" s="53"/>
      <c r="QB19" s="53"/>
      <c r="QC19" s="53"/>
      <c r="QD19" s="53"/>
      <c r="QE19" s="53"/>
      <c r="QF19" s="53"/>
      <c r="QG19" s="53"/>
      <c r="QH19" s="53"/>
      <c r="QI19" s="53"/>
      <c r="QJ19" s="53"/>
      <c r="QK19" s="53"/>
      <c r="QL19" s="53"/>
      <c r="QM19" s="53"/>
      <c r="QN19" s="53"/>
      <c r="QO19" s="53"/>
      <c r="QP19" s="53"/>
      <c r="QQ19" s="53"/>
      <c r="QR19" s="53"/>
      <c r="QS19" s="53"/>
      <c r="QT19" s="53"/>
      <c r="QU19" s="53"/>
      <c r="QV19" s="53"/>
      <c r="QW19" s="53"/>
      <c r="QX19" s="53"/>
      <c r="QY19" s="53"/>
      <c r="QZ19" s="53"/>
      <c r="RA19" s="53"/>
      <c r="RB19" s="53"/>
      <c r="RC19" s="53"/>
      <c r="RD19" s="53"/>
      <c r="RE19" s="53"/>
      <c r="RF19" s="53"/>
      <c r="RG19" s="53"/>
      <c r="RH19" s="53"/>
      <c r="RI19" s="53"/>
      <c r="RJ19" s="53"/>
      <c r="RK19" s="53"/>
      <c r="RL19" s="53"/>
      <c r="RM19" s="53"/>
      <c r="RN19" s="53"/>
      <c r="RO19" s="53"/>
      <c r="RP19" s="53"/>
      <c r="RQ19" s="53"/>
      <c r="RR19" s="53"/>
      <c r="RS19" s="53"/>
      <c r="RT19" s="53"/>
      <c r="RU19" s="53"/>
      <c r="RV19" s="53"/>
    </row>
    <row r="20" spans="1:490" s="63" customFormat="1" x14ac:dyDescent="0.2">
      <c r="A20" s="63" t="s">
        <v>57</v>
      </c>
      <c r="D20" s="63">
        <f>Offgas!A1157</f>
        <v>95.833361111110023</v>
      </c>
      <c r="E20" s="63">
        <f>Offgas!Q1156</f>
        <v>3127.741664123535</v>
      </c>
      <c r="F20" s="64">
        <f t="shared" si="0"/>
        <v>3.1277416641235352</v>
      </c>
      <c r="G20" s="63">
        <f>Offgas!K1157</f>
        <v>-401.676025390625</v>
      </c>
      <c r="H20" s="63">
        <f>Offgas!L1157</f>
        <v>-179.87766265869141</v>
      </c>
      <c r="I20" s="63">
        <f>Offgas!M1157</f>
        <v>-717.2879638671875</v>
      </c>
      <c r="K20" s="64">
        <f>E20-E19</f>
        <v>436.58797454833984</v>
      </c>
      <c r="L20" s="63">
        <f>Biomass!F22</f>
        <v>64.256489999999957</v>
      </c>
      <c r="M20" s="64">
        <f>L20*F20/General!$C$25</f>
        <v>184.72215162071427</v>
      </c>
      <c r="N20" s="64">
        <f>(G19-G20)/General!$C$21</f>
        <v>0</v>
      </c>
      <c r="O20" s="64">
        <f>N20*General!$C$20/1000</f>
        <v>0</v>
      </c>
      <c r="P20" s="63">
        <f>HPLC_sugars!C8</f>
        <v>0</v>
      </c>
      <c r="Q20" s="64">
        <f>(P20*F20)/General!$C$25</f>
        <v>0</v>
      </c>
      <c r="R20" s="64">
        <f t="shared" ref="R20" si="19">Q19-Q20</f>
        <v>0</v>
      </c>
      <c r="S20" s="64">
        <f>(R20+O20)/(D20-D19)</f>
        <v>0</v>
      </c>
      <c r="T20" s="64">
        <f>S20/General!$C$26*1000</f>
        <v>0</v>
      </c>
      <c r="U20" s="64">
        <f>S20/AVERAGE(M19:M20)</f>
        <v>0</v>
      </c>
      <c r="V20" s="64">
        <f>U20/General!$C$26*1000</f>
        <v>0</v>
      </c>
      <c r="W20" s="64">
        <f>V20/1000*General!$C$26</f>
        <v>0</v>
      </c>
      <c r="X20" s="64">
        <f>(I19-I20)/General!$C$23</f>
        <v>434.25391606155142</v>
      </c>
      <c r="Y20" s="64">
        <f>X20*General!$C$22/1000</f>
        <v>173.70156642462058</v>
      </c>
      <c r="Z20" s="63">
        <f>HPLC_sugars!D8</f>
        <v>5.9649999999999999</v>
      </c>
      <c r="AA20" s="64">
        <f>(Z20*F20)/General!$C$23</f>
        <v>19.941191776931262</v>
      </c>
      <c r="AB20" s="64">
        <f t="shared" ref="AB20" si="20">AA19-AA20</f>
        <v>-16.000532783004353</v>
      </c>
      <c r="AC20" s="64">
        <f t="shared" ref="AC20" si="21">(AB20+Y20)/(D20-D19)</f>
        <v>6.4367768833316399</v>
      </c>
      <c r="AD20" s="64">
        <f>AC20/General!$C$27*1000</f>
        <v>201.14927760411373</v>
      </c>
      <c r="AE20" s="64">
        <f t="shared" ref="AE20" si="22">AC20/AVERAGE(M19:M20)</f>
        <v>3.9084021101592481E-2</v>
      </c>
      <c r="AF20" s="64">
        <f>AE20/General!$C$27*1000</f>
        <v>1.2213756594247651</v>
      </c>
      <c r="AG20" s="64">
        <f>AF20/1000*General!$C$27</f>
        <v>3.9084021101592481E-2</v>
      </c>
      <c r="AH20" s="64">
        <f>(M20-M19)/(D20-D19)</f>
        <v>1.6352161766693321</v>
      </c>
      <c r="AI20" s="64">
        <f>AH20/General!$B$37*1000</f>
        <v>63.528211991815546</v>
      </c>
      <c r="AJ20" s="64">
        <f>AH20/AVERAGE(M19:M20)</f>
        <v>9.9290102349375922E-3</v>
      </c>
      <c r="AK20" s="63">
        <f>AVERAGE(Offgas!H863:H1157)</f>
        <v>133.49290860743639</v>
      </c>
      <c r="AL20" s="63">
        <f>AVERAGE(Offgas!R863:R1157)</f>
        <v>388.44084306259043</v>
      </c>
      <c r="AM20" s="63">
        <f>AVERAGE(Offgas!I863:I1157)</f>
        <v>70.520671687180439</v>
      </c>
      <c r="AN20" s="63">
        <f>AVERAGE(Offgas!S863:S1157)</f>
        <v>205.32948368786077</v>
      </c>
      <c r="AO20" s="64">
        <f t="shared" ref="AO20" si="23">AN20/(AD20)</f>
        <v>1.0207816112169898</v>
      </c>
      <c r="AP20" s="64">
        <f t="shared" ref="AP20" si="24">AI20/(AD20)</f>
        <v>0.31582620006643425</v>
      </c>
      <c r="AQ20" s="64">
        <f>AO20+AP20</f>
        <v>1.3366078112834241</v>
      </c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  <c r="FF20" s="53"/>
      <c r="FG20" s="53"/>
      <c r="FH20" s="53"/>
      <c r="FI20" s="53"/>
      <c r="FJ20" s="53"/>
      <c r="FK20" s="53"/>
      <c r="FL20" s="53"/>
      <c r="FM20" s="53"/>
      <c r="FN20" s="53"/>
      <c r="FO20" s="53"/>
      <c r="FP20" s="53"/>
      <c r="FQ20" s="53"/>
      <c r="FR20" s="53"/>
      <c r="FS20" s="53"/>
      <c r="FT20" s="53"/>
      <c r="FU20" s="53"/>
      <c r="FV20" s="53"/>
      <c r="FW20" s="53"/>
      <c r="FX20" s="53"/>
      <c r="FY20" s="53"/>
      <c r="FZ20" s="53"/>
      <c r="GA20" s="53"/>
      <c r="GB20" s="53"/>
      <c r="GC20" s="53"/>
      <c r="GD20" s="53"/>
      <c r="GE20" s="53"/>
      <c r="GF20" s="53"/>
      <c r="GG20" s="53"/>
      <c r="GH20" s="53"/>
      <c r="GI20" s="53"/>
      <c r="GJ20" s="53"/>
      <c r="GK20" s="53"/>
      <c r="GL20" s="53"/>
      <c r="GM20" s="53"/>
      <c r="GN20" s="53"/>
      <c r="GO20" s="53"/>
      <c r="GP20" s="53"/>
      <c r="GQ20" s="53"/>
      <c r="GR20" s="53"/>
      <c r="GS20" s="53"/>
      <c r="GT20" s="53"/>
      <c r="GU20" s="53"/>
      <c r="GV20" s="53"/>
      <c r="GW20" s="53"/>
      <c r="GX20" s="53"/>
      <c r="GY20" s="53"/>
      <c r="GZ20" s="53"/>
      <c r="HA20" s="53"/>
      <c r="HB20" s="53"/>
      <c r="HC20" s="53"/>
      <c r="HD20" s="53"/>
      <c r="HE20" s="53"/>
      <c r="HF20" s="53"/>
      <c r="HG20" s="53"/>
      <c r="HH20" s="53"/>
      <c r="HI20" s="53"/>
      <c r="HJ20" s="53"/>
      <c r="HK20" s="53"/>
      <c r="HL20" s="53"/>
      <c r="HM20" s="53"/>
      <c r="HN20" s="53"/>
      <c r="HO20" s="53"/>
      <c r="HP20" s="53"/>
      <c r="HQ20" s="53"/>
      <c r="HR20" s="53"/>
      <c r="HS20" s="53"/>
      <c r="HT20" s="53"/>
      <c r="HU20" s="53"/>
      <c r="HV20" s="53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  <c r="IW20" s="53"/>
      <c r="IX20" s="53"/>
      <c r="IY20" s="53"/>
      <c r="IZ20" s="53"/>
      <c r="JA20" s="53"/>
      <c r="JB20" s="53"/>
      <c r="JC20" s="53"/>
      <c r="JD20" s="53"/>
      <c r="JE20" s="53"/>
      <c r="JF20" s="53"/>
      <c r="JG20" s="53"/>
      <c r="JH20" s="53"/>
      <c r="JI20" s="53"/>
      <c r="JJ20" s="53"/>
      <c r="JK20" s="53"/>
      <c r="JL20" s="53"/>
      <c r="JM20" s="53"/>
      <c r="JN20" s="53"/>
      <c r="JO20" s="53"/>
      <c r="JP20" s="53"/>
      <c r="JQ20" s="53"/>
      <c r="JR20" s="53"/>
      <c r="JS20" s="53"/>
      <c r="JT20" s="53"/>
      <c r="JU20" s="53"/>
      <c r="JV20" s="53"/>
      <c r="JW20" s="53"/>
      <c r="JX20" s="53"/>
      <c r="JY20" s="53"/>
      <c r="JZ20" s="53"/>
      <c r="KA20" s="53"/>
      <c r="KB20" s="53"/>
      <c r="KC20" s="53"/>
      <c r="KD20" s="53"/>
      <c r="KE20" s="53"/>
      <c r="KF20" s="53"/>
      <c r="KG20" s="53"/>
      <c r="KH20" s="53"/>
      <c r="KI20" s="53"/>
      <c r="KJ20" s="53"/>
      <c r="KK20" s="53"/>
      <c r="KL20" s="53"/>
      <c r="KM20" s="53"/>
      <c r="KN20" s="53"/>
      <c r="KO20" s="53"/>
      <c r="KP20" s="53"/>
      <c r="KQ20" s="53"/>
      <c r="KR20" s="53"/>
      <c r="KS20" s="53"/>
      <c r="KT20" s="53"/>
      <c r="KU20" s="53"/>
      <c r="KV20" s="53"/>
      <c r="KW20" s="53"/>
      <c r="KX20" s="53"/>
      <c r="KY20" s="53"/>
      <c r="KZ20" s="53"/>
      <c r="LA20" s="53"/>
      <c r="LB20" s="53"/>
      <c r="LC20" s="53"/>
      <c r="LD20" s="53"/>
      <c r="LE20" s="53"/>
      <c r="LF20" s="53"/>
      <c r="LG20" s="53"/>
      <c r="LH20" s="53"/>
      <c r="LI20" s="53"/>
      <c r="LJ20" s="53"/>
      <c r="LK20" s="53"/>
      <c r="LL20" s="53"/>
      <c r="LM20" s="53"/>
      <c r="LN20" s="53"/>
      <c r="LO20" s="53"/>
      <c r="LP20" s="53"/>
      <c r="LQ20" s="53"/>
      <c r="LR20" s="53"/>
      <c r="LS20" s="53"/>
      <c r="LT20" s="53"/>
      <c r="LU20" s="53"/>
      <c r="LV20" s="53"/>
      <c r="LW20" s="53"/>
      <c r="LX20" s="53"/>
      <c r="LY20" s="53"/>
      <c r="LZ20" s="53"/>
      <c r="MA20" s="53"/>
      <c r="MB20" s="53"/>
      <c r="MC20" s="53"/>
      <c r="MD20" s="53"/>
      <c r="ME20" s="53"/>
      <c r="MF20" s="53"/>
      <c r="MG20" s="53"/>
      <c r="MH20" s="53"/>
      <c r="MI20" s="53"/>
      <c r="MJ20" s="53"/>
      <c r="MK20" s="53"/>
      <c r="ML20" s="53"/>
      <c r="MM20" s="53"/>
      <c r="MN20" s="53"/>
      <c r="MO20" s="53"/>
      <c r="MP20" s="53"/>
      <c r="MQ20" s="53"/>
      <c r="MR20" s="53"/>
      <c r="MS20" s="53"/>
      <c r="MT20" s="53"/>
      <c r="MU20" s="53"/>
      <c r="MV20" s="53"/>
      <c r="MW20" s="53"/>
      <c r="MX20" s="53"/>
      <c r="MY20" s="53"/>
      <c r="MZ20" s="53"/>
      <c r="NA20" s="53"/>
      <c r="NB20" s="53"/>
      <c r="NC20" s="53"/>
      <c r="ND20" s="53"/>
      <c r="NE20" s="53"/>
      <c r="NF20" s="53"/>
      <c r="NG20" s="53"/>
      <c r="NH20" s="53"/>
      <c r="NI20" s="53"/>
      <c r="NJ20" s="53"/>
      <c r="NK20" s="53"/>
      <c r="NL20" s="53"/>
      <c r="NM20" s="53"/>
      <c r="NN20" s="53"/>
      <c r="NO20" s="53"/>
      <c r="NP20" s="53"/>
      <c r="NQ20" s="53"/>
      <c r="NR20" s="53"/>
      <c r="NS20" s="53"/>
      <c r="NT20" s="53"/>
      <c r="NU20" s="53"/>
      <c r="NV20" s="53"/>
      <c r="NW20" s="53"/>
      <c r="NX20" s="53"/>
      <c r="NY20" s="53"/>
      <c r="NZ20" s="53"/>
      <c r="OA20" s="53"/>
      <c r="OB20" s="53"/>
      <c r="OC20" s="53"/>
      <c r="OD20" s="53"/>
      <c r="OE20" s="53"/>
      <c r="OF20" s="53"/>
      <c r="OG20" s="53"/>
      <c r="OH20" s="53"/>
      <c r="OI20" s="53"/>
      <c r="OJ20" s="53"/>
      <c r="OK20" s="53"/>
      <c r="OL20" s="53"/>
      <c r="OM20" s="53"/>
      <c r="ON20" s="53"/>
      <c r="OO20" s="53"/>
      <c r="OP20" s="53"/>
      <c r="OQ20" s="53"/>
      <c r="OR20" s="53"/>
      <c r="OS20" s="53"/>
      <c r="OT20" s="53"/>
      <c r="OU20" s="53"/>
      <c r="OV20" s="53"/>
      <c r="OW20" s="53"/>
      <c r="OX20" s="53"/>
      <c r="OY20" s="53"/>
      <c r="OZ20" s="53"/>
      <c r="PA20" s="53"/>
      <c r="PB20" s="53"/>
      <c r="PC20" s="53"/>
      <c r="PD20" s="53"/>
      <c r="PE20" s="53"/>
      <c r="PF20" s="53"/>
      <c r="PG20" s="53"/>
      <c r="PH20" s="53"/>
      <c r="PI20" s="53"/>
      <c r="PJ20" s="53"/>
      <c r="PK20" s="53"/>
      <c r="PL20" s="53"/>
      <c r="PM20" s="53"/>
      <c r="PN20" s="53"/>
      <c r="PO20" s="53"/>
      <c r="PP20" s="53"/>
      <c r="PQ20" s="53"/>
      <c r="PR20" s="53"/>
      <c r="PS20" s="53"/>
      <c r="PT20" s="53"/>
      <c r="PU20" s="53"/>
      <c r="PV20" s="53"/>
      <c r="PW20" s="53"/>
      <c r="PX20" s="53"/>
      <c r="PY20" s="53"/>
      <c r="PZ20" s="53"/>
      <c r="QA20" s="53"/>
      <c r="QB20" s="53"/>
      <c r="QC20" s="53"/>
      <c r="QD20" s="53"/>
      <c r="QE20" s="53"/>
      <c r="QF20" s="53"/>
      <c r="QG20" s="53"/>
      <c r="QH20" s="53"/>
      <c r="QI20" s="53"/>
      <c r="QJ20" s="53"/>
      <c r="QK20" s="53"/>
      <c r="QL20" s="53"/>
      <c r="QM20" s="53"/>
      <c r="QN20" s="53"/>
      <c r="QO20" s="53"/>
      <c r="QP20" s="53"/>
      <c r="QQ20" s="53"/>
      <c r="QR20" s="53"/>
      <c r="QS20" s="53"/>
      <c r="QT20" s="53"/>
      <c r="QU20" s="53"/>
      <c r="QV20" s="53"/>
      <c r="QW20" s="53"/>
      <c r="QX20" s="53"/>
      <c r="QY20" s="53"/>
      <c r="QZ20" s="53"/>
      <c r="RA20" s="53"/>
      <c r="RB20" s="53"/>
      <c r="RC20" s="53"/>
      <c r="RD20" s="53"/>
      <c r="RE20" s="53"/>
      <c r="RF20" s="53"/>
      <c r="RG20" s="53"/>
      <c r="RH20" s="53"/>
      <c r="RI20" s="53"/>
      <c r="RJ20" s="53"/>
      <c r="RK20" s="53"/>
      <c r="RL20" s="53"/>
      <c r="RM20" s="53"/>
      <c r="RN20" s="53"/>
      <c r="RO20" s="53"/>
      <c r="RP20" s="53"/>
      <c r="RQ20" s="53"/>
      <c r="RR20" s="53"/>
      <c r="RS20" s="53"/>
      <c r="RT20" s="53"/>
      <c r="RU20" s="53"/>
      <c r="RV20" s="53"/>
    </row>
    <row r="21" spans="1:490" s="85" customFormat="1" x14ac:dyDescent="0.2">
      <c r="F21" s="144"/>
      <c r="K21" s="144"/>
      <c r="M21" s="144"/>
      <c r="N21" s="144"/>
      <c r="O21" s="144"/>
      <c r="Q21" s="144"/>
      <c r="R21" s="144"/>
      <c r="S21" s="144"/>
      <c r="T21" s="144"/>
      <c r="U21" s="144"/>
      <c r="V21" s="144"/>
      <c r="W21" s="144"/>
      <c r="X21" s="144"/>
      <c r="Y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O21" s="144"/>
      <c r="AP21" s="144"/>
      <c r="AQ21" s="144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53"/>
      <c r="FH21" s="53"/>
      <c r="FI21" s="53"/>
      <c r="FJ21" s="53"/>
      <c r="FK21" s="53"/>
      <c r="FL21" s="53"/>
      <c r="FM21" s="53"/>
      <c r="FN21" s="53"/>
      <c r="FO21" s="53"/>
      <c r="FP21" s="53"/>
      <c r="FQ21" s="53"/>
      <c r="FR21" s="53"/>
      <c r="FS21" s="53"/>
      <c r="FT21" s="53"/>
      <c r="FU21" s="53"/>
      <c r="FV21" s="53"/>
      <c r="FW21" s="53"/>
      <c r="FX21" s="53"/>
      <c r="FY21" s="53"/>
      <c r="FZ21" s="53"/>
      <c r="GA21" s="53"/>
      <c r="GB21" s="53"/>
      <c r="GC21" s="53"/>
      <c r="GD21" s="53"/>
      <c r="GE21" s="53"/>
      <c r="GF21" s="53"/>
      <c r="GG21" s="53"/>
      <c r="GH21" s="53"/>
      <c r="GI21" s="53"/>
      <c r="GJ21" s="53"/>
      <c r="GK21" s="53"/>
      <c r="GL21" s="53"/>
      <c r="GM21" s="53"/>
      <c r="GN21" s="53"/>
      <c r="GO21" s="53"/>
      <c r="GP21" s="53"/>
      <c r="GQ21" s="53"/>
      <c r="GR21" s="53"/>
      <c r="GS21" s="53"/>
      <c r="GT21" s="53"/>
      <c r="GU21" s="53"/>
      <c r="GV21" s="53"/>
      <c r="GW21" s="53"/>
      <c r="GX21" s="53"/>
      <c r="GY21" s="53"/>
      <c r="GZ21" s="53"/>
      <c r="HA21" s="53"/>
      <c r="HB21" s="53"/>
      <c r="HC21" s="53"/>
      <c r="HD21" s="53"/>
      <c r="HE21" s="53"/>
      <c r="HF21" s="53"/>
      <c r="HG21" s="53"/>
      <c r="HH21" s="53"/>
      <c r="HI21" s="53"/>
      <c r="HJ21" s="53"/>
      <c r="HK21" s="53"/>
      <c r="HL21" s="53"/>
      <c r="HM21" s="53"/>
      <c r="HN21" s="53"/>
      <c r="HO21" s="53"/>
      <c r="HP21" s="53"/>
      <c r="HQ21" s="53"/>
      <c r="HR21" s="53"/>
      <c r="HS21" s="53"/>
      <c r="HT21" s="53"/>
      <c r="HU21" s="53"/>
      <c r="HV21" s="53"/>
      <c r="HW21" s="53"/>
      <c r="HX21" s="53"/>
      <c r="HY21" s="53"/>
      <c r="HZ21" s="53"/>
      <c r="IA21" s="53"/>
      <c r="IB21" s="53"/>
      <c r="IC21" s="53"/>
      <c r="ID21" s="53"/>
      <c r="IE21" s="53"/>
      <c r="IF21" s="53"/>
      <c r="IG21" s="53"/>
      <c r="IH21" s="53"/>
      <c r="II21" s="53"/>
      <c r="IJ21" s="53"/>
      <c r="IK21" s="53"/>
      <c r="IL21" s="53"/>
      <c r="IM21" s="53"/>
      <c r="IN21" s="53"/>
      <c r="IO21" s="53"/>
      <c r="IP21" s="53"/>
      <c r="IQ21" s="53"/>
      <c r="IR21" s="53"/>
      <c r="IS21" s="53"/>
      <c r="IT21" s="53"/>
      <c r="IU21" s="53"/>
      <c r="IV21" s="53"/>
      <c r="IW21" s="53"/>
      <c r="IX21" s="53"/>
      <c r="IY21" s="53"/>
      <c r="IZ21" s="53"/>
      <c r="JA21" s="53"/>
      <c r="JB21" s="53"/>
      <c r="JC21" s="53"/>
      <c r="JD21" s="53"/>
      <c r="JE21" s="53"/>
      <c r="JF21" s="53"/>
      <c r="JG21" s="53"/>
      <c r="JH21" s="53"/>
      <c r="JI21" s="53"/>
      <c r="JJ21" s="53"/>
      <c r="JK21" s="53"/>
      <c r="JL21" s="53"/>
      <c r="JM21" s="53"/>
      <c r="JN21" s="53"/>
      <c r="JO21" s="53"/>
      <c r="JP21" s="53"/>
      <c r="JQ21" s="53"/>
      <c r="JR21" s="53"/>
      <c r="JS21" s="53"/>
      <c r="JT21" s="53"/>
      <c r="JU21" s="53"/>
      <c r="JV21" s="53"/>
      <c r="JW21" s="53"/>
      <c r="JX21" s="53"/>
      <c r="JY21" s="53"/>
      <c r="JZ21" s="53"/>
      <c r="KA21" s="53"/>
      <c r="KB21" s="53"/>
      <c r="KC21" s="53"/>
      <c r="KD21" s="53"/>
      <c r="KE21" s="53"/>
      <c r="KF21" s="53"/>
      <c r="KG21" s="53"/>
      <c r="KH21" s="53"/>
      <c r="KI21" s="53"/>
      <c r="KJ21" s="53"/>
      <c r="KK21" s="53"/>
      <c r="KL21" s="53"/>
      <c r="KM21" s="53"/>
      <c r="KN21" s="53"/>
      <c r="KO21" s="53"/>
      <c r="KP21" s="53"/>
      <c r="KQ21" s="53"/>
      <c r="KR21" s="53"/>
      <c r="KS21" s="53"/>
      <c r="KT21" s="53"/>
      <c r="KU21" s="53"/>
      <c r="KV21" s="53"/>
      <c r="KW21" s="53"/>
      <c r="KX21" s="53"/>
      <c r="KY21" s="53"/>
      <c r="KZ21" s="53"/>
      <c r="LA21" s="53"/>
      <c r="LB21" s="53"/>
      <c r="LC21" s="53"/>
      <c r="LD21" s="53"/>
      <c r="LE21" s="53"/>
      <c r="LF21" s="53"/>
      <c r="LG21" s="53"/>
      <c r="LH21" s="53"/>
      <c r="LI21" s="53"/>
      <c r="LJ21" s="53"/>
      <c r="LK21" s="53"/>
      <c r="LL21" s="53"/>
      <c r="LM21" s="53"/>
      <c r="LN21" s="53"/>
      <c r="LO21" s="53"/>
      <c r="LP21" s="53"/>
      <c r="LQ21" s="53"/>
      <c r="LR21" s="53"/>
      <c r="LS21" s="53"/>
      <c r="LT21" s="53"/>
      <c r="LU21" s="53"/>
      <c r="LV21" s="53"/>
      <c r="LW21" s="53"/>
      <c r="LX21" s="53"/>
      <c r="LY21" s="53"/>
      <c r="LZ21" s="53"/>
      <c r="MA21" s="53"/>
      <c r="MB21" s="53"/>
      <c r="MC21" s="53"/>
      <c r="MD21" s="53"/>
      <c r="ME21" s="53"/>
      <c r="MF21" s="53"/>
      <c r="MG21" s="53"/>
      <c r="MH21" s="53"/>
      <c r="MI21" s="53"/>
      <c r="MJ21" s="53"/>
      <c r="MK21" s="53"/>
      <c r="ML21" s="53"/>
      <c r="MM21" s="53"/>
      <c r="MN21" s="53"/>
      <c r="MO21" s="53"/>
      <c r="MP21" s="53"/>
      <c r="MQ21" s="53"/>
      <c r="MR21" s="53"/>
      <c r="MS21" s="53"/>
      <c r="MT21" s="53"/>
      <c r="MU21" s="53"/>
      <c r="MV21" s="53"/>
      <c r="MW21" s="53"/>
      <c r="MX21" s="53"/>
      <c r="MY21" s="53"/>
      <c r="MZ21" s="53"/>
      <c r="NA21" s="53"/>
      <c r="NB21" s="53"/>
      <c r="NC21" s="53"/>
      <c r="ND21" s="53"/>
      <c r="NE21" s="53"/>
      <c r="NF21" s="53"/>
      <c r="NG21" s="53"/>
      <c r="NH21" s="53"/>
      <c r="NI21" s="53"/>
      <c r="NJ21" s="53"/>
      <c r="NK21" s="53"/>
      <c r="NL21" s="53"/>
      <c r="NM21" s="53"/>
      <c r="NN21" s="53"/>
      <c r="NO21" s="53"/>
      <c r="NP21" s="53"/>
      <c r="NQ21" s="53"/>
      <c r="NR21" s="53"/>
      <c r="NS21" s="53"/>
      <c r="NT21" s="53"/>
      <c r="NU21" s="53"/>
      <c r="NV21" s="53"/>
      <c r="NW21" s="53"/>
      <c r="NX21" s="53"/>
      <c r="NY21" s="53"/>
      <c r="NZ21" s="53"/>
      <c r="OA21" s="53"/>
      <c r="OB21" s="53"/>
      <c r="OC21" s="53"/>
      <c r="OD21" s="53"/>
      <c r="OE21" s="53"/>
      <c r="OF21" s="53"/>
      <c r="OG21" s="53"/>
      <c r="OH21" s="53"/>
      <c r="OI21" s="53"/>
      <c r="OJ21" s="53"/>
      <c r="OK21" s="53"/>
      <c r="OL21" s="53"/>
      <c r="OM21" s="53"/>
      <c r="ON21" s="53"/>
      <c r="OO21" s="53"/>
      <c r="OP21" s="53"/>
      <c r="OQ21" s="53"/>
      <c r="OR21" s="53"/>
      <c r="OS21" s="53"/>
      <c r="OT21" s="53"/>
      <c r="OU21" s="53"/>
      <c r="OV21" s="53"/>
      <c r="OW21" s="53"/>
      <c r="OX21" s="53"/>
      <c r="OY21" s="53"/>
      <c r="OZ21" s="53"/>
      <c r="PA21" s="53"/>
      <c r="PB21" s="53"/>
      <c r="PC21" s="53"/>
      <c r="PD21" s="53"/>
      <c r="PE21" s="53"/>
      <c r="PF21" s="53"/>
      <c r="PG21" s="53"/>
      <c r="PH21" s="53"/>
      <c r="PI21" s="53"/>
      <c r="PJ21" s="53"/>
      <c r="PK21" s="53"/>
      <c r="PL21" s="53"/>
      <c r="PM21" s="53"/>
      <c r="PN21" s="53"/>
      <c r="PO21" s="53"/>
      <c r="PP21" s="53"/>
      <c r="PQ21" s="53"/>
      <c r="PR21" s="53"/>
      <c r="PS21" s="53"/>
      <c r="PT21" s="53"/>
      <c r="PU21" s="53"/>
      <c r="PV21" s="53"/>
      <c r="PW21" s="53"/>
      <c r="PX21" s="53"/>
      <c r="PY21" s="53"/>
      <c r="PZ21" s="53"/>
      <c r="QA21" s="53"/>
      <c r="QB21" s="53"/>
      <c r="QC21" s="53"/>
      <c r="QD21" s="53"/>
      <c r="QE21" s="53"/>
      <c r="QF21" s="53"/>
      <c r="QG21" s="53"/>
      <c r="QH21" s="53"/>
      <c r="QI21" s="53"/>
      <c r="QJ21" s="53"/>
      <c r="QK21" s="53"/>
      <c r="QL21" s="53"/>
      <c r="QM21" s="53"/>
      <c r="QN21" s="53"/>
      <c r="QO21" s="53"/>
      <c r="QP21" s="53"/>
      <c r="QQ21" s="53"/>
      <c r="QR21" s="53"/>
      <c r="QS21" s="53"/>
      <c r="QT21" s="53"/>
      <c r="QU21" s="53"/>
      <c r="QV21" s="53"/>
      <c r="QW21" s="53"/>
      <c r="QX21" s="53"/>
      <c r="QY21" s="53"/>
      <c r="QZ21" s="53"/>
      <c r="RA21" s="53"/>
      <c r="RB21" s="53"/>
      <c r="RC21" s="53"/>
      <c r="RD21" s="53"/>
      <c r="RE21" s="53"/>
      <c r="RF21" s="53"/>
      <c r="RG21" s="53"/>
      <c r="RH21" s="53"/>
      <c r="RI21" s="53"/>
      <c r="RJ21" s="53"/>
      <c r="RK21" s="53"/>
      <c r="RL21" s="53"/>
      <c r="RM21" s="53"/>
      <c r="RN21" s="53"/>
      <c r="RO21" s="53"/>
      <c r="RP21" s="53"/>
      <c r="RQ21" s="53"/>
      <c r="RR21" s="53"/>
      <c r="RS21" s="53"/>
      <c r="RT21" s="53"/>
      <c r="RU21" s="53"/>
      <c r="RV21" s="53"/>
    </row>
    <row r="22" spans="1:490" s="63" customFormat="1" x14ac:dyDescent="0.2">
      <c r="A22" s="63" t="s">
        <v>58</v>
      </c>
      <c r="D22" s="63">
        <f>Offgas!A1157</f>
        <v>95.833361111110023</v>
      </c>
      <c r="E22" s="63">
        <f>Offgas!Q1157</f>
        <v>3047.0416519165037</v>
      </c>
      <c r="F22" s="64">
        <f t="shared" si="0"/>
        <v>3.0470416519165036</v>
      </c>
      <c r="G22" s="63">
        <f>Offgas!K1157</f>
        <v>-401.676025390625</v>
      </c>
      <c r="H22" s="63">
        <f>Offgas!L1157</f>
        <v>-179.87766265869141</v>
      </c>
      <c r="I22" s="63">
        <f>Offgas!M1157</f>
        <v>-717.2879638671875</v>
      </c>
      <c r="J22" s="63">
        <v>85</v>
      </c>
      <c r="K22" s="64"/>
      <c r="L22" s="63">
        <f>Biomass!F22</f>
        <v>64.256489999999957</v>
      </c>
      <c r="M22" s="64">
        <f>L22*F22/General!$C$25</f>
        <v>179.95606749628323</v>
      </c>
      <c r="N22" s="64"/>
      <c r="O22" s="64"/>
      <c r="P22" s="63">
        <f>P20</f>
        <v>0</v>
      </c>
      <c r="Q22" s="64">
        <f>(P22*F22)/General!$C$21</f>
        <v>0</v>
      </c>
      <c r="R22" s="64"/>
      <c r="S22" s="64"/>
      <c r="T22" s="64"/>
      <c r="U22" s="64"/>
      <c r="V22" s="64"/>
      <c r="W22" s="64"/>
      <c r="X22" s="64"/>
      <c r="Y22" s="64"/>
      <c r="Z22" s="63">
        <f t="shared" ref="Z22" si="25">Z20</f>
        <v>5.9649999999999999</v>
      </c>
      <c r="AA22" s="64">
        <f>(Z22*F22)/General!$C$23</f>
        <v>19.426681758958896</v>
      </c>
      <c r="AB22" s="64"/>
      <c r="AC22" s="64"/>
      <c r="AD22" s="64"/>
      <c r="AE22" s="64"/>
      <c r="AF22" s="64"/>
      <c r="AG22" s="64"/>
      <c r="AH22" s="64"/>
      <c r="AI22" s="64"/>
      <c r="AJ22" s="64"/>
      <c r="AO22" s="64"/>
      <c r="AP22" s="64"/>
      <c r="AQ22" s="64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53"/>
      <c r="FH22" s="53"/>
      <c r="FI22" s="53"/>
      <c r="FJ22" s="53"/>
      <c r="FK22" s="53"/>
      <c r="FL22" s="53"/>
      <c r="FM22" s="53"/>
      <c r="FN22" s="53"/>
      <c r="FO22" s="53"/>
      <c r="FP22" s="53"/>
      <c r="FQ22" s="53"/>
      <c r="FR22" s="53"/>
      <c r="FS22" s="53"/>
      <c r="FT22" s="53"/>
      <c r="FU22" s="53"/>
      <c r="FV22" s="53"/>
      <c r="FW22" s="53"/>
      <c r="FX22" s="53"/>
      <c r="FY22" s="53"/>
      <c r="FZ22" s="53"/>
      <c r="GA22" s="53"/>
      <c r="GB22" s="53"/>
      <c r="GC22" s="53"/>
      <c r="GD22" s="53"/>
      <c r="GE22" s="53"/>
      <c r="GF22" s="53"/>
      <c r="GG22" s="53"/>
      <c r="GH22" s="53"/>
      <c r="GI22" s="53"/>
      <c r="GJ22" s="53"/>
      <c r="GK22" s="53"/>
      <c r="GL22" s="53"/>
      <c r="GM22" s="53"/>
      <c r="GN22" s="53"/>
      <c r="GO22" s="53"/>
      <c r="GP22" s="53"/>
      <c r="GQ22" s="53"/>
      <c r="GR22" s="53"/>
      <c r="GS22" s="53"/>
      <c r="GT22" s="53"/>
      <c r="GU22" s="53"/>
      <c r="GV22" s="53"/>
      <c r="GW22" s="53"/>
      <c r="GX22" s="53"/>
      <c r="GY22" s="53"/>
      <c r="GZ22" s="53"/>
      <c r="HA22" s="53"/>
      <c r="HB22" s="53"/>
      <c r="HC22" s="53"/>
      <c r="HD22" s="53"/>
      <c r="HE22" s="53"/>
      <c r="HF22" s="53"/>
      <c r="HG22" s="53"/>
      <c r="HH22" s="53"/>
      <c r="HI22" s="53"/>
      <c r="HJ22" s="53"/>
      <c r="HK22" s="53"/>
      <c r="HL22" s="53"/>
      <c r="HM22" s="53"/>
      <c r="HN22" s="53"/>
      <c r="HO22" s="53"/>
      <c r="HP22" s="53"/>
      <c r="HQ22" s="53"/>
      <c r="HR22" s="53"/>
      <c r="HS22" s="53"/>
      <c r="HT22" s="53"/>
      <c r="HU22" s="53"/>
      <c r="HV22" s="53"/>
      <c r="HW22" s="53"/>
      <c r="HX22" s="53"/>
      <c r="HY22" s="53"/>
      <c r="HZ22" s="53"/>
      <c r="IA22" s="53"/>
      <c r="IB22" s="53"/>
      <c r="IC22" s="53"/>
      <c r="ID22" s="53"/>
      <c r="IE22" s="53"/>
      <c r="IF22" s="53"/>
      <c r="IG22" s="53"/>
      <c r="IH22" s="53"/>
      <c r="II22" s="53"/>
      <c r="IJ22" s="53"/>
      <c r="IK22" s="53"/>
      <c r="IL22" s="53"/>
      <c r="IM22" s="53"/>
      <c r="IN22" s="53"/>
      <c r="IO22" s="53"/>
      <c r="IP22" s="53"/>
      <c r="IQ22" s="53"/>
      <c r="IR22" s="53"/>
      <c r="IS22" s="53"/>
      <c r="IT22" s="53"/>
      <c r="IU22" s="53"/>
      <c r="IV22" s="53"/>
      <c r="IW22" s="53"/>
      <c r="IX22" s="53"/>
      <c r="IY22" s="53"/>
      <c r="IZ22" s="53"/>
      <c r="JA22" s="53"/>
      <c r="JB22" s="53"/>
      <c r="JC22" s="53"/>
      <c r="JD22" s="53"/>
      <c r="JE22" s="53"/>
      <c r="JF22" s="53"/>
      <c r="JG22" s="53"/>
      <c r="JH22" s="53"/>
      <c r="JI22" s="53"/>
      <c r="JJ22" s="53"/>
      <c r="JK22" s="53"/>
      <c r="JL22" s="53"/>
      <c r="JM22" s="53"/>
      <c r="JN22" s="53"/>
      <c r="JO22" s="53"/>
      <c r="JP22" s="53"/>
      <c r="JQ22" s="53"/>
      <c r="JR22" s="53"/>
      <c r="JS22" s="53"/>
      <c r="JT22" s="53"/>
      <c r="JU22" s="53"/>
      <c r="JV22" s="53"/>
      <c r="JW22" s="53"/>
      <c r="JX22" s="53"/>
      <c r="JY22" s="53"/>
      <c r="JZ22" s="53"/>
      <c r="KA22" s="53"/>
      <c r="KB22" s="53"/>
      <c r="KC22" s="53"/>
      <c r="KD22" s="53"/>
      <c r="KE22" s="53"/>
      <c r="KF22" s="53"/>
      <c r="KG22" s="53"/>
      <c r="KH22" s="53"/>
      <c r="KI22" s="53"/>
      <c r="KJ22" s="53"/>
      <c r="KK22" s="53"/>
      <c r="KL22" s="53"/>
      <c r="KM22" s="53"/>
      <c r="KN22" s="53"/>
      <c r="KO22" s="53"/>
      <c r="KP22" s="53"/>
      <c r="KQ22" s="53"/>
      <c r="KR22" s="53"/>
      <c r="KS22" s="53"/>
      <c r="KT22" s="53"/>
      <c r="KU22" s="53"/>
      <c r="KV22" s="53"/>
      <c r="KW22" s="53"/>
      <c r="KX22" s="53"/>
      <c r="KY22" s="53"/>
      <c r="KZ22" s="53"/>
      <c r="LA22" s="53"/>
      <c r="LB22" s="53"/>
      <c r="LC22" s="53"/>
      <c r="LD22" s="53"/>
      <c r="LE22" s="53"/>
      <c r="LF22" s="53"/>
      <c r="LG22" s="53"/>
      <c r="LH22" s="53"/>
      <c r="LI22" s="53"/>
      <c r="LJ22" s="53"/>
      <c r="LK22" s="53"/>
      <c r="LL22" s="53"/>
      <c r="LM22" s="53"/>
      <c r="LN22" s="53"/>
      <c r="LO22" s="53"/>
      <c r="LP22" s="53"/>
      <c r="LQ22" s="53"/>
      <c r="LR22" s="53"/>
      <c r="LS22" s="53"/>
      <c r="LT22" s="53"/>
      <c r="LU22" s="53"/>
      <c r="LV22" s="53"/>
      <c r="LW22" s="53"/>
      <c r="LX22" s="53"/>
      <c r="LY22" s="53"/>
      <c r="LZ22" s="53"/>
      <c r="MA22" s="53"/>
      <c r="MB22" s="53"/>
      <c r="MC22" s="53"/>
      <c r="MD22" s="53"/>
      <c r="ME22" s="53"/>
      <c r="MF22" s="53"/>
      <c r="MG22" s="53"/>
      <c r="MH22" s="53"/>
      <c r="MI22" s="53"/>
      <c r="MJ22" s="53"/>
      <c r="MK22" s="53"/>
      <c r="ML22" s="53"/>
      <c r="MM22" s="53"/>
      <c r="MN22" s="53"/>
      <c r="MO22" s="53"/>
      <c r="MP22" s="53"/>
      <c r="MQ22" s="53"/>
      <c r="MR22" s="53"/>
      <c r="MS22" s="53"/>
      <c r="MT22" s="53"/>
      <c r="MU22" s="53"/>
      <c r="MV22" s="53"/>
      <c r="MW22" s="53"/>
      <c r="MX22" s="53"/>
      <c r="MY22" s="53"/>
      <c r="MZ22" s="53"/>
      <c r="NA22" s="53"/>
      <c r="NB22" s="53"/>
      <c r="NC22" s="53"/>
      <c r="ND22" s="53"/>
      <c r="NE22" s="53"/>
      <c r="NF22" s="53"/>
      <c r="NG22" s="53"/>
      <c r="NH22" s="53"/>
      <c r="NI22" s="53"/>
      <c r="NJ22" s="53"/>
      <c r="NK22" s="53"/>
      <c r="NL22" s="53"/>
      <c r="NM22" s="53"/>
      <c r="NN22" s="53"/>
      <c r="NO22" s="53"/>
      <c r="NP22" s="53"/>
      <c r="NQ22" s="53"/>
      <c r="NR22" s="53"/>
      <c r="NS22" s="53"/>
      <c r="NT22" s="53"/>
      <c r="NU22" s="53"/>
      <c r="NV22" s="53"/>
      <c r="NW22" s="53"/>
      <c r="NX22" s="53"/>
      <c r="NY22" s="53"/>
      <c r="NZ22" s="53"/>
      <c r="OA22" s="53"/>
      <c r="OB22" s="53"/>
      <c r="OC22" s="53"/>
      <c r="OD22" s="53"/>
      <c r="OE22" s="53"/>
      <c r="OF22" s="53"/>
      <c r="OG22" s="53"/>
      <c r="OH22" s="53"/>
      <c r="OI22" s="53"/>
      <c r="OJ22" s="53"/>
      <c r="OK22" s="53"/>
      <c r="OL22" s="53"/>
      <c r="OM22" s="53"/>
      <c r="ON22" s="53"/>
      <c r="OO22" s="53"/>
      <c r="OP22" s="53"/>
      <c r="OQ22" s="53"/>
      <c r="OR22" s="53"/>
      <c r="OS22" s="53"/>
      <c r="OT22" s="53"/>
      <c r="OU22" s="53"/>
      <c r="OV22" s="53"/>
      <c r="OW22" s="53"/>
      <c r="OX22" s="53"/>
      <c r="OY22" s="53"/>
      <c r="OZ22" s="53"/>
      <c r="PA22" s="53"/>
      <c r="PB22" s="53"/>
      <c r="PC22" s="53"/>
      <c r="PD22" s="53"/>
      <c r="PE22" s="53"/>
      <c r="PF22" s="53"/>
      <c r="PG22" s="53"/>
      <c r="PH22" s="53"/>
      <c r="PI22" s="53"/>
      <c r="PJ22" s="53"/>
      <c r="PK22" s="53"/>
      <c r="PL22" s="53"/>
      <c r="PM22" s="53"/>
      <c r="PN22" s="53"/>
      <c r="PO22" s="53"/>
      <c r="PP22" s="53"/>
      <c r="PQ22" s="53"/>
      <c r="PR22" s="53"/>
      <c r="PS22" s="53"/>
      <c r="PT22" s="53"/>
      <c r="PU22" s="53"/>
      <c r="PV22" s="53"/>
      <c r="PW22" s="53"/>
      <c r="PX22" s="53"/>
      <c r="PY22" s="53"/>
      <c r="PZ22" s="53"/>
      <c r="QA22" s="53"/>
      <c r="QB22" s="53"/>
      <c r="QC22" s="53"/>
      <c r="QD22" s="53"/>
      <c r="QE22" s="53"/>
      <c r="QF22" s="53"/>
      <c r="QG22" s="53"/>
      <c r="QH22" s="53"/>
      <c r="QI22" s="53"/>
      <c r="QJ22" s="53"/>
      <c r="QK22" s="53"/>
      <c r="QL22" s="53"/>
      <c r="QM22" s="53"/>
      <c r="QN22" s="53"/>
      <c r="QO22" s="53"/>
      <c r="QP22" s="53"/>
      <c r="QQ22" s="53"/>
      <c r="QR22" s="53"/>
      <c r="QS22" s="53"/>
      <c r="QT22" s="53"/>
      <c r="QU22" s="53"/>
      <c r="QV22" s="53"/>
      <c r="QW22" s="53"/>
      <c r="QX22" s="53"/>
      <c r="QY22" s="53"/>
      <c r="QZ22" s="53"/>
      <c r="RA22" s="53"/>
      <c r="RB22" s="53"/>
      <c r="RC22" s="53"/>
      <c r="RD22" s="53"/>
      <c r="RE22" s="53"/>
      <c r="RF22" s="53"/>
      <c r="RG22" s="53"/>
      <c r="RH22" s="53"/>
      <c r="RI22" s="53"/>
      <c r="RJ22" s="53"/>
      <c r="RK22" s="53"/>
      <c r="RL22" s="53"/>
      <c r="RM22" s="53"/>
      <c r="RN22" s="53"/>
      <c r="RO22" s="53"/>
      <c r="RP22" s="53"/>
      <c r="RQ22" s="53"/>
      <c r="RR22" s="53"/>
      <c r="RS22" s="53"/>
      <c r="RT22" s="53"/>
      <c r="RU22" s="53"/>
      <c r="RV22" s="53"/>
    </row>
    <row r="23" spans="1:490" s="63" customFormat="1" x14ac:dyDescent="0.2">
      <c r="A23" s="63" t="s">
        <v>146</v>
      </c>
      <c r="D23" s="63">
        <f>Offgas!A1457</f>
        <v>120.8333611111086</v>
      </c>
      <c r="E23" s="63">
        <f>Offgas!Q1456</f>
        <v>3539.4416763305662</v>
      </c>
      <c r="F23" s="64">
        <f t="shared" ref="F23" si="26">E23/1000</f>
        <v>3.5394416763305663</v>
      </c>
      <c r="G23" s="63">
        <f>Offgas!K1457</f>
        <v>-401.676025390625</v>
      </c>
      <c r="H23" s="63">
        <f>Offgas!L1457</f>
        <v>-179.87766265869141</v>
      </c>
      <c r="I23" s="63">
        <f>Offgas!M1457</f>
        <v>-1210.6119384765625</v>
      </c>
      <c r="K23" s="64">
        <f>E23-E22</f>
        <v>492.4000244140625</v>
      </c>
      <c r="L23" s="63">
        <f>Biomass!F25</f>
        <v>62.110979999999962</v>
      </c>
      <c r="M23" s="64">
        <f>L23*F23/General!$C$25</f>
        <v>202.05716100159387</v>
      </c>
      <c r="N23" s="64">
        <f>(G22-G23)/General!$C$21</f>
        <v>0</v>
      </c>
      <c r="O23" s="64">
        <f>N23*General!$C$20/1000</f>
        <v>0</v>
      </c>
      <c r="P23" s="63">
        <f>HPLC_sugars!C9</f>
        <v>0</v>
      </c>
      <c r="Q23" s="64">
        <f>(P23*F23)/General!$C$25</f>
        <v>0</v>
      </c>
      <c r="R23" s="64">
        <f t="shared" ref="R23" si="27">Q22-Q23</f>
        <v>0</v>
      </c>
      <c r="S23" s="64">
        <f>(R23+O23)/(D23-D22)</f>
        <v>0</v>
      </c>
      <c r="T23" s="64">
        <f>S23/General!$C$26*1000</f>
        <v>0</v>
      </c>
      <c r="U23" s="64">
        <f>S23/AVERAGE(M22:M23)</f>
        <v>0</v>
      </c>
      <c r="V23" s="64">
        <f>U23/General!$C$26*1000</f>
        <v>0</v>
      </c>
      <c r="W23" s="64">
        <f>V23/1000*General!$C$26</f>
        <v>0</v>
      </c>
      <c r="X23" s="64">
        <f>(I22-I23)/General!$C$23</f>
        <v>527.28086213058464</v>
      </c>
      <c r="Y23" s="64">
        <f>X23*General!$C$22/1000</f>
        <v>210.91234485223387</v>
      </c>
      <c r="Z23" s="63">
        <f>HPLC_sugars!D9</f>
        <v>10.56</v>
      </c>
      <c r="AA23" s="64">
        <f>(Z23*F23)/General!$C$23</f>
        <v>39.949234824765689</v>
      </c>
      <c r="AB23" s="64">
        <f t="shared" ref="AB23:AB29" si="28">AA22-AA23</f>
        <v>-20.522553065806793</v>
      </c>
      <c r="AC23" s="64">
        <f t="shared" ref="AC23" si="29">(AB23+Y23)/(D23-D22)</f>
        <v>7.6155916714575165</v>
      </c>
      <c r="AD23" s="64">
        <f>AC23/General!$C$27*1000</f>
        <v>237.9872397330474</v>
      </c>
      <c r="AE23" s="64">
        <f t="shared" ref="AE23" si="30">AC23/AVERAGE(M22:M23)</f>
        <v>3.9870826994148643E-2</v>
      </c>
      <c r="AF23" s="64">
        <f>AE23/General!$C$27*1000</f>
        <v>1.2459633435671451</v>
      </c>
      <c r="AG23" s="64">
        <f>AF23/1000*General!$C$27</f>
        <v>3.9870826994148643E-2</v>
      </c>
      <c r="AH23" s="64">
        <f>(M23-M22)/(D23-D22)</f>
        <v>0.884043740212476</v>
      </c>
      <c r="AI23" s="64">
        <f>AH23/General!$B$37*1000</f>
        <v>34.345133652388341</v>
      </c>
      <c r="AJ23" s="64">
        <f>AH23/AVERAGE(M22:M23)</f>
        <v>4.6283409801730927E-3</v>
      </c>
      <c r="AK23" s="63">
        <f>AVERAGE(Offgas!H1157:H1457)</f>
        <v>129.45202878926017</v>
      </c>
      <c r="AL23" s="63">
        <f>AVERAGE(Offgas!R1157:R1457)</f>
        <v>424.69294433375194</v>
      </c>
      <c r="AM23" s="63">
        <f>AVERAGE(Offgas!I1157:I1457)</f>
        <v>70.317569252186374</v>
      </c>
      <c r="AN23" s="63">
        <f>AVERAGE(Offgas!S1157:S1457)</f>
        <v>230.70592024232363</v>
      </c>
      <c r="AO23" s="64">
        <f>AN23/(AD23)</f>
        <v>0.96940458026702903</v>
      </c>
      <c r="AP23" s="64">
        <f t="shared" ref="AP23:AP29" si="31">AI23/(AD23)</f>
        <v>0.14431502164113341</v>
      </c>
      <c r="AQ23" s="64">
        <f>AO23+AP23</f>
        <v>1.1137196019081625</v>
      </c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53"/>
      <c r="FH23" s="53"/>
      <c r="FI23" s="53"/>
      <c r="FJ23" s="53"/>
      <c r="FK23" s="53"/>
      <c r="FL23" s="53"/>
      <c r="FM23" s="53"/>
      <c r="FN23" s="53"/>
      <c r="FO23" s="53"/>
      <c r="FP23" s="53"/>
      <c r="FQ23" s="53"/>
      <c r="FR23" s="53"/>
      <c r="FS23" s="53"/>
      <c r="FT23" s="53"/>
      <c r="FU23" s="53"/>
      <c r="FV23" s="53"/>
      <c r="FW23" s="53"/>
      <c r="FX23" s="53"/>
      <c r="FY23" s="53"/>
      <c r="FZ23" s="53"/>
      <c r="GA23" s="53"/>
      <c r="GB23" s="53"/>
      <c r="GC23" s="53"/>
      <c r="GD23" s="53"/>
      <c r="GE23" s="53"/>
      <c r="GF23" s="53"/>
      <c r="GG23" s="53"/>
      <c r="GH23" s="53"/>
      <c r="GI23" s="53"/>
      <c r="GJ23" s="53"/>
      <c r="GK23" s="53"/>
      <c r="GL23" s="53"/>
      <c r="GM23" s="53"/>
      <c r="GN23" s="53"/>
      <c r="GO23" s="53"/>
      <c r="GP23" s="53"/>
      <c r="GQ23" s="53"/>
      <c r="GR23" s="53"/>
      <c r="GS23" s="53"/>
      <c r="GT23" s="53"/>
      <c r="GU23" s="53"/>
      <c r="GV23" s="53"/>
      <c r="GW23" s="53"/>
      <c r="GX23" s="53"/>
      <c r="GY23" s="53"/>
      <c r="GZ23" s="53"/>
      <c r="HA23" s="53"/>
      <c r="HB23" s="53"/>
      <c r="HC23" s="53"/>
      <c r="HD23" s="53"/>
      <c r="HE23" s="53"/>
      <c r="HF23" s="53"/>
      <c r="HG23" s="53"/>
      <c r="HH23" s="53"/>
      <c r="HI23" s="53"/>
      <c r="HJ23" s="53"/>
      <c r="HK23" s="53"/>
      <c r="HL23" s="53"/>
      <c r="HM23" s="53"/>
      <c r="HN23" s="53"/>
      <c r="HO23" s="53"/>
      <c r="HP23" s="53"/>
      <c r="HQ23" s="53"/>
      <c r="HR23" s="53"/>
      <c r="HS23" s="53"/>
      <c r="HT23" s="53"/>
      <c r="HU23" s="53"/>
      <c r="HV23" s="53"/>
      <c r="HW23" s="53"/>
      <c r="HX23" s="53"/>
      <c r="HY23" s="53"/>
      <c r="HZ23" s="53"/>
      <c r="IA23" s="53"/>
      <c r="IB23" s="53"/>
      <c r="IC23" s="53"/>
      <c r="ID23" s="53"/>
      <c r="IE23" s="53"/>
      <c r="IF23" s="53"/>
      <c r="IG23" s="53"/>
      <c r="IH23" s="53"/>
      <c r="II23" s="53"/>
      <c r="IJ23" s="53"/>
      <c r="IK23" s="53"/>
      <c r="IL23" s="53"/>
      <c r="IM23" s="53"/>
      <c r="IN23" s="53"/>
      <c r="IO23" s="53"/>
      <c r="IP23" s="53"/>
      <c r="IQ23" s="53"/>
      <c r="IR23" s="53"/>
      <c r="IS23" s="53"/>
      <c r="IT23" s="53"/>
      <c r="IU23" s="53"/>
      <c r="IV23" s="53"/>
      <c r="IW23" s="53"/>
      <c r="IX23" s="53"/>
      <c r="IY23" s="53"/>
      <c r="IZ23" s="53"/>
      <c r="JA23" s="53"/>
      <c r="JB23" s="53"/>
      <c r="JC23" s="53"/>
      <c r="JD23" s="53"/>
      <c r="JE23" s="53"/>
      <c r="JF23" s="53"/>
      <c r="JG23" s="53"/>
      <c r="JH23" s="53"/>
      <c r="JI23" s="53"/>
      <c r="JJ23" s="53"/>
      <c r="JK23" s="53"/>
      <c r="JL23" s="53"/>
      <c r="JM23" s="53"/>
      <c r="JN23" s="53"/>
      <c r="JO23" s="53"/>
      <c r="JP23" s="53"/>
      <c r="JQ23" s="53"/>
      <c r="JR23" s="53"/>
      <c r="JS23" s="53"/>
      <c r="JT23" s="53"/>
      <c r="JU23" s="53"/>
      <c r="JV23" s="53"/>
      <c r="JW23" s="53"/>
      <c r="JX23" s="53"/>
      <c r="JY23" s="53"/>
      <c r="JZ23" s="53"/>
      <c r="KA23" s="53"/>
      <c r="KB23" s="53"/>
      <c r="KC23" s="53"/>
      <c r="KD23" s="53"/>
      <c r="KE23" s="53"/>
      <c r="KF23" s="53"/>
      <c r="KG23" s="53"/>
      <c r="KH23" s="53"/>
      <c r="KI23" s="53"/>
      <c r="KJ23" s="53"/>
      <c r="KK23" s="53"/>
      <c r="KL23" s="53"/>
      <c r="KM23" s="53"/>
      <c r="KN23" s="53"/>
      <c r="KO23" s="53"/>
      <c r="KP23" s="53"/>
      <c r="KQ23" s="53"/>
      <c r="KR23" s="53"/>
      <c r="KS23" s="53"/>
      <c r="KT23" s="53"/>
      <c r="KU23" s="53"/>
      <c r="KV23" s="53"/>
      <c r="KW23" s="53"/>
      <c r="KX23" s="53"/>
      <c r="KY23" s="53"/>
      <c r="KZ23" s="53"/>
      <c r="LA23" s="53"/>
      <c r="LB23" s="53"/>
      <c r="LC23" s="53"/>
      <c r="LD23" s="53"/>
      <c r="LE23" s="53"/>
      <c r="LF23" s="53"/>
      <c r="LG23" s="53"/>
      <c r="LH23" s="53"/>
      <c r="LI23" s="53"/>
      <c r="LJ23" s="53"/>
      <c r="LK23" s="53"/>
      <c r="LL23" s="53"/>
      <c r="LM23" s="53"/>
      <c r="LN23" s="53"/>
      <c r="LO23" s="53"/>
      <c r="LP23" s="53"/>
      <c r="LQ23" s="53"/>
      <c r="LR23" s="53"/>
      <c r="LS23" s="53"/>
      <c r="LT23" s="53"/>
      <c r="LU23" s="53"/>
      <c r="LV23" s="53"/>
      <c r="LW23" s="53"/>
      <c r="LX23" s="53"/>
      <c r="LY23" s="53"/>
      <c r="LZ23" s="53"/>
      <c r="MA23" s="53"/>
      <c r="MB23" s="53"/>
      <c r="MC23" s="53"/>
      <c r="MD23" s="53"/>
      <c r="ME23" s="53"/>
      <c r="MF23" s="53"/>
      <c r="MG23" s="53"/>
      <c r="MH23" s="53"/>
      <c r="MI23" s="53"/>
      <c r="MJ23" s="53"/>
      <c r="MK23" s="53"/>
      <c r="ML23" s="53"/>
      <c r="MM23" s="53"/>
      <c r="MN23" s="53"/>
      <c r="MO23" s="53"/>
      <c r="MP23" s="53"/>
      <c r="MQ23" s="53"/>
      <c r="MR23" s="53"/>
      <c r="MS23" s="53"/>
      <c r="MT23" s="53"/>
      <c r="MU23" s="53"/>
      <c r="MV23" s="53"/>
      <c r="MW23" s="53"/>
      <c r="MX23" s="53"/>
      <c r="MY23" s="53"/>
      <c r="MZ23" s="53"/>
      <c r="NA23" s="53"/>
      <c r="NB23" s="53"/>
      <c r="NC23" s="53"/>
      <c r="ND23" s="53"/>
      <c r="NE23" s="53"/>
      <c r="NF23" s="53"/>
      <c r="NG23" s="53"/>
      <c r="NH23" s="53"/>
      <c r="NI23" s="53"/>
      <c r="NJ23" s="53"/>
      <c r="NK23" s="53"/>
      <c r="NL23" s="53"/>
      <c r="NM23" s="53"/>
      <c r="NN23" s="53"/>
      <c r="NO23" s="53"/>
      <c r="NP23" s="53"/>
      <c r="NQ23" s="53"/>
      <c r="NR23" s="53"/>
      <c r="NS23" s="53"/>
      <c r="NT23" s="53"/>
      <c r="NU23" s="53"/>
      <c r="NV23" s="53"/>
      <c r="NW23" s="53"/>
      <c r="NX23" s="53"/>
      <c r="NY23" s="53"/>
      <c r="NZ23" s="53"/>
      <c r="OA23" s="53"/>
      <c r="OB23" s="53"/>
      <c r="OC23" s="53"/>
      <c r="OD23" s="53"/>
      <c r="OE23" s="53"/>
      <c r="OF23" s="53"/>
      <c r="OG23" s="53"/>
      <c r="OH23" s="53"/>
      <c r="OI23" s="53"/>
      <c r="OJ23" s="53"/>
      <c r="OK23" s="53"/>
      <c r="OL23" s="53"/>
      <c r="OM23" s="53"/>
      <c r="ON23" s="53"/>
      <c r="OO23" s="53"/>
      <c r="OP23" s="53"/>
      <c r="OQ23" s="53"/>
      <c r="OR23" s="53"/>
      <c r="OS23" s="53"/>
      <c r="OT23" s="53"/>
      <c r="OU23" s="53"/>
      <c r="OV23" s="53"/>
      <c r="OW23" s="53"/>
      <c r="OX23" s="53"/>
      <c r="OY23" s="53"/>
      <c r="OZ23" s="53"/>
      <c r="PA23" s="53"/>
      <c r="PB23" s="53"/>
      <c r="PC23" s="53"/>
      <c r="PD23" s="53"/>
      <c r="PE23" s="53"/>
      <c r="PF23" s="53"/>
      <c r="PG23" s="53"/>
      <c r="PH23" s="53"/>
      <c r="PI23" s="53"/>
      <c r="PJ23" s="53"/>
      <c r="PK23" s="53"/>
      <c r="PL23" s="53"/>
      <c r="PM23" s="53"/>
      <c r="PN23" s="53"/>
      <c r="PO23" s="53"/>
      <c r="PP23" s="53"/>
      <c r="PQ23" s="53"/>
      <c r="PR23" s="53"/>
      <c r="PS23" s="53"/>
      <c r="PT23" s="53"/>
      <c r="PU23" s="53"/>
      <c r="PV23" s="53"/>
      <c r="PW23" s="53"/>
      <c r="PX23" s="53"/>
      <c r="PY23" s="53"/>
      <c r="PZ23" s="53"/>
      <c r="QA23" s="53"/>
      <c r="QB23" s="53"/>
      <c r="QC23" s="53"/>
      <c r="QD23" s="53"/>
      <c r="QE23" s="53"/>
      <c r="QF23" s="53"/>
      <c r="QG23" s="53"/>
      <c r="QH23" s="53"/>
      <c r="QI23" s="53"/>
      <c r="QJ23" s="53"/>
      <c r="QK23" s="53"/>
      <c r="QL23" s="53"/>
      <c r="QM23" s="53"/>
      <c r="QN23" s="53"/>
      <c r="QO23" s="53"/>
      <c r="QP23" s="53"/>
      <c r="QQ23" s="53"/>
      <c r="QR23" s="53"/>
      <c r="QS23" s="53"/>
      <c r="QT23" s="53"/>
      <c r="QU23" s="53"/>
      <c r="QV23" s="53"/>
      <c r="QW23" s="53"/>
      <c r="QX23" s="53"/>
      <c r="QY23" s="53"/>
      <c r="QZ23" s="53"/>
      <c r="RA23" s="53"/>
      <c r="RB23" s="53"/>
      <c r="RC23" s="53"/>
      <c r="RD23" s="53"/>
      <c r="RE23" s="53"/>
      <c r="RF23" s="53"/>
      <c r="RG23" s="53"/>
      <c r="RH23" s="53"/>
      <c r="RI23" s="53"/>
      <c r="RJ23" s="53"/>
      <c r="RK23" s="53"/>
      <c r="RL23" s="53"/>
      <c r="RM23" s="53"/>
      <c r="RN23" s="53"/>
      <c r="RO23" s="53"/>
      <c r="RP23" s="53"/>
      <c r="RQ23" s="53"/>
      <c r="RR23" s="53"/>
      <c r="RS23" s="53"/>
      <c r="RT23" s="53"/>
      <c r="RU23" s="53"/>
      <c r="RV23" s="53"/>
    </row>
    <row r="24" spans="1:490" s="85" customFormat="1" x14ac:dyDescent="0.2">
      <c r="F24" s="144"/>
      <c r="K24" s="144"/>
      <c r="M24" s="144"/>
      <c r="N24" s="144"/>
      <c r="O24" s="144"/>
      <c r="Q24" s="144"/>
      <c r="R24" s="144"/>
      <c r="S24" s="144"/>
      <c r="T24" s="144"/>
      <c r="U24" s="144"/>
      <c r="V24" s="144"/>
      <c r="W24" s="144"/>
      <c r="X24" s="144"/>
      <c r="Y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O24" s="144"/>
      <c r="AP24" s="144"/>
      <c r="AQ24" s="144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53"/>
      <c r="FH24" s="53"/>
      <c r="FI24" s="53"/>
      <c r="FJ24" s="53"/>
      <c r="FK24" s="53"/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3"/>
      <c r="FW24" s="53"/>
      <c r="FX24" s="53"/>
      <c r="FY24" s="53"/>
      <c r="FZ24" s="53"/>
      <c r="GA24" s="53"/>
      <c r="GB24" s="53"/>
      <c r="GC24" s="53"/>
      <c r="GD24" s="53"/>
      <c r="GE24" s="53"/>
      <c r="GF24" s="53"/>
      <c r="GG24" s="53"/>
      <c r="GH24" s="53"/>
      <c r="GI24" s="53"/>
      <c r="GJ24" s="53"/>
      <c r="GK24" s="53"/>
      <c r="GL24" s="53"/>
      <c r="GM24" s="53"/>
      <c r="GN24" s="53"/>
      <c r="GO24" s="53"/>
      <c r="GP24" s="53"/>
      <c r="GQ24" s="53"/>
      <c r="GR24" s="53"/>
      <c r="GS24" s="53"/>
      <c r="GT24" s="53"/>
      <c r="GU24" s="53"/>
      <c r="GV24" s="53"/>
      <c r="GW24" s="53"/>
      <c r="GX24" s="53"/>
      <c r="GY24" s="53"/>
      <c r="GZ24" s="53"/>
      <c r="HA24" s="53"/>
      <c r="HB24" s="53"/>
      <c r="HC24" s="53"/>
      <c r="HD24" s="53"/>
      <c r="HE24" s="53"/>
      <c r="HF24" s="53"/>
      <c r="HG24" s="53"/>
      <c r="HH24" s="53"/>
      <c r="HI24" s="53"/>
      <c r="HJ24" s="53"/>
      <c r="HK24" s="53"/>
      <c r="HL24" s="53"/>
      <c r="HM24" s="53"/>
      <c r="HN24" s="53"/>
      <c r="HO24" s="53"/>
      <c r="HP24" s="53"/>
      <c r="HQ24" s="53"/>
      <c r="HR24" s="53"/>
      <c r="HS24" s="53"/>
      <c r="HT24" s="53"/>
      <c r="HU24" s="53"/>
      <c r="HV24" s="53"/>
      <c r="HW24" s="53"/>
      <c r="HX24" s="53"/>
      <c r="HY24" s="53"/>
      <c r="HZ24" s="53"/>
      <c r="IA24" s="53"/>
      <c r="IB24" s="53"/>
      <c r="IC24" s="53"/>
      <c r="ID24" s="53"/>
      <c r="IE24" s="53"/>
      <c r="IF24" s="53"/>
      <c r="IG24" s="53"/>
      <c r="IH24" s="53"/>
      <c r="II24" s="53"/>
      <c r="IJ24" s="53"/>
      <c r="IK24" s="53"/>
      <c r="IL24" s="53"/>
      <c r="IM24" s="53"/>
      <c r="IN24" s="53"/>
      <c r="IO24" s="53"/>
      <c r="IP24" s="53"/>
      <c r="IQ24" s="53"/>
      <c r="IR24" s="53"/>
      <c r="IS24" s="53"/>
      <c r="IT24" s="53"/>
      <c r="IU24" s="53"/>
      <c r="IV24" s="53"/>
      <c r="IW24" s="53"/>
      <c r="IX24" s="53"/>
      <c r="IY24" s="53"/>
      <c r="IZ24" s="53"/>
      <c r="JA24" s="53"/>
      <c r="JB24" s="53"/>
      <c r="JC24" s="53"/>
      <c r="JD24" s="53"/>
      <c r="JE24" s="53"/>
      <c r="JF24" s="53"/>
      <c r="JG24" s="53"/>
      <c r="JH24" s="53"/>
      <c r="JI24" s="53"/>
      <c r="JJ24" s="53"/>
      <c r="JK24" s="53"/>
      <c r="JL24" s="53"/>
      <c r="JM24" s="53"/>
      <c r="JN24" s="53"/>
      <c r="JO24" s="53"/>
      <c r="JP24" s="53"/>
      <c r="JQ24" s="53"/>
      <c r="JR24" s="53"/>
      <c r="JS24" s="53"/>
      <c r="JT24" s="53"/>
      <c r="JU24" s="53"/>
      <c r="JV24" s="53"/>
      <c r="JW24" s="53"/>
      <c r="JX24" s="53"/>
      <c r="JY24" s="53"/>
      <c r="JZ24" s="53"/>
      <c r="KA24" s="53"/>
      <c r="KB24" s="53"/>
      <c r="KC24" s="53"/>
      <c r="KD24" s="53"/>
      <c r="KE24" s="53"/>
      <c r="KF24" s="53"/>
      <c r="KG24" s="53"/>
      <c r="KH24" s="53"/>
      <c r="KI24" s="53"/>
      <c r="KJ24" s="53"/>
      <c r="KK24" s="53"/>
      <c r="KL24" s="53"/>
      <c r="KM24" s="53"/>
      <c r="KN24" s="53"/>
      <c r="KO24" s="53"/>
      <c r="KP24" s="53"/>
      <c r="KQ24" s="53"/>
      <c r="KR24" s="53"/>
      <c r="KS24" s="53"/>
      <c r="KT24" s="53"/>
      <c r="KU24" s="53"/>
      <c r="KV24" s="53"/>
      <c r="KW24" s="53"/>
      <c r="KX24" s="53"/>
      <c r="KY24" s="53"/>
      <c r="KZ24" s="53"/>
      <c r="LA24" s="53"/>
      <c r="LB24" s="53"/>
      <c r="LC24" s="53"/>
      <c r="LD24" s="53"/>
      <c r="LE24" s="53"/>
      <c r="LF24" s="53"/>
      <c r="LG24" s="53"/>
      <c r="LH24" s="53"/>
      <c r="LI24" s="53"/>
      <c r="LJ24" s="53"/>
      <c r="LK24" s="53"/>
      <c r="LL24" s="53"/>
      <c r="LM24" s="53"/>
      <c r="LN24" s="53"/>
      <c r="LO24" s="53"/>
      <c r="LP24" s="53"/>
      <c r="LQ24" s="53"/>
      <c r="LR24" s="53"/>
      <c r="LS24" s="53"/>
      <c r="LT24" s="53"/>
      <c r="LU24" s="53"/>
      <c r="LV24" s="53"/>
      <c r="LW24" s="53"/>
      <c r="LX24" s="53"/>
      <c r="LY24" s="53"/>
      <c r="LZ24" s="53"/>
      <c r="MA24" s="53"/>
      <c r="MB24" s="53"/>
      <c r="MC24" s="53"/>
      <c r="MD24" s="53"/>
      <c r="ME24" s="53"/>
      <c r="MF24" s="53"/>
      <c r="MG24" s="53"/>
      <c r="MH24" s="53"/>
      <c r="MI24" s="53"/>
      <c r="MJ24" s="53"/>
      <c r="MK24" s="53"/>
      <c r="ML24" s="53"/>
      <c r="MM24" s="53"/>
      <c r="MN24" s="53"/>
      <c r="MO24" s="53"/>
      <c r="MP24" s="53"/>
      <c r="MQ24" s="53"/>
      <c r="MR24" s="53"/>
      <c r="MS24" s="53"/>
      <c r="MT24" s="53"/>
      <c r="MU24" s="53"/>
      <c r="MV24" s="53"/>
      <c r="MW24" s="53"/>
      <c r="MX24" s="53"/>
      <c r="MY24" s="53"/>
      <c r="MZ24" s="53"/>
      <c r="NA24" s="53"/>
      <c r="NB24" s="53"/>
      <c r="NC24" s="53"/>
      <c r="ND24" s="53"/>
      <c r="NE24" s="53"/>
      <c r="NF24" s="53"/>
      <c r="NG24" s="53"/>
      <c r="NH24" s="53"/>
      <c r="NI24" s="53"/>
      <c r="NJ24" s="53"/>
      <c r="NK24" s="53"/>
      <c r="NL24" s="53"/>
      <c r="NM24" s="53"/>
      <c r="NN24" s="53"/>
      <c r="NO24" s="53"/>
      <c r="NP24" s="53"/>
      <c r="NQ24" s="53"/>
      <c r="NR24" s="53"/>
      <c r="NS24" s="53"/>
      <c r="NT24" s="53"/>
      <c r="NU24" s="53"/>
      <c r="NV24" s="53"/>
      <c r="NW24" s="53"/>
      <c r="NX24" s="53"/>
      <c r="NY24" s="53"/>
      <c r="NZ24" s="53"/>
      <c r="OA24" s="53"/>
      <c r="OB24" s="53"/>
      <c r="OC24" s="53"/>
      <c r="OD24" s="53"/>
      <c r="OE24" s="53"/>
      <c r="OF24" s="53"/>
      <c r="OG24" s="53"/>
      <c r="OH24" s="53"/>
      <c r="OI24" s="53"/>
      <c r="OJ24" s="53"/>
      <c r="OK24" s="53"/>
      <c r="OL24" s="53"/>
      <c r="OM24" s="53"/>
      <c r="ON24" s="53"/>
      <c r="OO24" s="53"/>
      <c r="OP24" s="53"/>
      <c r="OQ24" s="53"/>
      <c r="OR24" s="53"/>
      <c r="OS24" s="53"/>
      <c r="OT24" s="53"/>
      <c r="OU24" s="53"/>
      <c r="OV24" s="53"/>
      <c r="OW24" s="53"/>
      <c r="OX24" s="53"/>
      <c r="OY24" s="53"/>
      <c r="OZ24" s="53"/>
      <c r="PA24" s="53"/>
      <c r="PB24" s="53"/>
      <c r="PC24" s="53"/>
      <c r="PD24" s="53"/>
      <c r="PE24" s="53"/>
      <c r="PF24" s="53"/>
      <c r="PG24" s="53"/>
      <c r="PH24" s="53"/>
      <c r="PI24" s="53"/>
      <c r="PJ24" s="53"/>
      <c r="PK24" s="53"/>
      <c r="PL24" s="53"/>
      <c r="PM24" s="53"/>
      <c r="PN24" s="53"/>
      <c r="PO24" s="53"/>
      <c r="PP24" s="53"/>
      <c r="PQ24" s="53"/>
      <c r="PR24" s="53"/>
      <c r="PS24" s="53"/>
      <c r="PT24" s="53"/>
      <c r="PU24" s="53"/>
      <c r="PV24" s="53"/>
      <c r="PW24" s="53"/>
      <c r="PX24" s="53"/>
      <c r="PY24" s="53"/>
      <c r="PZ24" s="53"/>
      <c r="QA24" s="53"/>
      <c r="QB24" s="53"/>
      <c r="QC24" s="53"/>
      <c r="QD24" s="53"/>
      <c r="QE24" s="53"/>
      <c r="QF24" s="53"/>
      <c r="QG24" s="53"/>
      <c r="QH24" s="53"/>
      <c r="QI24" s="53"/>
      <c r="QJ24" s="53"/>
      <c r="QK24" s="53"/>
      <c r="QL24" s="53"/>
      <c r="QM24" s="53"/>
      <c r="QN24" s="53"/>
      <c r="QO24" s="53"/>
      <c r="QP24" s="53"/>
      <c r="QQ24" s="53"/>
      <c r="QR24" s="53"/>
      <c r="QS24" s="53"/>
      <c r="QT24" s="53"/>
      <c r="QU24" s="53"/>
      <c r="QV24" s="53"/>
      <c r="QW24" s="53"/>
      <c r="QX24" s="53"/>
      <c r="QY24" s="53"/>
      <c r="QZ24" s="53"/>
      <c r="RA24" s="53"/>
      <c r="RB24" s="53"/>
      <c r="RC24" s="53"/>
      <c r="RD24" s="53"/>
      <c r="RE24" s="53"/>
      <c r="RF24" s="53"/>
      <c r="RG24" s="53"/>
      <c r="RH24" s="53"/>
      <c r="RI24" s="53"/>
      <c r="RJ24" s="53"/>
      <c r="RK24" s="53"/>
      <c r="RL24" s="53"/>
      <c r="RM24" s="53"/>
      <c r="RN24" s="53"/>
      <c r="RO24" s="53"/>
      <c r="RP24" s="53"/>
      <c r="RQ24" s="53"/>
      <c r="RR24" s="53"/>
      <c r="RS24" s="53"/>
      <c r="RT24" s="53"/>
      <c r="RU24" s="53"/>
      <c r="RV24" s="53"/>
    </row>
    <row r="25" spans="1:490" s="63" customFormat="1" x14ac:dyDescent="0.2">
      <c r="A25" s="63" t="s">
        <v>147</v>
      </c>
      <c r="D25" s="63">
        <f>Offgas!A1457</f>
        <v>120.8333611111086</v>
      </c>
      <c r="E25" s="63">
        <f>Offgas!Q1457</f>
        <v>3288.3656265258787</v>
      </c>
      <c r="F25" s="64">
        <f t="shared" ref="F25:F31" si="32">E25/1000</f>
        <v>3.2883656265258789</v>
      </c>
      <c r="G25" s="63">
        <f>Offgas!K1457</f>
        <v>-401.676025390625</v>
      </c>
      <c r="H25" s="63">
        <f>Offgas!L1457</f>
        <v>-179.87766265869141</v>
      </c>
      <c r="I25" s="63">
        <f>Offgas!M1457</f>
        <v>-1210.6119384765625</v>
      </c>
      <c r="J25" s="63">
        <v>252</v>
      </c>
      <c r="K25" s="64"/>
      <c r="L25" s="63">
        <f>Biomass!F25</f>
        <v>62.110979999999962</v>
      </c>
      <c r="M25" s="64">
        <f>L25*F25/General!$C$25</f>
        <v>187.72390777742297</v>
      </c>
      <c r="N25" s="64"/>
      <c r="O25" s="64"/>
      <c r="P25" s="63">
        <f>P23</f>
        <v>0</v>
      </c>
      <c r="Q25" s="64">
        <f>(P25*F25)/General!$C$25</f>
        <v>0</v>
      </c>
      <c r="R25" s="64"/>
      <c r="S25" s="64"/>
      <c r="T25" s="64"/>
      <c r="U25" s="64"/>
      <c r="V25" s="64"/>
      <c r="W25" s="64"/>
      <c r="X25" s="64"/>
      <c r="Y25" s="64"/>
      <c r="Z25" s="63">
        <f t="shared" ref="Z25" si="33">Z23</f>
        <v>10.56</v>
      </c>
      <c r="AA25" s="64">
        <f>(Z25*F25)/General!$C$23</f>
        <v>37.115370902215993</v>
      </c>
      <c r="AB25" s="64"/>
      <c r="AC25" s="64"/>
      <c r="AD25" s="64"/>
      <c r="AE25" s="64"/>
      <c r="AF25" s="64"/>
      <c r="AG25" s="64"/>
      <c r="AH25" s="64"/>
      <c r="AI25" s="64"/>
      <c r="AJ25" s="64"/>
      <c r="AO25" s="64"/>
      <c r="AP25" s="64"/>
      <c r="AQ25" s="64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53"/>
      <c r="FH25" s="53"/>
      <c r="FI25" s="53"/>
      <c r="FJ25" s="53"/>
      <c r="FK25" s="53"/>
      <c r="FL25" s="53"/>
      <c r="FM25" s="53"/>
      <c r="FN25" s="53"/>
      <c r="FO25" s="53"/>
      <c r="FP25" s="53"/>
      <c r="FQ25" s="53"/>
      <c r="FR25" s="53"/>
      <c r="FS25" s="53"/>
      <c r="FT25" s="53"/>
      <c r="FU25" s="53"/>
      <c r="FV25" s="53"/>
      <c r="FW25" s="53"/>
      <c r="FX25" s="53"/>
      <c r="FY25" s="53"/>
      <c r="FZ25" s="53"/>
      <c r="GA25" s="53"/>
      <c r="GB25" s="53"/>
      <c r="GC25" s="53"/>
      <c r="GD25" s="53"/>
      <c r="GE25" s="53"/>
      <c r="GF25" s="53"/>
      <c r="GG25" s="53"/>
      <c r="GH25" s="53"/>
      <c r="GI25" s="53"/>
      <c r="GJ25" s="53"/>
      <c r="GK25" s="53"/>
      <c r="GL25" s="53"/>
      <c r="GM25" s="53"/>
      <c r="GN25" s="53"/>
      <c r="GO25" s="53"/>
      <c r="GP25" s="53"/>
      <c r="GQ25" s="53"/>
      <c r="GR25" s="53"/>
      <c r="GS25" s="53"/>
      <c r="GT25" s="53"/>
      <c r="GU25" s="53"/>
      <c r="GV25" s="53"/>
      <c r="GW25" s="53"/>
      <c r="GX25" s="53"/>
      <c r="GY25" s="53"/>
      <c r="GZ25" s="53"/>
      <c r="HA25" s="53"/>
      <c r="HB25" s="53"/>
      <c r="HC25" s="53"/>
      <c r="HD25" s="53"/>
      <c r="HE25" s="53"/>
      <c r="HF25" s="53"/>
      <c r="HG25" s="53"/>
      <c r="HH25" s="53"/>
      <c r="HI25" s="53"/>
      <c r="HJ25" s="53"/>
      <c r="HK25" s="53"/>
      <c r="HL25" s="53"/>
      <c r="HM25" s="53"/>
      <c r="HN25" s="53"/>
      <c r="HO25" s="53"/>
      <c r="HP25" s="53"/>
      <c r="HQ25" s="53"/>
      <c r="HR25" s="53"/>
      <c r="HS25" s="53"/>
      <c r="HT25" s="53"/>
      <c r="HU25" s="53"/>
      <c r="HV25" s="53"/>
      <c r="HW25" s="53"/>
      <c r="HX25" s="53"/>
      <c r="HY25" s="53"/>
      <c r="HZ25" s="53"/>
      <c r="IA25" s="53"/>
      <c r="IB25" s="53"/>
      <c r="IC25" s="53"/>
      <c r="ID25" s="53"/>
      <c r="IE25" s="53"/>
      <c r="IF25" s="53"/>
      <c r="IG25" s="53"/>
      <c r="IH25" s="53"/>
      <c r="II25" s="53"/>
      <c r="IJ25" s="53"/>
      <c r="IK25" s="53"/>
      <c r="IL25" s="53"/>
      <c r="IM25" s="53"/>
      <c r="IN25" s="53"/>
      <c r="IO25" s="53"/>
      <c r="IP25" s="53"/>
      <c r="IQ25" s="53"/>
      <c r="IR25" s="53"/>
      <c r="IS25" s="53"/>
      <c r="IT25" s="53"/>
      <c r="IU25" s="53"/>
      <c r="IV25" s="53"/>
      <c r="IW25" s="53"/>
      <c r="IX25" s="53"/>
      <c r="IY25" s="53"/>
      <c r="IZ25" s="53"/>
      <c r="JA25" s="53"/>
      <c r="JB25" s="53"/>
      <c r="JC25" s="53"/>
      <c r="JD25" s="53"/>
      <c r="JE25" s="53"/>
      <c r="JF25" s="53"/>
      <c r="JG25" s="53"/>
      <c r="JH25" s="53"/>
      <c r="JI25" s="53"/>
      <c r="JJ25" s="53"/>
      <c r="JK25" s="53"/>
      <c r="JL25" s="53"/>
      <c r="JM25" s="53"/>
      <c r="JN25" s="53"/>
      <c r="JO25" s="53"/>
      <c r="JP25" s="53"/>
      <c r="JQ25" s="53"/>
      <c r="JR25" s="53"/>
      <c r="JS25" s="53"/>
      <c r="JT25" s="53"/>
      <c r="JU25" s="53"/>
      <c r="JV25" s="53"/>
      <c r="JW25" s="53"/>
      <c r="JX25" s="53"/>
      <c r="JY25" s="53"/>
      <c r="JZ25" s="53"/>
      <c r="KA25" s="53"/>
      <c r="KB25" s="53"/>
      <c r="KC25" s="53"/>
      <c r="KD25" s="53"/>
      <c r="KE25" s="53"/>
      <c r="KF25" s="53"/>
      <c r="KG25" s="53"/>
      <c r="KH25" s="53"/>
      <c r="KI25" s="53"/>
      <c r="KJ25" s="53"/>
      <c r="KK25" s="53"/>
      <c r="KL25" s="53"/>
      <c r="KM25" s="53"/>
      <c r="KN25" s="53"/>
      <c r="KO25" s="53"/>
      <c r="KP25" s="53"/>
      <c r="KQ25" s="53"/>
      <c r="KR25" s="53"/>
      <c r="KS25" s="53"/>
      <c r="KT25" s="53"/>
      <c r="KU25" s="53"/>
      <c r="KV25" s="53"/>
      <c r="KW25" s="53"/>
      <c r="KX25" s="53"/>
      <c r="KY25" s="53"/>
      <c r="KZ25" s="53"/>
      <c r="LA25" s="53"/>
      <c r="LB25" s="53"/>
      <c r="LC25" s="53"/>
      <c r="LD25" s="53"/>
      <c r="LE25" s="53"/>
      <c r="LF25" s="53"/>
      <c r="LG25" s="53"/>
      <c r="LH25" s="53"/>
      <c r="LI25" s="53"/>
      <c r="LJ25" s="53"/>
      <c r="LK25" s="53"/>
      <c r="LL25" s="53"/>
      <c r="LM25" s="53"/>
      <c r="LN25" s="53"/>
      <c r="LO25" s="53"/>
      <c r="LP25" s="53"/>
      <c r="LQ25" s="53"/>
      <c r="LR25" s="53"/>
      <c r="LS25" s="53"/>
      <c r="LT25" s="53"/>
      <c r="LU25" s="53"/>
      <c r="LV25" s="53"/>
      <c r="LW25" s="53"/>
      <c r="LX25" s="53"/>
      <c r="LY25" s="53"/>
      <c r="LZ25" s="53"/>
      <c r="MA25" s="53"/>
      <c r="MB25" s="53"/>
      <c r="MC25" s="53"/>
      <c r="MD25" s="53"/>
      <c r="ME25" s="53"/>
      <c r="MF25" s="53"/>
      <c r="MG25" s="53"/>
      <c r="MH25" s="53"/>
      <c r="MI25" s="53"/>
      <c r="MJ25" s="53"/>
      <c r="MK25" s="53"/>
      <c r="ML25" s="53"/>
      <c r="MM25" s="53"/>
      <c r="MN25" s="53"/>
      <c r="MO25" s="53"/>
      <c r="MP25" s="53"/>
      <c r="MQ25" s="53"/>
      <c r="MR25" s="53"/>
      <c r="MS25" s="53"/>
      <c r="MT25" s="53"/>
      <c r="MU25" s="53"/>
      <c r="MV25" s="53"/>
      <c r="MW25" s="53"/>
      <c r="MX25" s="53"/>
      <c r="MY25" s="53"/>
      <c r="MZ25" s="53"/>
      <c r="NA25" s="53"/>
      <c r="NB25" s="53"/>
      <c r="NC25" s="53"/>
      <c r="ND25" s="53"/>
      <c r="NE25" s="53"/>
      <c r="NF25" s="53"/>
      <c r="NG25" s="53"/>
      <c r="NH25" s="53"/>
      <c r="NI25" s="53"/>
      <c r="NJ25" s="53"/>
      <c r="NK25" s="53"/>
      <c r="NL25" s="53"/>
      <c r="NM25" s="53"/>
      <c r="NN25" s="53"/>
      <c r="NO25" s="53"/>
      <c r="NP25" s="53"/>
      <c r="NQ25" s="53"/>
      <c r="NR25" s="53"/>
      <c r="NS25" s="53"/>
      <c r="NT25" s="53"/>
      <c r="NU25" s="53"/>
      <c r="NV25" s="53"/>
      <c r="NW25" s="53"/>
      <c r="NX25" s="53"/>
      <c r="NY25" s="53"/>
      <c r="NZ25" s="53"/>
      <c r="OA25" s="53"/>
      <c r="OB25" s="53"/>
      <c r="OC25" s="53"/>
      <c r="OD25" s="53"/>
      <c r="OE25" s="53"/>
      <c r="OF25" s="53"/>
      <c r="OG25" s="53"/>
      <c r="OH25" s="53"/>
      <c r="OI25" s="53"/>
      <c r="OJ25" s="53"/>
      <c r="OK25" s="53"/>
      <c r="OL25" s="53"/>
      <c r="OM25" s="53"/>
      <c r="ON25" s="53"/>
      <c r="OO25" s="53"/>
      <c r="OP25" s="53"/>
      <c r="OQ25" s="53"/>
      <c r="OR25" s="53"/>
      <c r="OS25" s="53"/>
      <c r="OT25" s="53"/>
      <c r="OU25" s="53"/>
      <c r="OV25" s="53"/>
      <c r="OW25" s="53"/>
      <c r="OX25" s="53"/>
      <c r="OY25" s="53"/>
      <c r="OZ25" s="53"/>
      <c r="PA25" s="53"/>
      <c r="PB25" s="53"/>
      <c r="PC25" s="53"/>
      <c r="PD25" s="53"/>
      <c r="PE25" s="53"/>
      <c r="PF25" s="53"/>
      <c r="PG25" s="53"/>
      <c r="PH25" s="53"/>
      <c r="PI25" s="53"/>
      <c r="PJ25" s="53"/>
      <c r="PK25" s="53"/>
      <c r="PL25" s="53"/>
      <c r="PM25" s="53"/>
      <c r="PN25" s="53"/>
      <c r="PO25" s="53"/>
      <c r="PP25" s="53"/>
      <c r="PQ25" s="53"/>
      <c r="PR25" s="53"/>
      <c r="PS25" s="53"/>
      <c r="PT25" s="53"/>
      <c r="PU25" s="53"/>
      <c r="PV25" s="53"/>
      <c r="PW25" s="53"/>
      <c r="PX25" s="53"/>
      <c r="PY25" s="53"/>
      <c r="PZ25" s="53"/>
      <c r="QA25" s="53"/>
      <c r="QB25" s="53"/>
      <c r="QC25" s="53"/>
      <c r="QD25" s="53"/>
      <c r="QE25" s="53"/>
      <c r="QF25" s="53"/>
      <c r="QG25" s="53"/>
      <c r="QH25" s="53"/>
      <c r="QI25" s="53"/>
      <c r="QJ25" s="53"/>
      <c r="QK25" s="53"/>
      <c r="QL25" s="53"/>
      <c r="QM25" s="53"/>
      <c r="QN25" s="53"/>
      <c r="QO25" s="53"/>
      <c r="QP25" s="53"/>
      <c r="QQ25" s="53"/>
      <c r="QR25" s="53"/>
      <c r="QS25" s="53"/>
      <c r="QT25" s="53"/>
      <c r="QU25" s="53"/>
      <c r="QV25" s="53"/>
      <c r="QW25" s="53"/>
      <c r="QX25" s="53"/>
      <c r="QY25" s="53"/>
      <c r="QZ25" s="53"/>
      <c r="RA25" s="53"/>
      <c r="RB25" s="53"/>
      <c r="RC25" s="53"/>
      <c r="RD25" s="53"/>
      <c r="RE25" s="53"/>
      <c r="RF25" s="53"/>
      <c r="RG25" s="53"/>
      <c r="RH25" s="53"/>
      <c r="RI25" s="53"/>
      <c r="RJ25" s="53"/>
      <c r="RK25" s="53"/>
      <c r="RL25" s="53"/>
      <c r="RM25" s="53"/>
      <c r="RN25" s="53"/>
      <c r="RO25" s="53"/>
      <c r="RP25" s="53"/>
      <c r="RQ25" s="53"/>
      <c r="RR25" s="53"/>
      <c r="RS25" s="53"/>
      <c r="RT25" s="53"/>
      <c r="RU25" s="53"/>
      <c r="RV25" s="53"/>
    </row>
    <row r="26" spans="1:490" s="63" customFormat="1" x14ac:dyDescent="0.2">
      <c r="A26" s="63" t="s">
        <v>192</v>
      </c>
      <c r="D26" s="63">
        <f>Offgas!A1741</f>
        <v>144.50002777777675</v>
      </c>
      <c r="E26" s="63">
        <f>Offgas!Q1740</f>
        <v>3456.7296401977537</v>
      </c>
      <c r="F26" s="64">
        <f t="shared" si="32"/>
        <v>3.4567296401977536</v>
      </c>
      <c r="G26" s="63">
        <f>Offgas!K1742</f>
        <v>-401.676025390625</v>
      </c>
      <c r="H26" s="63">
        <f>Offgas!L1742</f>
        <v>-179.87766265869141</v>
      </c>
      <c r="I26" s="63">
        <f>Offgas!M1742</f>
        <v>-1371.0679931640625</v>
      </c>
      <c r="K26" s="64">
        <f>E26-E25</f>
        <v>168.364013671875</v>
      </c>
      <c r="L26" s="63">
        <f>Biomass!F28</f>
        <v>60.955920000000077</v>
      </c>
      <c r="M26" s="64">
        <f>L26*F26/General!$C$25</f>
        <v>193.66556563375303</v>
      </c>
      <c r="N26" s="64">
        <f>(G25-G26)/General!$C$21</f>
        <v>0</v>
      </c>
      <c r="O26" s="64">
        <f>N26*General!$C$20/1000</f>
        <v>0</v>
      </c>
      <c r="P26" s="63">
        <f>HPLC_sugars!C10</f>
        <v>0</v>
      </c>
      <c r="Q26" s="64">
        <f>(P26*F26)/General!$C$25</f>
        <v>0</v>
      </c>
      <c r="R26" s="64">
        <f t="shared" ref="R26" si="34">Q25-Q26</f>
        <v>0</v>
      </c>
      <c r="S26" s="64">
        <f>(R26+O26)/(D26-D25)</f>
        <v>0</v>
      </c>
      <c r="T26" s="64">
        <f>S26/General!$C$26*1000</f>
        <v>0</v>
      </c>
      <c r="U26" s="64">
        <f>S26/AVERAGE(M25:M26)</f>
        <v>0</v>
      </c>
      <c r="V26" s="64">
        <f>U26/General!$C$26*1000</f>
        <v>0</v>
      </c>
      <c r="W26" s="64">
        <f>V26/1000*General!$C$26</f>
        <v>0</v>
      </c>
      <c r="X26" s="64">
        <f>(I25-I26)/General!$C$23</f>
        <v>171.50069975149637</v>
      </c>
      <c r="Y26" s="64">
        <f>X26*General!$C$22/1000</f>
        <v>68.600279900598537</v>
      </c>
      <c r="Z26" s="63">
        <f>HPLC_sugars!D10</f>
        <v>7.19</v>
      </c>
      <c r="AA26" s="64">
        <f>(Z26*F26)/General!$C$23</f>
        <v>26.564649543631734</v>
      </c>
      <c r="AB26" s="64">
        <f>AA25-AA26</f>
        <v>10.550721358584259</v>
      </c>
      <c r="AC26" s="64">
        <f>(AB26+Y26)/(D26-D25)</f>
        <v>3.3444085039089226</v>
      </c>
      <c r="AD26" s="64">
        <f>AC26/General!$C$27*1000</f>
        <v>104.51276574715384</v>
      </c>
      <c r="AE26" s="64">
        <f t="shared" ref="AE26:AE29" si="35">AC26/AVERAGE(M25:M26)</f>
        <v>1.7538022085383125E-2</v>
      </c>
      <c r="AF26" s="64">
        <f>AE26/General!$C$27*1000</f>
        <v>0.54806319016822269</v>
      </c>
      <c r="AG26" s="64">
        <f>AF26/1000*General!$C$27</f>
        <v>1.7538022085383125E-2</v>
      </c>
      <c r="AH26" s="64">
        <f t="shared" ref="AH26:AH29" si="36">(M26-M25)/(D26-D25)</f>
        <v>0.25105596576040967</v>
      </c>
      <c r="AI26" s="64">
        <f>AH26/General!$B$37*1000</f>
        <v>9.7535340233259404</v>
      </c>
      <c r="AJ26" s="64">
        <f t="shared" ref="AJ26:AJ29" si="37">AH26/AVERAGE(M25:M26)</f>
        <v>1.3165332724836179E-3</v>
      </c>
      <c r="AK26" s="63">
        <f>AVERAGE(Offgas!H1457:H1742)</f>
        <v>69.759902182209061</v>
      </c>
      <c r="AL26" s="63">
        <f>AVERAGE(Offgas!R1457:R1742)</f>
        <v>233.64575412499173</v>
      </c>
      <c r="AM26" s="63">
        <f>AVERAGE(Offgas!I1457:I1742)</f>
        <v>36.163696380695662</v>
      </c>
      <c r="AN26" s="63">
        <f>AVERAGE(Offgas!S1457:S1742)</f>
        <v>121.16290562446139</v>
      </c>
      <c r="AO26" s="64">
        <f t="shared" ref="AO26:AO29" si="38">AN26/(AD26)</f>
        <v>1.1593120204816796</v>
      </c>
      <c r="AP26" s="64">
        <f>AI26/(AD26)</f>
        <v>9.3323853345557026E-2</v>
      </c>
      <c r="AQ26" s="64">
        <f t="shared" ref="AQ26:AQ29" si="39">AO26+AP26</f>
        <v>1.2526358738272365</v>
      </c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  <c r="HO26" s="53"/>
      <c r="HP26" s="53"/>
      <c r="HQ26" s="53"/>
      <c r="HR26" s="53"/>
      <c r="HS26" s="53"/>
      <c r="HT26" s="53"/>
      <c r="HU26" s="53"/>
      <c r="HV26" s="53"/>
      <c r="HW26" s="53"/>
      <c r="HX26" s="53"/>
      <c r="HY26" s="53"/>
      <c r="HZ26" s="53"/>
      <c r="IA26" s="53"/>
      <c r="IB26" s="53"/>
      <c r="IC26" s="53"/>
      <c r="ID26" s="53"/>
      <c r="IE26" s="53"/>
      <c r="IF26" s="53"/>
      <c r="IG26" s="53"/>
      <c r="IH26" s="53"/>
      <c r="II26" s="53"/>
      <c r="IJ26" s="53"/>
      <c r="IK26" s="53"/>
      <c r="IL26" s="53"/>
      <c r="IM26" s="53"/>
      <c r="IN26" s="53"/>
      <c r="IO26" s="53"/>
      <c r="IP26" s="53"/>
      <c r="IQ26" s="53"/>
      <c r="IR26" s="53"/>
      <c r="IS26" s="53"/>
      <c r="IT26" s="53"/>
      <c r="IU26" s="53"/>
      <c r="IV26" s="53"/>
      <c r="IW26" s="53"/>
      <c r="IX26" s="53"/>
      <c r="IY26" s="53"/>
      <c r="IZ26" s="53"/>
      <c r="JA26" s="53"/>
      <c r="JB26" s="53"/>
      <c r="JC26" s="53"/>
      <c r="JD26" s="53"/>
      <c r="JE26" s="53"/>
      <c r="JF26" s="53"/>
      <c r="JG26" s="53"/>
      <c r="JH26" s="53"/>
      <c r="JI26" s="53"/>
      <c r="JJ26" s="53"/>
      <c r="JK26" s="53"/>
      <c r="JL26" s="53"/>
      <c r="JM26" s="53"/>
      <c r="JN26" s="53"/>
      <c r="JO26" s="53"/>
      <c r="JP26" s="53"/>
      <c r="JQ26" s="53"/>
      <c r="JR26" s="53"/>
      <c r="JS26" s="53"/>
      <c r="JT26" s="53"/>
      <c r="JU26" s="53"/>
      <c r="JV26" s="53"/>
      <c r="JW26" s="53"/>
      <c r="JX26" s="53"/>
      <c r="JY26" s="53"/>
      <c r="JZ26" s="53"/>
      <c r="KA26" s="53"/>
      <c r="KB26" s="53"/>
      <c r="KC26" s="53"/>
      <c r="KD26" s="53"/>
      <c r="KE26" s="53"/>
      <c r="KF26" s="53"/>
      <c r="KG26" s="53"/>
      <c r="KH26" s="53"/>
      <c r="KI26" s="53"/>
      <c r="KJ26" s="53"/>
      <c r="KK26" s="53"/>
      <c r="KL26" s="53"/>
      <c r="KM26" s="53"/>
      <c r="KN26" s="53"/>
      <c r="KO26" s="53"/>
      <c r="KP26" s="53"/>
      <c r="KQ26" s="53"/>
      <c r="KR26" s="53"/>
      <c r="KS26" s="53"/>
      <c r="KT26" s="53"/>
      <c r="KU26" s="53"/>
      <c r="KV26" s="53"/>
      <c r="KW26" s="53"/>
      <c r="KX26" s="53"/>
      <c r="KY26" s="53"/>
      <c r="KZ26" s="53"/>
      <c r="LA26" s="53"/>
      <c r="LB26" s="53"/>
      <c r="LC26" s="53"/>
      <c r="LD26" s="53"/>
      <c r="LE26" s="53"/>
      <c r="LF26" s="53"/>
      <c r="LG26" s="53"/>
      <c r="LH26" s="53"/>
      <c r="LI26" s="53"/>
      <c r="LJ26" s="53"/>
      <c r="LK26" s="53"/>
      <c r="LL26" s="53"/>
      <c r="LM26" s="53"/>
      <c r="LN26" s="53"/>
      <c r="LO26" s="53"/>
      <c r="LP26" s="53"/>
      <c r="LQ26" s="53"/>
      <c r="LR26" s="53"/>
      <c r="LS26" s="53"/>
      <c r="LT26" s="53"/>
      <c r="LU26" s="53"/>
      <c r="LV26" s="53"/>
      <c r="LW26" s="53"/>
      <c r="LX26" s="53"/>
      <c r="LY26" s="53"/>
      <c r="LZ26" s="53"/>
      <c r="MA26" s="53"/>
      <c r="MB26" s="53"/>
      <c r="MC26" s="53"/>
      <c r="MD26" s="53"/>
      <c r="ME26" s="53"/>
      <c r="MF26" s="53"/>
      <c r="MG26" s="53"/>
      <c r="MH26" s="53"/>
      <c r="MI26" s="53"/>
      <c r="MJ26" s="53"/>
      <c r="MK26" s="53"/>
      <c r="ML26" s="53"/>
      <c r="MM26" s="53"/>
      <c r="MN26" s="53"/>
      <c r="MO26" s="53"/>
      <c r="MP26" s="53"/>
      <c r="MQ26" s="53"/>
      <c r="MR26" s="53"/>
      <c r="MS26" s="53"/>
      <c r="MT26" s="53"/>
      <c r="MU26" s="53"/>
      <c r="MV26" s="53"/>
      <c r="MW26" s="53"/>
      <c r="MX26" s="53"/>
      <c r="MY26" s="53"/>
      <c r="MZ26" s="53"/>
      <c r="NA26" s="53"/>
      <c r="NB26" s="53"/>
      <c r="NC26" s="53"/>
      <c r="ND26" s="53"/>
      <c r="NE26" s="53"/>
      <c r="NF26" s="53"/>
      <c r="NG26" s="53"/>
      <c r="NH26" s="53"/>
      <c r="NI26" s="53"/>
      <c r="NJ26" s="53"/>
      <c r="NK26" s="53"/>
      <c r="NL26" s="53"/>
      <c r="NM26" s="53"/>
      <c r="NN26" s="53"/>
      <c r="NO26" s="53"/>
      <c r="NP26" s="53"/>
      <c r="NQ26" s="53"/>
      <c r="NR26" s="53"/>
      <c r="NS26" s="53"/>
      <c r="NT26" s="53"/>
      <c r="NU26" s="53"/>
      <c r="NV26" s="53"/>
      <c r="NW26" s="53"/>
      <c r="NX26" s="53"/>
      <c r="NY26" s="53"/>
      <c r="NZ26" s="53"/>
      <c r="OA26" s="53"/>
      <c r="OB26" s="53"/>
      <c r="OC26" s="53"/>
      <c r="OD26" s="53"/>
      <c r="OE26" s="53"/>
      <c r="OF26" s="53"/>
      <c r="OG26" s="53"/>
      <c r="OH26" s="53"/>
      <c r="OI26" s="53"/>
      <c r="OJ26" s="53"/>
      <c r="OK26" s="53"/>
      <c r="OL26" s="53"/>
      <c r="OM26" s="53"/>
      <c r="ON26" s="53"/>
      <c r="OO26" s="53"/>
      <c r="OP26" s="53"/>
      <c r="OQ26" s="53"/>
      <c r="OR26" s="53"/>
      <c r="OS26" s="53"/>
      <c r="OT26" s="53"/>
      <c r="OU26" s="53"/>
      <c r="OV26" s="53"/>
      <c r="OW26" s="53"/>
      <c r="OX26" s="53"/>
      <c r="OY26" s="53"/>
      <c r="OZ26" s="53"/>
      <c r="PA26" s="53"/>
      <c r="PB26" s="53"/>
      <c r="PC26" s="53"/>
      <c r="PD26" s="53"/>
      <c r="PE26" s="53"/>
      <c r="PF26" s="53"/>
      <c r="PG26" s="53"/>
      <c r="PH26" s="53"/>
      <c r="PI26" s="53"/>
      <c r="PJ26" s="53"/>
      <c r="PK26" s="53"/>
      <c r="PL26" s="53"/>
      <c r="PM26" s="53"/>
      <c r="PN26" s="53"/>
      <c r="PO26" s="53"/>
      <c r="PP26" s="53"/>
      <c r="PQ26" s="53"/>
      <c r="PR26" s="53"/>
      <c r="PS26" s="53"/>
      <c r="PT26" s="53"/>
      <c r="PU26" s="53"/>
      <c r="PV26" s="53"/>
      <c r="PW26" s="53"/>
      <c r="PX26" s="53"/>
      <c r="PY26" s="53"/>
      <c r="PZ26" s="53"/>
      <c r="QA26" s="53"/>
      <c r="QB26" s="53"/>
      <c r="QC26" s="53"/>
      <c r="QD26" s="53"/>
      <c r="QE26" s="53"/>
      <c r="QF26" s="53"/>
      <c r="QG26" s="53"/>
      <c r="QH26" s="53"/>
      <c r="QI26" s="53"/>
      <c r="QJ26" s="53"/>
      <c r="QK26" s="53"/>
      <c r="QL26" s="53"/>
      <c r="QM26" s="53"/>
      <c r="QN26" s="53"/>
      <c r="QO26" s="53"/>
      <c r="QP26" s="53"/>
      <c r="QQ26" s="53"/>
      <c r="QR26" s="53"/>
      <c r="QS26" s="53"/>
      <c r="QT26" s="53"/>
      <c r="QU26" s="53"/>
      <c r="QV26" s="53"/>
      <c r="QW26" s="53"/>
      <c r="QX26" s="53"/>
      <c r="QY26" s="53"/>
      <c r="QZ26" s="53"/>
      <c r="RA26" s="53"/>
      <c r="RB26" s="53"/>
      <c r="RC26" s="53"/>
      <c r="RD26" s="53"/>
      <c r="RE26" s="53"/>
      <c r="RF26" s="53"/>
      <c r="RG26" s="53"/>
      <c r="RH26" s="53"/>
      <c r="RI26" s="53"/>
      <c r="RJ26" s="53"/>
      <c r="RK26" s="53"/>
      <c r="RL26" s="53"/>
      <c r="RM26" s="53"/>
      <c r="RN26" s="53"/>
      <c r="RO26" s="53"/>
      <c r="RP26" s="53"/>
      <c r="RQ26" s="53"/>
      <c r="RR26" s="53"/>
      <c r="RS26" s="53"/>
      <c r="RT26" s="53"/>
      <c r="RU26" s="53"/>
      <c r="RV26" s="53"/>
    </row>
    <row r="27" spans="1:490" s="85" customFormat="1" x14ac:dyDescent="0.2">
      <c r="F27" s="144"/>
      <c r="K27" s="144"/>
      <c r="M27" s="144"/>
      <c r="N27" s="144"/>
      <c r="O27" s="144"/>
      <c r="Q27" s="144"/>
      <c r="R27" s="144"/>
      <c r="S27" s="144"/>
      <c r="T27" s="144"/>
      <c r="U27" s="144"/>
      <c r="V27" s="144"/>
      <c r="W27" s="144"/>
      <c r="X27" s="144"/>
      <c r="Y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O27" s="144"/>
      <c r="AP27" s="144"/>
      <c r="AQ27" s="144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  <c r="HO27" s="53"/>
      <c r="HP27" s="53"/>
      <c r="HQ27" s="53"/>
      <c r="HR27" s="53"/>
      <c r="HS27" s="53"/>
      <c r="HT27" s="53"/>
      <c r="HU27" s="53"/>
      <c r="HV27" s="53"/>
      <c r="HW27" s="53"/>
      <c r="HX27" s="53"/>
      <c r="HY27" s="53"/>
      <c r="HZ27" s="53"/>
      <c r="IA27" s="53"/>
      <c r="IB27" s="53"/>
      <c r="IC27" s="53"/>
      <c r="ID27" s="53"/>
      <c r="IE27" s="53"/>
      <c r="IF27" s="53"/>
      <c r="IG27" s="53"/>
      <c r="IH27" s="53"/>
      <c r="II27" s="53"/>
      <c r="IJ27" s="53"/>
      <c r="IK27" s="53"/>
      <c r="IL27" s="53"/>
      <c r="IM27" s="53"/>
      <c r="IN27" s="53"/>
      <c r="IO27" s="53"/>
      <c r="IP27" s="53"/>
      <c r="IQ27" s="53"/>
      <c r="IR27" s="53"/>
      <c r="IS27" s="53"/>
      <c r="IT27" s="53"/>
      <c r="IU27" s="53"/>
      <c r="IV27" s="53"/>
      <c r="IW27" s="53"/>
      <c r="IX27" s="53"/>
      <c r="IY27" s="53"/>
      <c r="IZ27" s="53"/>
      <c r="JA27" s="53"/>
      <c r="JB27" s="53"/>
      <c r="JC27" s="53"/>
      <c r="JD27" s="53"/>
      <c r="JE27" s="53"/>
      <c r="JF27" s="53"/>
      <c r="JG27" s="53"/>
      <c r="JH27" s="53"/>
      <c r="JI27" s="53"/>
      <c r="JJ27" s="53"/>
      <c r="JK27" s="53"/>
      <c r="JL27" s="53"/>
      <c r="JM27" s="53"/>
      <c r="JN27" s="53"/>
      <c r="JO27" s="53"/>
      <c r="JP27" s="53"/>
      <c r="JQ27" s="53"/>
      <c r="JR27" s="53"/>
      <c r="JS27" s="53"/>
      <c r="JT27" s="53"/>
      <c r="JU27" s="53"/>
      <c r="JV27" s="53"/>
      <c r="JW27" s="53"/>
      <c r="JX27" s="53"/>
      <c r="JY27" s="53"/>
      <c r="JZ27" s="53"/>
      <c r="KA27" s="53"/>
      <c r="KB27" s="53"/>
      <c r="KC27" s="53"/>
      <c r="KD27" s="53"/>
      <c r="KE27" s="53"/>
      <c r="KF27" s="53"/>
      <c r="KG27" s="53"/>
      <c r="KH27" s="53"/>
      <c r="KI27" s="53"/>
      <c r="KJ27" s="53"/>
      <c r="KK27" s="53"/>
      <c r="KL27" s="53"/>
      <c r="KM27" s="53"/>
      <c r="KN27" s="53"/>
      <c r="KO27" s="53"/>
      <c r="KP27" s="53"/>
      <c r="KQ27" s="53"/>
      <c r="KR27" s="53"/>
      <c r="KS27" s="53"/>
      <c r="KT27" s="53"/>
      <c r="KU27" s="53"/>
      <c r="KV27" s="53"/>
      <c r="KW27" s="53"/>
      <c r="KX27" s="53"/>
      <c r="KY27" s="53"/>
      <c r="KZ27" s="53"/>
      <c r="LA27" s="53"/>
      <c r="LB27" s="53"/>
      <c r="LC27" s="53"/>
      <c r="LD27" s="53"/>
      <c r="LE27" s="53"/>
      <c r="LF27" s="53"/>
      <c r="LG27" s="53"/>
      <c r="LH27" s="53"/>
      <c r="LI27" s="53"/>
      <c r="LJ27" s="53"/>
      <c r="LK27" s="53"/>
      <c r="LL27" s="53"/>
      <c r="LM27" s="53"/>
      <c r="LN27" s="53"/>
      <c r="LO27" s="53"/>
      <c r="LP27" s="53"/>
      <c r="LQ27" s="53"/>
      <c r="LR27" s="53"/>
      <c r="LS27" s="53"/>
      <c r="LT27" s="53"/>
      <c r="LU27" s="53"/>
      <c r="LV27" s="53"/>
      <c r="LW27" s="53"/>
      <c r="LX27" s="53"/>
      <c r="LY27" s="53"/>
      <c r="LZ27" s="53"/>
      <c r="MA27" s="53"/>
      <c r="MB27" s="53"/>
      <c r="MC27" s="53"/>
      <c r="MD27" s="53"/>
      <c r="ME27" s="53"/>
      <c r="MF27" s="53"/>
      <c r="MG27" s="53"/>
      <c r="MH27" s="53"/>
      <c r="MI27" s="53"/>
      <c r="MJ27" s="53"/>
      <c r="MK27" s="53"/>
      <c r="ML27" s="53"/>
      <c r="MM27" s="53"/>
      <c r="MN27" s="53"/>
      <c r="MO27" s="53"/>
      <c r="MP27" s="53"/>
      <c r="MQ27" s="53"/>
      <c r="MR27" s="53"/>
      <c r="MS27" s="53"/>
      <c r="MT27" s="53"/>
      <c r="MU27" s="53"/>
      <c r="MV27" s="53"/>
      <c r="MW27" s="53"/>
      <c r="MX27" s="53"/>
      <c r="MY27" s="53"/>
      <c r="MZ27" s="53"/>
      <c r="NA27" s="53"/>
      <c r="NB27" s="53"/>
      <c r="NC27" s="53"/>
      <c r="ND27" s="53"/>
      <c r="NE27" s="53"/>
      <c r="NF27" s="53"/>
      <c r="NG27" s="53"/>
      <c r="NH27" s="53"/>
      <c r="NI27" s="53"/>
      <c r="NJ27" s="53"/>
      <c r="NK27" s="53"/>
      <c r="NL27" s="53"/>
      <c r="NM27" s="53"/>
      <c r="NN27" s="53"/>
      <c r="NO27" s="53"/>
      <c r="NP27" s="53"/>
      <c r="NQ27" s="53"/>
      <c r="NR27" s="53"/>
      <c r="NS27" s="53"/>
      <c r="NT27" s="53"/>
      <c r="NU27" s="53"/>
      <c r="NV27" s="53"/>
      <c r="NW27" s="53"/>
      <c r="NX27" s="53"/>
      <c r="NY27" s="53"/>
      <c r="NZ27" s="53"/>
      <c r="OA27" s="53"/>
      <c r="OB27" s="53"/>
      <c r="OC27" s="53"/>
      <c r="OD27" s="53"/>
      <c r="OE27" s="53"/>
      <c r="OF27" s="53"/>
      <c r="OG27" s="53"/>
      <c r="OH27" s="53"/>
      <c r="OI27" s="53"/>
      <c r="OJ27" s="53"/>
      <c r="OK27" s="53"/>
      <c r="OL27" s="53"/>
      <c r="OM27" s="53"/>
      <c r="ON27" s="53"/>
      <c r="OO27" s="53"/>
      <c r="OP27" s="53"/>
      <c r="OQ27" s="53"/>
      <c r="OR27" s="53"/>
      <c r="OS27" s="53"/>
      <c r="OT27" s="53"/>
      <c r="OU27" s="53"/>
      <c r="OV27" s="53"/>
      <c r="OW27" s="53"/>
      <c r="OX27" s="53"/>
      <c r="OY27" s="53"/>
      <c r="OZ27" s="53"/>
      <c r="PA27" s="53"/>
      <c r="PB27" s="53"/>
      <c r="PC27" s="53"/>
      <c r="PD27" s="53"/>
      <c r="PE27" s="53"/>
      <c r="PF27" s="53"/>
      <c r="PG27" s="53"/>
      <c r="PH27" s="53"/>
      <c r="PI27" s="53"/>
      <c r="PJ27" s="53"/>
      <c r="PK27" s="53"/>
      <c r="PL27" s="53"/>
      <c r="PM27" s="53"/>
      <c r="PN27" s="53"/>
      <c r="PO27" s="53"/>
      <c r="PP27" s="53"/>
      <c r="PQ27" s="53"/>
      <c r="PR27" s="53"/>
      <c r="PS27" s="53"/>
      <c r="PT27" s="53"/>
      <c r="PU27" s="53"/>
      <c r="PV27" s="53"/>
      <c r="PW27" s="53"/>
      <c r="PX27" s="53"/>
      <c r="PY27" s="53"/>
      <c r="PZ27" s="53"/>
      <c r="QA27" s="53"/>
      <c r="QB27" s="53"/>
      <c r="QC27" s="53"/>
      <c r="QD27" s="53"/>
      <c r="QE27" s="53"/>
      <c r="QF27" s="53"/>
      <c r="QG27" s="53"/>
      <c r="QH27" s="53"/>
      <c r="QI27" s="53"/>
      <c r="QJ27" s="53"/>
      <c r="QK27" s="53"/>
      <c r="QL27" s="53"/>
      <c r="QM27" s="53"/>
      <c r="QN27" s="53"/>
      <c r="QO27" s="53"/>
      <c r="QP27" s="53"/>
      <c r="QQ27" s="53"/>
      <c r="QR27" s="53"/>
      <c r="QS27" s="53"/>
      <c r="QT27" s="53"/>
      <c r="QU27" s="53"/>
      <c r="QV27" s="53"/>
      <c r="QW27" s="53"/>
      <c r="QX27" s="53"/>
      <c r="QY27" s="53"/>
      <c r="QZ27" s="53"/>
      <c r="RA27" s="53"/>
      <c r="RB27" s="53"/>
      <c r="RC27" s="53"/>
      <c r="RD27" s="53"/>
      <c r="RE27" s="53"/>
      <c r="RF27" s="53"/>
      <c r="RG27" s="53"/>
      <c r="RH27" s="53"/>
      <c r="RI27" s="53"/>
      <c r="RJ27" s="53"/>
      <c r="RK27" s="53"/>
      <c r="RL27" s="53"/>
      <c r="RM27" s="53"/>
      <c r="RN27" s="53"/>
      <c r="RO27" s="53"/>
      <c r="RP27" s="53"/>
      <c r="RQ27" s="53"/>
      <c r="RR27" s="53"/>
      <c r="RS27" s="53"/>
      <c r="RT27" s="53"/>
      <c r="RU27" s="53"/>
      <c r="RV27" s="53"/>
    </row>
    <row r="28" spans="1:490" s="63" customFormat="1" x14ac:dyDescent="0.2">
      <c r="A28" s="63" t="s">
        <v>193</v>
      </c>
      <c r="D28" s="63">
        <f>Offgas!A1741</f>
        <v>144.50002777777675</v>
      </c>
      <c r="E28" s="63">
        <f>Offgas!Q1741</f>
        <v>3391.4456314086915</v>
      </c>
      <c r="F28" s="64">
        <f t="shared" si="32"/>
        <v>3.3914456314086916</v>
      </c>
      <c r="G28" s="63">
        <f>Offgas!K1741</f>
        <v>-401.676025390625</v>
      </c>
      <c r="H28" s="63">
        <f>Offgas!L1741</f>
        <v>-179.87766265869141</v>
      </c>
      <c r="I28" s="63">
        <f>Offgas!M1741</f>
        <v>-1378.491943359375</v>
      </c>
      <c r="J28" s="63">
        <v>64.8</v>
      </c>
      <c r="K28" s="64"/>
      <c r="L28" s="63">
        <f>Biomass!F28</f>
        <v>60.955920000000077</v>
      </c>
      <c r="M28" s="64">
        <f>L28*F28/General!$C$25</f>
        <v>190.00798583869295</v>
      </c>
      <c r="N28" s="64"/>
      <c r="O28" s="64"/>
      <c r="P28" s="63">
        <f>P26</f>
        <v>0</v>
      </c>
      <c r="Q28" s="64">
        <f>(P28*F28)/General!$C$25</f>
        <v>0</v>
      </c>
      <c r="R28" s="64"/>
      <c r="S28" s="64"/>
      <c r="T28" s="64"/>
      <c r="U28" s="64"/>
      <c r="V28" s="64"/>
      <c r="W28" s="64"/>
      <c r="X28" s="64"/>
      <c r="Y28" s="64"/>
      <c r="Z28" s="63">
        <f t="shared" ref="Z28" si="40">Z26</f>
        <v>7.19</v>
      </c>
      <c r="AA28" s="64">
        <f>(Z28*F28)/General!$C$23</f>
        <v>26.062947936969319</v>
      </c>
      <c r="AB28" s="64"/>
      <c r="AC28" s="64"/>
      <c r="AD28" s="64"/>
      <c r="AE28" s="64"/>
      <c r="AF28" s="64"/>
      <c r="AG28" s="64"/>
      <c r="AH28" s="64"/>
      <c r="AI28" s="64"/>
      <c r="AJ28" s="64"/>
      <c r="AO28" s="64"/>
      <c r="AP28" s="64"/>
      <c r="AQ28" s="64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  <c r="IT28" s="53"/>
      <c r="IU28" s="53"/>
      <c r="IV28" s="53"/>
      <c r="IW28" s="53"/>
      <c r="IX28" s="53"/>
      <c r="IY28" s="53"/>
      <c r="IZ28" s="53"/>
      <c r="JA28" s="53"/>
      <c r="JB28" s="53"/>
      <c r="JC28" s="53"/>
      <c r="JD28" s="53"/>
      <c r="JE28" s="53"/>
      <c r="JF28" s="53"/>
      <c r="JG28" s="53"/>
      <c r="JH28" s="53"/>
      <c r="JI28" s="53"/>
      <c r="JJ28" s="53"/>
      <c r="JK28" s="53"/>
      <c r="JL28" s="53"/>
      <c r="JM28" s="53"/>
      <c r="JN28" s="53"/>
      <c r="JO28" s="53"/>
      <c r="JP28" s="53"/>
      <c r="JQ28" s="53"/>
      <c r="JR28" s="53"/>
      <c r="JS28" s="53"/>
      <c r="JT28" s="53"/>
      <c r="JU28" s="53"/>
      <c r="JV28" s="53"/>
      <c r="JW28" s="53"/>
      <c r="JX28" s="53"/>
      <c r="JY28" s="53"/>
      <c r="JZ28" s="53"/>
      <c r="KA28" s="53"/>
      <c r="KB28" s="53"/>
      <c r="KC28" s="53"/>
      <c r="KD28" s="53"/>
      <c r="KE28" s="53"/>
      <c r="KF28" s="53"/>
      <c r="KG28" s="53"/>
      <c r="KH28" s="53"/>
      <c r="KI28" s="53"/>
      <c r="KJ28" s="53"/>
      <c r="KK28" s="53"/>
      <c r="KL28" s="53"/>
      <c r="KM28" s="53"/>
      <c r="KN28" s="53"/>
      <c r="KO28" s="53"/>
      <c r="KP28" s="53"/>
      <c r="KQ28" s="53"/>
      <c r="KR28" s="53"/>
      <c r="KS28" s="53"/>
      <c r="KT28" s="53"/>
      <c r="KU28" s="53"/>
      <c r="KV28" s="53"/>
      <c r="KW28" s="53"/>
      <c r="KX28" s="53"/>
      <c r="KY28" s="53"/>
      <c r="KZ28" s="53"/>
      <c r="LA28" s="53"/>
      <c r="LB28" s="53"/>
      <c r="LC28" s="53"/>
      <c r="LD28" s="53"/>
      <c r="LE28" s="53"/>
      <c r="LF28" s="53"/>
      <c r="LG28" s="53"/>
      <c r="LH28" s="53"/>
      <c r="LI28" s="53"/>
      <c r="LJ28" s="53"/>
      <c r="LK28" s="53"/>
      <c r="LL28" s="53"/>
      <c r="LM28" s="53"/>
      <c r="LN28" s="53"/>
      <c r="LO28" s="53"/>
      <c r="LP28" s="53"/>
      <c r="LQ28" s="53"/>
      <c r="LR28" s="53"/>
      <c r="LS28" s="53"/>
      <c r="LT28" s="53"/>
      <c r="LU28" s="53"/>
      <c r="LV28" s="53"/>
      <c r="LW28" s="53"/>
      <c r="LX28" s="53"/>
      <c r="LY28" s="53"/>
      <c r="LZ28" s="53"/>
      <c r="MA28" s="53"/>
      <c r="MB28" s="53"/>
      <c r="MC28" s="53"/>
      <c r="MD28" s="53"/>
      <c r="ME28" s="53"/>
      <c r="MF28" s="53"/>
      <c r="MG28" s="53"/>
      <c r="MH28" s="53"/>
      <c r="MI28" s="53"/>
      <c r="MJ28" s="53"/>
      <c r="MK28" s="53"/>
      <c r="ML28" s="53"/>
      <c r="MM28" s="53"/>
      <c r="MN28" s="53"/>
      <c r="MO28" s="53"/>
      <c r="MP28" s="53"/>
      <c r="MQ28" s="53"/>
      <c r="MR28" s="53"/>
      <c r="MS28" s="53"/>
      <c r="MT28" s="53"/>
      <c r="MU28" s="53"/>
      <c r="MV28" s="53"/>
      <c r="MW28" s="53"/>
      <c r="MX28" s="53"/>
      <c r="MY28" s="53"/>
      <c r="MZ28" s="53"/>
      <c r="NA28" s="53"/>
      <c r="NB28" s="53"/>
      <c r="NC28" s="53"/>
      <c r="ND28" s="53"/>
      <c r="NE28" s="53"/>
      <c r="NF28" s="53"/>
      <c r="NG28" s="53"/>
      <c r="NH28" s="53"/>
      <c r="NI28" s="53"/>
      <c r="NJ28" s="53"/>
      <c r="NK28" s="53"/>
      <c r="NL28" s="53"/>
      <c r="NM28" s="53"/>
      <c r="NN28" s="53"/>
      <c r="NO28" s="53"/>
      <c r="NP28" s="53"/>
      <c r="NQ28" s="53"/>
      <c r="NR28" s="53"/>
      <c r="NS28" s="53"/>
      <c r="NT28" s="53"/>
      <c r="NU28" s="53"/>
      <c r="NV28" s="53"/>
      <c r="NW28" s="53"/>
      <c r="NX28" s="53"/>
      <c r="NY28" s="53"/>
      <c r="NZ28" s="53"/>
      <c r="OA28" s="53"/>
      <c r="OB28" s="53"/>
      <c r="OC28" s="53"/>
      <c r="OD28" s="53"/>
      <c r="OE28" s="53"/>
      <c r="OF28" s="53"/>
      <c r="OG28" s="53"/>
      <c r="OH28" s="53"/>
      <c r="OI28" s="53"/>
      <c r="OJ28" s="53"/>
      <c r="OK28" s="53"/>
      <c r="OL28" s="53"/>
      <c r="OM28" s="53"/>
      <c r="ON28" s="53"/>
      <c r="OO28" s="53"/>
      <c r="OP28" s="53"/>
      <c r="OQ28" s="53"/>
      <c r="OR28" s="53"/>
      <c r="OS28" s="53"/>
      <c r="OT28" s="53"/>
      <c r="OU28" s="53"/>
      <c r="OV28" s="53"/>
      <c r="OW28" s="53"/>
      <c r="OX28" s="53"/>
      <c r="OY28" s="53"/>
      <c r="OZ28" s="53"/>
      <c r="PA28" s="53"/>
      <c r="PB28" s="53"/>
      <c r="PC28" s="53"/>
      <c r="PD28" s="53"/>
      <c r="PE28" s="53"/>
      <c r="PF28" s="53"/>
      <c r="PG28" s="53"/>
      <c r="PH28" s="53"/>
      <c r="PI28" s="53"/>
      <c r="PJ28" s="53"/>
      <c r="PK28" s="53"/>
      <c r="PL28" s="53"/>
      <c r="PM28" s="53"/>
      <c r="PN28" s="53"/>
      <c r="PO28" s="53"/>
      <c r="PP28" s="53"/>
      <c r="PQ28" s="53"/>
      <c r="PR28" s="53"/>
      <c r="PS28" s="53"/>
      <c r="PT28" s="53"/>
      <c r="PU28" s="53"/>
      <c r="PV28" s="53"/>
      <c r="PW28" s="53"/>
      <c r="PX28" s="53"/>
      <c r="PY28" s="53"/>
      <c r="PZ28" s="53"/>
      <c r="QA28" s="53"/>
      <c r="QB28" s="53"/>
      <c r="QC28" s="53"/>
      <c r="QD28" s="53"/>
      <c r="QE28" s="53"/>
      <c r="QF28" s="53"/>
      <c r="QG28" s="53"/>
      <c r="QH28" s="53"/>
      <c r="QI28" s="53"/>
      <c r="QJ28" s="53"/>
      <c r="QK28" s="53"/>
      <c r="QL28" s="53"/>
      <c r="QM28" s="53"/>
      <c r="QN28" s="53"/>
      <c r="QO28" s="53"/>
      <c r="QP28" s="53"/>
      <c r="QQ28" s="53"/>
      <c r="QR28" s="53"/>
      <c r="QS28" s="53"/>
      <c r="QT28" s="53"/>
      <c r="QU28" s="53"/>
      <c r="QV28" s="53"/>
      <c r="QW28" s="53"/>
      <c r="QX28" s="53"/>
      <c r="QY28" s="53"/>
      <c r="QZ28" s="53"/>
      <c r="RA28" s="53"/>
      <c r="RB28" s="53"/>
      <c r="RC28" s="53"/>
      <c r="RD28" s="53"/>
      <c r="RE28" s="53"/>
      <c r="RF28" s="53"/>
      <c r="RG28" s="53"/>
      <c r="RH28" s="53"/>
      <c r="RI28" s="53"/>
      <c r="RJ28" s="53"/>
      <c r="RK28" s="53"/>
      <c r="RL28" s="53"/>
      <c r="RM28" s="53"/>
      <c r="RN28" s="53"/>
      <c r="RO28" s="53"/>
      <c r="RP28" s="53"/>
      <c r="RQ28" s="53"/>
      <c r="RR28" s="53"/>
      <c r="RS28" s="53"/>
      <c r="RT28" s="53"/>
      <c r="RU28" s="53"/>
      <c r="RV28" s="53"/>
    </row>
    <row r="29" spans="1:490" s="63" customFormat="1" x14ac:dyDescent="0.2">
      <c r="A29" s="63" t="s">
        <v>194</v>
      </c>
      <c r="D29" s="63">
        <f>Offgas!A2018</f>
        <v>167.58336111111271</v>
      </c>
      <c r="E29" s="63">
        <f>Offgas!Q2017</f>
        <v>3851.105665588379</v>
      </c>
      <c r="F29" s="64">
        <f t="shared" si="32"/>
        <v>3.8511056655883791</v>
      </c>
      <c r="G29" s="63">
        <f>Offgas!K2018</f>
        <v>-401.676025390625</v>
      </c>
      <c r="H29" s="63">
        <f>Offgas!L2018</f>
        <v>-179.87766265869141</v>
      </c>
      <c r="I29" s="63">
        <f>Offgas!M2018</f>
        <v>-1838.3638916015625</v>
      </c>
      <c r="K29" s="64">
        <f>E29-E28</f>
        <v>459.6600341796875</v>
      </c>
      <c r="L29" s="63">
        <f>Biomass!F31</f>
        <v>53.316900000000032</v>
      </c>
      <c r="M29" s="64">
        <f>L29*F29/General!$C$25</f>
        <v>188.72152174780251</v>
      </c>
      <c r="N29" s="64">
        <f>(G28-G29)/General!$C$21</f>
        <v>0</v>
      </c>
      <c r="O29" s="64">
        <f>N29*General!$C$20/1000</f>
        <v>0</v>
      </c>
      <c r="P29" s="63">
        <f>HPLC_sugars!C11</f>
        <v>0</v>
      </c>
      <c r="Q29" s="64">
        <f>(P29*F29)/General!$C$25</f>
        <v>0</v>
      </c>
      <c r="R29" s="64">
        <f t="shared" ref="R29" si="41">Q28-Q29</f>
        <v>0</v>
      </c>
      <c r="S29" s="64">
        <f>(R29+O29)/(D29-D28)</f>
        <v>0</v>
      </c>
      <c r="T29" s="64">
        <f>S29/General!$C$26*1000</f>
        <v>0</v>
      </c>
      <c r="U29" s="64">
        <f>S29/AVERAGE(M28:M29)</f>
        <v>0</v>
      </c>
      <c r="V29" s="64">
        <f>U29/General!$C$26*1000</f>
        <v>0</v>
      </c>
      <c r="W29" s="64">
        <f>V29/1000*General!$C$26</f>
        <v>0</v>
      </c>
      <c r="X29" s="64">
        <f>(I28-I29)/General!$C$23</f>
        <v>491.52623796728034</v>
      </c>
      <c r="Y29" s="64">
        <f>X29*General!$C$22/1000</f>
        <v>196.61049518691212</v>
      </c>
      <c r="Z29" s="63">
        <f>HPLC_sugars!D11</f>
        <v>22.3</v>
      </c>
      <c r="AA29" s="64">
        <f>(Z29*F29)/General!$C$23</f>
        <v>91.790996518406217</v>
      </c>
      <c r="AB29" s="64">
        <f t="shared" si="28"/>
        <v>-65.728048581436894</v>
      </c>
      <c r="AC29" s="64">
        <f t="shared" ref="AC29" si="42">(AB29+Y29)/(D29-D28)</f>
        <v>5.6699976868791486</v>
      </c>
      <c r="AD29" s="64">
        <f>AC29/General!$C$27*1000</f>
        <v>177.18742771497338</v>
      </c>
      <c r="AE29" s="64">
        <f t="shared" si="35"/>
        <v>2.9942201879182687E-2</v>
      </c>
      <c r="AF29" s="64">
        <f>AE29/General!$C$27*1000</f>
        <v>0.93569380872445895</v>
      </c>
      <c r="AG29" s="64">
        <f>AF29/1000*General!$C$27</f>
        <v>2.9942201879182687E-2</v>
      </c>
      <c r="AH29" s="64">
        <f t="shared" si="36"/>
        <v>-5.5731296356257932E-2</v>
      </c>
      <c r="AI29" s="64">
        <f>AH29/General!$B$37*1000</f>
        <v>-2.1651630286036494</v>
      </c>
      <c r="AJ29" s="64">
        <f t="shared" si="37"/>
        <v>-2.943065973993581E-4</v>
      </c>
      <c r="AK29" s="63">
        <f>AVERAGE(Offgas!H1741:H2018)</f>
        <v>99.246872685611336</v>
      </c>
      <c r="AL29" s="63">
        <f>AVERAGE(Offgas!R1741:R2018)</f>
        <v>357.2892256988705</v>
      </c>
      <c r="AM29" s="63">
        <f>AVERAGE(Offgas!I1741:I2018)</f>
        <v>55.417936271072087</v>
      </c>
      <c r="AN29" s="63">
        <f>AVERAGE(Offgas!S1741:S2018)</f>
        <v>199.47427093092946</v>
      </c>
      <c r="AO29" s="64">
        <f t="shared" si="38"/>
        <v>1.1257811770472059</v>
      </c>
      <c r="AP29" s="64">
        <f t="shared" si="31"/>
        <v>-1.2219619961335894E-2</v>
      </c>
      <c r="AQ29" s="64">
        <f t="shared" si="39"/>
        <v>1.1135615570858701</v>
      </c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  <c r="HK29" s="53"/>
      <c r="HL29" s="53"/>
      <c r="HM29" s="53"/>
      <c r="HN29" s="53"/>
      <c r="HO29" s="53"/>
      <c r="HP29" s="53"/>
      <c r="HQ29" s="53"/>
      <c r="HR29" s="53"/>
      <c r="HS29" s="53"/>
      <c r="HT29" s="53"/>
      <c r="HU29" s="53"/>
      <c r="HV29" s="53"/>
      <c r="HW29" s="53"/>
      <c r="HX29" s="53"/>
      <c r="HY29" s="53"/>
      <c r="HZ29" s="53"/>
      <c r="IA29" s="53"/>
      <c r="IB29" s="53"/>
      <c r="IC29" s="53"/>
      <c r="ID29" s="53"/>
      <c r="IE29" s="53"/>
      <c r="IF29" s="53"/>
      <c r="IG29" s="53"/>
      <c r="IH29" s="53"/>
      <c r="II29" s="53"/>
      <c r="IJ29" s="53"/>
      <c r="IK29" s="53"/>
      <c r="IL29" s="53"/>
      <c r="IM29" s="53"/>
      <c r="IN29" s="53"/>
      <c r="IO29" s="53"/>
      <c r="IP29" s="53"/>
      <c r="IQ29" s="53"/>
      <c r="IR29" s="53"/>
      <c r="IS29" s="53"/>
      <c r="IT29" s="53"/>
      <c r="IU29" s="53"/>
      <c r="IV29" s="53"/>
      <c r="IW29" s="53"/>
      <c r="IX29" s="53"/>
      <c r="IY29" s="53"/>
      <c r="IZ29" s="53"/>
      <c r="JA29" s="53"/>
      <c r="JB29" s="53"/>
      <c r="JC29" s="53"/>
      <c r="JD29" s="53"/>
      <c r="JE29" s="53"/>
      <c r="JF29" s="53"/>
      <c r="JG29" s="53"/>
      <c r="JH29" s="53"/>
      <c r="JI29" s="53"/>
      <c r="JJ29" s="53"/>
      <c r="JK29" s="53"/>
      <c r="JL29" s="53"/>
      <c r="JM29" s="53"/>
      <c r="JN29" s="53"/>
      <c r="JO29" s="53"/>
      <c r="JP29" s="53"/>
      <c r="JQ29" s="53"/>
      <c r="JR29" s="53"/>
      <c r="JS29" s="53"/>
      <c r="JT29" s="53"/>
      <c r="JU29" s="53"/>
      <c r="JV29" s="53"/>
      <c r="JW29" s="53"/>
      <c r="JX29" s="53"/>
      <c r="JY29" s="53"/>
      <c r="JZ29" s="53"/>
      <c r="KA29" s="53"/>
      <c r="KB29" s="53"/>
      <c r="KC29" s="53"/>
      <c r="KD29" s="53"/>
      <c r="KE29" s="53"/>
      <c r="KF29" s="53"/>
      <c r="KG29" s="53"/>
      <c r="KH29" s="53"/>
      <c r="KI29" s="53"/>
      <c r="KJ29" s="53"/>
      <c r="KK29" s="53"/>
      <c r="KL29" s="53"/>
      <c r="KM29" s="53"/>
      <c r="KN29" s="53"/>
      <c r="KO29" s="53"/>
      <c r="KP29" s="53"/>
      <c r="KQ29" s="53"/>
      <c r="KR29" s="53"/>
      <c r="KS29" s="53"/>
      <c r="KT29" s="53"/>
      <c r="KU29" s="53"/>
      <c r="KV29" s="53"/>
      <c r="KW29" s="53"/>
      <c r="KX29" s="53"/>
      <c r="KY29" s="53"/>
      <c r="KZ29" s="53"/>
      <c r="LA29" s="53"/>
      <c r="LB29" s="53"/>
      <c r="LC29" s="53"/>
      <c r="LD29" s="53"/>
      <c r="LE29" s="53"/>
      <c r="LF29" s="53"/>
      <c r="LG29" s="53"/>
      <c r="LH29" s="53"/>
      <c r="LI29" s="53"/>
      <c r="LJ29" s="53"/>
      <c r="LK29" s="53"/>
      <c r="LL29" s="53"/>
      <c r="LM29" s="53"/>
      <c r="LN29" s="53"/>
      <c r="LO29" s="53"/>
      <c r="LP29" s="53"/>
      <c r="LQ29" s="53"/>
      <c r="LR29" s="53"/>
      <c r="LS29" s="53"/>
      <c r="LT29" s="53"/>
      <c r="LU29" s="53"/>
      <c r="LV29" s="53"/>
      <c r="LW29" s="53"/>
      <c r="LX29" s="53"/>
      <c r="LY29" s="53"/>
      <c r="LZ29" s="53"/>
      <c r="MA29" s="53"/>
      <c r="MB29" s="53"/>
      <c r="MC29" s="53"/>
      <c r="MD29" s="53"/>
      <c r="ME29" s="53"/>
      <c r="MF29" s="53"/>
      <c r="MG29" s="53"/>
      <c r="MH29" s="53"/>
      <c r="MI29" s="53"/>
      <c r="MJ29" s="53"/>
      <c r="MK29" s="53"/>
      <c r="ML29" s="53"/>
      <c r="MM29" s="53"/>
      <c r="MN29" s="53"/>
      <c r="MO29" s="53"/>
      <c r="MP29" s="53"/>
      <c r="MQ29" s="53"/>
      <c r="MR29" s="53"/>
      <c r="MS29" s="53"/>
      <c r="MT29" s="53"/>
      <c r="MU29" s="53"/>
      <c r="MV29" s="53"/>
      <c r="MW29" s="53"/>
      <c r="MX29" s="53"/>
      <c r="MY29" s="53"/>
      <c r="MZ29" s="53"/>
      <c r="NA29" s="53"/>
      <c r="NB29" s="53"/>
      <c r="NC29" s="53"/>
      <c r="ND29" s="53"/>
      <c r="NE29" s="53"/>
      <c r="NF29" s="53"/>
      <c r="NG29" s="53"/>
      <c r="NH29" s="53"/>
      <c r="NI29" s="53"/>
      <c r="NJ29" s="53"/>
      <c r="NK29" s="53"/>
      <c r="NL29" s="53"/>
      <c r="NM29" s="53"/>
      <c r="NN29" s="53"/>
      <c r="NO29" s="53"/>
      <c r="NP29" s="53"/>
      <c r="NQ29" s="53"/>
      <c r="NR29" s="53"/>
      <c r="NS29" s="53"/>
      <c r="NT29" s="53"/>
      <c r="NU29" s="53"/>
      <c r="NV29" s="53"/>
      <c r="NW29" s="53"/>
      <c r="NX29" s="53"/>
      <c r="NY29" s="53"/>
      <c r="NZ29" s="53"/>
      <c r="OA29" s="53"/>
      <c r="OB29" s="53"/>
      <c r="OC29" s="53"/>
      <c r="OD29" s="53"/>
      <c r="OE29" s="53"/>
      <c r="OF29" s="53"/>
      <c r="OG29" s="53"/>
      <c r="OH29" s="53"/>
      <c r="OI29" s="53"/>
      <c r="OJ29" s="53"/>
      <c r="OK29" s="53"/>
      <c r="OL29" s="53"/>
      <c r="OM29" s="53"/>
      <c r="ON29" s="53"/>
      <c r="OO29" s="53"/>
      <c r="OP29" s="53"/>
      <c r="OQ29" s="53"/>
      <c r="OR29" s="53"/>
      <c r="OS29" s="53"/>
      <c r="OT29" s="53"/>
      <c r="OU29" s="53"/>
      <c r="OV29" s="53"/>
      <c r="OW29" s="53"/>
      <c r="OX29" s="53"/>
      <c r="OY29" s="53"/>
      <c r="OZ29" s="53"/>
      <c r="PA29" s="53"/>
      <c r="PB29" s="53"/>
      <c r="PC29" s="53"/>
      <c r="PD29" s="53"/>
      <c r="PE29" s="53"/>
      <c r="PF29" s="53"/>
      <c r="PG29" s="53"/>
      <c r="PH29" s="53"/>
      <c r="PI29" s="53"/>
      <c r="PJ29" s="53"/>
      <c r="PK29" s="53"/>
      <c r="PL29" s="53"/>
      <c r="PM29" s="53"/>
      <c r="PN29" s="53"/>
      <c r="PO29" s="53"/>
      <c r="PP29" s="53"/>
      <c r="PQ29" s="53"/>
      <c r="PR29" s="53"/>
      <c r="PS29" s="53"/>
      <c r="PT29" s="53"/>
      <c r="PU29" s="53"/>
      <c r="PV29" s="53"/>
      <c r="PW29" s="53"/>
      <c r="PX29" s="53"/>
      <c r="PY29" s="53"/>
      <c r="PZ29" s="53"/>
      <c r="QA29" s="53"/>
      <c r="QB29" s="53"/>
      <c r="QC29" s="53"/>
      <c r="QD29" s="53"/>
      <c r="QE29" s="53"/>
      <c r="QF29" s="53"/>
      <c r="QG29" s="53"/>
      <c r="QH29" s="53"/>
      <c r="QI29" s="53"/>
      <c r="QJ29" s="53"/>
      <c r="QK29" s="53"/>
      <c r="QL29" s="53"/>
      <c r="QM29" s="53"/>
      <c r="QN29" s="53"/>
      <c r="QO29" s="53"/>
      <c r="QP29" s="53"/>
      <c r="QQ29" s="53"/>
      <c r="QR29" s="53"/>
      <c r="QS29" s="53"/>
      <c r="QT29" s="53"/>
      <c r="QU29" s="53"/>
      <c r="QV29" s="53"/>
      <c r="QW29" s="53"/>
      <c r="QX29" s="53"/>
      <c r="QY29" s="53"/>
      <c r="QZ29" s="53"/>
      <c r="RA29" s="53"/>
      <c r="RB29" s="53"/>
      <c r="RC29" s="53"/>
      <c r="RD29" s="53"/>
      <c r="RE29" s="53"/>
      <c r="RF29" s="53"/>
      <c r="RG29" s="53"/>
      <c r="RH29" s="53"/>
      <c r="RI29" s="53"/>
      <c r="RJ29" s="53"/>
      <c r="RK29" s="53"/>
      <c r="RL29" s="53"/>
      <c r="RM29" s="53"/>
      <c r="RN29" s="53"/>
      <c r="RO29" s="53"/>
      <c r="RP29" s="53"/>
      <c r="RQ29" s="53"/>
      <c r="RR29" s="53"/>
      <c r="RS29" s="53"/>
      <c r="RT29" s="53"/>
      <c r="RU29" s="53"/>
      <c r="RV29" s="53"/>
    </row>
    <row r="30" spans="1:490" s="85" customFormat="1" x14ac:dyDescent="0.2">
      <c r="F30" s="144"/>
      <c r="K30" s="144"/>
      <c r="M30" s="144"/>
      <c r="N30" s="144"/>
      <c r="O30" s="144"/>
      <c r="Q30" s="144"/>
      <c r="R30" s="144"/>
      <c r="S30" s="144"/>
      <c r="T30" s="144"/>
      <c r="U30" s="144"/>
      <c r="V30" s="144"/>
      <c r="W30" s="144"/>
      <c r="X30" s="144"/>
      <c r="Y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O30" s="144"/>
      <c r="AP30" s="144"/>
      <c r="AQ30" s="144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53"/>
      <c r="FH30" s="53"/>
      <c r="FI30" s="53"/>
      <c r="FJ30" s="53"/>
      <c r="FK30" s="53"/>
      <c r="FL30" s="53"/>
      <c r="FM30" s="53"/>
      <c r="FN30" s="53"/>
      <c r="FO30" s="53"/>
      <c r="FP30" s="53"/>
      <c r="FQ30" s="53"/>
      <c r="FR30" s="53"/>
      <c r="FS30" s="53"/>
      <c r="FT30" s="53"/>
      <c r="FU30" s="53"/>
      <c r="FV30" s="53"/>
      <c r="FW30" s="53"/>
      <c r="FX30" s="53"/>
      <c r="FY30" s="53"/>
      <c r="FZ30" s="53"/>
      <c r="GA30" s="53"/>
      <c r="GB30" s="53"/>
      <c r="GC30" s="53"/>
      <c r="GD30" s="53"/>
      <c r="GE30" s="53"/>
      <c r="GF30" s="53"/>
      <c r="GG30" s="53"/>
      <c r="GH30" s="53"/>
      <c r="GI30" s="53"/>
      <c r="GJ30" s="53"/>
      <c r="GK30" s="53"/>
      <c r="GL30" s="53"/>
      <c r="GM30" s="53"/>
      <c r="GN30" s="53"/>
      <c r="GO30" s="53"/>
      <c r="GP30" s="53"/>
      <c r="GQ30" s="53"/>
      <c r="GR30" s="53"/>
      <c r="GS30" s="53"/>
      <c r="GT30" s="53"/>
      <c r="GU30" s="53"/>
      <c r="GV30" s="53"/>
      <c r="GW30" s="53"/>
      <c r="GX30" s="53"/>
      <c r="GY30" s="53"/>
      <c r="GZ30" s="53"/>
      <c r="HA30" s="53"/>
      <c r="HB30" s="53"/>
      <c r="HC30" s="53"/>
      <c r="HD30" s="53"/>
      <c r="HE30" s="53"/>
      <c r="HF30" s="53"/>
      <c r="HG30" s="53"/>
      <c r="HH30" s="53"/>
      <c r="HI30" s="53"/>
      <c r="HJ30" s="53"/>
      <c r="HK30" s="53"/>
      <c r="HL30" s="53"/>
      <c r="HM30" s="53"/>
      <c r="HN30" s="53"/>
      <c r="HO30" s="53"/>
      <c r="HP30" s="53"/>
      <c r="HQ30" s="53"/>
      <c r="HR30" s="53"/>
      <c r="HS30" s="53"/>
      <c r="HT30" s="53"/>
      <c r="HU30" s="53"/>
      <c r="HV30" s="53"/>
      <c r="HW30" s="53"/>
      <c r="HX30" s="53"/>
      <c r="HY30" s="53"/>
      <c r="HZ30" s="53"/>
      <c r="IA30" s="53"/>
      <c r="IB30" s="53"/>
      <c r="IC30" s="53"/>
      <c r="ID30" s="53"/>
      <c r="IE30" s="53"/>
      <c r="IF30" s="53"/>
      <c r="IG30" s="53"/>
      <c r="IH30" s="53"/>
      <c r="II30" s="53"/>
      <c r="IJ30" s="53"/>
      <c r="IK30" s="53"/>
      <c r="IL30" s="53"/>
      <c r="IM30" s="53"/>
      <c r="IN30" s="53"/>
      <c r="IO30" s="53"/>
      <c r="IP30" s="53"/>
      <c r="IQ30" s="53"/>
      <c r="IR30" s="53"/>
      <c r="IS30" s="53"/>
      <c r="IT30" s="53"/>
      <c r="IU30" s="53"/>
      <c r="IV30" s="53"/>
      <c r="IW30" s="53"/>
      <c r="IX30" s="53"/>
      <c r="IY30" s="53"/>
      <c r="IZ30" s="53"/>
      <c r="JA30" s="53"/>
      <c r="JB30" s="53"/>
      <c r="JC30" s="53"/>
      <c r="JD30" s="53"/>
      <c r="JE30" s="53"/>
      <c r="JF30" s="53"/>
      <c r="JG30" s="53"/>
      <c r="JH30" s="53"/>
      <c r="JI30" s="53"/>
      <c r="JJ30" s="53"/>
      <c r="JK30" s="53"/>
      <c r="JL30" s="53"/>
      <c r="JM30" s="53"/>
      <c r="JN30" s="53"/>
      <c r="JO30" s="53"/>
      <c r="JP30" s="53"/>
      <c r="JQ30" s="53"/>
      <c r="JR30" s="53"/>
      <c r="JS30" s="53"/>
      <c r="JT30" s="53"/>
      <c r="JU30" s="53"/>
      <c r="JV30" s="53"/>
      <c r="JW30" s="53"/>
      <c r="JX30" s="53"/>
      <c r="JY30" s="53"/>
      <c r="JZ30" s="53"/>
      <c r="KA30" s="53"/>
      <c r="KB30" s="53"/>
      <c r="KC30" s="53"/>
      <c r="KD30" s="53"/>
      <c r="KE30" s="53"/>
      <c r="KF30" s="53"/>
      <c r="KG30" s="53"/>
      <c r="KH30" s="53"/>
      <c r="KI30" s="53"/>
      <c r="KJ30" s="53"/>
      <c r="KK30" s="53"/>
      <c r="KL30" s="53"/>
      <c r="KM30" s="53"/>
      <c r="KN30" s="53"/>
      <c r="KO30" s="53"/>
      <c r="KP30" s="53"/>
      <c r="KQ30" s="53"/>
      <c r="KR30" s="53"/>
      <c r="KS30" s="53"/>
      <c r="KT30" s="53"/>
      <c r="KU30" s="53"/>
      <c r="KV30" s="53"/>
      <c r="KW30" s="53"/>
      <c r="KX30" s="53"/>
      <c r="KY30" s="53"/>
      <c r="KZ30" s="53"/>
      <c r="LA30" s="53"/>
      <c r="LB30" s="53"/>
      <c r="LC30" s="53"/>
      <c r="LD30" s="53"/>
      <c r="LE30" s="53"/>
      <c r="LF30" s="53"/>
      <c r="LG30" s="53"/>
      <c r="LH30" s="53"/>
      <c r="LI30" s="53"/>
      <c r="LJ30" s="53"/>
      <c r="LK30" s="53"/>
      <c r="LL30" s="53"/>
      <c r="LM30" s="53"/>
      <c r="LN30" s="53"/>
      <c r="LO30" s="53"/>
      <c r="LP30" s="53"/>
      <c r="LQ30" s="53"/>
      <c r="LR30" s="53"/>
      <c r="LS30" s="53"/>
      <c r="LT30" s="53"/>
      <c r="LU30" s="53"/>
      <c r="LV30" s="53"/>
      <c r="LW30" s="53"/>
      <c r="LX30" s="53"/>
      <c r="LY30" s="53"/>
      <c r="LZ30" s="53"/>
      <c r="MA30" s="53"/>
      <c r="MB30" s="53"/>
      <c r="MC30" s="53"/>
      <c r="MD30" s="53"/>
      <c r="ME30" s="53"/>
      <c r="MF30" s="53"/>
      <c r="MG30" s="53"/>
      <c r="MH30" s="53"/>
      <c r="MI30" s="53"/>
      <c r="MJ30" s="53"/>
      <c r="MK30" s="53"/>
      <c r="ML30" s="53"/>
      <c r="MM30" s="53"/>
      <c r="MN30" s="53"/>
      <c r="MO30" s="53"/>
      <c r="MP30" s="53"/>
      <c r="MQ30" s="53"/>
      <c r="MR30" s="53"/>
      <c r="MS30" s="53"/>
      <c r="MT30" s="53"/>
      <c r="MU30" s="53"/>
      <c r="MV30" s="53"/>
      <c r="MW30" s="53"/>
      <c r="MX30" s="53"/>
      <c r="MY30" s="53"/>
      <c r="MZ30" s="53"/>
      <c r="NA30" s="53"/>
      <c r="NB30" s="53"/>
      <c r="NC30" s="53"/>
      <c r="ND30" s="53"/>
      <c r="NE30" s="53"/>
      <c r="NF30" s="53"/>
      <c r="NG30" s="53"/>
      <c r="NH30" s="53"/>
      <c r="NI30" s="53"/>
      <c r="NJ30" s="53"/>
      <c r="NK30" s="53"/>
      <c r="NL30" s="53"/>
      <c r="NM30" s="53"/>
      <c r="NN30" s="53"/>
      <c r="NO30" s="53"/>
      <c r="NP30" s="53"/>
      <c r="NQ30" s="53"/>
      <c r="NR30" s="53"/>
      <c r="NS30" s="53"/>
      <c r="NT30" s="53"/>
      <c r="NU30" s="53"/>
      <c r="NV30" s="53"/>
      <c r="NW30" s="53"/>
      <c r="NX30" s="53"/>
      <c r="NY30" s="53"/>
      <c r="NZ30" s="53"/>
      <c r="OA30" s="53"/>
      <c r="OB30" s="53"/>
      <c r="OC30" s="53"/>
      <c r="OD30" s="53"/>
      <c r="OE30" s="53"/>
      <c r="OF30" s="53"/>
      <c r="OG30" s="53"/>
      <c r="OH30" s="53"/>
      <c r="OI30" s="53"/>
      <c r="OJ30" s="53"/>
      <c r="OK30" s="53"/>
      <c r="OL30" s="53"/>
      <c r="OM30" s="53"/>
      <c r="ON30" s="53"/>
      <c r="OO30" s="53"/>
      <c r="OP30" s="53"/>
      <c r="OQ30" s="53"/>
      <c r="OR30" s="53"/>
      <c r="OS30" s="53"/>
      <c r="OT30" s="53"/>
      <c r="OU30" s="53"/>
      <c r="OV30" s="53"/>
      <c r="OW30" s="53"/>
      <c r="OX30" s="53"/>
      <c r="OY30" s="53"/>
      <c r="OZ30" s="53"/>
      <c r="PA30" s="53"/>
      <c r="PB30" s="53"/>
      <c r="PC30" s="53"/>
      <c r="PD30" s="53"/>
      <c r="PE30" s="53"/>
      <c r="PF30" s="53"/>
      <c r="PG30" s="53"/>
      <c r="PH30" s="53"/>
      <c r="PI30" s="53"/>
      <c r="PJ30" s="53"/>
      <c r="PK30" s="53"/>
      <c r="PL30" s="53"/>
      <c r="PM30" s="53"/>
      <c r="PN30" s="53"/>
      <c r="PO30" s="53"/>
      <c r="PP30" s="53"/>
      <c r="PQ30" s="53"/>
      <c r="PR30" s="53"/>
      <c r="PS30" s="53"/>
      <c r="PT30" s="53"/>
      <c r="PU30" s="53"/>
      <c r="PV30" s="53"/>
      <c r="PW30" s="53"/>
      <c r="PX30" s="53"/>
      <c r="PY30" s="53"/>
      <c r="PZ30" s="53"/>
      <c r="QA30" s="53"/>
      <c r="QB30" s="53"/>
      <c r="QC30" s="53"/>
      <c r="QD30" s="53"/>
      <c r="QE30" s="53"/>
      <c r="QF30" s="53"/>
      <c r="QG30" s="53"/>
      <c r="QH30" s="53"/>
      <c r="QI30" s="53"/>
      <c r="QJ30" s="53"/>
      <c r="QK30" s="53"/>
      <c r="QL30" s="53"/>
      <c r="QM30" s="53"/>
      <c r="QN30" s="53"/>
      <c r="QO30" s="53"/>
      <c r="QP30" s="53"/>
      <c r="QQ30" s="53"/>
      <c r="QR30" s="53"/>
      <c r="QS30" s="53"/>
      <c r="QT30" s="53"/>
      <c r="QU30" s="53"/>
      <c r="QV30" s="53"/>
      <c r="QW30" s="53"/>
      <c r="QX30" s="53"/>
      <c r="QY30" s="53"/>
      <c r="QZ30" s="53"/>
      <c r="RA30" s="53"/>
      <c r="RB30" s="53"/>
      <c r="RC30" s="53"/>
      <c r="RD30" s="53"/>
      <c r="RE30" s="53"/>
      <c r="RF30" s="53"/>
      <c r="RG30" s="53"/>
      <c r="RH30" s="53"/>
      <c r="RI30" s="53"/>
      <c r="RJ30" s="53"/>
      <c r="RK30" s="53"/>
      <c r="RL30" s="53"/>
      <c r="RM30" s="53"/>
      <c r="RN30" s="53"/>
      <c r="RO30" s="53"/>
      <c r="RP30" s="53"/>
      <c r="RQ30" s="53"/>
      <c r="RR30" s="53"/>
      <c r="RS30" s="53"/>
      <c r="RT30" s="53"/>
      <c r="RU30" s="53"/>
      <c r="RV30" s="53"/>
    </row>
    <row r="31" spans="1:490" s="63" customFormat="1" x14ac:dyDescent="0.2">
      <c r="A31" s="63" t="s">
        <v>195</v>
      </c>
      <c r="D31" s="63">
        <f>Offgas!A2018</f>
        <v>167.58336111111271</v>
      </c>
      <c r="E31" s="63">
        <f>Offgas!Q2018</f>
        <v>3766.817579650879</v>
      </c>
      <c r="F31" s="64">
        <f t="shared" si="32"/>
        <v>3.7668175796508789</v>
      </c>
      <c r="G31" s="63">
        <f>Offgas!K2018</f>
        <v>-401.676025390625</v>
      </c>
      <c r="H31" s="63">
        <f>Offgas!L2018</f>
        <v>-179.87766265869141</v>
      </c>
      <c r="I31" s="63">
        <f>Offgas!M2018</f>
        <v>-1838.3638916015625</v>
      </c>
      <c r="J31" s="63">
        <v>84.5</v>
      </c>
      <c r="K31" s="64"/>
      <c r="L31" s="63">
        <f>Biomass!F31</f>
        <v>53.316900000000032</v>
      </c>
      <c r="M31" s="64">
        <f>L31*F31/General!$C$25</f>
        <v>184.59102593059563</v>
      </c>
      <c r="N31" s="64"/>
      <c r="O31" s="64"/>
      <c r="P31" s="63">
        <f>P29</f>
        <v>0</v>
      </c>
      <c r="Q31" s="64">
        <f>(P31*F31)/General!$C$25</f>
        <v>0</v>
      </c>
      <c r="R31" s="64"/>
      <c r="S31" s="64"/>
      <c r="T31" s="64"/>
      <c r="U31" s="64"/>
      <c r="V31" s="64"/>
      <c r="W31" s="64"/>
      <c r="X31" s="64"/>
      <c r="Y31" s="64"/>
      <c r="Z31" s="63">
        <f t="shared" ref="Z31" si="43">Z29</f>
        <v>22.3</v>
      </c>
      <c r="AA31" s="64">
        <f>(Z31*F31)/General!$C$23</f>
        <v>89.781992332422618</v>
      </c>
      <c r="AB31" s="64"/>
      <c r="AC31" s="64"/>
      <c r="AD31" s="64"/>
      <c r="AE31" s="64"/>
      <c r="AF31" s="64"/>
      <c r="AG31" s="64"/>
      <c r="AH31" s="64"/>
      <c r="AI31" s="64"/>
      <c r="AJ31" s="64"/>
      <c r="AO31" s="64"/>
      <c r="AP31" s="64"/>
      <c r="AQ31" s="64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53"/>
      <c r="FH31" s="53"/>
      <c r="FI31" s="53"/>
      <c r="FJ31" s="53"/>
      <c r="FK31" s="53"/>
      <c r="FL31" s="53"/>
      <c r="FM31" s="53"/>
      <c r="FN31" s="53"/>
      <c r="FO31" s="53"/>
      <c r="FP31" s="53"/>
      <c r="FQ31" s="53"/>
      <c r="FR31" s="53"/>
      <c r="FS31" s="53"/>
      <c r="FT31" s="53"/>
      <c r="FU31" s="53"/>
      <c r="FV31" s="53"/>
      <c r="FW31" s="53"/>
      <c r="FX31" s="53"/>
      <c r="FY31" s="53"/>
      <c r="FZ31" s="53"/>
      <c r="GA31" s="53"/>
      <c r="GB31" s="53"/>
      <c r="GC31" s="53"/>
      <c r="GD31" s="53"/>
      <c r="GE31" s="53"/>
      <c r="GF31" s="53"/>
      <c r="GG31" s="53"/>
      <c r="GH31" s="53"/>
      <c r="GI31" s="53"/>
      <c r="GJ31" s="53"/>
      <c r="GK31" s="53"/>
      <c r="GL31" s="53"/>
      <c r="GM31" s="53"/>
      <c r="GN31" s="53"/>
      <c r="GO31" s="53"/>
      <c r="GP31" s="53"/>
      <c r="GQ31" s="53"/>
      <c r="GR31" s="53"/>
      <c r="GS31" s="53"/>
      <c r="GT31" s="53"/>
      <c r="GU31" s="53"/>
      <c r="GV31" s="53"/>
      <c r="GW31" s="53"/>
      <c r="GX31" s="53"/>
      <c r="GY31" s="53"/>
      <c r="GZ31" s="53"/>
      <c r="HA31" s="53"/>
      <c r="HB31" s="53"/>
      <c r="HC31" s="53"/>
      <c r="HD31" s="53"/>
      <c r="HE31" s="53"/>
      <c r="HF31" s="53"/>
      <c r="HG31" s="53"/>
      <c r="HH31" s="53"/>
      <c r="HI31" s="53"/>
      <c r="HJ31" s="53"/>
      <c r="HK31" s="53"/>
      <c r="HL31" s="53"/>
      <c r="HM31" s="53"/>
      <c r="HN31" s="53"/>
      <c r="HO31" s="53"/>
      <c r="HP31" s="53"/>
      <c r="HQ31" s="53"/>
      <c r="HR31" s="53"/>
      <c r="HS31" s="53"/>
      <c r="HT31" s="53"/>
      <c r="HU31" s="53"/>
      <c r="HV31" s="53"/>
      <c r="HW31" s="53"/>
      <c r="HX31" s="53"/>
      <c r="HY31" s="53"/>
      <c r="HZ31" s="53"/>
      <c r="IA31" s="53"/>
      <c r="IB31" s="53"/>
      <c r="IC31" s="53"/>
      <c r="ID31" s="53"/>
      <c r="IE31" s="53"/>
      <c r="IF31" s="53"/>
      <c r="IG31" s="53"/>
      <c r="IH31" s="53"/>
      <c r="II31" s="53"/>
      <c r="IJ31" s="53"/>
      <c r="IK31" s="53"/>
      <c r="IL31" s="53"/>
      <c r="IM31" s="53"/>
      <c r="IN31" s="53"/>
      <c r="IO31" s="53"/>
      <c r="IP31" s="53"/>
      <c r="IQ31" s="53"/>
      <c r="IR31" s="53"/>
      <c r="IS31" s="53"/>
      <c r="IT31" s="53"/>
      <c r="IU31" s="53"/>
      <c r="IV31" s="53"/>
      <c r="IW31" s="53"/>
      <c r="IX31" s="53"/>
      <c r="IY31" s="53"/>
      <c r="IZ31" s="53"/>
      <c r="JA31" s="53"/>
      <c r="JB31" s="53"/>
      <c r="JC31" s="53"/>
      <c r="JD31" s="53"/>
      <c r="JE31" s="53"/>
      <c r="JF31" s="53"/>
      <c r="JG31" s="53"/>
      <c r="JH31" s="53"/>
      <c r="JI31" s="53"/>
      <c r="JJ31" s="53"/>
      <c r="JK31" s="53"/>
      <c r="JL31" s="53"/>
      <c r="JM31" s="53"/>
      <c r="JN31" s="53"/>
      <c r="JO31" s="53"/>
      <c r="JP31" s="53"/>
      <c r="JQ31" s="53"/>
      <c r="JR31" s="53"/>
      <c r="JS31" s="53"/>
      <c r="JT31" s="53"/>
      <c r="JU31" s="53"/>
      <c r="JV31" s="53"/>
      <c r="JW31" s="53"/>
      <c r="JX31" s="53"/>
      <c r="JY31" s="53"/>
      <c r="JZ31" s="53"/>
      <c r="KA31" s="53"/>
      <c r="KB31" s="53"/>
      <c r="KC31" s="53"/>
      <c r="KD31" s="53"/>
      <c r="KE31" s="53"/>
      <c r="KF31" s="53"/>
      <c r="KG31" s="53"/>
      <c r="KH31" s="53"/>
      <c r="KI31" s="53"/>
      <c r="KJ31" s="53"/>
      <c r="KK31" s="53"/>
      <c r="KL31" s="53"/>
      <c r="KM31" s="53"/>
      <c r="KN31" s="53"/>
      <c r="KO31" s="53"/>
      <c r="KP31" s="53"/>
      <c r="KQ31" s="53"/>
      <c r="KR31" s="53"/>
      <c r="KS31" s="53"/>
      <c r="KT31" s="53"/>
      <c r="KU31" s="53"/>
      <c r="KV31" s="53"/>
      <c r="KW31" s="53"/>
      <c r="KX31" s="53"/>
      <c r="KY31" s="53"/>
      <c r="KZ31" s="53"/>
      <c r="LA31" s="53"/>
      <c r="LB31" s="53"/>
      <c r="LC31" s="53"/>
      <c r="LD31" s="53"/>
      <c r="LE31" s="53"/>
      <c r="LF31" s="53"/>
      <c r="LG31" s="53"/>
      <c r="LH31" s="53"/>
      <c r="LI31" s="53"/>
      <c r="LJ31" s="53"/>
      <c r="LK31" s="53"/>
      <c r="LL31" s="53"/>
      <c r="LM31" s="53"/>
      <c r="LN31" s="53"/>
      <c r="LO31" s="53"/>
      <c r="LP31" s="53"/>
      <c r="LQ31" s="53"/>
      <c r="LR31" s="53"/>
      <c r="LS31" s="53"/>
      <c r="LT31" s="53"/>
      <c r="LU31" s="53"/>
      <c r="LV31" s="53"/>
      <c r="LW31" s="53"/>
      <c r="LX31" s="53"/>
      <c r="LY31" s="53"/>
      <c r="LZ31" s="53"/>
      <c r="MA31" s="53"/>
      <c r="MB31" s="53"/>
      <c r="MC31" s="53"/>
      <c r="MD31" s="53"/>
      <c r="ME31" s="53"/>
      <c r="MF31" s="53"/>
      <c r="MG31" s="53"/>
      <c r="MH31" s="53"/>
      <c r="MI31" s="53"/>
      <c r="MJ31" s="53"/>
      <c r="MK31" s="53"/>
      <c r="ML31" s="53"/>
      <c r="MM31" s="53"/>
      <c r="MN31" s="53"/>
      <c r="MO31" s="53"/>
      <c r="MP31" s="53"/>
      <c r="MQ31" s="53"/>
      <c r="MR31" s="53"/>
      <c r="MS31" s="53"/>
      <c r="MT31" s="53"/>
      <c r="MU31" s="53"/>
      <c r="MV31" s="53"/>
      <c r="MW31" s="53"/>
      <c r="MX31" s="53"/>
      <c r="MY31" s="53"/>
      <c r="MZ31" s="53"/>
      <c r="NA31" s="53"/>
      <c r="NB31" s="53"/>
      <c r="NC31" s="53"/>
      <c r="ND31" s="53"/>
      <c r="NE31" s="53"/>
      <c r="NF31" s="53"/>
      <c r="NG31" s="53"/>
      <c r="NH31" s="53"/>
      <c r="NI31" s="53"/>
      <c r="NJ31" s="53"/>
      <c r="NK31" s="53"/>
      <c r="NL31" s="53"/>
      <c r="NM31" s="53"/>
      <c r="NN31" s="53"/>
      <c r="NO31" s="53"/>
      <c r="NP31" s="53"/>
      <c r="NQ31" s="53"/>
      <c r="NR31" s="53"/>
      <c r="NS31" s="53"/>
      <c r="NT31" s="53"/>
      <c r="NU31" s="53"/>
      <c r="NV31" s="53"/>
      <c r="NW31" s="53"/>
      <c r="NX31" s="53"/>
      <c r="NY31" s="53"/>
      <c r="NZ31" s="53"/>
      <c r="OA31" s="53"/>
      <c r="OB31" s="53"/>
      <c r="OC31" s="53"/>
      <c r="OD31" s="53"/>
      <c r="OE31" s="53"/>
      <c r="OF31" s="53"/>
      <c r="OG31" s="53"/>
      <c r="OH31" s="53"/>
      <c r="OI31" s="53"/>
      <c r="OJ31" s="53"/>
      <c r="OK31" s="53"/>
      <c r="OL31" s="53"/>
      <c r="OM31" s="53"/>
      <c r="ON31" s="53"/>
      <c r="OO31" s="53"/>
      <c r="OP31" s="53"/>
      <c r="OQ31" s="53"/>
      <c r="OR31" s="53"/>
      <c r="OS31" s="53"/>
      <c r="OT31" s="53"/>
      <c r="OU31" s="53"/>
      <c r="OV31" s="53"/>
      <c r="OW31" s="53"/>
      <c r="OX31" s="53"/>
      <c r="OY31" s="53"/>
      <c r="OZ31" s="53"/>
      <c r="PA31" s="53"/>
      <c r="PB31" s="53"/>
      <c r="PC31" s="53"/>
      <c r="PD31" s="53"/>
      <c r="PE31" s="53"/>
      <c r="PF31" s="53"/>
      <c r="PG31" s="53"/>
      <c r="PH31" s="53"/>
      <c r="PI31" s="53"/>
      <c r="PJ31" s="53"/>
      <c r="PK31" s="53"/>
      <c r="PL31" s="53"/>
      <c r="PM31" s="53"/>
      <c r="PN31" s="53"/>
      <c r="PO31" s="53"/>
      <c r="PP31" s="53"/>
      <c r="PQ31" s="53"/>
      <c r="PR31" s="53"/>
      <c r="PS31" s="53"/>
      <c r="PT31" s="53"/>
      <c r="PU31" s="53"/>
      <c r="PV31" s="53"/>
      <c r="PW31" s="53"/>
      <c r="PX31" s="53"/>
      <c r="PY31" s="53"/>
      <c r="PZ31" s="53"/>
      <c r="QA31" s="53"/>
      <c r="QB31" s="53"/>
      <c r="QC31" s="53"/>
      <c r="QD31" s="53"/>
      <c r="QE31" s="53"/>
      <c r="QF31" s="53"/>
      <c r="QG31" s="53"/>
      <c r="QH31" s="53"/>
      <c r="QI31" s="53"/>
      <c r="QJ31" s="53"/>
      <c r="QK31" s="53"/>
      <c r="QL31" s="53"/>
      <c r="QM31" s="53"/>
      <c r="QN31" s="53"/>
      <c r="QO31" s="53"/>
      <c r="QP31" s="53"/>
      <c r="QQ31" s="53"/>
      <c r="QR31" s="53"/>
      <c r="QS31" s="53"/>
      <c r="QT31" s="53"/>
      <c r="QU31" s="53"/>
      <c r="QV31" s="53"/>
      <c r="QW31" s="53"/>
      <c r="QX31" s="53"/>
      <c r="QY31" s="53"/>
      <c r="QZ31" s="53"/>
      <c r="RA31" s="53"/>
      <c r="RB31" s="53"/>
      <c r="RC31" s="53"/>
      <c r="RD31" s="53"/>
      <c r="RE31" s="53"/>
      <c r="RF31" s="53"/>
      <c r="RG31" s="53"/>
      <c r="RH31" s="53"/>
      <c r="RI31" s="53"/>
      <c r="RJ31" s="53"/>
      <c r="RK31" s="53"/>
      <c r="RL31" s="53"/>
      <c r="RM31" s="53"/>
      <c r="RN31" s="53"/>
      <c r="RO31" s="53"/>
      <c r="RP31" s="53"/>
      <c r="RQ31" s="53"/>
      <c r="RR31" s="53"/>
      <c r="RS31" s="53"/>
      <c r="RT31" s="53"/>
      <c r="RU31" s="53"/>
      <c r="RV31" s="53"/>
    </row>
    <row r="32" spans="1:490" s="148" customFormat="1" ht="15" x14ac:dyDescent="0.25"/>
    <row r="33" spans="1:490" s="148" customFormat="1" ht="15" x14ac:dyDescent="0.25"/>
    <row r="34" spans="1:490" s="148" customFormat="1" ht="15" x14ac:dyDescent="0.25"/>
    <row r="35" spans="1:490" s="54" customFormat="1" x14ac:dyDescent="0.2">
      <c r="A35" s="55"/>
      <c r="B35" s="99"/>
      <c r="C35" s="99"/>
      <c r="D35" s="9"/>
      <c r="E35" s="47"/>
      <c r="F35" s="100"/>
      <c r="G35" s="47"/>
      <c r="H35" s="47"/>
      <c r="I35" s="47"/>
      <c r="J35" s="47"/>
      <c r="K35" s="101"/>
      <c r="L35" s="22"/>
      <c r="M35" s="100"/>
      <c r="N35" s="100"/>
      <c r="O35" s="100"/>
      <c r="P35" s="9"/>
      <c r="Q35" s="102"/>
      <c r="R35" s="102"/>
      <c r="S35" s="100"/>
      <c r="T35" s="100"/>
      <c r="U35" s="100"/>
      <c r="V35" s="100"/>
      <c r="W35" s="100"/>
      <c r="X35" s="100"/>
      <c r="Y35" s="100"/>
      <c r="Z35" s="9"/>
      <c r="AA35" s="102"/>
      <c r="AB35" s="102"/>
      <c r="AC35" s="100"/>
      <c r="AD35" s="100"/>
      <c r="AE35" s="100"/>
      <c r="AF35" s="100"/>
      <c r="AG35" s="100"/>
      <c r="AH35" s="100"/>
      <c r="AI35" s="100"/>
      <c r="AJ35" s="100"/>
      <c r="AK35" s="9"/>
      <c r="AL35" s="9"/>
      <c r="AM35" s="9"/>
      <c r="AN35" s="9"/>
      <c r="AO35" s="100"/>
      <c r="AP35" s="100"/>
      <c r="AQ35" s="10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  <c r="EV35" s="53"/>
      <c r="EW35" s="53"/>
      <c r="EX35" s="53"/>
      <c r="EY35" s="53"/>
      <c r="EZ35" s="53"/>
      <c r="FA35" s="53"/>
      <c r="FB35" s="53"/>
      <c r="FC35" s="53"/>
      <c r="FD35" s="53"/>
      <c r="FE35" s="53"/>
      <c r="FF35" s="53"/>
      <c r="FG35" s="53"/>
      <c r="FH35" s="53"/>
      <c r="FI35" s="53"/>
      <c r="FJ35" s="53"/>
      <c r="FK35" s="53"/>
      <c r="FL35" s="53"/>
      <c r="FM35" s="53"/>
      <c r="FN35" s="53"/>
      <c r="FO35" s="53"/>
      <c r="FP35" s="53"/>
      <c r="FQ35" s="53"/>
      <c r="FR35" s="53"/>
      <c r="FS35" s="53"/>
      <c r="FT35" s="53"/>
      <c r="FU35" s="53"/>
      <c r="FV35" s="53"/>
      <c r="FW35" s="53"/>
      <c r="FX35" s="53"/>
      <c r="FY35" s="53"/>
      <c r="FZ35" s="53"/>
      <c r="GA35" s="53"/>
      <c r="GB35" s="53"/>
      <c r="GC35" s="53"/>
      <c r="GD35" s="53"/>
      <c r="GE35" s="53"/>
      <c r="GF35" s="53"/>
      <c r="GG35" s="53"/>
      <c r="GH35" s="53"/>
      <c r="GI35" s="53"/>
      <c r="GJ35" s="53"/>
      <c r="GK35" s="53"/>
      <c r="GL35" s="53"/>
      <c r="GM35" s="53"/>
      <c r="GN35" s="53"/>
      <c r="GO35" s="53"/>
      <c r="GP35" s="53"/>
      <c r="GQ35" s="53"/>
      <c r="GR35" s="53"/>
      <c r="GS35" s="53"/>
      <c r="GT35" s="53"/>
      <c r="GU35" s="53"/>
      <c r="GV35" s="53"/>
      <c r="GW35" s="53"/>
      <c r="GX35" s="53"/>
      <c r="GY35" s="53"/>
      <c r="GZ35" s="53"/>
      <c r="HA35" s="53"/>
      <c r="HB35" s="53"/>
      <c r="HC35" s="53"/>
      <c r="HD35" s="53"/>
      <c r="HE35" s="53"/>
      <c r="HF35" s="53"/>
      <c r="HG35" s="53"/>
      <c r="HH35" s="53"/>
      <c r="HI35" s="53"/>
      <c r="HJ35" s="53"/>
      <c r="HK35" s="53"/>
      <c r="HL35" s="53"/>
      <c r="HM35" s="53"/>
      <c r="HN35" s="53"/>
      <c r="HO35" s="53"/>
      <c r="HP35" s="53"/>
      <c r="HQ35" s="53"/>
      <c r="HR35" s="53"/>
      <c r="HS35" s="53"/>
      <c r="HT35" s="53"/>
      <c r="HU35" s="53"/>
      <c r="HV35" s="53"/>
      <c r="HW35" s="53"/>
      <c r="HX35" s="53"/>
      <c r="HY35" s="53"/>
      <c r="HZ35" s="53"/>
      <c r="IA35" s="53"/>
      <c r="IB35" s="53"/>
      <c r="IC35" s="53"/>
      <c r="ID35" s="53"/>
      <c r="IE35" s="53"/>
      <c r="IF35" s="53"/>
      <c r="IG35" s="53"/>
      <c r="IH35" s="53"/>
      <c r="II35" s="53"/>
      <c r="IJ35" s="53"/>
      <c r="IK35" s="53"/>
      <c r="IL35" s="53"/>
      <c r="IM35" s="53"/>
      <c r="IN35" s="53"/>
      <c r="IO35" s="53"/>
      <c r="IP35" s="53"/>
      <c r="IQ35" s="53"/>
      <c r="IR35" s="53"/>
      <c r="IS35" s="53"/>
      <c r="IT35" s="53"/>
      <c r="IU35" s="53"/>
      <c r="IV35" s="53"/>
      <c r="IW35" s="53"/>
      <c r="IX35" s="53"/>
      <c r="IY35" s="53"/>
      <c r="IZ35" s="53"/>
      <c r="JA35" s="53"/>
      <c r="JB35" s="53"/>
      <c r="JC35" s="53"/>
      <c r="JD35" s="53"/>
      <c r="JE35" s="53"/>
      <c r="JF35" s="53"/>
      <c r="JG35" s="53"/>
      <c r="JH35" s="53"/>
      <c r="JI35" s="53"/>
      <c r="JJ35" s="53"/>
      <c r="JK35" s="53"/>
      <c r="JL35" s="53"/>
      <c r="JM35" s="53"/>
      <c r="JN35" s="53"/>
      <c r="JO35" s="53"/>
      <c r="JP35" s="53"/>
      <c r="JQ35" s="53"/>
      <c r="JR35" s="53"/>
      <c r="JS35" s="53"/>
      <c r="JT35" s="53"/>
      <c r="JU35" s="53"/>
      <c r="JV35" s="53"/>
      <c r="JW35" s="53"/>
      <c r="JX35" s="53"/>
      <c r="JY35" s="53"/>
      <c r="JZ35" s="53"/>
      <c r="KA35" s="53"/>
      <c r="KB35" s="53"/>
      <c r="KC35" s="53"/>
      <c r="KD35" s="53"/>
      <c r="KE35" s="53"/>
      <c r="KF35" s="53"/>
      <c r="KG35" s="53"/>
      <c r="KH35" s="53"/>
      <c r="KI35" s="53"/>
      <c r="KJ35" s="53"/>
      <c r="KK35" s="53"/>
      <c r="KL35" s="53"/>
      <c r="KM35" s="53"/>
      <c r="KN35" s="53"/>
      <c r="KO35" s="53"/>
      <c r="KP35" s="53"/>
      <c r="KQ35" s="53"/>
      <c r="KR35" s="53"/>
      <c r="KS35" s="53"/>
      <c r="KT35" s="53"/>
      <c r="KU35" s="53"/>
      <c r="KV35" s="53"/>
      <c r="KW35" s="53"/>
      <c r="KX35" s="53"/>
      <c r="KY35" s="53"/>
      <c r="KZ35" s="53"/>
      <c r="LA35" s="53"/>
      <c r="LB35" s="53"/>
      <c r="LC35" s="53"/>
      <c r="LD35" s="53"/>
      <c r="LE35" s="53"/>
      <c r="LF35" s="53"/>
      <c r="LG35" s="53"/>
      <c r="LH35" s="53"/>
      <c r="LI35" s="53"/>
      <c r="LJ35" s="53"/>
      <c r="LK35" s="53"/>
      <c r="LL35" s="53"/>
      <c r="LM35" s="53"/>
      <c r="LN35" s="53"/>
      <c r="LO35" s="53"/>
      <c r="LP35" s="53"/>
      <c r="LQ35" s="53"/>
      <c r="LR35" s="53"/>
      <c r="LS35" s="53"/>
      <c r="LT35" s="53"/>
      <c r="LU35" s="53"/>
      <c r="LV35" s="53"/>
      <c r="LW35" s="53"/>
      <c r="LX35" s="53"/>
      <c r="LY35" s="53"/>
      <c r="LZ35" s="53"/>
      <c r="MA35" s="53"/>
      <c r="MB35" s="53"/>
      <c r="MC35" s="53"/>
      <c r="MD35" s="53"/>
      <c r="ME35" s="53"/>
      <c r="MF35" s="53"/>
      <c r="MG35" s="53"/>
      <c r="MH35" s="53"/>
      <c r="MI35" s="53"/>
      <c r="MJ35" s="53"/>
      <c r="MK35" s="53"/>
      <c r="ML35" s="53"/>
      <c r="MM35" s="53"/>
      <c r="MN35" s="53"/>
      <c r="MO35" s="53"/>
      <c r="MP35" s="53"/>
      <c r="MQ35" s="53"/>
      <c r="MR35" s="53"/>
      <c r="MS35" s="53"/>
      <c r="MT35" s="53"/>
      <c r="MU35" s="53"/>
      <c r="MV35" s="53"/>
      <c r="MW35" s="53"/>
      <c r="MX35" s="53"/>
      <c r="MY35" s="53"/>
      <c r="MZ35" s="53"/>
      <c r="NA35" s="53"/>
      <c r="NB35" s="53"/>
      <c r="NC35" s="53"/>
      <c r="ND35" s="53"/>
      <c r="NE35" s="53"/>
      <c r="NF35" s="53"/>
      <c r="NG35" s="53"/>
      <c r="NH35" s="53"/>
      <c r="NI35" s="53"/>
      <c r="NJ35" s="53"/>
      <c r="NK35" s="53"/>
      <c r="NL35" s="53"/>
      <c r="NM35" s="53"/>
      <c r="NN35" s="53"/>
      <c r="NO35" s="53"/>
      <c r="NP35" s="53"/>
      <c r="NQ35" s="53"/>
      <c r="NR35" s="53"/>
      <c r="NS35" s="53"/>
      <c r="NT35" s="53"/>
      <c r="NU35" s="53"/>
      <c r="NV35" s="53"/>
      <c r="NW35" s="53"/>
      <c r="NX35" s="53"/>
      <c r="NY35" s="53"/>
      <c r="NZ35" s="53"/>
      <c r="OA35" s="53"/>
      <c r="OB35" s="53"/>
      <c r="OC35" s="53"/>
      <c r="OD35" s="53"/>
      <c r="OE35" s="53"/>
      <c r="OF35" s="53"/>
      <c r="OG35" s="53"/>
      <c r="OH35" s="53"/>
      <c r="OI35" s="53"/>
      <c r="OJ35" s="53"/>
      <c r="OK35" s="53"/>
      <c r="OL35" s="53"/>
      <c r="OM35" s="53"/>
      <c r="ON35" s="53"/>
      <c r="OO35" s="53"/>
      <c r="OP35" s="53"/>
      <c r="OQ35" s="53"/>
      <c r="OR35" s="53"/>
      <c r="OS35" s="53"/>
      <c r="OT35" s="53"/>
      <c r="OU35" s="53"/>
      <c r="OV35" s="53"/>
      <c r="OW35" s="53"/>
      <c r="OX35" s="53"/>
      <c r="OY35" s="53"/>
      <c r="OZ35" s="53"/>
      <c r="PA35" s="53"/>
      <c r="PB35" s="53"/>
      <c r="PC35" s="53"/>
      <c r="PD35" s="53"/>
      <c r="PE35" s="53"/>
      <c r="PF35" s="53"/>
      <c r="PG35" s="53"/>
      <c r="PH35" s="53"/>
      <c r="PI35" s="53"/>
      <c r="PJ35" s="53"/>
      <c r="PK35" s="53"/>
      <c r="PL35" s="53"/>
      <c r="PM35" s="53"/>
      <c r="PN35" s="53"/>
      <c r="PO35" s="53"/>
      <c r="PP35" s="53"/>
      <c r="PQ35" s="53"/>
      <c r="PR35" s="53"/>
      <c r="PS35" s="53"/>
      <c r="PT35" s="53"/>
      <c r="PU35" s="53"/>
      <c r="PV35" s="53"/>
      <c r="PW35" s="53"/>
      <c r="PX35" s="53"/>
      <c r="PY35" s="53"/>
      <c r="PZ35" s="53"/>
      <c r="QA35" s="53"/>
      <c r="QB35" s="53"/>
      <c r="QC35" s="53"/>
      <c r="QD35" s="53"/>
      <c r="QE35" s="53"/>
      <c r="QF35" s="53"/>
      <c r="QG35" s="53"/>
      <c r="QH35" s="53"/>
      <c r="QI35" s="53"/>
      <c r="QJ35" s="53"/>
      <c r="QK35" s="53"/>
      <c r="QL35" s="53"/>
      <c r="QM35" s="53"/>
      <c r="QN35" s="53"/>
      <c r="QO35" s="53"/>
      <c r="QP35" s="53"/>
      <c r="QQ35" s="53"/>
      <c r="QR35" s="53"/>
      <c r="QS35" s="53"/>
      <c r="QT35" s="53"/>
      <c r="QU35" s="53"/>
      <c r="QV35" s="53"/>
      <c r="QW35" s="53"/>
      <c r="QX35" s="53"/>
      <c r="QY35" s="53"/>
      <c r="QZ35" s="53"/>
      <c r="RA35" s="53"/>
      <c r="RB35" s="53"/>
      <c r="RC35" s="53"/>
      <c r="RD35" s="53"/>
      <c r="RE35" s="53"/>
      <c r="RF35" s="53"/>
      <c r="RG35" s="53"/>
      <c r="RH35" s="53"/>
      <c r="RI35" s="53"/>
      <c r="RJ35" s="53"/>
      <c r="RK35" s="53"/>
      <c r="RL35" s="53"/>
      <c r="RM35" s="53"/>
      <c r="RN35" s="53"/>
      <c r="RO35" s="53"/>
      <c r="RP35" s="53"/>
      <c r="RQ35" s="53"/>
      <c r="RR35" s="53"/>
      <c r="RS35" s="53"/>
      <c r="RT35" s="53"/>
      <c r="RU35" s="53"/>
      <c r="RV35" s="53"/>
    </row>
    <row r="36" spans="1:490" s="54" customFormat="1" x14ac:dyDescent="0.2">
      <c r="A36" s="55"/>
      <c r="B36" s="55"/>
      <c r="C36" s="55"/>
      <c r="D36" s="9"/>
      <c r="E36" s="47"/>
      <c r="F36" s="102"/>
      <c r="G36" s="47"/>
      <c r="H36" s="47"/>
      <c r="I36" s="47"/>
      <c r="J36" s="47"/>
      <c r="K36" s="102"/>
      <c r="M36" s="102"/>
      <c r="N36" s="102"/>
      <c r="O36" s="102"/>
      <c r="P36" s="9"/>
      <c r="Q36" s="102"/>
      <c r="R36" s="102"/>
      <c r="S36" s="102"/>
      <c r="T36" s="102"/>
      <c r="U36" s="102"/>
      <c r="V36" s="102"/>
      <c r="W36" s="102"/>
      <c r="X36" s="102"/>
      <c r="Y36" s="102"/>
      <c r="Z36" s="9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O36" s="102"/>
      <c r="AP36" s="102"/>
      <c r="AQ36" s="102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/>
      <c r="FA36" s="53"/>
      <c r="FB36" s="53"/>
      <c r="FC36" s="53"/>
      <c r="FD36" s="53"/>
      <c r="FE36" s="53"/>
      <c r="FF36" s="53"/>
      <c r="FG36" s="53"/>
      <c r="FH36" s="53"/>
      <c r="FI36" s="53"/>
      <c r="FJ36" s="53"/>
      <c r="FK36" s="53"/>
      <c r="FL36" s="53"/>
      <c r="FM36" s="53"/>
      <c r="FN36" s="53"/>
      <c r="FO36" s="53"/>
      <c r="FP36" s="53"/>
      <c r="FQ36" s="53"/>
      <c r="FR36" s="53"/>
      <c r="FS36" s="53"/>
      <c r="FT36" s="53"/>
      <c r="FU36" s="53"/>
      <c r="FV36" s="53"/>
      <c r="FW36" s="53"/>
      <c r="FX36" s="53"/>
      <c r="FY36" s="53"/>
      <c r="FZ36" s="53"/>
      <c r="GA36" s="53"/>
      <c r="GB36" s="53"/>
      <c r="GC36" s="53"/>
      <c r="GD36" s="53"/>
      <c r="GE36" s="53"/>
      <c r="GF36" s="53"/>
      <c r="GG36" s="53"/>
      <c r="GH36" s="53"/>
      <c r="GI36" s="53"/>
      <c r="GJ36" s="53"/>
      <c r="GK36" s="53"/>
      <c r="GL36" s="53"/>
      <c r="GM36" s="53"/>
      <c r="GN36" s="53"/>
      <c r="GO36" s="53"/>
      <c r="GP36" s="53"/>
      <c r="GQ36" s="53"/>
      <c r="GR36" s="53"/>
      <c r="GS36" s="53"/>
      <c r="GT36" s="53"/>
      <c r="GU36" s="53"/>
      <c r="GV36" s="53"/>
      <c r="GW36" s="53"/>
      <c r="GX36" s="53"/>
      <c r="GY36" s="53"/>
      <c r="GZ36" s="53"/>
      <c r="HA36" s="53"/>
      <c r="HB36" s="53"/>
      <c r="HC36" s="53"/>
      <c r="HD36" s="53"/>
      <c r="HE36" s="53"/>
      <c r="HF36" s="53"/>
      <c r="HG36" s="53"/>
      <c r="HH36" s="53"/>
      <c r="HI36" s="53"/>
      <c r="HJ36" s="53"/>
      <c r="HK36" s="53"/>
      <c r="HL36" s="53"/>
      <c r="HM36" s="53"/>
      <c r="HN36" s="53"/>
      <c r="HO36" s="53"/>
      <c r="HP36" s="53"/>
      <c r="HQ36" s="53"/>
      <c r="HR36" s="53"/>
      <c r="HS36" s="53"/>
      <c r="HT36" s="53"/>
      <c r="HU36" s="53"/>
      <c r="HV36" s="53"/>
      <c r="HW36" s="53"/>
      <c r="HX36" s="53"/>
      <c r="HY36" s="53"/>
      <c r="HZ36" s="53"/>
      <c r="IA36" s="53"/>
      <c r="IB36" s="53"/>
      <c r="IC36" s="53"/>
      <c r="ID36" s="53"/>
      <c r="IE36" s="53"/>
      <c r="IF36" s="53"/>
      <c r="IG36" s="53"/>
      <c r="IH36" s="53"/>
      <c r="II36" s="53"/>
      <c r="IJ36" s="53"/>
      <c r="IK36" s="53"/>
      <c r="IL36" s="53"/>
      <c r="IM36" s="53"/>
      <c r="IN36" s="53"/>
      <c r="IO36" s="53"/>
      <c r="IP36" s="53"/>
      <c r="IQ36" s="53"/>
      <c r="IR36" s="53"/>
      <c r="IS36" s="53"/>
      <c r="IT36" s="53"/>
      <c r="IU36" s="53"/>
      <c r="IV36" s="53"/>
      <c r="IW36" s="53"/>
      <c r="IX36" s="53"/>
      <c r="IY36" s="53"/>
      <c r="IZ36" s="53"/>
      <c r="JA36" s="53"/>
      <c r="JB36" s="53"/>
      <c r="JC36" s="53"/>
      <c r="JD36" s="53"/>
      <c r="JE36" s="53"/>
      <c r="JF36" s="53"/>
      <c r="JG36" s="53"/>
      <c r="JH36" s="53"/>
      <c r="JI36" s="53"/>
      <c r="JJ36" s="53"/>
      <c r="JK36" s="53"/>
      <c r="JL36" s="53"/>
      <c r="JM36" s="53"/>
      <c r="JN36" s="53"/>
      <c r="JO36" s="53"/>
      <c r="JP36" s="53"/>
      <c r="JQ36" s="53"/>
      <c r="JR36" s="53"/>
      <c r="JS36" s="53"/>
      <c r="JT36" s="53"/>
      <c r="JU36" s="53"/>
      <c r="JV36" s="53"/>
      <c r="JW36" s="53"/>
      <c r="JX36" s="53"/>
      <c r="JY36" s="53"/>
      <c r="JZ36" s="53"/>
      <c r="KA36" s="53"/>
      <c r="KB36" s="53"/>
      <c r="KC36" s="53"/>
      <c r="KD36" s="53"/>
      <c r="KE36" s="53"/>
      <c r="KF36" s="53"/>
      <c r="KG36" s="53"/>
      <c r="KH36" s="53"/>
      <c r="KI36" s="53"/>
      <c r="KJ36" s="53"/>
      <c r="KK36" s="53"/>
      <c r="KL36" s="53"/>
      <c r="KM36" s="53"/>
      <c r="KN36" s="53"/>
      <c r="KO36" s="53"/>
      <c r="KP36" s="53"/>
      <c r="KQ36" s="53"/>
      <c r="KR36" s="53"/>
      <c r="KS36" s="53"/>
      <c r="KT36" s="53"/>
      <c r="KU36" s="53"/>
      <c r="KV36" s="53"/>
      <c r="KW36" s="53"/>
      <c r="KX36" s="53"/>
      <c r="KY36" s="53"/>
      <c r="KZ36" s="53"/>
      <c r="LA36" s="53"/>
      <c r="LB36" s="53"/>
      <c r="LC36" s="53"/>
      <c r="LD36" s="53"/>
      <c r="LE36" s="53"/>
      <c r="LF36" s="53"/>
      <c r="LG36" s="53"/>
      <c r="LH36" s="53"/>
      <c r="LI36" s="53"/>
      <c r="LJ36" s="53"/>
      <c r="LK36" s="53"/>
      <c r="LL36" s="53"/>
      <c r="LM36" s="53"/>
      <c r="LN36" s="53"/>
      <c r="LO36" s="53"/>
      <c r="LP36" s="53"/>
      <c r="LQ36" s="53"/>
      <c r="LR36" s="53"/>
      <c r="LS36" s="53"/>
      <c r="LT36" s="53"/>
      <c r="LU36" s="53"/>
      <c r="LV36" s="53"/>
      <c r="LW36" s="53"/>
      <c r="LX36" s="53"/>
      <c r="LY36" s="53"/>
      <c r="LZ36" s="53"/>
      <c r="MA36" s="53"/>
      <c r="MB36" s="53"/>
      <c r="MC36" s="53"/>
      <c r="MD36" s="53"/>
      <c r="ME36" s="53"/>
      <c r="MF36" s="53"/>
      <c r="MG36" s="53"/>
      <c r="MH36" s="53"/>
      <c r="MI36" s="53"/>
      <c r="MJ36" s="53"/>
      <c r="MK36" s="53"/>
      <c r="ML36" s="53"/>
      <c r="MM36" s="53"/>
      <c r="MN36" s="53"/>
      <c r="MO36" s="53"/>
      <c r="MP36" s="53"/>
      <c r="MQ36" s="53"/>
      <c r="MR36" s="53"/>
      <c r="MS36" s="53"/>
      <c r="MT36" s="53"/>
      <c r="MU36" s="53"/>
      <c r="MV36" s="53"/>
      <c r="MW36" s="53"/>
      <c r="MX36" s="53"/>
      <c r="MY36" s="53"/>
      <c r="MZ36" s="53"/>
      <c r="NA36" s="53"/>
      <c r="NB36" s="53"/>
      <c r="NC36" s="53"/>
      <c r="ND36" s="53"/>
      <c r="NE36" s="53"/>
      <c r="NF36" s="53"/>
      <c r="NG36" s="53"/>
      <c r="NH36" s="53"/>
      <c r="NI36" s="53"/>
      <c r="NJ36" s="53"/>
      <c r="NK36" s="53"/>
      <c r="NL36" s="53"/>
      <c r="NM36" s="53"/>
      <c r="NN36" s="53"/>
      <c r="NO36" s="53"/>
      <c r="NP36" s="53"/>
      <c r="NQ36" s="53"/>
      <c r="NR36" s="53"/>
      <c r="NS36" s="53"/>
      <c r="NT36" s="53"/>
      <c r="NU36" s="53"/>
      <c r="NV36" s="53"/>
      <c r="NW36" s="53"/>
      <c r="NX36" s="53"/>
      <c r="NY36" s="53"/>
      <c r="NZ36" s="53"/>
      <c r="OA36" s="53"/>
      <c r="OB36" s="53"/>
      <c r="OC36" s="53"/>
      <c r="OD36" s="53"/>
      <c r="OE36" s="53"/>
      <c r="OF36" s="53"/>
      <c r="OG36" s="53"/>
      <c r="OH36" s="53"/>
      <c r="OI36" s="53"/>
      <c r="OJ36" s="53"/>
      <c r="OK36" s="53"/>
      <c r="OL36" s="53"/>
      <c r="OM36" s="53"/>
      <c r="ON36" s="53"/>
      <c r="OO36" s="53"/>
      <c r="OP36" s="53"/>
      <c r="OQ36" s="53"/>
      <c r="OR36" s="53"/>
      <c r="OS36" s="53"/>
      <c r="OT36" s="53"/>
      <c r="OU36" s="53"/>
      <c r="OV36" s="53"/>
      <c r="OW36" s="53"/>
      <c r="OX36" s="53"/>
      <c r="OY36" s="53"/>
      <c r="OZ36" s="53"/>
      <c r="PA36" s="53"/>
      <c r="PB36" s="53"/>
      <c r="PC36" s="53"/>
      <c r="PD36" s="53"/>
      <c r="PE36" s="53"/>
      <c r="PF36" s="53"/>
      <c r="PG36" s="53"/>
      <c r="PH36" s="53"/>
      <c r="PI36" s="53"/>
      <c r="PJ36" s="53"/>
      <c r="PK36" s="53"/>
      <c r="PL36" s="53"/>
      <c r="PM36" s="53"/>
      <c r="PN36" s="53"/>
      <c r="PO36" s="53"/>
      <c r="PP36" s="53"/>
      <c r="PQ36" s="53"/>
      <c r="PR36" s="53"/>
      <c r="PS36" s="53"/>
      <c r="PT36" s="53"/>
      <c r="PU36" s="53"/>
      <c r="PV36" s="53"/>
      <c r="PW36" s="53"/>
      <c r="PX36" s="53"/>
      <c r="PY36" s="53"/>
      <c r="PZ36" s="53"/>
      <c r="QA36" s="53"/>
      <c r="QB36" s="53"/>
      <c r="QC36" s="53"/>
      <c r="QD36" s="53"/>
      <c r="QE36" s="53"/>
      <c r="QF36" s="53"/>
      <c r="QG36" s="53"/>
      <c r="QH36" s="53"/>
      <c r="QI36" s="53"/>
      <c r="QJ36" s="53"/>
      <c r="QK36" s="53"/>
      <c r="QL36" s="53"/>
      <c r="QM36" s="53"/>
      <c r="QN36" s="53"/>
      <c r="QO36" s="53"/>
      <c r="QP36" s="53"/>
      <c r="QQ36" s="53"/>
      <c r="QR36" s="53"/>
      <c r="QS36" s="53"/>
      <c r="QT36" s="53"/>
      <c r="QU36" s="53"/>
      <c r="QV36" s="53"/>
      <c r="QW36" s="53"/>
      <c r="QX36" s="53"/>
      <c r="QY36" s="53"/>
      <c r="QZ36" s="53"/>
      <c r="RA36" s="53"/>
      <c r="RB36" s="53"/>
      <c r="RC36" s="53"/>
      <c r="RD36" s="53"/>
      <c r="RE36" s="53"/>
      <c r="RF36" s="53"/>
      <c r="RG36" s="53"/>
      <c r="RH36" s="53"/>
      <c r="RI36" s="53"/>
      <c r="RJ36" s="53"/>
      <c r="RK36" s="53"/>
      <c r="RL36" s="53"/>
      <c r="RM36" s="53"/>
      <c r="RN36" s="53"/>
      <c r="RO36" s="53"/>
      <c r="RP36" s="53"/>
      <c r="RQ36" s="53"/>
      <c r="RR36" s="53"/>
      <c r="RS36" s="53"/>
      <c r="RT36" s="53"/>
      <c r="RU36" s="53"/>
      <c r="RV36" s="53"/>
    </row>
    <row r="37" spans="1:490" s="54" customFormat="1" x14ac:dyDescent="0.2">
      <c r="A37" s="55"/>
      <c r="B37" s="99"/>
      <c r="C37" s="99"/>
      <c r="D37" s="9"/>
      <c r="E37" s="47"/>
      <c r="F37" s="100"/>
      <c r="G37" s="47"/>
      <c r="H37" s="47"/>
      <c r="I37" s="47"/>
      <c r="J37" s="47"/>
      <c r="K37" s="102"/>
      <c r="L37" s="22"/>
      <c r="M37" s="100"/>
      <c r="N37" s="100"/>
      <c r="O37" s="100"/>
      <c r="P37" s="9"/>
      <c r="Q37" s="102"/>
      <c r="R37" s="102"/>
      <c r="S37" s="102"/>
      <c r="T37" s="102"/>
      <c r="U37" s="102"/>
      <c r="V37" s="102"/>
      <c r="W37" s="102"/>
      <c r="X37" s="100"/>
      <c r="Y37" s="100"/>
      <c r="Z37" s="9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9"/>
      <c r="AL37" s="9"/>
      <c r="AM37" s="9"/>
      <c r="AN37" s="9"/>
      <c r="AO37" s="100"/>
      <c r="AP37" s="100"/>
      <c r="AQ37" s="10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/>
      <c r="FA37" s="53"/>
      <c r="FB37" s="53"/>
      <c r="FC37" s="53"/>
      <c r="FD37" s="53"/>
      <c r="FE37" s="53"/>
      <c r="FF37" s="53"/>
      <c r="FG37" s="53"/>
      <c r="FH37" s="53"/>
      <c r="FI37" s="53"/>
      <c r="FJ37" s="53"/>
      <c r="FK37" s="53"/>
      <c r="FL37" s="53"/>
      <c r="FM37" s="53"/>
      <c r="FN37" s="53"/>
      <c r="FO37" s="53"/>
      <c r="FP37" s="53"/>
      <c r="FQ37" s="53"/>
      <c r="FR37" s="53"/>
      <c r="FS37" s="53"/>
      <c r="FT37" s="53"/>
      <c r="FU37" s="53"/>
      <c r="FV37" s="53"/>
      <c r="FW37" s="53"/>
      <c r="FX37" s="53"/>
      <c r="FY37" s="53"/>
      <c r="FZ37" s="53"/>
      <c r="GA37" s="53"/>
      <c r="GB37" s="53"/>
      <c r="GC37" s="53"/>
      <c r="GD37" s="53"/>
      <c r="GE37" s="53"/>
      <c r="GF37" s="53"/>
      <c r="GG37" s="53"/>
      <c r="GH37" s="53"/>
      <c r="GI37" s="53"/>
      <c r="GJ37" s="53"/>
      <c r="GK37" s="53"/>
      <c r="GL37" s="53"/>
      <c r="GM37" s="53"/>
      <c r="GN37" s="53"/>
      <c r="GO37" s="53"/>
      <c r="GP37" s="53"/>
      <c r="GQ37" s="53"/>
      <c r="GR37" s="53"/>
      <c r="GS37" s="53"/>
      <c r="GT37" s="53"/>
      <c r="GU37" s="53"/>
      <c r="GV37" s="53"/>
      <c r="GW37" s="53"/>
      <c r="GX37" s="53"/>
      <c r="GY37" s="53"/>
      <c r="GZ37" s="53"/>
      <c r="HA37" s="53"/>
      <c r="HB37" s="53"/>
      <c r="HC37" s="53"/>
      <c r="HD37" s="53"/>
      <c r="HE37" s="53"/>
      <c r="HF37" s="53"/>
      <c r="HG37" s="53"/>
      <c r="HH37" s="53"/>
      <c r="HI37" s="53"/>
      <c r="HJ37" s="53"/>
      <c r="HK37" s="53"/>
      <c r="HL37" s="53"/>
      <c r="HM37" s="53"/>
      <c r="HN37" s="53"/>
      <c r="HO37" s="53"/>
      <c r="HP37" s="53"/>
      <c r="HQ37" s="53"/>
      <c r="HR37" s="53"/>
      <c r="HS37" s="53"/>
      <c r="HT37" s="53"/>
      <c r="HU37" s="53"/>
      <c r="HV37" s="53"/>
      <c r="HW37" s="53"/>
      <c r="HX37" s="53"/>
      <c r="HY37" s="53"/>
      <c r="HZ37" s="53"/>
      <c r="IA37" s="53"/>
      <c r="IB37" s="53"/>
      <c r="IC37" s="53"/>
      <c r="ID37" s="53"/>
      <c r="IE37" s="53"/>
      <c r="IF37" s="53"/>
      <c r="IG37" s="53"/>
      <c r="IH37" s="53"/>
      <c r="II37" s="53"/>
      <c r="IJ37" s="53"/>
      <c r="IK37" s="53"/>
      <c r="IL37" s="53"/>
      <c r="IM37" s="53"/>
      <c r="IN37" s="53"/>
      <c r="IO37" s="53"/>
      <c r="IP37" s="53"/>
      <c r="IQ37" s="53"/>
      <c r="IR37" s="53"/>
      <c r="IS37" s="53"/>
      <c r="IT37" s="53"/>
      <c r="IU37" s="53"/>
      <c r="IV37" s="53"/>
      <c r="IW37" s="53"/>
      <c r="IX37" s="53"/>
      <c r="IY37" s="53"/>
      <c r="IZ37" s="53"/>
      <c r="JA37" s="53"/>
      <c r="JB37" s="53"/>
      <c r="JC37" s="53"/>
      <c r="JD37" s="53"/>
      <c r="JE37" s="53"/>
      <c r="JF37" s="53"/>
      <c r="JG37" s="53"/>
      <c r="JH37" s="53"/>
      <c r="JI37" s="53"/>
      <c r="JJ37" s="53"/>
      <c r="JK37" s="53"/>
      <c r="JL37" s="53"/>
      <c r="JM37" s="53"/>
      <c r="JN37" s="53"/>
      <c r="JO37" s="53"/>
      <c r="JP37" s="53"/>
      <c r="JQ37" s="53"/>
      <c r="JR37" s="53"/>
      <c r="JS37" s="53"/>
      <c r="JT37" s="53"/>
      <c r="JU37" s="53"/>
      <c r="JV37" s="53"/>
      <c r="JW37" s="53"/>
      <c r="JX37" s="53"/>
      <c r="JY37" s="53"/>
      <c r="JZ37" s="53"/>
      <c r="KA37" s="53"/>
      <c r="KB37" s="53"/>
      <c r="KC37" s="53"/>
      <c r="KD37" s="53"/>
      <c r="KE37" s="53"/>
      <c r="KF37" s="53"/>
      <c r="KG37" s="53"/>
      <c r="KH37" s="53"/>
      <c r="KI37" s="53"/>
      <c r="KJ37" s="53"/>
      <c r="KK37" s="53"/>
      <c r="KL37" s="53"/>
      <c r="KM37" s="53"/>
      <c r="KN37" s="53"/>
      <c r="KO37" s="53"/>
      <c r="KP37" s="53"/>
      <c r="KQ37" s="53"/>
      <c r="KR37" s="53"/>
      <c r="KS37" s="53"/>
      <c r="KT37" s="53"/>
      <c r="KU37" s="53"/>
      <c r="KV37" s="53"/>
      <c r="KW37" s="53"/>
      <c r="KX37" s="53"/>
      <c r="KY37" s="53"/>
      <c r="KZ37" s="53"/>
      <c r="LA37" s="53"/>
      <c r="LB37" s="53"/>
      <c r="LC37" s="53"/>
      <c r="LD37" s="53"/>
      <c r="LE37" s="53"/>
      <c r="LF37" s="53"/>
      <c r="LG37" s="53"/>
      <c r="LH37" s="53"/>
      <c r="LI37" s="53"/>
      <c r="LJ37" s="53"/>
      <c r="LK37" s="53"/>
      <c r="LL37" s="53"/>
      <c r="LM37" s="53"/>
      <c r="LN37" s="53"/>
      <c r="LO37" s="53"/>
      <c r="LP37" s="53"/>
      <c r="LQ37" s="53"/>
      <c r="LR37" s="53"/>
      <c r="LS37" s="53"/>
      <c r="LT37" s="53"/>
      <c r="LU37" s="53"/>
      <c r="LV37" s="53"/>
      <c r="LW37" s="53"/>
      <c r="LX37" s="53"/>
      <c r="LY37" s="53"/>
      <c r="LZ37" s="53"/>
      <c r="MA37" s="53"/>
      <c r="MB37" s="53"/>
      <c r="MC37" s="53"/>
      <c r="MD37" s="53"/>
      <c r="ME37" s="53"/>
      <c r="MF37" s="53"/>
      <c r="MG37" s="53"/>
      <c r="MH37" s="53"/>
      <c r="MI37" s="53"/>
      <c r="MJ37" s="53"/>
      <c r="MK37" s="53"/>
      <c r="ML37" s="53"/>
      <c r="MM37" s="53"/>
      <c r="MN37" s="53"/>
      <c r="MO37" s="53"/>
      <c r="MP37" s="53"/>
      <c r="MQ37" s="53"/>
      <c r="MR37" s="53"/>
      <c r="MS37" s="53"/>
      <c r="MT37" s="53"/>
      <c r="MU37" s="53"/>
      <c r="MV37" s="53"/>
      <c r="MW37" s="53"/>
      <c r="MX37" s="53"/>
      <c r="MY37" s="53"/>
      <c r="MZ37" s="53"/>
      <c r="NA37" s="53"/>
      <c r="NB37" s="53"/>
      <c r="NC37" s="53"/>
      <c r="ND37" s="53"/>
      <c r="NE37" s="53"/>
      <c r="NF37" s="53"/>
      <c r="NG37" s="53"/>
      <c r="NH37" s="53"/>
      <c r="NI37" s="53"/>
      <c r="NJ37" s="53"/>
      <c r="NK37" s="53"/>
      <c r="NL37" s="53"/>
      <c r="NM37" s="53"/>
      <c r="NN37" s="53"/>
      <c r="NO37" s="53"/>
      <c r="NP37" s="53"/>
      <c r="NQ37" s="53"/>
      <c r="NR37" s="53"/>
      <c r="NS37" s="53"/>
      <c r="NT37" s="53"/>
      <c r="NU37" s="53"/>
      <c r="NV37" s="53"/>
      <c r="NW37" s="53"/>
      <c r="NX37" s="53"/>
      <c r="NY37" s="53"/>
      <c r="NZ37" s="53"/>
      <c r="OA37" s="53"/>
      <c r="OB37" s="53"/>
      <c r="OC37" s="53"/>
      <c r="OD37" s="53"/>
      <c r="OE37" s="53"/>
      <c r="OF37" s="53"/>
      <c r="OG37" s="53"/>
      <c r="OH37" s="53"/>
      <c r="OI37" s="53"/>
      <c r="OJ37" s="53"/>
      <c r="OK37" s="53"/>
      <c r="OL37" s="53"/>
      <c r="OM37" s="53"/>
      <c r="ON37" s="53"/>
      <c r="OO37" s="53"/>
      <c r="OP37" s="53"/>
      <c r="OQ37" s="53"/>
      <c r="OR37" s="53"/>
      <c r="OS37" s="53"/>
      <c r="OT37" s="53"/>
      <c r="OU37" s="53"/>
      <c r="OV37" s="53"/>
      <c r="OW37" s="53"/>
      <c r="OX37" s="53"/>
      <c r="OY37" s="53"/>
      <c r="OZ37" s="53"/>
      <c r="PA37" s="53"/>
      <c r="PB37" s="53"/>
      <c r="PC37" s="53"/>
      <c r="PD37" s="53"/>
      <c r="PE37" s="53"/>
      <c r="PF37" s="53"/>
      <c r="PG37" s="53"/>
      <c r="PH37" s="53"/>
      <c r="PI37" s="53"/>
      <c r="PJ37" s="53"/>
      <c r="PK37" s="53"/>
      <c r="PL37" s="53"/>
      <c r="PM37" s="53"/>
      <c r="PN37" s="53"/>
      <c r="PO37" s="53"/>
      <c r="PP37" s="53"/>
      <c r="PQ37" s="53"/>
      <c r="PR37" s="53"/>
      <c r="PS37" s="53"/>
      <c r="PT37" s="53"/>
      <c r="PU37" s="53"/>
      <c r="PV37" s="53"/>
      <c r="PW37" s="53"/>
      <c r="PX37" s="53"/>
      <c r="PY37" s="53"/>
      <c r="PZ37" s="53"/>
      <c r="QA37" s="53"/>
      <c r="QB37" s="53"/>
      <c r="QC37" s="53"/>
      <c r="QD37" s="53"/>
      <c r="QE37" s="53"/>
      <c r="QF37" s="53"/>
      <c r="QG37" s="53"/>
      <c r="QH37" s="53"/>
      <c r="QI37" s="53"/>
      <c r="QJ37" s="53"/>
      <c r="QK37" s="53"/>
      <c r="QL37" s="53"/>
      <c r="QM37" s="53"/>
      <c r="QN37" s="53"/>
      <c r="QO37" s="53"/>
      <c r="QP37" s="53"/>
      <c r="QQ37" s="53"/>
      <c r="QR37" s="53"/>
      <c r="QS37" s="53"/>
      <c r="QT37" s="53"/>
      <c r="QU37" s="53"/>
      <c r="QV37" s="53"/>
      <c r="QW37" s="53"/>
      <c r="QX37" s="53"/>
      <c r="QY37" s="53"/>
      <c r="QZ37" s="53"/>
      <c r="RA37" s="53"/>
      <c r="RB37" s="53"/>
      <c r="RC37" s="53"/>
      <c r="RD37" s="53"/>
      <c r="RE37" s="53"/>
      <c r="RF37" s="53"/>
      <c r="RG37" s="53"/>
      <c r="RH37" s="53"/>
      <c r="RI37" s="53"/>
      <c r="RJ37" s="53"/>
      <c r="RK37" s="53"/>
      <c r="RL37" s="53"/>
      <c r="RM37" s="53"/>
      <c r="RN37" s="53"/>
      <c r="RO37" s="53"/>
      <c r="RP37" s="53"/>
      <c r="RQ37" s="53"/>
      <c r="RR37" s="53"/>
      <c r="RS37" s="53"/>
      <c r="RT37" s="53"/>
      <c r="RU37" s="53"/>
      <c r="RV37" s="53"/>
    </row>
    <row r="38" spans="1:490" s="54" customFormat="1" x14ac:dyDescent="0.2">
      <c r="A38" s="55"/>
      <c r="B38" s="99"/>
      <c r="C38" s="99"/>
      <c r="D38" s="9"/>
      <c r="E38" s="47"/>
      <c r="F38" s="100"/>
      <c r="G38" s="47"/>
      <c r="H38" s="47"/>
      <c r="I38" s="47"/>
      <c r="J38" s="47"/>
      <c r="K38" s="101"/>
      <c r="L38" s="22"/>
      <c r="M38" s="100"/>
      <c r="N38" s="100"/>
      <c r="O38" s="100"/>
      <c r="P38" s="9"/>
      <c r="Q38" s="102"/>
      <c r="R38" s="102"/>
      <c r="S38" s="100"/>
      <c r="T38" s="100"/>
      <c r="U38" s="100"/>
      <c r="V38" s="100"/>
      <c r="W38" s="100"/>
      <c r="X38" s="100"/>
      <c r="Y38" s="100"/>
      <c r="Z38" s="9"/>
      <c r="AA38" s="102"/>
      <c r="AB38" s="102"/>
      <c r="AC38" s="100"/>
      <c r="AD38" s="100"/>
      <c r="AE38" s="100"/>
      <c r="AF38" s="100"/>
      <c r="AG38" s="100"/>
      <c r="AH38" s="100"/>
      <c r="AI38" s="100"/>
      <c r="AJ38" s="100"/>
      <c r="AK38" s="22"/>
      <c r="AL38" s="22"/>
      <c r="AM38" s="22"/>
      <c r="AN38" s="22"/>
      <c r="AO38" s="100"/>
      <c r="AP38" s="100"/>
      <c r="AQ38" s="10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s="53"/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  <c r="EV38" s="53"/>
      <c r="EW38" s="53"/>
      <c r="EX38" s="53"/>
      <c r="EY38" s="53"/>
      <c r="EZ38" s="53"/>
      <c r="FA38" s="53"/>
      <c r="FB38" s="53"/>
      <c r="FC38" s="53"/>
      <c r="FD38" s="53"/>
      <c r="FE38" s="53"/>
      <c r="FF38" s="53"/>
      <c r="FG38" s="53"/>
      <c r="FH38" s="53"/>
      <c r="FI38" s="53"/>
      <c r="FJ38" s="53"/>
      <c r="FK38" s="53"/>
      <c r="FL38" s="53"/>
      <c r="FM38" s="53"/>
      <c r="FN38" s="53"/>
      <c r="FO38" s="53"/>
      <c r="FP38" s="53"/>
      <c r="FQ38" s="53"/>
      <c r="FR38" s="53"/>
      <c r="FS38" s="53"/>
      <c r="FT38" s="53"/>
      <c r="FU38" s="53"/>
      <c r="FV38" s="53"/>
      <c r="FW38" s="53"/>
      <c r="FX38" s="53"/>
      <c r="FY38" s="53"/>
      <c r="FZ38" s="53"/>
      <c r="GA38" s="53"/>
      <c r="GB38" s="53"/>
      <c r="GC38" s="53"/>
      <c r="GD38" s="53"/>
      <c r="GE38" s="53"/>
      <c r="GF38" s="53"/>
      <c r="GG38" s="53"/>
      <c r="GH38" s="53"/>
      <c r="GI38" s="53"/>
      <c r="GJ38" s="53"/>
      <c r="GK38" s="53"/>
      <c r="GL38" s="53"/>
      <c r="GM38" s="53"/>
      <c r="GN38" s="53"/>
      <c r="GO38" s="53"/>
      <c r="GP38" s="53"/>
      <c r="GQ38" s="53"/>
      <c r="GR38" s="53"/>
      <c r="GS38" s="53"/>
      <c r="GT38" s="53"/>
      <c r="GU38" s="53"/>
      <c r="GV38" s="53"/>
      <c r="GW38" s="53"/>
      <c r="GX38" s="53"/>
      <c r="GY38" s="53"/>
      <c r="GZ38" s="53"/>
      <c r="HA38" s="53"/>
      <c r="HB38" s="53"/>
      <c r="HC38" s="53"/>
      <c r="HD38" s="53"/>
      <c r="HE38" s="53"/>
      <c r="HF38" s="53"/>
      <c r="HG38" s="53"/>
      <c r="HH38" s="53"/>
      <c r="HI38" s="53"/>
      <c r="HJ38" s="53"/>
      <c r="HK38" s="53"/>
      <c r="HL38" s="53"/>
      <c r="HM38" s="53"/>
      <c r="HN38" s="53"/>
      <c r="HO38" s="53"/>
      <c r="HP38" s="53"/>
      <c r="HQ38" s="53"/>
      <c r="HR38" s="53"/>
      <c r="HS38" s="53"/>
      <c r="HT38" s="53"/>
      <c r="HU38" s="53"/>
      <c r="HV38" s="53"/>
      <c r="HW38" s="53"/>
      <c r="HX38" s="53"/>
      <c r="HY38" s="53"/>
      <c r="HZ38" s="53"/>
      <c r="IA38" s="53"/>
      <c r="IB38" s="53"/>
      <c r="IC38" s="53"/>
      <c r="ID38" s="53"/>
      <c r="IE38" s="53"/>
      <c r="IF38" s="53"/>
      <c r="IG38" s="53"/>
      <c r="IH38" s="53"/>
      <c r="II38" s="53"/>
      <c r="IJ38" s="53"/>
      <c r="IK38" s="53"/>
      <c r="IL38" s="53"/>
      <c r="IM38" s="53"/>
      <c r="IN38" s="53"/>
      <c r="IO38" s="53"/>
      <c r="IP38" s="53"/>
      <c r="IQ38" s="53"/>
      <c r="IR38" s="53"/>
      <c r="IS38" s="53"/>
      <c r="IT38" s="53"/>
      <c r="IU38" s="53"/>
      <c r="IV38" s="53"/>
      <c r="IW38" s="53"/>
      <c r="IX38" s="53"/>
      <c r="IY38" s="53"/>
      <c r="IZ38" s="53"/>
      <c r="JA38" s="53"/>
      <c r="JB38" s="53"/>
      <c r="JC38" s="53"/>
      <c r="JD38" s="53"/>
      <c r="JE38" s="53"/>
      <c r="JF38" s="53"/>
      <c r="JG38" s="53"/>
      <c r="JH38" s="53"/>
      <c r="JI38" s="53"/>
      <c r="JJ38" s="53"/>
      <c r="JK38" s="53"/>
      <c r="JL38" s="53"/>
      <c r="JM38" s="53"/>
      <c r="JN38" s="53"/>
      <c r="JO38" s="53"/>
      <c r="JP38" s="53"/>
      <c r="JQ38" s="53"/>
      <c r="JR38" s="53"/>
      <c r="JS38" s="53"/>
      <c r="JT38" s="53"/>
      <c r="JU38" s="53"/>
      <c r="JV38" s="53"/>
      <c r="JW38" s="53"/>
      <c r="JX38" s="53"/>
      <c r="JY38" s="53"/>
      <c r="JZ38" s="53"/>
      <c r="KA38" s="53"/>
      <c r="KB38" s="53"/>
      <c r="KC38" s="53"/>
      <c r="KD38" s="53"/>
      <c r="KE38" s="53"/>
      <c r="KF38" s="53"/>
      <c r="KG38" s="53"/>
      <c r="KH38" s="53"/>
      <c r="KI38" s="53"/>
      <c r="KJ38" s="53"/>
      <c r="KK38" s="53"/>
      <c r="KL38" s="53"/>
      <c r="KM38" s="53"/>
      <c r="KN38" s="53"/>
      <c r="KO38" s="53"/>
      <c r="KP38" s="53"/>
      <c r="KQ38" s="53"/>
      <c r="KR38" s="53"/>
      <c r="KS38" s="53"/>
      <c r="KT38" s="53"/>
      <c r="KU38" s="53"/>
      <c r="KV38" s="53"/>
      <c r="KW38" s="53"/>
      <c r="KX38" s="53"/>
      <c r="KY38" s="53"/>
      <c r="KZ38" s="53"/>
      <c r="LA38" s="53"/>
      <c r="LB38" s="53"/>
      <c r="LC38" s="53"/>
      <c r="LD38" s="53"/>
      <c r="LE38" s="53"/>
      <c r="LF38" s="53"/>
      <c r="LG38" s="53"/>
      <c r="LH38" s="53"/>
      <c r="LI38" s="53"/>
      <c r="LJ38" s="53"/>
      <c r="LK38" s="53"/>
      <c r="LL38" s="53"/>
      <c r="LM38" s="53"/>
      <c r="LN38" s="53"/>
      <c r="LO38" s="53"/>
      <c r="LP38" s="53"/>
      <c r="LQ38" s="53"/>
      <c r="LR38" s="53"/>
      <c r="LS38" s="53"/>
      <c r="LT38" s="53"/>
      <c r="LU38" s="53"/>
      <c r="LV38" s="53"/>
      <c r="LW38" s="53"/>
      <c r="LX38" s="53"/>
      <c r="LY38" s="53"/>
      <c r="LZ38" s="53"/>
      <c r="MA38" s="53"/>
      <c r="MB38" s="53"/>
      <c r="MC38" s="53"/>
      <c r="MD38" s="53"/>
      <c r="ME38" s="53"/>
      <c r="MF38" s="53"/>
      <c r="MG38" s="53"/>
      <c r="MH38" s="53"/>
      <c r="MI38" s="53"/>
      <c r="MJ38" s="53"/>
      <c r="MK38" s="53"/>
      <c r="ML38" s="53"/>
      <c r="MM38" s="53"/>
      <c r="MN38" s="53"/>
      <c r="MO38" s="53"/>
      <c r="MP38" s="53"/>
      <c r="MQ38" s="53"/>
      <c r="MR38" s="53"/>
      <c r="MS38" s="53"/>
      <c r="MT38" s="53"/>
      <c r="MU38" s="53"/>
      <c r="MV38" s="53"/>
      <c r="MW38" s="53"/>
      <c r="MX38" s="53"/>
      <c r="MY38" s="53"/>
      <c r="MZ38" s="53"/>
      <c r="NA38" s="53"/>
      <c r="NB38" s="53"/>
      <c r="NC38" s="53"/>
      <c r="ND38" s="53"/>
      <c r="NE38" s="53"/>
      <c r="NF38" s="53"/>
      <c r="NG38" s="53"/>
      <c r="NH38" s="53"/>
      <c r="NI38" s="53"/>
      <c r="NJ38" s="53"/>
      <c r="NK38" s="53"/>
      <c r="NL38" s="53"/>
      <c r="NM38" s="53"/>
      <c r="NN38" s="53"/>
      <c r="NO38" s="53"/>
      <c r="NP38" s="53"/>
      <c r="NQ38" s="53"/>
      <c r="NR38" s="53"/>
      <c r="NS38" s="53"/>
      <c r="NT38" s="53"/>
      <c r="NU38" s="53"/>
      <c r="NV38" s="53"/>
      <c r="NW38" s="53"/>
      <c r="NX38" s="53"/>
      <c r="NY38" s="53"/>
      <c r="NZ38" s="53"/>
      <c r="OA38" s="53"/>
      <c r="OB38" s="53"/>
      <c r="OC38" s="53"/>
      <c r="OD38" s="53"/>
      <c r="OE38" s="53"/>
      <c r="OF38" s="53"/>
      <c r="OG38" s="53"/>
      <c r="OH38" s="53"/>
      <c r="OI38" s="53"/>
      <c r="OJ38" s="53"/>
      <c r="OK38" s="53"/>
      <c r="OL38" s="53"/>
      <c r="OM38" s="53"/>
      <c r="ON38" s="53"/>
      <c r="OO38" s="53"/>
      <c r="OP38" s="53"/>
      <c r="OQ38" s="53"/>
      <c r="OR38" s="53"/>
      <c r="OS38" s="53"/>
      <c r="OT38" s="53"/>
      <c r="OU38" s="53"/>
      <c r="OV38" s="53"/>
      <c r="OW38" s="53"/>
      <c r="OX38" s="53"/>
      <c r="OY38" s="53"/>
      <c r="OZ38" s="53"/>
      <c r="PA38" s="53"/>
      <c r="PB38" s="53"/>
      <c r="PC38" s="53"/>
      <c r="PD38" s="53"/>
      <c r="PE38" s="53"/>
      <c r="PF38" s="53"/>
      <c r="PG38" s="53"/>
      <c r="PH38" s="53"/>
      <c r="PI38" s="53"/>
      <c r="PJ38" s="53"/>
      <c r="PK38" s="53"/>
      <c r="PL38" s="53"/>
      <c r="PM38" s="53"/>
      <c r="PN38" s="53"/>
      <c r="PO38" s="53"/>
      <c r="PP38" s="53"/>
      <c r="PQ38" s="53"/>
      <c r="PR38" s="53"/>
      <c r="PS38" s="53"/>
      <c r="PT38" s="53"/>
      <c r="PU38" s="53"/>
      <c r="PV38" s="53"/>
      <c r="PW38" s="53"/>
      <c r="PX38" s="53"/>
      <c r="PY38" s="53"/>
      <c r="PZ38" s="53"/>
      <c r="QA38" s="53"/>
      <c r="QB38" s="53"/>
      <c r="QC38" s="53"/>
      <c r="QD38" s="53"/>
      <c r="QE38" s="53"/>
      <c r="QF38" s="53"/>
      <c r="QG38" s="53"/>
      <c r="QH38" s="53"/>
      <c r="QI38" s="53"/>
      <c r="QJ38" s="53"/>
      <c r="QK38" s="53"/>
      <c r="QL38" s="53"/>
      <c r="QM38" s="53"/>
      <c r="QN38" s="53"/>
      <c r="QO38" s="53"/>
      <c r="QP38" s="53"/>
      <c r="QQ38" s="53"/>
      <c r="QR38" s="53"/>
      <c r="QS38" s="53"/>
      <c r="QT38" s="53"/>
      <c r="QU38" s="53"/>
      <c r="QV38" s="53"/>
      <c r="QW38" s="53"/>
      <c r="QX38" s="53"/>
      <c r="QY38" s="53"/>
      <c r="QZ38" s="53"/>
      <c r="RA38" s="53"/>
      <c r="RB38" s="53"/>
      <c r="RC38" s="53"/>
      <c r="RD38" s="53"/>
      <c r="RE38" s="53"/>
      <c r="RF38" s="53"/>
      <c r="RG38" s="53"/>
      <c r="RH38" s="53"/>
      <c r="RI38" s="53"/>
      <c r="RJ38" s="53"/>
      <c r="RK38" s="53"/>
      <c r="RL38" s="53"/>
      <c r="RM38" s="53"/>
      <c r="RN38" s="53"/>
      <c r="RO38" s="53"/>
      <c r="RP38" s="53"/>
      <c r="RQ38" s="53"/>
      <c r="RR38" s="53"/>
      <c r="RS38" s="53"/>
      <c r="RT38" s="53"/>
      <c r="RU38" s="53"/>
      <c r="RV38" s="53"/>
    </row>
    <row r="39" spans="1:490" s="54" customFormat="1" x14ac:dyDescent="0.2">
      <c r="A39" s="55"/>
      <c r="B39" s="55"/>
      <c r="C39" s="55"/>
      <c r="E39" s="47"/>
      <c r="F39" s="102"/>
      <c r="G39" s="47"/>
      <c r="H39" s="47"/>
      <c r="I39" s="47"/>
      <c r="J39" s="47"/>
      <c r="K39" s="102"/>
      <c r="M39" s="102"/>
      <c r="N39" s="102"/>
      <c r="O39" s="102"/>
      <c r="P39" s="9"/>
      <c r="Q39" s="102"/>
      <c r="R39" s="102"/>
      <c r="S39" s="102"/>
      <c r="T39" s="102"/>
      <c r="U39" s="102"/>
      <c r="V39" s="102"/>
      <c r="W39" s="102"/>
      <c r="X39" s="102"/>
      <c r="Y39" s="102"/>
      <c r="Z39" s="9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O39" s="102"/>
      <c r="AP39" s="102"/>
      <c r="AQ39" s="102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s="53"/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  <c r="EV39" s="53"/>
      <c r="EW39" s="53"/>
      <c r="EX39" s="53"/>
      <c r="EY39" s="53"/>
      <c r="EZ39" s="53"/>
      <c r="FA39" s="53"/>
      <c r="FB39" s="53"/>
      <c r="FC39" s="53"/>
      <c r="FD39" s="53"/>
      <c r="FE39" s="53"/>
      <c r="FF39" s="53"/>
      <c r="FG39" s="53"/>
      <c r="FH39" s="53"/>
      <c r="FI39" s="53"/>
      <c r="FJ39" s="53"/>
      <c r="FK39" s="53"/>
      <c r="FL39" s="53"/>
      <c r="FM39" s="53"/>
      <c r="FN39" s="53"/>
      <c r="FO39" s="53"/>
      <c r="FP39" s="53"/>
      <c r="FQ39" s="53"/>
      <c r="FR39" s="53"/>
      <c r="FS39" s="53"/>
      <c r="FT39" s="53"/>
      <c r="FU39" s="53"/>
      <c r="FV39" s="53"/>
      <c r="FW39" s="53"/>
      <c r="FX39" s="53"/>
      <c r="FY39" s="53"/>
      <c r="FZ39" s="53"/>
      <c r="GA39" s="53"/>
      <c r="GB39" s="53"/>
      <c r="GC39" s="53"/>
      <c r="GD39" s="53"/>
      <c r="GE39" s="53"/>
      <c r="GF39" s="53"/>
      <c r="GG39" s="53"/>
      <c r="GH39" s="53"/>
      <c r="GI39" s="53"/>
      <c r="GJ39" s="53"/>
      <c r="GK39" s="53"/>
      <c r="GL39" s="53"/>
      <c r="GM39" s="53"/>
      <c r="GN39" s="53"/>
      <c r="GO39" s="53"/>
      <c r="GP39" s="53"/>
      <c r="GQ39" s="53"/>
      <c r="GR39" s="53"/>
      <c r="GS39" s="53"/>
      <c r="GT39" s="53"/>
      <c r="GU39" s="53"/>
      <c r="GV39" s="53"/>
      <c r="GW39" s="53"/>
      <c r="GX39" s="53"/>
      <c r="GY39" s="53"/>
      <c r="GZ39" s="53"/>
      <c r="HA39" s="53"/>
      <c r="HB39" s="53"/>
      <c r="HC39" s="53"/>
      <c r="HD39" s="53"/>
      <c r="HE39" s="53"/>
      <c r="HF39" s="53"/>
      <c r="HG39" s="53"/>
      <c r="HH39" s="53"/>
      <c r="HI39" s="53"/>
      <c r="HJ39" s="53"/>
      <c r="HK39" s="53"/>
      <c r="HL39" s="53"/>
      <c r="HM39" s="53"/>
      <c r="HN39" s="53"/>
      <c r="HO39" s="53"/>
      <c r="HP39" s="53"/>
      <c r="HQ39" s="53"/>
      <c r="HR39" s="53"/>
      <c r="HS39" s="53"/>
      <c r="HT39" s="53"/>
      <c r="HU39" s="53"/>
      <c r="HV39" s="53"/>
      <c r="HW39" s="53"/>
      <c r="HX39" s="53"/>
      <c r="HY39" s="53"/>
      <c r="HZ39" s="53"/>
      <c r="IA39" s="53"/>
      <c r="IB39" s="53"/>
      <c r="IC39" s="53"/>
      <c r="ID39" s="53"/>
      <c r="IE39" s="53"/>
      <c r="IF39" s="53"/>
      <c r="IG39" s="53"/>
      <c r="IH39" s="53"/>
      <c r="II39" s="53"/>
      <c r="IJ39" s="53"/>
      <c r="IK39" s="53"/>
      <c r="IL39" s="53"/>
      <c r="IM39" s="53"/>
      <c r="IN39" s="53"/>
      <c r="IO39" s="53"/>
      <c r="IP39" s="53"/>
      <c r="IQ39" s="53"/>
      <c r="IR39" s="53"/>
      <c r="IS39" s="53"/>
      <c r="IT39" s="53"/>
      <c r="IU39" s="53"/>
      <c r="IV39" s="53"/>
      <c r="IW39" s="53"/>
      <c r="IX39" s="53"/>
      <c r="IY39" s="53"/>
      <c r="IZ39" s="53"/>
      <c r="JA39" s="53"/>
      <c r="JB39" s="53"/>
      <c r="JC39" s="53"/>
      <c r="JD39" s="53"/>
      <c r="JE39" s="53"/>
      <c r="JF39" s="53"/>
      <c r="JG39" s="53"/>
      <c r="JH39" s="53"/>
      <c r="JI39" s="53"/>
      <c r="JJ39" s="53"/>
      <c r="JK39" s="53"/>
      <c r="JL39" s="53"/>
      <c r="JM39" s="53"/>
      <c r="JN39" s="53"/>
      <c r="JO39" s="53"/>
      <c r="JP39" s="53"/>
      <c r="JQ39" s="53"/>
      <c r="JR39" s="53"/>
      <c r="JS39" s="53"/>
      <c r="JT39" s="53"/>
      <c r="JU39" s="53"/>
      <c r="JV39" s="53"/>
      <c r="JW39" s="53"/>
      <c r="JX39" s="53"/>
      <c r="JY39" s="53"/>
      <c r="JZ39" s="53"/>
      <c r="KA39" s="53"/>
      <c r="KB39" s="53"/>
      <c r="KC39" s="53"/>
      <c r="KD39" s="53"/>
      <c r="KE39" s="53"/>
      <c r="KF39" s="53"/>
      <c r="KG39" s="53"/>
      <c r="KH39" s="53"/>
      <c r="KI39" s="53"/>
      <c r="KJ39" s="53"/>
      <c r="KK39" s="53"/>
      <c r="KL39" s="53"/>
      <c r="KM39" s="53"/>
      <c r="KN39" s="53"/>
      <c r="KO39" s="53"/>
      <c r="KP39" s="53"/>
      <c r="KQ39" s="53"/>
      <c r="KR39" s="53"/>
      <c r="KS39" s="53"/>
      <c r="KT39" s="53"/>
      <c r="KU39" s="53"/>
      <c r="KV39" s="53"/>
      <c r="KW39" s="53"/>
      <c r="KX39" s="53"/>
      <c r="KY39" s="53"/>
      <c r="KZ39" s="53"/>
      <c r="LA39" s="53"/>
      <c r="LB39" s="53"/>
      <c r="LC39" s="53"/>
      <c r="LD39" s="53"/>
      <c r="LE39" s="53"/>
      <c r="LF39" s="53"/>
      <c r="LG39" s="53"/>
      <c r="LH39" s="53"/>
      <c r="LI39" s="53"/>
      <c r="LJ39" s="53"/>
      <c r="LK39" s="53"/>
      <c r="LL39" s="53"/>
      <c r="LM39" s="53"/>
      <c r="LN39" s="53"/>
      <c r="LO39" s="53"/>
      <c r="LP39" s="53"/>
      <c r="LQ39" s="53"/>
      <c r="LR39" s="53"/>
      <c r="LS39" s="53"/>
      <c r="LT39" s="53"/>
      <c r="LU39" s="53"/>
      <c r="LV39" s="53"/>
      <c r="LW39" s="53"/>
      <c r="LX39" s="53"/>
      <c r="LY39" s="53"/>
      <c r="LZ39" s="53"/>
      <c r="MA39" s="53"/>
      <c r="MB39" s="53"/>
      <c r="MC39" s="53"/>
      <c r="MD39" s="53"/>
      <c r="ME39" s="53"/>
      <c r="MF39" s="53"/>
      <c r="MG39" s="53"/>
      <c r="MH39" s="53"/>
      <c r="MI39" s="53"/>
      <c r="MJ39" s="53"/>
      <c r="MK39" s="53"/>
      <c r="ML39" s="53"/>
      <c r="MM39" s="53"/>
      <c r="MN39" s="53"/>
      <c r="MO39" s="53"/>
      <c r="MP39" s="53"/>
      <c r="MQ39" s="53"/>
      <c r="MR39" s="53"/>
      <c r="MS39" s="53"/>
      <c r="MT39" s="53"/>
      <c r="MU39" s="53"/>
      <c r="MV39" s="53"/>
      <c r="MW39" s="53"/>
      <c r="MX39" s="53"/>
      <c r="MY39" s="53"/>
      <c r="MZ39" s="53"/>
      <c r="NA39" s="53"/>
      <c r="NB39" s="53"/>
      <c r="NC39" s="53"/>
      <c r="ND39" s="53"/>
      <c r="NE39" s="53"/>
      <c r="NF39" s="53"/>
      <c r="NG39" s="53"/>
      <c r="NH39" s="53"/>
      <c r="NI39" s="53"/>
      <c r="NJ39" s="53"/>
      <c r="NK39" s="53"/>
      <c r="NL39" s="53"/>
      <c r="NM39" s="53"/>
      <c r="NN39" s="53"/>
      <c r="NO39" s="53"/>
      <c r="NP39" s="53"/>
      <c r="NQ39" s="53"/>
      <c r="NR39" s="53"/>
      <c r="NS39" s="53"/>
      <c r="NT39" s="53"/>
      <c r="NU39" s="53"/>
      <c r="NV39" s="53"/>
      <c r="NW39" s="53"/>
      <c r="NX39" s="53"/>
      <c r="NY39" s="53"/>
      <c r="NZ39" s="53"/>
      <c r="OA39" s="53"/>
      <c r="OB39" s="53"/>
      <c r="OC39" s="53"/>
      <c r="OD39" s="53"/>
      <c r="OE39" s="53"/>
      <c r="OF39" s="53"/>
      <c r="OG39" s="53"/>
      <c r="OH39" s="53"/>
      <c r="OI39" s="53"/>
      <c r="OJ39" s="53"/>
      <c r="OK39" s="53"/>
      <c r="OL39" s="53"/>
      <c r="OM39" s="53"/>
      <c r="ON39" s="53"/>
      <c r="OO39" s="53"/>
      <c r="OP39" s="53"/>
      <c r="OQ39" s="53"/>
      <c r="OR39" s="53"/>
      <c r="OS39" s="53"/>
      <c r="OT39" s="53"/>
      <c r="OU39" s="53"/>
      <c r="OV39" s="53"/>
      <c r="OW39" s="53"/>
      <c r="OX39" s="53"/>
      <c r="OY39" s="53"/>
      <c r="OZ39" s="53"/>
      <c r="PA39" s="53"/>
      <c r="PB39" s="53"/>
      <c r="PC39" s="53"/>
      <c r="PD39" s="53"/>
      <c r="PE39" s="53"/>
      <c r="PF39" s="53"/>
      <c r="PG39" s="53"/>
      <c r="PH39" s="53"/>
      <c r="PI39" s="53"/>
      <c r="PJ39" s="53"/>
      <c r="PK39" s="53"/>
      <c r="PL39" s="53"/>
      <c r="PM39" s="53"/>
      <c r="PN39" s="53"/>
      <c r="PO39" s="53"/>
      <c r="PP39" s="53"/>
      <c r="PQ39" s="53"/>
      <c r="PR39" s="53"/>
      <c r="PS39" s="53"/>
      <c r="PT39" s="53"/>
      <c r="PU39" s="53"/>
      <c r="PV39" s="53"/>
      <c r="PW39" s="53"/>
      <c r="PX39" s="53"/>
      <c r="PY39" s="53"/>
      <c r="PZ39" s="53"/>
      <c r="QA39" s="53"/>
      <c r="QB39" s="53"/>
      <c r="QC39" s="53"/>
      <c r="QD39" s="53"/>
      <c r="QE39" s="53"/>
      <c r="QF39" s="53"/>
      <c r="QG39" s="53"/>
      <c r="QH39" s="53"/>
      <c r="QI39" s="53"/>
      <c r="QJ39" s="53"/>
      <c r="QK39" s="53"/>
      <c r="QL39" s="53"/>
      <c r="QM39" s="53"/>
      <c r="QN39" s="53"/>
      <c r="QO39" s="53"/>
      <c r="QP39" s="53"/>
      <c r="QQ39" s="53"/>
      <c r="QR39" s="53"/>
      <c r="QS39" s="53"/>
      <c r="QT39" s="53"/>
      <c r="QU39" s="53"/>
      <c r="QV39" s="53"/>
      <c r="QW39" s="53"/>
      <c r="QX39" s="53"/>
      <c r="QY39" s="53"/>
      <c r="QZ39" s="53"/>
      <c r="RA39" s="53"/>
      <c r="RB39" s="53"/>
      <c r="RC39" s="53"/>
      <c r="RD39" s="53"/>
      <c r="RE39" s="53"/>
      <c r="RF39" s="53"/>
      <c r="RG39" s="53"/>
      <c r="RH39" s="53"/>
      <c r="RI39" s="53"/>
      <c r="RJ39" s="53"/>
      <c r="RK39" s="53"/>
      <c r="RL39" s="53"/>
      <c r="RM39" s="53"/>
      <c r="RN39" s="53"/>
      <c r="RO39" s="53"/>
      <c r="RP39" s="53"/>
      <c r="RQ39" s="53"/>
      <c r="RR39" s="53"/>
      <c r="RS39" s="53"/>
      <c r="RT39" s="53"/>
      <c r="RU39" s="53"/>
      <c r="RV39" s="53"/>
    </row>
    <row r="40" spans="1:490" s="54" customFormat="1" x14ac:dyDescent="0.2">
      <c r="A40" s="55"/>
      <c r="B40" s="99"/>
      <c r="C40" s="99"/>
      <c r="D40" s="9"/>
      <c r="E40" s="47"/>
      <c r="F40" s="100"/>
      <c r="G40" s="47"/>
      <c r="H40" s="47"/>
      <c r="I40" s="47"/>
      <c r="J40" s="47"/>
      <c r="K40" s="102"/>
      <c r="L40" s="22"/>
      <c r="M40" s="100"/>
      <c r="N40" s="100"/>
      <c r="O40" s="100"/>
      <c r="P40" s="9"/>
      <c r="Q40" s="102"/>
      <c r="R40" s="102"/>
      <c r="S40" s="102"/>
      <c r="T40" s="102"/>
      <c r="U40" s="102"/>
      <c r="V40" s="102"/>
      <c r="W40" s="102"/>
      <c r="X40" s="100"/>
      <c r="Y40" s="100"/>
      <c r="Z40" s="9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9"/>
      <c r="AL40" s="9"/>
      <c r="AM40" s="9"/>
      <c r="AN40" s="9"/>
      <c r="AO40" s="100"/>
      <c r="AP40" s="100"/>
      <c r="AQ40" s="10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  <c r="EV40" s="53"/>
      <c r="EW40" s="53"/>
      <c r="EX40" s="53"/>
      <c r="EY40" s="53"/>
      <c r="EZ40" s="53"/>
      <c r="FA40" s="53"/>
      <c r="FB40" s="53"/>
      <c r="FC40" s="53"/>
      <c r="FD40" s="53"/>
      <c r="FE40" s="53"/>
      <c r="FF40" s="53"/>
      <c r="FG40" s="53"/>
      <c r="FH40" s="53"/>
      <c r="FI40" s="53"/>
      <c r="FJ40" s="53"/>
      <c r="FK40" s="53"/>
      <c r="FL40" s="53"/>
      <c r="FM40" s="53"/>
      <c r="FN40" s="53"/>
      <c r="FO40" s="53"/>
      <c r="FP40" s="53"/>
      <c r="FQ40" s="53"/>
      <c r="FR40" s="53"/>
      <c r="FS40" s="53"/>
      <c r="FT40" s="53"/>
      <c r="FU40" s="53"/>
      <c r="FV40" s="53"/>
      <c r="FW40" s="53"/>
      <c r="FX40" s="53"/>
      <c r="FY40" s="53"/>
      <c r="FZ40" s="53"/>
      <c r="GA40" s="53"/>
      <c r="GB40" s="53"/>
      <c r="GC40" s="53"/>
      <c r="GD40" s="53"/>
      <c r="GE40" s="53"/>
      <c r="GF40" s="53"/>
      <c r="GG40" s="53"/>
      <c r="GH40" s="53"/>
      <c r="GI40" s="53"/>
      <c r="GJ40" s="53"/>
      <c r="GK40" s="53"/>
      <c r="GL40" s="53"/>
      <c r="GM40" s="53"/>
      <c r="GN40" s="53"/>
      <c r="GO40" s="53"/>
      <c r="GP40" s="53"/>
      <c r="GQ40" s="53"/>
      <c r="GR40" s="53"/>
      <c r="GS40" s="53"/>
      <c r="GT40" s="53"/>
      <c r="GU40" s="53"/>
      <c r="GV40" s="53"/>
      <c r="GW40" s="53"/>
      <c r="GX40" s="53"/>
      <c r="GY40" s="53"/>
      <c r="GZ40" s="53"/>
      <c r="HA40" s="53"/>
      <c r="HB40" s="53"/>
      <c r="HC40" s="53"/>
      <c r="HD40" s="53"/>
      <c r="HE40" s="53"/>
      <c r="HF40" s="53"/>
      <c r="HG40" s="53"/>
      <c r="HH40" s="53"/>
      <c r="HI40" s="53"/>
      <c r="HJ40" s="53"/>
      <c r="HK40" s="53"/>
      <c r="HL40" s="53"/>
      <c r="HM40" s="53"/>
      <c r="HN40" s="53"/>
      <c r="HO40" s="53"/>
      <c r="HP40" s="53"/>
      <c r="HQ40" s="53"/>
      <c r="HR40" s="53"/>
      <c r="HS40" s="53"/>
      <c r="HT40" s="53"/>
      <c r="HU40" s="53"/>
      <c r="HV40" s="53"/>
      <c r="HW40" s="53"/>
      <c r="HX40" s="53"/>
      <c r="HY40" s="53"/>
      <c r="HZ40" s="53"/>
      <c r="IA40" s="53"/>
      <c r="IB40" s="53"/>
      <c r="IC40" s="53"/>
      <c r="ID40" s="53"/>
      <c r="IE40" s="53"/>
      <c r="IF40" s="53"/>
      <c r="IG40" s="53"/>
      <c r="IH40" s="53"/>
      <c r="II40" s="53"/>
      <c r="IJ40" s="53"/>
      <c r="IK40" s="53"/>
      <c r="IL40" s="53"/>
      <c r="IM40" s="53"/>
      <c r="IN40" s="53"/>
      <c r="IO40" s="53"/>
      <c r="IP40" s="53"/>
      <c r="IQ40" s="53"/>
      <c r="IR40" s="53"/>
      <c r="IS40" s="53"/>
      <c r="IT40" s="53"/>
      <c r="IU40" s="53"/>
      <c r="IV40" s="53"/>
      <c r="IW40" s="53"/>
      <c r="IX40" s="53"/>
      <c r="IY40" s="53"/>
      <c r="IZ40" s="53"/>
      <c r="JA40" s="53"/>
      <c r="JB40" s="53"/>
      <c r="JC40" s="53"/>
      <c r="JD40" s="53"/>
      <c r="JE40" s="53"/>
      <c r="JF40" s="53"/>
      <c r="JG40" s="53"/>
      <c r="JH40" s="53"/>
      <c r="JI40" s="53"/>
      <c r="JJ40" s="53"/>
      <c r="JK40" s="53"/>
      <c r="JL40" s="53"/>
      <c r="JM40" s="53"/>
      <c r="JN40" s="53"/>
      <c r="JO40" s="53"/>
      <c r="JP40" s="53"/>
      <c r="JQ40" s="53"/>
      <c r="JR40" s="53"/>
      <c r="JS40" s="53"/>
      <c r="JT40" s="53"/>
      <c r="JU40" s="53"/>
      <c r="JV40" s="53"/>
      <c r="JW40" s="53"/>
      <c r="JX40" s="53"/>
      <c r="JY40" s="53"/>
      <c r="JZ40" s="53"/>
      <c r="KA40" s="53"/>
      <c r="KB40" s="53"/>
      <c r="KC40" s="53"/>
      <c r="KD40" s="53"/>
      <c r="KE40" s="53"/>
      <c r="KF40" s="53"/>
      <c r="KG40" s="53"/>
      <c r="KH40" s="53"/>
      <c r="KI40" s="53"/>
      <c r="KJ40" s="53"/>
      <c r="KK40" s="53"/>
      <c r="KL40" s="53"/>
      <c r="KM40" s="53"/>
      <c r="KN40" s="53"/>
      <c r="KO40" s="53"/>
      <c r="KP40" s="53"/>
      <c r="KQ40" s="53"/>
      <c r="KR40" s="53"/>
      <c r="KS40" s="53"/>
      <c r="KT40" s="53"/>
      <c r="KU40" s="53"/>
      <c r="KV40" s="53"/>
      <c r="KW40" s="53"/>
      <c r="KX40" s="53"/>
      <c r="KY40" s="53"/>
      <c r="KZ40" s="53"/>
      <c r="LA40" s="53"/>
      <c r="LB40" s="53"/>
      <c r="LC40" s="53"/>
      <c r="LD40" s="53"/>
      <c r="LE40" s="53"/>
      <c r="LF40" s="53"/>
      <c r="LG40" s="53"/>
      <c r="LH40" s="53"/>
      <c r="LI40" s="53"/>
      <c r="LJ40" s="53"/>
      <c r="LK40" s="53"/>
      <c r="LL40" s="53"/>
      <c r="LM40" s="53"/>
      <c r="LN40" s="53"/>
      <c r="LO40" s="53"/>
      <c r="LP40" s="53"/>
      <c r="LQ40" s="53"/>
      <c r="LR40" s="53"/>
      <c r="LS40" s="53"/>
      <c r="LT40" s="53"/>
      <c r="LU40" s="53"/>
      <c r="LV40" s="53"/>
      <c r="LW40" s="53"/>
      <c r="LX40" s="53"/>
      <c r="LY40" s="53"/>
      <c r="LZ40" s="53"/>
      <c r="MA40" s="53"/>
      <c r="MB40" s="53"/>
      <c r="MC40" s="53"/>
      <c r="MD40" s="53"/>
      <c r="ME40" s="53"/>
      <c r="MF40" s="53"/>
      <c r="MG40" s="53"/>
      <c r="MH40" s="53"/>
      <c r="MI40" s="53"/>
      <c r="MJ40" s="53"/>
      <c r="MK40" s="53"/>
      <c r="ML40" s="53"/>
      <c r="MM40" s="53"/>
      <c r="MN40" s="53"/>
      <c r="MO40" s="53"/>
      <c r="MP40" s="53"/>
      <c r="MQ40" s="53"/>
      <c r="MR40" s="53"/>
      <c r="MS40" s="53"/>
      <c r="MT40" s="53"/>
      <c r="MU40" s="53"/>
      <c r="MV40" s="53"/>
      <c r="MW40" s="53"/>
      <c r="MX40" s="53"/>
      <c r="MY40" s="53"/>
      <c r="MZ40" s="53"/>
      <c r="NA40" s="53"/>
      <c r="NB40" s="53"/>
      <c r="NC40" s="53"/>
      <c r="ND40" s="53"/>
      <c r="NE40" s="53"/>
      <c r="NF40" s="53"/>
      <c r="NG40" s="53"/>
      <c r="NH40" s="53"/>
      <c r="NI40" s="53"/>
      <c r="NJ40" s="53"/>
      <c r="NK40" s="53"/>
      <c r="NL40" s="53"/>
      <c r="NM40" s="53"/>
      <c r="NN40" s="53"/>
      <c r="NO40" s="53"/>
      <c r="NP40" s="53"/>
      <c r="NQ40" s="53"/>
      <c r="NR40" s="53"/>
      <c r="NS40" s="53"/>
      <c r="NT40" s="53"/>
      <c r="NU40" s="53"/>
      <c r="NV40" s="53"/>
      <c r="NW40" s="53"/>
      <c r="NX40" s="53"/>
      <c r="NY40" s="53"/>
      <c r="NZ40" s="53"/>
      <c r="OA40" s="53"/>
      <c r="OB40" s="53"/>
      <c r="OC40" s="53"/>
      <c r="OD40" s="53"/>
      <c r="OE40" s="53"/>
      <c r="OF40" s="53"/>
      <c r="OG40" s="53"/>
      <c r="OH40" s="53"/>
      <c r="OI40" s="53"/>
      <c r="OJ40" s="53"/>
      <c r="OK40" s="53"/>
      <c r="OL40" s="53"/>
      <c r="OM40" s="53"/>
      <c r="ON40" s="53"/>
      <c r="OO40" s="53"/>
      <c r="OP40" s="53"/>
      <c r="OQ40" s="53"/>
      <c r="OR40" s="53"/>
      <c r="OS40" s="53"/>
      <c r="OT40" s="53"/>
      <c r="OU40" s="53"/>
      <c r="OV40" s="53"/>
      <c r="OW40" s="53"/>
      <c r="OX40" s="53"/>
      <c r="OY40" s="53"/>
      <c r="OZ40" s="53"/>
      <c r="PA40" s="53"/>
      <c r="PB40" s="53"/>
      <c r="PC40" s="53"/>
      <c r="PD40" s="53"/>
      <c r="PE40" s="53"/>
      <c r="PF40" s="53"/>
      <c r="PG40" s="53"/>
      <c r="PH40" s="53"/>
      <c r="PI40" s="53"/>
      <c r="PJ40" s="53"/>
      <c r="PK40" s="53"/>
      <c r="PL40" s="53"/>
      <c r="PM40" s="53"/>
      <c r="PN40" s="53"/>
      <c r="PO40" s="53"/>
      <c r="PP40" s="53"/>
      <c r="PQ40" s="53"/>
      <c r="PR40" s="53"/>
      <c r="PS40" s="53"/>
      <c r="PT40" s="53"/>
      <c r="PU40" s="53"/>
      <c r="PV40" s="53"/>
      <c r="PW40" s="53"/>
      <c r="PX40" s="53"/>
      <c r="PY40" s="53"/>
      <c r="PZ40" s="53"/>
      <c r="QA40" s="53"/>
      <c r="QB40" s="53"/>
      <c r="QC40" s="53"/>
      <c r="QD40" s="53"/>
      <c r="QE40" s="53"/>
      <c r="QF40" s="53"/>
      <c r="QG40" s="53"/>
      <c r="QH40" s="53"/>
      <c r="QI40" s="53"/>
      <c r="QJ40" s="53"/>
      <c r="QK40" s="53"/>
      <c r="QL40" s="53"/>
      <c r="QM40" s="53"/>
      <c r="QN40" s="53"/>
      <c r="QO40" s="53"/>
      <c r="QP40" s="53"/>
      <c r="QQ40" s="53"/>
      <c r="QR40" s="53"/>
      <c r="QS40" s="53"/>
      <c r="QT40" s="53"/>
      <c r="QU40" s="53"/>
      <c r="QV40" s="53"/>
      <c r="QW40" s="53"/>
      <c r="QX40" s="53"/>
      <c r="QY40" s="53"/>
      <c r="QZ40" s="53"/>
      <c r="RA40" s="53"/>
      <c r="RB40" s="53"/>
      <c r="RC40" s="53"/>
      <c r="RD40" s="53"/>
      <c r="RE40" s="53"/>
      <c r="RF40" s="53"/>
      <c r="RG40" s="53"/>
      <c r="RH40" s="53"/>
      <c r="RI40" s="53"/>
      <c r="RJ40" s="53"/>
      <c r="RK40" s="53"/>
      <c r="RL40" s="53"/>
      <c r="RM40" s="53"/>
      <c r="RN40" s="53"/>
      <c r="RO40" s="53"/>
      <c r="RP40" s="53"/>
      <c r="RQ40" s="53"/>
      <c r="RR40" s="53"/>
      <c r="RS40" s="53"/>
      <c r="RT40" s="53"/>
      <c r="RU40" s="53"/>
      <c r="RV40" s="53"/>
    </row>
    <row r="41" spans="1:490" s="54" customFormat="1" x14ac:dyDescent="0.2">
      <c r="A41" s="55"/>
      <c r="B41" s="99"/>
      <c r="C41" s="99"/>
      <c r="D41" s="9"/>
      <c r="E41" s="47"/>
      <c r="F41" s="100"/>
      <c r="G41" s="47"/>
      <c r="H41" s="47"/>
      <c r="I41" s="47"/>
      <c r="J41" s="47"/>
      <c r="K41" s="101"/>
      <c r="L41" s="22"/>
      <c r="M41" s="100"/>
      <c r="N41" s="100"/>
      <c r="O41" s="100"/>
      <c r="P41" s="9"/>
      <c r="Q41" s="102"/>
      <c r="R41" s="102"/>
      <c r="S41" s="100"/>
      <c r="T41" s="100"/>
      <c r="U41" s="100"/>
      <c r="V41" s="100"/>
      <c r="W41" s="100"/>
      <c r="X41" s="100"/>
      <c r="Y41" s="100"/>
      <c r="Z41" s="9"/>
      <c r="AA41" s="102"/>
      <c r="AB41" s="102"/>
      <c r="AC41" s="100"/>
      <c r="AD41" s="100"/>
      <c r="AE41" s="100"/>
      <c r="AF41" s="100"/>
      <c r="AG41" s="100"/>
      <c r="AH41" s="100"/>
      <c r="AI41" s="100"/>
      <c r="AJ41" s="100"/>
      <c r="AK41" s="9"/>
      <c r="AL41" s="9"/>
      <c r="AM41" s="9"/>
      <c r="AN41" s="9"/>
      <c r="AO41" s="100"/>
      <c r="AP41" s="100"/>
      <c r="AQ41" s="10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53"/>
      <c r="FH41" s="53"/>
      <c r="FI41" s="53"/>
      <c r="FJ41" s="53"/>
      <c r="FK41" s="53"/>
      <c r="FL41" s="53"/>
      <c r="FM41" s="53"/>
      <c r="FN41" s="53"/>
      <c r="FO41" s="53"/>
      <c r="FP41" s="53"/>
      <c r="FQ41" s="53"/>
      <c r="FR41" s="53"/>
      <c r="FS41" s="53"/>
      <c r="FT41" s="53"/>
      <c r="FU41" s="53"/>
      <c r="FV41" s="53"/>
      <c r="FW41" s="53"/>
      <c r="FX41" s="53"/>
      <c r="FY41" s="53"/>
      <c r="FZ41" s="53"/>
      <c r="GA41" s="53"/>
      <c r="GB41" s="53"/>
      <c r="GC41" s="53"/>
      <c r="GD41" s="53"/>
      <c r="GE41" s="53"/>
      <c r="GF41" s="53"/>
      <c r="GG41" s="53"/>
      <c r="GH41" s="53"/>
      <c r="GI41" s="53"/>
      <c r="GJ41" s="53"/>
      <c r="GK41" s="53"/>
      <c r="GL41" s="53"/>
      <c r="GM41" s="53"/>
      <c r="GN41" s="53"/>
      <c r="GO41" s="53"/>
      <c r="GP41" s="53"/>
      <c r="GQ41" s="53"/>
      <c r="GR41" s="53"/>
      <c r="GS41" s="53"/>
      <c r="GT41" s="53"/>
      <c r="GU41" s="53"/>
      <c r="GV41" s="53"/>
      <c r="GW41" s="53"/>
      <c r="GX41" s="53"/>
      <c r="GY41" s="53"/>
      <c r="GZ41" s="53"/>
      <c r="HA41" s="53"/>
      <c r="HB41" s="53"/>
      <c r="HC41" s="53"/>
      <c r="HD41" s="53"/>
      <c r="HE41" s="53"/>
      <c r="HF41" s="53"/>
      <c r="HG41" s="53"/>
      <c r="HH41" s="53"/>
      <c r="HI41" s="53"/>
      <c r="HJ41" s="53"/>
      <c r="HK41" s="53"/>
      <c r="HL41" s="53"/>
      <c r="HM41" s="53"/>
      <c r="HN41" s="53"/>
      <c r="HO41" s="53"/>
      <c r="HP41" s="53"/>
      <c r="HQ41" s="53"/>
      <c r="HR41" s="53"/>
      <c r="HS41" s="53"/>
      <c r="HT41" s="53"/>
      <c r="HU41" s="53"/>
      <c r="HV41" s="53"/>
      <c r="HW41" s="53"/>
      <c r="HX41" s="53"/>
      <c r="HY41" s="53"/>
      <c r="HZ41" s="53"/>
      <c r="IA41" s="53"/>
      <c r="IB41" s="53"/>
      <c r="IC41" s="53"/>
      <c r="ID41" s="53"/>
      <c r="IE41" s="53"/>
      <c r="IF41" s="53"/>
      <c r="IG41" s="53"/>
      <c r="IH41" s="53"/>
      <c r="II41" s="53"/>
      <c r="IJ41" s="53"/>
      <c r="IK41" s="53"/>
      <c r="IL41" s="53"/>
      <c r="IM41" s="53"/>
      <c r="IN41" s="53"/>
      <c r="IO41" s="53"/>
      <c r="IP41" s="53"/>
      <c r="IQ41" s="53"/>
      <c r="IR41" s="53"/>
      <c r="IS41" s="53"/>
      <c r="IT41" s="53"/>
      <c r="IU41" s="53"/>
      <c r="IV41" s="53"/>
      <c r="IW41" s="53"/>
      <c r="IX41" s="53"/>
      <c r="IY41" s="53"/>
      <c r="IZ41" s="53"/>
      <c r="JA41" s="53"/>
      <c r="JB41" s="53"/>
      <c r="JC41" s="53"/>
      <c r="JD41" s="53"/>
      <c r="JE41" s="53"/>
      <c r="JF41" s="53"/>
      <c r="JG41" s="53"/>
      <c r="JH41" s="53"/>
      <c r="JI41" s="53"/>
      <c r="JJ41" s="53"/>
      <c r="JK41" s="53"/>
      <c r="JL41" s="53"/>
      <c r="JM41" s="53"/>
      <c r="JN41" s="53"/>
      <c r="JO41" s="53"/>
      <c r="JP41" s="53"/>
      <c r="JQ41" s="53"/>
      <c r="JR41" s="53"/>
      <c r="JS41" s="53"/>
      <c r="JT41" s="53"/>
      <c r="JU41" s="53"/>
      <c r="JV41" s="53"/>
      <c r="JW41" s="53"/>
      <c r="JX41" s="53"/>
      <c r="JY41" s="53"/>
      <c r="JZ41" s="53"/>
      <c r="KA41" s="53"/>
      <c r="KB41" s="53"/>
      <c r="KC41" s="53"/>
      <c r="KD41" s="53"/>
      <c r="KE41" s="53"/>
      <c r="KF41" s="53"/>
      <c r="KG41" s="53"/>
      <c r="KH41" s="53"/>
      <c r="KI41" s="53"/>
      <c r="KJ41" s="53"/>
      <c r="KK41" s="53"/>
      <c r="KL41" s="53"/>
      <c r="KM41" s="53"/>
      <c r="KN41" s="53"/>
      <c r="KO41" s="53"/>
      <c r="KP41" s="53"/>
      <c r="KQ41" s="53"/>
      <c r="KR41" s="53"/>
      <c r="KS41" s="53"/>
      <c r="KT41" s="53"/>
      <c r="KU41" s="53"/>
      <c r="KV41" s="53"/>
      <c r="KW41" s="53"/>
      <c r="KX41" s="53"/>
      <c r="KY41" s="53"/>
      <c r="KZ41" s="53"/>
      <c r="LA41" s="53"/>
      <c r="LB41" s="53"/>
      <c r="LC41" s="53"/>
      <c r="LD41" s="53"/>
      <c r="LE41" s="53"/>
      <c r="LF41" s="53"/>
      <c r="LG41" s="53"/>
      <c r="LH41" s="53"/>
      <c r="LI41" s="53"/>
      <c r="LJ41" s="53"/>
      <c r="LK41" s="53"/>
      <c r="LL41" s="53"/>
      <c r="LM41" s="53"/>
      <c r="LN41" s="53"/>
      <c r="LO41" s="53"/>
      <c r="LP41" s="53"/>
      <c r="LQ41" s="53"/>
      <c r="LR41" s="53"/>
      <c r="LS41" s="53"/>
      <c r="LT41" s="53"/>
      <c r="LU41" s="53"/>
      <c r="LV41" s="53"/>
      <c r="LW41" s="53"/>
      <c r="LX41" s="53"/>
      <c r="LY41" s="53"/>
      <c r="LZ41" s="53"/>
      <c r="MA41" s="53"/>
      <c r="MB41" s="53"/>
      <c r="MC41" s="53"/>
      <c r="MD41" s="53"/>
      <c r="ME41" s="53"/>
      <c r="MF41" s="53"/>
      <c r="MG41" s="53"/>
      <c r="MH41" s="53"/>
      <c r="MI41" s="53"/>
      <c r="MJ41" s="53"/>
      <c r="MK41" s="53"/>
      <c r="ML41" s="53"/>
      <c r="MM41" s="53"/>
      <c r="MN41" s="53"/>
      <c r="MO41" s="53"/>
      <c r="MP41" s="53"/>
      <c r="MQ41" s="53"/>
      <c r="MR41" s="53"/>
      <c r="MS41" s="53"/>
      <c r="MT41" s="53"/>
      <c r="MU41" s="53"/>
      <c r="MV41" s="53"/>
      <c r="MW41" s="53"/>
      <c r="MX41" s="53"/>
      <c r="MY41" s="53"/>
      <c r="MZ41" s="53"/>
      <c r="NA41" s="53"/>
      <c r="NB41" s="53"/>
      <c r="NC41" s="53"/>
      <c r="ND41" s="53"/>
      <c r="NE41" s="53"/>
      <c r="NF41" s="53"/>
      <c r="NG41" s="53"/>
      <c r="NH41" s="53"/>
      <c r="NI41" s="53"/>
      <c r="NJ41" s="53"/>
      <c r="NK41" s="53"/>
      <c r="NL41" s="53"/>
      <c r="NM41" s="53"/>
      <c r="NN41" s="53"/>
      <c r="NO41" s="53"/>
      <c r="NP41" s="53"/>
      <c r="NQ41" s="53"/>
      <c r="NR41" s="53"/>
      <c r="NS41" s="53"/>
      <c r="NT41" s="53"/>
      <c r="NU41" s="53"/>
      <c r="NV41" s="53"/>
      <c r="NW41" s="53"/>
      <c r="NX41" s="53"/>
      <c r="NY41" s="53"/>
      <c r="NZ41" s="53"/>
      <c r="OA41" s="53"/>
      <c r="OB41" s="53"/>
      <c r="OC41" s="53"/>
      <c r="OD41" s="53"/>
      <c r="OE41" s="53"/>
      <c r="OF41" s="53"/>
      <c r="OG41" s="53"/>
      <c r="OH41" s="53"/>
      <c r="OI41" s="53"/>
      <c r="OJ41" s="53"/>
      <c r="OK41" s="53"/>
      <c r="OL41" s="53"/>
      <c r="OM41" s="53"/>
      <c r="ON41" s="53"/>
      <c r="OO41" s="53"/>
      <c r="OP41" s="53"/>
      <c r="OQ41" s="53"/>
      <c r="OR41" s="53"/>
      <c r="OS41" s="53"/>
      <c r="OT41" s="53"/>
      <c r="OU41" s="53"/>
      <c r="OV41" s="53"/>
      <c r="OW41" s="53"/>
      <c r="OX41" s="53"/>
      <c r="OY41" s="53"/>
      <c r="OZ41" s="53"/>
      <c r="PA41" s="53"/>
      <c r="PB41" s="53"/>
      <c r="PC41" s="53"/>
      <c r="PD41" s="53"/>
      <c r="PE41" s="53"/>
      <c r="PF41" s="53"/>
      <c r="PG41" s="53"/>
      <c r="PH41" s="53"/>
      <c r="PI41" s="53"/>
      <c r="PJ41" s="53"/>
      <c r="PK41" s="53"/>
      <c r="PL41" s="53"/>
      <c r="PM41" s="53"/>
      <c r="PN41" s="53"/>
      <c r="PO41" s="53"/>
      <c r="PP41" s="53"/>
      <c r="PQ41" s="53"/>
      <c r="PR41" s="53"/>
      <c r="PS41" s="53"/>
      <c r="PT41" s="53"/>
      <c r="PU41" s="53"/>
      <c r="PV41" s="53"/>
      <c r="PW41" s="53"/>
      <c r="PX41" s="53"/>
      <c r="PY41" s="53"/>
      <c r="PZ41" s="53"/>
      <c r="QA41" s="53"/>
      <c r="QB41" s="53"/>
      <c r="QC41" s="53"/>
      <c r="QD41" s="53"/>
      <c r="QE41" s="53"/>
      <c r="QF41" s="53"/>
      <c r="QG41" s="53"/>
      <c r="QH41" s="53"/>
      <c r="QI41" s="53"/>
      <c r="QJ41" s="53"/>
      <c r="QK41" s="53"/>
      <c r="QL41" s="53"/>
      <c r="QM41" s="53"/>
      <c r="QN41" s="53"/>
      <c r="QO41" s="53"/>
      <c r="QP41" s="53"/>
      <c r="QQ41" s="53"/>
      <c r="QR41" s="53"/>
      <c r="QS41" s="53"/>
      <c r="QT41" s="53"/>
      <c r="QU41" s="53"/>
      <c r="QV41" s="53"/>
      <c r="QW41" s="53"/>
      <c r="QX41" s="53"/>
      <c r="QY41" s="53"/>
      <c r="QZ41" s="53"/>
      <c r="RA41" s="53"/>
      <c r="RB41" s="53"/>
      <c r="RC41" s="53"/>
      <c r="RD41" s="53"/>
      <c r="RE41" s="53"/>
      <c r="RF41" s="53"/>
      <c r="RG41" s="53"/>
      <c r="RH41" s="53"/>
      <c r="RI41" s="53"/>
      <c r="RJ41" s="53"/>
      <c r="RK41" s="53"/>
      <c r="RL41" s="53"/>
      <c r="RM41" s="53"/>
      <c r="RN41" s="53"/>
      <c r="RO41" s="53"/>
      <c r="RP41" s="53"/>
      <c r="RQ41" s="53"/>
      <c r="RR41" s="53"/>
      <c r="RS41" s="53"/>
      <c r="RT41" s="53"/>
      <c r="RU41" s="53"/>
      <c r="RV41" s="53"/>
    </row>
    <row r="42" spans="1:490" s="54" customFormat="1" x14ac:dyDescent="0.2">
      <c r="A42" s="55"/>
      <c r="B42" s="55"/>
      <c r="C42" s="55"/>
      <c r="E42" s="47"/>
      <c r="F42" s="102"/>
      <c r="G42" s="47"/>
      <c r="H42" s="47"/>
      <c r="I42" s="47"/>
      <c r="J42" s="47"/>
      <c r="K42" s="102"/>
      <c r="M42" s="102"/>
      <c r="N42" s="102"/>
      <c r="O42" s="102"/>
      <c r="P42" s="9"/>
      <c r="Q42" s="102"/>
      <c r="R42" s="102"/>
      <c r="S42" s="102"/>
      <c r="T42" s="102"/>
      <c r="U42" s="102"/>
      <c r="V42" s="102"/>
      <c r="W42" s="102"/>
      <c r="X42" s="102"/>
      <c r="Y42" s="102"/>
      <c r="Z42" s="9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O42" s="102"/>
      <c r="AP42" s="102"/>
      <c r="AQ42" s="102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53"/>
      <c r="FH42" s="53"/>
      <c r="FI42" s="53"/>
      <c r="FJ42" s="53"/>
      <c r="FK42" s="53"/>
      <c r="FL42" s="53"/>
      <c r="FM42" s="53"/>
      <c r="FN42" s="53"/>
      <c r="FO42" s="53"/>
      <c r="FP42" s="53"/>
      <c r="FQ42" s="53"/>
      <c r="FR42" s="53"/>
      <c r="FS42" s="53"/>
      <c r="FT42" s="53"/>
      <c r="FU42" s="53"/>
      <c r="FV42" s="53"/>
      <c r="FW42" s="53"/>
      <c r="FX42" s="53"/>
      <c r="FY42" s="53"/>
      <c r="FZ42" s="53"/>
      <c r="GA42" s="53"/>
      <c r="GB42" s="53"/>
      <c r="GC42" s="53"/>
      <c r="GD42" s="53"/>
      <c r="GE42" s="53"/>
      <c r="GF42" s="53"/>
      <c r="GG42" s="53"/>
      <c r="GH42" s="53"/>
      <c r="GI42" s="53"/>
      <c r="GJ42" s="53"/>
      <c r="GK42" s="53"/>
      <c r="GL42" s="53"/>
      <c r="GM42" s="53"/>
      <c r="GN42" s="53"/>
      <c r="GO42" s="53"/>
      <c r="GP42" s="53"/>
      <c r="GQ42" s="53"/>
      <c r="GR42" s="53"/>
      <c r="GS42" s="53"/>
      <c r="GT42" s="53"/>
      <c r="GU42" s="53"/>
      <c r="GV42" s="53"/>
      <c r="GW42" s="53"/>
      <c r="GX42" s="53"/>
      <c r="GY42" s="53"/>
      <c r="GZ42" s="53"/>
      <c r="HA42" s="53"/>
      <c r="HB42" s="53"/>
      <c r="HC42" s="53"/>
      <c r="HD42" s="53"/>
      <c r="HE42" s="53"/>
      <c r="HF42" s="53"/>
      <c r="HG42" s="53"/>
      <c r="HH42" s="53"/>
      <c r="HI42" s="53"/>
      <c r="HJ42" s="53"/>
      <c r="HK42" s="53"/>
      <c r="HL42" s="53"/>
      <c r="HM42" s="53"/>
      <c r="HN42" s="53"/>
      <c r="HO42" s="53"/>
      <c r="HP42" s="53"/>
      <c r="HQ42" s="53"/>
      <c r="HR42" s="53"/>
      <c r="HS42" s="53"/>
      <c r="HT42" s="53"/>
      <c r="HU42" s="53"/>
      <c r="HV42" s="53"/>
      <c r="HW42" s="53"/>
      <c r="HX42" s="53"/>
      <c r="HY42" s="53"/>
      <c r="HZ42" s="53"/>
      <c r="IA42" s="53"/>
      <c r="IB42" s="53"/>
      <c r="IC42" s="53"/>
      <c r="ID42" s="53"/>
      <c r="IE42" s="53"/>
      <c r="IF42" s="53"/>
      <c r="IG42" s="53"/>
      <c r="IH42" s="53"/>
      <c r="II42" s="53"/>
      <c r="IJ42" s="53"/>
      <c r="IK42" s="53"/>
      <c r="IL42" s="53"/>
      <c r="IM42" s="53"/>
      <c r="IN42" s="53"/>
      <c r="IO42" s="53"/>
      <c r="IP42" s="53"/>
      <c r="IQ42" s="53"/>
      <c r="IR42" s="53"/>
      <c r="IS42" s="53"/>
      <c r="IT42" s="53"/>
      <c r="IU42" s="53"/>
      <c r="IV42" s="53"/>
      <c r="IW42" s="53"/>
      <c r="IX42" s="53"/>
      <c r="IY42" s="53"/>
      <c r="IZ42" s="53"/>
      <c r="JA42" s="53"/>
      <c r="JB42" s="53"/>
      <c r="JC42" s="53"/>
      <c r="JD42" s="53"/>
      <c r="JE42" s="53"/>
      <c r="JF42" s="53"/>
      <c r="JG42" s="53"/>
      <c r="JH42" s="53"/>
      <c r="JI42" s="53"/>
      <c r="JJ42" s="53"/>
      <c r="JK42" s="53"/>
      <c r="JL42" s="53"/>
      <c r="JM42" s="53"/>
      <c r="JN42" s="53"/>
      <c r="JO42" s="53"/>
      <c r="JP42" s="53"/>
      <c r="JQ42" s="53"/>
      <c r="JR42" s="53"/>
      <c r="JS42" s="53"/>
      <c r="JT42" s="53"/>
      <c r="JU42" s="53"/>
      <c r="JV42" s="53"/>
      <c r="JW42" s="53"/>
      <c r="JX42" s="53"/>
      <c r="JY42" s="53"/>
      <c r="JZ42" s="53"/>
      <c r="KA42" s="53"/>
      <c r="KB42" s="53"/>
      <c r="KC42" s="53"/>
      <c r="KD42" s="53"/>
      <c r="KE42" s="53"/>
      <c r="KF42" s="53"/>
      <c r="KG42" s="53"/>
      <c r="KH42" s="53"/>
      <c r="KI42" s="53"/>
      <c r="KJ42" s="53"/>
      <c r="KK42" s="53"/>
      <c r="KL42" s="53"/>
      <c r="KM42" s="53"/>
      <c r="KN42" s="53"/>
      <c r="KO42" s="53"/>
      <c r="KP42" s="53"/>
      <c r="KQ42" s="53"/>
      <c r="KR42" s="53"/>
      <c r="KS42" s="53"/>
      <c r="KT42" s="53"/>
      <c r="KU42" s="53"/>
      <c r="KV42" s="53"/>
      <c r="KW42" s="53"/>
      <c r="KX42" s="53"/>
      <c r="KY42" s="53"/>
      <c r="KZ42" s="53"/>
      <c r="LA42" s="53"/>
      <c r="LB42" s="53"/>
      <c r="LC42" s="53"/>
      <c r="LD42" s="53"/>
      <c r="LE42" s="53"/>
      <c r="LF42" s="53"/>
      <c r="LG42" s="53"/>
      <c r="LH42" s="53"/>
      <c r="LI42" s="53"/>
      <c r="LJ42" s="53"/>
      <c r="LK42" s="53"/>
      <c r="LL42" s="53"/>
      <c r="LM42" s="53"/>
      <c r="LN42" s="53"/>
      <c r="LO42" s="53"/>
      <c r="LP42" s="53"/>
      <c r="LQ42" s="53"/>
      <c r="LR42" s="53"/>
      <c r="LS42" s="53"/>
      <c r="LT42" s="53"/>
      <c r="LU42" s="53"/>
      <c r="LV42" s="53"/>
      <c r="LW42" s="53"/>
      <c r="LX42" s="53"/>
      <c r="LY42" s="53"/>
      <c r="LZ42" s="53"/>
      <c r="MA42" s="53"/>
      <c r="MB42" s="53"/>
      <c r="MC42" s="53"/>
      <c r="MD42" s="53"/>
      <c r="ME42" s="53"/>
      <c r="MF42" s="53"/>
      <c r="MG42" s="53"/>
      <c r="MH42" s="53"/>
      <c r="MI42" s="53"/>
      <c r="MJ42" s="53"/>
      <c r="MK42" s="53"/>
      <c r="ML42" s="53"/>
      <c r="MM42" s="53"/>
      <c r="MN42" s="53"/>
      <c r="MO42" s="53"/>
      <c r="MP42" s="53"/>
      <c r="MQ42" s="53"/>
      <c r="MR42" s="53"/>
      <c r="MS42" s="53"/>
      <c r="MT42" s="53"/>
      <c r="MU42" s="53"/>
      <c r="MV42" s="53"/>
      <c r="MW42" s="53"/>
      <c r="MX42" s="53"/>
      <c r="MY42" s="53"/>
      <c r="MZ42" s="53"/>
      <c r="NA42" s="53"/>
      <c r="NB42" s="53"/>
      <c r="NC42" s="53"/>
      <c r="ND42" s="53"/>
      <c r="NE42" s="53"/>
      <c r="NF42" s="53"/>
      <c r="NG42" s="53"/>
      <c r="NH42" s="53"/>
      <c r="NI42" s="53"/>
      <c r="NJ42" s="53"/>
      <c r="NK42" s="53"/>
      <c r="NL42" s="53"/>
      <c r="NM42" s="53"/>
      <c r="NN42" s="53"/>
      <c r="NO42" s="53"/>
      <c r="NP42" s="53"/>
      <c r="NQ42" s="53"/>
      <c r="NR42" s="53"/>
      <c r="NS42" s="53"/>
      <c r="NT42" s="53"/>
      <c r="NU42" s="53"/>
      <c r="NV42" s="53"/>
      <c r="NW42" s="53"/>
      <c r="NX42" s="53"/>
      <c r="NY42" s="53"/>
      <c r="NZ42" s="53"/>
      <c r="OA42" s="53"/>
      <c r="OB42" s="53"/>
      <c r="OC42" s="53"/>
      <c r="OD42" s="53"/>
      <c r="OE42" s="53"/>
      <c r="OF42" s="53"/>
      <c r="OG42" s="53"/>
      <c r="OH42" s="53"/>
      <c r="OI42" s="53"/>
      <c r="OJ42" s="53"/>
      <c r="OK42" s="53"/>
      <c r="OL42" s="53"/>
      <c r="OM42" s="53"/>
      <c r="ON42" s="53"/>
      <c r="OO42" s="53"/>
      <c r="OP42" s="53"/>
      <c r="OQ42" s="53"/>
      <c r="OR42" s="53"/>
      <c r="OS42" s="53"/>
      <c r="OT42" s="53"/>
      <c r="OU42" s="53"/>
      <c r="OV42" s="53"/>
      <c r="OW42" s="53"/>
      <c r="OX42" s="53"/>
      <c r="OY42" s="53"/>
      <c r="OZ42" s="53"/>
      <c r="PA42" s="53"/>
      <c r="PB42" s="53"/>
      <c r="PC42" s="53"/>
      <c r="PD42" s="53"/>
      <c r="PE42" s="53"/>
      <c r="PF42" s="53"/>
      <c r="PG42" s="53"/>
      <c r="PH42" s="53"/>
      <c r="PI42" s="53"/>
      <c r="PJ42" s="53"/>
      <c r="PK42" s="53"/>
      <c r="PL42" s="53"/>
      <c r="PM42" s="53"/>
      <c r="PN42" s="53"/>
      <c r="PO42" s="53"/>
      <c r="PP42" s="53"/>
      <c r="PQ42" s="53"/>
      <c r="PR42" s="53"/>
      <c r="PS42" s="53"/>
      <c r="PT42" s="53"/>
      <c r="PU42" s="53"/>
      <c r="PV42" s="53"/>
      <c r="PW42" s="53"/>
      <c r="PX42" s="53"/>
      <c r="PY42" s="53"/>
      <c r="PZ42" s="53"/>
      <c r="QA42" s="53"/>
      <c r="QB42" s="53"/>
      <c r="QC42" s="53"/>
      <c r="QD42" s="53"/>
      <c r="QE42" s="53"/>
      <c r="QF42" s="53"/>
      <c r="QG42" s="53"/>
      <c r="QH42" s="53"/>
      <c r="QI42" s="53"/>
      <c r="QJ42" s="53"/>
      <c r="QK42" s="53"/>
      <c r="QL42" s="53"/>
      <c r="QM42" s="53"/>
      <c r="QN42" s="53"/>
      <c r="QO42" s="53"/>
      <c r="QP42" s="53"/>
      <c r="QQ42" s="53"/>
      <c r="QR42" s="53"/>
      <c r="QS42" s="53"/>
      <c r="QT42" s="53"/>
      <c r="QU42" s="53"/>
      <c r="QV42" s="53"/>
      <c r="QW42" s="53"/>
      <c r="QX42" s="53"/>
      <c r="QY42" s="53"/>
      <c r="QZ42" s="53"/>
      <c r="RA42" s="53"/>
      <c r="RB42" s="53"/>
      <c r="RC42" s="53"/>
      <c r="RD42" s="53"/>
      <c r="RE42" s="53"/>
      <c r="RF42" s="53"/>
      <c r="RG42" s="53"/>
      <c r="RH42" s="53"/>
      <c r="RI42" s="53"/>
      <c r="RJ42" s="53"/>
      <c r="RK42" s="53"/>
      <c r="RL42" s="53"/>
      <c r="RM42" s="53"/>
      <c r="RN42" s="53"/>
      <c r="RO42" s="53"/>
      <c r="RP42" s="53"/>
      <c r="RQ42" s="53"/>
      <c r="RR42" s="53"/>
      <c r="RS42" s="53"/>
      <c r="RT42" s="53"/>
      <c r="RU42" s="53"/>
      <c r="RV42" s="53"/>
    </row>
    <row r="43" spans="1:490" s="54" customFormat="1" x14ac:dyDescent="0.2">
      <c r="A43" s="55"/>
      <c r="B43" s="99"/>
      <c r="C43" s="99"/>
      <c r="D43" s="9"/>
      <c r="E43" s="47"/>
      <c r="F43" s="100"/>
      <c r="G43" s="47"/>
      <c r="H43" s="47"/>
      <c r="I43" s="47"/>
      <c r="J43" s="47"/>
      <c r="K43" s="102"/>
      <c r="L43" s="22"/>
      <c r="M43" s="100"/>
      <c r="N43" s="100"/>
      <c r="O43" s="100"/>
      <c r="P43" s="9"/>
      <c r="Q43" s="102"/>
      <c r="R43" s="102"/>
      <c r="S43" s="102"/>
      <c r="T43" s="102"/>
      <c r="U43" s="102"/>
      <c r="V43" s="102"/>
      <c r="W43" s="102"/>
      <c r="X43" s="100"/>
      <c r="Y43" s="100"/>
      <c r="Z43" s="9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9"/>
      <c r="AL43" s="9"/>
      <c r="AM43" s="9"/>
      <c r="AN43" s="9"/>
      <c r="AO43" s="100"/>
      <c r="AP43" s="100"/>
      <c r="AQ43" s="10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53"/>
      <c r="FH43" s="53"/>
      <c r="FI43" s="53"/>
      <c r="FJ43" s="53"/>
      <c r="FK43" s="53"/>
      <c r="FL43" s="53"/>
      <c r="FM43" s="53"/>
      <c r="FN43" s="53"/>
      <c r="FO43" s="53"/>
      <c r="FP43" s="53"/>
      <c r="FQ43" s="53"/>
      <c r="FR43" s="53"/>
      <c r="FS43" s="53"/>
      <c r="FT43" s="53"/>
      <c r="FU43" s="53"/>
      <c r="FV43" s="53"/>
      <c r="FW43" s="53"/>
      <c r="FX43" s="53"/>
      <c r="FY43" s="53"/>
      <c r="FZ43" s="53"/>
      <c r="GA43" s="53"/>
      <c r="GB43" s="53"/>
      <c r="GC43" s="53"/>
      <c r="GD43" s="53"/>
      <c r="GE43" s="53"/>
      <c r="GF43" s="53"/>
      <c r="GG43" s="53"/>
      <c r="GH43" s="53"/>
      <c r="GI43" s="53"/>
      <c r="GJ43" s="53"/>
      <c r="GK43" s="53"/>
      <c r="GL43" s="53"/>
      <c r="GM43" s="53"/>
      <c r="GN43" s="53"/>
      <c r="GO43" s="53"/>
      <c r="GP43" s="53"/>
      <c r="GQ43" s="53"/>
      <c r="GR43" s="53"/>
      <c r="GS43" s="53"/>
      <c r="GT43" s="53"/>
      <c r="GU43" s="53"/>
      <c r="GV43" s="53"/>
      <c r="GW43" s="53"/>
      <c r="GX43" s="53"/>
      <c r="GY43" s="53"/>
      <c r="GZ43" s="53"/>
      <c r="HA43" s="53"/>
      <c r="HB43" s="53"/>
      <c r="HC43" s="53"/>
      <c r="HD43" s="53"/>
      <c r="HE43" s="53"/>
      <c r="HF43" s="53"/>
      <c r="HG43" s="53"/>
      <c r="HH43" s="53"/>
      <c r="HI43" s="53"/>
      <c r="HJ43" s="53"/>
      <c r="HK43" s="53"/>
      <c r="HL43" s="53"/>
      <c r="HM43" s="53"/>
      <c r="HN43" s="53"/>
      <c r="HO43" s="53"/>
      <c r="HP43" s="53"/>
      <c r="HQ43" s="53"/>
      <c r="HR43" s="53"/>
      <c r="HS43" s="53"/>
      <c r="HT43" s="53"/>
      <c r="HU43" s="53"/>
      <c r="HV43" s="53"/>
      <c r="HW43" s="53"/>
      <c r="HX43" s="53"/>
      <c r="HY43" s="53"/>
      <c r="HZ43" s="53"/>
      <c r="IA43" s="53"/>
      <c r="IB43" s="53"/>
      <c r="IC43" s="53"/>
      <c r="ID43" s="53"/>
      <c r="IE43" s="53"/>
      <c r="IF43" s="53"/>
      <c r="IG43" s="53"/>
      <c r="IH43" s="53"/>
      <c r="II43" s="53"/>
      <c r="IJ43" s="53"/>
      <c r="IK43" s="53"/>
      <c r="IL43" s="53"/>
      <c r="IM43" s="53"/>
      <c r="IN43" s="53"/>
      <c r="IO43" s="53"/>
      <c r="IP43" s="53"/>
      <c r="IQ43" s="53"/>
      <c r="IR43" s="53"/>
      <c r="IS43" s="53"/>
      <c r="IT43" s="53"/>
      <c r="IU43" s="53"/>
      <c r="IV43" s="53"/>
      <c r="IW43" s="53"/>
      <c r="IX43" s="53"/>
      <c r="IY43" s="53"/>
      <c r="IZ43" s="53"/>
      <c r="JA43" s="53"/>
      <c r="JB43" s="53"/>
      <c r="JC43" s="53"/>
      <c r="JD43" s="53"/>
      <c r="JE43" s="53"/>
      <c r="JF43" s="53"/>
      <c r="JG43" s="53"/>
      <c r="JH43" s="53"/>
      <c r="JI43" s="53"/>
      <c r="JJ43" s="53"/>
      <c r="JK43" s="53"/>
      <c r="JL43" s="53"/>
      <c r="JM43" s="53"/>
      <c r="JN43" s="53"/>
      <c r="JO43" s="53"/>
      <c r="JP43" s="53"/>
      <c r="JQ43" s="53"/>
      <c r="JR43" s="53"/>
      <c r="JS43" s="53"/>
      <c r="JT43" s="53"/>
      <c r="JU43" s="53"/>
      <c r="JV43" s="53"/>
      <c r="JW43" s="53"/>
      <c r="JX43" s="53"/>
      <c r="JY43" s="53"/>
      <c r="JZ43" s="53"/>
      <c r="KA43" s="53"/>
      <c r="KB43" s="53"/>
      <c r="KC43" s="53"/>
      <c r="KD43" s="53"/>
      <c r="KE43" s="53"/>
      <c r="KF43" s="53"/>
      <c r="KG43" s="53"/>
      <c r="KH43" s="53"/>
      <c r="KI43" s="53"/>
      <c r="KJ43" s="53"/>
      <c r="KK43" s="53"/>
      <c r="KL43" s="53"/>
      <c r="KM43" s="53"/>
      <c r="KN43" s="53"/>
      <c r="KO43" s="53"/>
      <c r="KP43" s="53"/>
      <c r="KQ43" s="53"/>
      <c r="KR43" s="53"/>
      <c r="KS43" s="53"/>
      <c r="KT43" s="53"/>
      <c r="KU43" s="53"/>
      <c r="KV43" s="53"/>
      <c r="KW43" s="53"/>
      <c r="KX43" s="53"/>
      <c r="KY43" s="53"/>
      <c r="KZ43" s="53"/>
      <c r="LA43" s="53"/>
      <c r="LB43" s="53"/>
      <c r="LC43" s="53"/>
      <c r="LD43" s="53"/>
      <c r="LE43" s="53"/>
      <c r="LF43" s="53"/>
      <c r="LG43" s="53"/>
      <c r="LH43" s="53"/>
      <c r="LI43" s="53"/>
      <c r="LJ43" s="53"/>
      <c r="LK43" s="53"/>
      <c r="LL43" s="53"/>
      <c r="LM43" s="53"/>
      <c r="LN43" s="53"/>
      <c r="LO43" s="53"/>
      <c r="LP43" s="53"/>
      <c r="LQ43" s="53"/>
      <c r="LR43" s="53"/>
      <c r="LS43" s="53"/>
      <c r="LT43" s="53"/>
      <c r="LU43" s="53"/>
      <c r="LV43" s="53"/>
      <c r="LW43" s="53"/>
      <c r="LX43" s="53"/>
      <c r="LY43" s="53"/>
      <c r="LZ43" s="53"/>
      <c r="MA43" s="53"/>
      <c r="MB43" s="53"/>
      <c r="MC43" s="53"/>
      <c r="MD43" s="53"/>
      <c r="ME43" s="53"/>
      <c r="MF43" s="53"/>
      <c r="MG43" s="53"/>
      <c r="MH43" s="53"/>
      <c r="MI43" s="53"/>
      <c r="MJ43" s="53"/>
      <c r="MK43" s="53"/>
      <c r="ML43" s="53"/>
      <c r="MM43" s="53"/>
      <c r="MN43" s="53"/>
      <c r="MO43" s="53"/>
      <c r="MP43" s="53"/>
      <c r="MQ43" s="53"/>
      <c r="MR43" s="53"/>
      <c r="MS43" s="53"/>
      <c r="MT43" s="53"/>
      <c r="MU43" s="53"/>
      <c r="MV43" s="53"/>
      <c r="MW43" s="53"/>
      <c r="MX43" s="53"/>
      <c r="MY43" s="53"/>
      <c r="MZ43" s="53"/>
      <c r="NA43" s="53"/>
      <c r="NB43" s="53"/>
      <c r="NC43" s="53"/>
      <c r="ND43" s="53"/>
      <c r="NE43" s="53"/>
      <c r="NF43" s="53"/>
      <c r="NG43" s="53"/>
      <c r="NH43" s="53"/>
      <c r="NI43" s="53"/>
      <c r="NJ43" s="53"/>
      <c r="NK43" s="53"/>
      <c r="NL43" s="53"/>
      <c r="NM43" s="53"/>
      <c r="NN43" s="53"/>
      <c r="NO43" s="53"/>
      <c r="NP43" s="53"/>
      <c r="NQ43" s="53"/>
      <c r="NR43" s="53"/>
      <c r="NS43" s="53"/>
      <c r="NT43" s="53"/>
      <c r="NU43" s="53"/>
      <c r="NV43" s="53"/>
      <c r="NW43" s="53"/>
      <c r="NX43" s="53"/>
      <c r="NY43" s="53"/>
      <c r="NZ43" s="53"/>
      <c r="OA43" s="53"/>
      <c r="OB43" s="53"/>
      <c r="OC43" s="53"/>
      <c r="OD43" s="53"/>
      <c r="OE43" s="53"/>
      <c r="OF43" s="53"/>
      <c r="OG43" s="53"/>
      <c r="OH43" s="53"/>
      <c r="OI43" s="53"/>
      <c r="OJ43" s="53"/>
      <c r="OK43" s="53"/>
      <c r="OL43" s="53"/>
      <c r="OM43" s="53"/>
      <c r="ON43" s="53"/>
      <c r="OO43" s="53"/>
      <c r="OP43" s="53"/>
      <c r="OQ43" s="53"/>
      <c r="OR43" s="53"/>
      <c r="OS43" s="53"/>
      <c r="OT43" s="53"/>
      <c r="OU43" s="53"/>
      <c r="OV43" s="53"/>
      <c r="OW43" s="53"/>
      <c r="OX43" s="53"/>
      <c r="OY43" s="53"/>
      <c r="OZ43" s="53"/>
      <c r="PA43" s="53"/>
      <c r="PB43" s="53"/>
      <c r="PC43" s="53"/>
      <c r="PD43" s="53"/>
      <c r="PE43" s="53"/>
      <c r="PF43" s="53"/>
      <c r="PG43" s="53"/>
      <c r="PH43" s="53"/>
      <c r="PI43" s="53"/>
      <c r="PJ43" s="53"/>
      <c r="PK43" s="53"/>
      <c r="PL43" s="53"/>
      <c r="PM43" s="53"/>
      <c r="PN43" s="53"/>
      <c r="PO43" s="53"/>
      <c r="PP43" s="53"/>
      <c r="PQ43" s="53"/>
      <c r="PR43" s="53"/>
      <c r="PS43" s="53"/>
      <c r="PT43" s="53"/>
      <c r="PU43" s="53"/>
      <c r="PV43" s="53"/>
      <c r="PW43" s="53"/>
      <c r="PX43" s="53"/>
      <c r="PY43" s="53"/>
      <c r="PZ43" s="53"/>
      <c r="QA43" s="53"/>
      <c r="QB43" s="53"/>
      <c r="QC43" s="53"/>
      <c r="QD43" s="53"/>
      <c r="QE43" s="53"/>
      <c r="QF43" s="53"/>
      <c r="QG43" s="53"/>
      <c r="QH43" s="53"/>
      <c r="QI43" s="53"/>
      <c r="QJ43" s="53"/>
      <c r="QK43" s="53"/>
      <c r="QL43" s="53"/>
      <c r="QM43" s="53"/>
      <c r="QN43" s="53"/>
      <c r="QO43" s="53"/>
      <c r="QP43" s="53"/>
      <c r="QQ43" s="53"/>
      <c r="QR43" s="53"/>
      <c r="QS43" s="53"/>
      <c r="QT43" s="53"/>
      <c r="QU43" s="53"/>
      <c r="QV43" s="53"/>
      <c r="QW43" s="53"/>
      <c r="QX43" s="53"/>
      <c r="QY43" s="53"/>
      <c r="QZ43" s="53"/>
      <c r="RA43" s="53"/>
      <c r="RB43" s="53"/>
      <c r="RC43" s="53"/>
      <c r="RD43" s="53"/>
      <c r="RE43" s="53"/>
      <c r="RF43" s="53"/>
      <c r="RG43" s="53"/>
      <c r="RH43" s="53"/>
      <c r="RI43" s="53"/>
      <c r="RJ43" s="53"/>
      <c r="RK43" s="53"/>
      <c r="RL43" s="53"/>
      <c r="RM43" s="53"/>
      <c r="RN43" s="53"/>
      <c r="RO43" s="53"/>
      <c r="RP43" s="53"/>
      <c r="RQ43" s="53"/>
      <c r="RR43" s="53"/>
      <c r="RS43" s="53"/>
      <c r="RT43" s="53"/>
      <c r="RU43" s="53"/>
      <c r="RV43" s="53"/>
    </row>
    <row r="44" spans="1:490" s="54" customFormat="1" x14ac:dyDescent="0.2">
      <c r="A44" s="55"/>
      <c r="B44" s="99"/>
      <c r="C44" s="99"/>
      <c r="D44" s="9"/>
      <c r="E44" s="47"/>
      <c r="F44" s="100"/>
      <c r="G44" s="47"/>
      <c r="H44" s="47"/>
      <c r="I44" s="47"/>
      <c r="J44" s="47"/>
      <c r="K44" s="101"/>
      <c r="L44" s="22"/>
      <c r="M44" s="100"/>
      <c r="N44" s="100"/>
      <c r="O44" s="100"/>
      <c r="P44" s="9"/>
      <c r="Q44" s="102"/>
      <c r="R44" s="102"/>
      <c r="S44" s="100"/>
      <c r="T44" s="100"/>
      <c r="U44" s="100"/>
      <c r="V44" s="100"/>
      <c r="W44" s="100"/>
      <c r="X44" s="100"/>
      <c r="Y44" s="100"/>
      <c r="Z44" s="9"/>
      <c r="AA44" s="102"/>
      <c r="AB44" s="102"/>
      <c r="AC44" s="100"/>
      <c r="AD44" s="100"/>
      <c r="AE44" s="100"/>
      <c r="AF44" s="100"/>
      <c r="AG44" s="100"/>
      <c r="AH44" s="100"/>
      <c r="AI44" s="100"/>
      <c r="AJ44" s="100"/>
      <c r="AK44" s="9"/>
      <c r="AL44" s="9"/>
      <c r="AM44" s="9"/>
      <c r="AN44" s="9"/>
      <c r="AO44" s="100"/>
      <c r="AP44" s="100"/>
      <c r="AQ44" s="10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53"/>
      <c r="FH44" s="53"/>
      <c r="FI44" s="53"/>
      <c r="FJ44" s="53"/>
      <c r="FK44" s="53"/>
      <c r="FL44" s="53"/>
      <c r="FM44" s="53"/>
      <c r="FN44" s="53"/>
      <c r="FO44" s="53"/>
      <c r="FP44" s="53"/>
      <c r="FQ44" s="53"/>
      <c r="FR44" s="53"/>
      <c r="FS44" s="53"/>
      <c r="FT44" s="53"/>
      <c r="FU44" s="53"/>
      <c r="FV44" s="53"/>
      <c r="FW44" s="53"/>
      <c r="FX44" s="53"/>
      <c r="FY44" s="53"/>
      <c r="FZ44" s="53"/>
      <c r="GA44" s="53"/>
      <c r="GB44" s="53"/>
      <c r="GC44" s="53"/>
      <c r="GD44" s="53"/>
      <c r="GE44" s="53"/>
      <c r="GF44" s="53"/>
      <c r="GG44" s="53"/>
      <c r="GH44" s="53"/>
      <c r="GI44" s="53"/>
      <c r="GJ44" s="53"/>
      <c r="GK44" s="53"/>
      <c r="GL44" s="53"/>
      <c r="GM44" s="53"/>
      <c r="GN44" s="53"/>
      <c r="GO44" s="53"/>
      <c r="GP44" s="53"/>
      <c r="GQ44" s="53"/>
      <c r="GR44" s="53"/>
      <c r="GS44" s="53"/>
      <c r="GT44" s="53"/>
      <c r="GU44" s="53"/>
      <c r="GV44" s="53"/>
      <c r="GW44" s="53"/>
      <c r="GX44" s="53"/>
      <c r="GY44" s="53"/>
      <c r="GZ44" s="53"/>
      <c r="HA44" s="53"/>
      <c r="HB44" s="53"/>
      <c r="HC44" s="53"/>
      <c r="HD44" s="53"/>
      <c r="HE44" s="53"/>
      <c r="HF44" s="53"/>
      <c r="HG44" s="53"/>
      <c r="HH44" s="53"/>
      <c r="HI44" s="53"/>
      <c r="HJ44" s="53"/>
      <c r="HK44" s="53"/>
      <c r="HL44" s="53"/>
      <c r="HM44" s="53"/>
      <c r="HN44" s="53"/>
      <c r="HO44" s="53"/>
      <c r="HP44" s="53"/>
      <c r="HQ44" s="53"/>
      <c r="HR44" s="53"/>
      <c r="HS44" s="53"/>
      <c r="HT44" s="53"/>
      <c r="HU44" s="53"/>
      <c r="HV44" s="53"/>
      <c r="HW44" s="53"/>
      <c r="HX44" s="53"/>
      <c r="HY44" s="53"/>
      <c r="HZ44" s="53"/>
      <c r="IA44" s="53"/>
      <c r="IB44" s="53"/>
      <c r="IC44" s="53"/>
      <c r="ID44" s="53"/>
      <c r="IE44" s="53"/>
      <c r="IF44" s="53"/>
      <c r="IG44" s="53"/>
      <c r="IH44" s="53"/>
      <c r="II44" s="53"/>
      <c r="IJ44" s="53"/>
      <c r="IK44" s="53"/>
      <c r="IL44" s="53"/>
      <c r="IM44" s="53"/>
      <c r="IN44" s="53"/>
      <c r="IO44" s="53"/>
      <c r="IP44" s="53"/>
      <c r="IQ44" s="53"/>
      <c r="IR44" s="53"/>
      <c r="IS44" s="53"/>
      <c r="IT44" s="53"/>
      <c r="IU44" s="53"/>
      <c r="IV44" s="53"/>
      <c r="IW44" s="53"/>
      <c r="IX44" s="53"/>
      <c r="IY44" s="53"/>
      <c r="IZ44" s="53"/>
      <c r="JA44" s="53"/>
      <c r="JB44" s="53"/>
      <c r="JC44" s="53"/>
      <c r="JD44" s="53"/>
      <c r="JE44" s="53"/>
      <c r="JF44" s="53"/>
      <c r="JG44" s="53"/>
      <c r="JH44" s="53"/>
      <c r="JI44" s="53"/>
      <c r="JJ44" s="53"/>
      <c r="JK44" s="53"/>
      <c r="JL44" s="53"/>
      <c r="JM44" s="53"/>
      <c r="JN44" s="53"/>
      <c r="JO44" s="53"/>
      <c r="JP44" s="53"/>
      <c r="JQ44" s="53"/>
      <c r="JR44" s="53"/>
      <c r="JS44" s="53"/>
      <c r="JT44" s="53"/>
      <c r="JU44" s="53"/>
      <c r="JV44" s="53"/>
      <c r="JW44" s="53"/>
      <c r="JX44" s="53"/>
      <c r="JY44" s="53"/>
      <c r="JZ44" s="53"/>
      <c r="KA44" s="53"/>
      <c r="KB44" s="53"/>
      <c r="KC44" s="53"/>
      <c r="KD44" s="53"/>
      <c r="KE44" s="53"/>
      <c r="KF44" s="53"/>
      <c r="KG44" s="53"/>
      <c r="KH44" s="53"/>
      <c r="KI44" s="53"/>
      <c r="KJ44" s="53"/>
      <c r="KK44" s="53"/>
      <c r="KL44" s="53"/>
      <c r="KM44" s="53"/>
      <c r="KN44" s="53"/>
      <c r="KO44" s="53"/>
      <c r="KP44" s="53"/>
      <c r="KQ44" s="53"/>
      <c r="KR44" s="53"/>
      <c r="KS44" s="53"/>
      <c r="KT44" s="53"/>
      <c r="KU44" s="53"/>
      <c r="KV44" s="53"/>
      <c r="KW44" s="53"/>
      <c r="KX44" s="53"/>
      <c r="KY44" s="53"/>
      <c r="KZ44" s="53"/>
      <c r="LA44" s="53"/>
      <c r="LB44" s="53"/>
      <c r="LC44" s="53"/>
      <c r="LD44" s="53"/>
      <c r="LE44" s="53"/>
      <c r="LF44" s="53"/>
      <c r="LG44" s="53"/>
      <c r="LH44" s="53"/>
      <c r="LI44" s="53"/>
      <c r="LJ44" s="53"/>
      <c r="LK44" s="53"/>
      <c r="LL44" s="53"/>
      <c r="LM44" s="53"/>
      <c r="LN44" s="53"/>
      <c r="LO44" s="53"/>
      <c r="LP44" s="53"/>
      <c r="LQ44" s="53"/>
      <c r="LR44" s="53"/>
      <c r="LS44" s="53"/>
      <c r="LT44" s="53"/>
      <c r="LU44" s="53"/>
      <c r="LV44" s="53"/>
      <c r="LW44" s="53"/>
      <c r="LX44" s="53"/>
      <c r="LY44" s="53"/>
      <c r="LZ44" s="53"/>
      <c r="MA44" s="53"/>
      <c r="MB44" s="53"/>
      <c r="MC44" s="53"/>
      <c r="MD44" s="53"/>
      <c r="ME44" s="53"/>
      <c r="MF44" s="53"/>
      <c r="MG44" s="53"/>
      <c r="MH44" s="53"/>
      <c r="MI44" s="53"/>
      <c r="MJ44" s="53"/>
      <c r="MK44" s="53"/>
      <c r="ML44" s="53"/>
      <c r="MM44" s="53"/>
      <c r="MN44" s="53"/>
      <c r="MO44" s="53"/>
      <c r="MP44" s="53"/>
      <c r="MQ44" s="53"/>
      <c r="MR44" s="53"/>
      <c r="MS44" s="53"/>
      <c r="MT44" s="53"/>
      <c r="MU44" s="53"/>
      <c r="MV44" s="53"/>
      <c r="MW44" s="53"/>
      <c r="MX44" s="53"/>
      <c r="MY44" s="53"/>
      <c r="MZ44" s="53"/>
      <c r="NA44" s="53"/>
      <c r="NB44" s="53"/>
      <c r="NC44" s="53"/>
      <c r="ND44" s="53"/>
      <c r="NE44" s="53"/>
      <c r="NF44" s="53"/>
      <c r="NG44" s="53"/>
      <c r="NH44" s="53"/>
      <c r="NI44" s="53"/>
      <c r="NJ44" s="53"/>
      <c r="NK44" s="53"/>
      <c r="NL44" s="53"/>
      <c r="NM44" s="53"/>
      <c r="NN44" s="53"/>
      <c r="NO44" s="53"/>
      <c r="NP44" s="53"/>
      <c r="NQ44" s="53"/>
      <c r="NR44" s="53"/>
      <c r="NS44" s="53"/>
      <c r="NT44" s="53"/>
      <c r="NU44" s="53"/>
      <c r="NV44" s="53"/>
      <c r="NW44" s="53"/>
      <c r="NX44" s="53"/>
      <c r="NY44" s="53"/>
      <c r="NZ44" s="53"/>
      <c r="OA44" s="53"/>
      <c r="OB44" s="53"/>
      <c r="OC44" s="53"/>
      <c r="OD44" s="53"/>
      <c r="OE44" s="53"/>
      <c r="OF44" s="53"/>
      <c r="OG44" s="53"/>
      <c r="OH44" s="53"/>
      <c r="OI44" s="53"/>
      <c r="OJ44" s="53"/>
      <c r="OK44" s="53"/>
      <c r="OL44" s="53"/>
      <c r="OM44" s="53"/>
      <c r="ON44" s="53"/>
      <c r="OO44" s="53"/>
      <c r="OP44" s="53"/>
      <c r="OQ44" s="53"/>
      <c r="OR44" s="53"/>
      <c r="OS44" s="53"/>
      <c r="OT44" s="53"/>
      <c r="OU44" s="53"/>
      <c r="OV44" s="53"/>
      <c r="OW44" s="53"/>
      <c r="OX44" s="53"/>
      <c r="OY44" s="53"/>
      <c r="OZ44" s="53"/>
      <c r="PA44" s="53"/>
      <c r="PB44" s="53"/>
      <c r="PC44" s="53"/>
      <c r="PD44" s="53"/>
      <c r="PE44" s="53"/>
      <c r="PF44" s="53"/>
      <c r="PG44" s="53"/>
      <c r="PH44" s="53"/>
      <c r="PI44" s="53"/>
      <c r="PJ44" s="53"/>
      <c r="PK44" s="53"/>
      <c r="PL44" s="53"/>
      <c r="PM44" s="53"/>
      <c r="PN44" s="53"/>
      <c r="PO44" s="53"/>
      <c r="PP44" s="53"/>
      <c r="PQ44" s="53"/>
      <c r="PR44" s="53"/>
      <c r="PS44" s="53"/>
      <c r="PT44" s="53"/>
      <c r="PU44" s="53"/>
      <c r="PV44" s="53"/>
      <c r="PW44" s="53"/>
      <c r="PX44" s="53"/>
      <c r="PY44" s="53"/>
      <c r="PZ44" s="53"/>
      <c r="QA44" s="53"/>
      <c r="QB44" s="53"/>
      <c r="QC44" s="53"/>
      <c r="QD44" s="53"/>
      <c r="QE44" s="53"/>
      <c r="QF44" s="53"/>
      <c r="QG44" s="53"/>
      <c r="QH44" s="53"/>
      <c r="QI44" s="53"/>
      <c r="QJ44" s="53"/>
      <c r="QK44" s="53"/>
      <c r="QL44" s="53"/>
      <c r="QM44" s="53"/>
      <c r="QN44" s="53"/>
      <c r="QO44" s="53"/>
      <c r="QP44" s="53"/>
      <c r="QQ44" s="53"/>
      <c r="QR44" s="53"/>
      <c r="QS44" s="53"/>
      <c r="QT44" s="53"/>
      <c r="QU44" s="53"/>
      <c r="QV44" s="53"/>
      <c r="QW44" s="53"/>
      <c r="QX44" s="53"/>
      <c r="QY44" s="53"/>
      <c r="QZ44" s="53"/>
      <c r="RA44" s="53"/>
      <c r="RB44" s="53"/>
      <c r="RC44" s="53"/>
      <c r="RD44" s="53"/>
      <c r="RE44" s="53"/>
      <c r="RF44" s="53"/>
      <c r="RG44" s="53"/>
      <c r="RH44" s="53"/>
      <c r="RI44" s="53"/>
      <c r="RJ44" s="53"/>
      <c r="RK44" s="53"/>
      <c r="RL44" s="53"/>
      <c r="RM44" s="53"/>
      <c r="RN44" s="53"/>
      <c r="RO44" s="53"/>
      <c r="RP44" s="53"/>
      <c r="RQ44" s="53"/>
      <c r="RR44" s="53"/>
      <c r="RS44" s="53"/>
      <c r="RT44" s="53"/>
      <c r="RU44" s="53"/>
      <c r="RV44" s="53"/>
    </row>
    <row r="45" spans="1:490" s="54" customFormat="1" x14ac:dyDescent="0.2">
      <c r="A45" s="55"/>
      <c r="B45" s="55"/>
      <c r="C45" s="55"/>
      <c r="E45" s="47"/>
      <c r="F45" s="102"/>
      <c r="G45" s="47"/>
      <c r="H45" s="47"/>
      <c r="I45" s="47"/>
      <c r="J45" s="47"/>
      <c r="K45" s="102"/>
      <c r="M45" s="102"/>
      <c r="N45" s="102"/>
      <c r="O45" s="102"/>
      <c r="P45" s="9"/>
      <c r="Q45" s="102"/>
      <c r="R45" s="102"/>
      <c r="S45" s="102"/>
      <c r="T45" s="102"/>
      <c r="U45" s="102"/>
      <c r="V45" s="102"/>
      <c r="W45" s="102"/>
      <c r="X45" s="102"/>
      <c r="Y45" s="102"/>
      <c r="Z45" s="9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O45" s="102"/>
      <c r="AP45" s="102"/>
      <c r="AQ45" s="102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</row>
    <row r="46" spans="1:490" s="54" customFormat="1" x14ac:dyDescent="0.2">
      <c r="A46" s="55"/>
      <c r="B46" s="99"/>
      <c r="C46" s="99"/>
      <c r="D46" s="9"/>
      <c r="E46" s="47"/>
      <c r="F46" s="100"/>
      <c r="G46" s="47"/>
      <c r="H46" s="47"/>
      <c r="I46" s="47"/>
      <c r="J46" s="47"/>
      <c r="K46" s="102"/>
      <c r="L46" s="22"/>
      <c r="M46" s="100"/>
      <c r="N46" s="100"/>
      <c r="O46" s="100"/>
      <c r="P46" s="9"/>
      <c r="Q46" s="102"/>
      <c r="R46" s="102"/>
      <c r="S46" s="102"/>
      <c r="T46" s="102"/>
      <c r="U46" s="102"/>
      <c r="V46" s="102"/>
      <c r="W46" s="102"/>
      <c r="X46" s="100"/>
      <c r="Y46" s="100"/>
      <c r="Z46" s="9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9"/>
      <c r="AL46" s="9"/>
      <c r="AM46" s="9"/>
      <c r="AN46" s="9"/>
      <c r="AO46" s="100"/>
      <c r="AP46" s="100"/>
      <c r="AQ46" s="10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</row>
    <row r="47" spans="1:490" s="54" customFormat="1" x14ac:dyDescent="0.2">
      <c r="A47" s="55"/>
      <c r="B47" s="99"/>
      <c r="C47" s="99"/>
      <c r="D47" s="9"/>
      <c r="E47" s="47"/>
      <c r="F47" s="100"/>
      <c r="G47" s="47"/>
      <c r="H47" s="47"/>
      <c r="I47" s="47"/>
      <c r="J47" s="47"/>
      <c r="K47" s="101"/>
      <c r="L47" s="22"/>
      <c r="M47" s="100"/>
      <c r="N47" s="100"/>
      <c r="O47" s="100"/>
      <c r="P47" s="9"/>
      <c r="Q47" s="102"/>
      <c r="R47" s="102"/>
      <c r="S47" s="100"/>
      <c r="T47" s="100"/>
      <c r="U47" s="100"/>
      <c r="V47" s="100"/>
      <c r="W47" s="100"/>
      <c r="X47" s="100"/>
      <c r="Y47" s="100"/>
      <c r="Z47" s="9"/>
      <c r="AA47" s="102"/>
      <c r="AB47" s="102"/>
      <c r="AC47" s="100"/>
      <c r="AD47" s="100"/>
      <c r="AE47" s="100"/>
      <c r="AF47" s="100"/>
      <c r="AG47" s="100"/>
      <c r="AH47" s="100"/>
      <c r="AI47" s="100"/>
      <c r="AJ47" s="100"/>
      <c r="AK47" s="22"/>
      <c r="AL47" s="22"/>
      <c r="AM47" s="22"/>
      <c r="AN47" s="22"/>
      <c r="AO47" s="100"/>
      <c r="AP47" s="100"/>
      <c r="AQ47" s="10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</row>
    <row r="48" spans="1:490" s="54" customFormat="1" x14ac:dyDescent="0.2">
      <c r="A48" s="55"/>
      <c r="B48" s="55"/>
      <c r="C48" s="55"/>
      <c r="E48" s="47"/>
      <c r="F48" s="102"/>
      <c r="G48" s="47"/>
      <c r="H48" s="47"/>
      <c r="I48" s="47"/>
      <c r="J48" s="47"/>
      <c r="K48" s="102"/>
      <c r="M48" s="102"/>
      <c r="N48" s="102"/>
      <c r="O48" s="102"/>
      <c r="P48" s="9"/>
      <c r="Q48" s="102"/>
      <c r="R48" s="102"/>
      <c r="S48" s="102"/>
      <c r="T48" s="102"/>
      <c r="U48" s="102"/>
      <c r="V48" s="102"/>
      <c r="W48" s="102"/>
      <c r="X48" s="102"/>
      <c r="Y48" s="102"/>
      <c r="Z48" s="9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O48" s="102"/>
      <c r="AP48" s="102"/>
      <c r="AQ48" s="102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</row>
    <row r="49" spans="1:119" s="54" customFormat="1" x14ac:dyDescent="0.2">
      <c r="A49" s="55"/>
      <c r="B49" s="99"/>
      <c r="C49" s="99"/>
      <c r="D49" s="9"/>
      <c r="E49" s="47"/>
      <c r="F49" s="100"/>
      <c r="G49" s="47"/>
      <c r="H49" s="47"/>
      <c r="I49" s="47"/>
      <c r="J49" s="47"/>
      <c r="K49" s="102"/>
      <c r="L49" s="22"/>
      <c r="M49" s="100"/>
      <c r="N49" s="100"/>
      <c r="O49" s="100"/>
      <c r="P49" s="9"/>
      <c r="Q49" s="102"/>
      <c r="R49" s="102"/>
      <c r="S49" s="102"/>
      <c r="T49" s="102"/>
      <c r="U49" s="102"/>
      <c r="V49" s="102"/>
      <c r="W49" s="102"/>
      <c r="X49" s="100"/>
      <c r="Y49" s="100"/>
      <c r="Z49" s="9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9"/>
      <c r="AL49" s="9"/>
      <c r="AM49" s="9"/>
      <c r="AN49" s="9"/>
      <c r="AO49" s="100"/>
      <c r="AP49" s="100"/>
      <c r="AQ49" s="10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</row>
    <row r="50" spans="1:119" s="54" customFormat="1" x14ac:dyDescent="0.2">
      <c r="A50" s="55"/>
      <c r="B50" s="99"/>
      <c r="C50" s="99"/>
      <c r="D50" s="9"/>
      <c r="E50" s="47"/>
      <c r="F50" s="100"/>
      <c r="G50" s="47"/>
      <c r="H50" s="47"/>
      <c r="I50" s="47"/>
      <c r="J50" s="47"/>
      <c r="K50" s="101"/>
      <c r="L50" s="22"/>
      <c r="M50" s="100"/>
      <c r="N50" s="100"/>
      <c r="O50" s="100"/>
      <c r="P50" s="9"/>
      <c r="Q50" s="102"/>
      <c r="R50" s="102"/>
      <c r="S50" s="100"/>
      <c r="T50" s="100"/>
      <c r="U50" s="100"/>
      <c r="V50" s="100"/>
      <c r="W50" s="100"/>
      <c r="X50" s="100"/>
      <c r="Y50" s="100"/>
      <c r="Z50" s="9"/>
      <c r="AA50" s="102"/>
      <c r="AB50" s="102"/>
      <c r="AC50" s="100"/>
      <c r="AD50" s="100"/>
      <c r="AE50" s="100"/>
      <c r="AF50" s="100"/>
      <c r="AG50" s="100"/>
      <c r="AH50" s="100"/>
      <c r="AI50" s="100"/>
      <c r="AJ50" s="100"/>
      <c r="AK50" s="9"/>
      <c r="AL50" s="9"/>
      <c r="AM50" s="9"/>
      <c r="AN50" s="9"/>
      <c r="AO50" s="100"/>
      <c r="AP50" s="100"/>
      <c r="AQ50" s="10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</row>
    <row r="51" spans="1:119" s="54" customFormat="1" x14ac:dyDescent="0.2">
      <c r="A51" s="55"/>
      <c r="B51" s="55"/>
      <c r="C51" s="55"/>
      <c r="E51" s="47"/>
      <c r="F51" s="102"/>
      <c r="G51" s="47"/>
      <c r="H51" s="47"/>
      <c r="I51" s="47"/>
      <c r="J51" s="47"/>
      <c r="K51" s="102"/>
      <c r="M51" s="102"/>
      <c r="N51" s="102"/>
      <c r="O51" s="102"/>
      <c r="P51" s="9"/>
      <c r="Q51" s="102"/>
      <c r="R51" s="102"/>
      <c r="S51" s="102"/>
      <c r="T51" s="102"/>
      <c r="U51" s="102"/>
      <c r="V51" s="102"/>
      <c r="W51" s="102"/>
      <c r="X51" s="102"/>
      <c r="Y51" s="102"/>
      <c r="Z51" s="9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O51" s="102"/>
      <c r="AP51" s="102"/>
      <c r="AQ51" s="102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</row>
    <row r="52" spans="1:119" s="54" customFormat="1" x14ac:dyDescent="0.2">
      <c r="A52" s="55"/>
      <c r="B52" s="99"/>
      <c r="C52" s="99"/>
      <c r="D52" s="9"/>
      <c r="E52" s="47"/>
      <c r="F52" s="100"/>
      <c r="G52" s="47"/>
      <c r="H52" s="47"/>
      <c r="I52" s="47"/>
      <c r="J52" s="47"/>
      <c r="K52" s="102"/>
      <c r="L52" s="22"/>
      <c r="M52" s="100"/>
      <c r="N52" s="100"/>
      <c r="O52" s="100"/>
      <c r="P52" s="9"/>
      <c r="Q52" s="102"/>
      <c r="R52" s="102"/>
      <c r="S52" s="102"/>
      <c r="T52" s="102"/>
      <c r="U52" s="102"/>
      <c r="V52" s="102"/>
      <c r="W52" s="102"/>
      <c r="X52" s="100"/>
      <c r="Y52" s="100"/>
      <c r="Z52" s="9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9"/>
      <c r="AL52" s="9"/>
      <c r="AM52" s="9"/>
      <c r="AN52" s="9"/>
      <c r="AO52" s="100"/>
      <c r="AP52" s="100"/>
      <c r="AQ52" s="10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</row>
    <row r="53" spans="1:119" s="54" customFormat="1" x14ac:dyDescent="0.2">
      <c r="A53" s="55"/>
      <c r="B53" s="99"/>
      <c r="C53" s="99"/>
      <c r="D53" s="9"/>
      <c r="E53" s="47"/>
      <c r="F53" s="100"/>
      <c r="G53" s="47"/>
      <c r="H53" s="47"/>
      <c r="I53" s="47"/>
      <c r="J53" s="47"/>
      <c r="K53" s="101"/>
      <c r="L53" s="22"/>
      <c r="M53" s="100"/>
      <c r="N53" s="100"/>
      <c r="O53" s="100"/>
      <c r="P53" s="9"/>
      <c r="Q53" s="102"/>
      <c r="R53" s="102"/>
      <c r="S53" s="100"/>
      <c r="T53" s="100"/>
      <c r="U53" s="100"/>
      <c r="V53" s="100"/>
      <c r="W53" s="100"/>
      <c r="X53" s="100"/>
      <c r="Y53" s="100"/>
      <c r="Z53" s="9"/>
      <c r="AA53" s="102"/>
      <c r="AB53" s="102"/>
      <c r="AC53" s="100"/>
      <c r="AD53" s="100"/>
      <c r="AE53" s="100"/>
      <c r="AF53" s="100"/>
      <c r="AG53" s="100"/>
      <c r="AH53" s="100"/>
      <c r="AI53" s="100"/>
      <c r="AJ53" s="100"/>
      <c r="AK53" s="9"/>
      <c r="AL53" s="9"/>
      <c r="AM53" s="9"/>
      <c r="AN53" s="9"/>
      <c r="AO53" s="100"/>
      <c r="AP53" s="100"/>
      <c r="AQ53" s="10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</row>
    <row r="54" spans="1:119" s="54" customFormat="1" x14ac:dyDescent="0.2">
      <c r="A54" s="55"/>
      <c r="B54" s="55"/>
      <c r="C54" s="55"/>
      <c r="E54" s="47"/>
      <c r="F54" s="102"/>
      <c r="G54" s="47"/>
      <c r="H54" s="47"/>
      <c r="I54" s="47"/>
      <c r="J54" s="47"/>
      <c r="K54" s="102"/>
      <c r="M54" s="102"/>
      <c r="N54" s="102"/>
      <c r="O54" s="102"/>
      <c r="P54" s="9"/>
      <c r="Q54" s="102"/>
      <c r="R54" s="102"/>
      <c r="S54" s="102"/>
      <c r="T54" s="102"/>
      <c r="U54" s="102"/>
      <c r="V54" s="102"/>
      <c r="W54" s="102"/>
      <c r="X54" s="102"/>
      <c r="Y54" s="102"/>
      <c r="Z54" s="9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O54" s="102"/>
      <c r="AP54" s="102"/>
      <c r="AQ54" s="102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</row>
    <row r="55" spans="1:119" s="54" customFormat="1" x14ac:dyDescent="0.2">
      <c r="A55" s="55"/>
      <c r="B55" s="99"/>
      <c r="C55" s="99"/>
      <c r="D55" s="9"/>
      <c r="E55" s="47"/>
      <c r="F55" s="100"/>
      <c r="G55" s="47"/>
      <c r="H55" s="47"/>
      <c r="I55" s="47"/>
      <c r="J55" s="47"/>
      <c r="K55" s="102"/>
      <c r="L55" s="22"/>
      <c r="M55" s="100"/>
      <c r="N55" s="100"/>
      <c r="O55" s="100"/>
      <c r="P55" s="9"/>
      <c r="Q55" s="102"/>
      <c r="R55" s="102"/>
      <c r="S55" s="102"/>
      <c r="T55" s="102"/>
      <c r="U55" s="102"/>
      <c r="V55" s="102"/>
      <c r="W55" s="102"/>
      <c r="X55" s="100"/>
      <c r="Y55" s="100"/>
      <c r="Z55" s="9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9"/>
      <c r="AL55" s="9"/>
      <c r="AM55" s="9"/>
      <c r="AN55" s="9"/>
      <c r="AO55" s="100"/>
      <c r="AP55" s="100"/>
      <c r="AQ55" s="10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</row>
    <row r="56" spans="1:119" s="54" customFormat="1" x14ac:dyDescent="0.2">
      <c r="A56" s="55"/>
      <c r="B56" s="99"/>
      <c r="C56" s="99"/>
      <c r="D56" s="9"/>
      <c r="E56" s="47"/>
      <c r="F56" s="100"/>
      <c r="G56" s="47"/>
      <c r="H56" s="47"/>
      <c r="I56" s="47"/>
      <c r="J56" s="47"/>
      <c r="K56" s="101"/>
      <c r="L56" s="22"/>
      <c r="M56" s="100"/>
      <c r="N56" s="100"/>
      <c r="O56" s="100"/>
      <c r="P56" s="9"/>
      <c r="Q56" s="102"/>
      <c r="R56" s="102"/>
      <c r="S56" s="100"/>
      <c r="T56" s="100"/>
      <c r="U56" s="100"/>
      <c r="V56" s="100"/>
      <c r="W56" s="100"/>
      <c r="X56" s="100"/>
      <c r="Y56" s="100"/>
      <c r="Z56" s="9"/>
      <c r="AA56" s="102"/>
      <c r="AB56" s="102"/>
      <c r="AC56" s="100"/>
      <c r="AD56" s="100"/>
      <c r="AE56" s="100"/>
      <c r="AF56" s="100"/>
      <c r="AG56" s="100"/>
      <c r="AH56" s="100"/>
      <c r="AI56" s="100"/>
      <c r="AJ56" s="100"/>
      <c r="AK56" s="22"/>
      <c r="AL56" s="22"/>
      <c r="AM56" s="22"/>
      <c r="AN56" s="22"/>
      <c r="AO56" s="100"/>
      <c r="AP56" s="100"/>
      <c r="AQ56" s="10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</row>
    <row r="57" spans="1:119" s="54" customFormat="1" x14ac:dyDescent="0.2">
      <c r="A57" s="55"/>
      <c r="B57" s="55"/>
      <c r="C57" s="55"/>
      <c r="E57" s="47"/>
      <c r="F57" s="102"/>
      <c r="G57" s="47"/>
      <c r="H57" s="47"/>
      <c r="I57" s="47"/>
      <c r="J57" s="47"/>
      <c r="K57" s="102"/>
      <c r="M57" s="102"/>
      <c r="N57" s="102"/>
      <c r="O57" s="102"/>
      <c r="P57" s="9"/>
      <c r="Q57" s="102"/>
      <c r="R57" s="102"/>
      <c r="S57" s="102"/>
      <c r="T57" s="102"/>
      <c r="U57" s="102"/>
      <c r="V57" s="102"/>
      <c r="W57" s="102"/>
      <c r="X57" s="102"/>
      <c r="Y57" s="102"/>
      <c r="Z57" s="9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O57" s="102"/>
      <c r="AP57" s="102"/>
      <c r="AQ57" s="102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</row>
    <row r="58" spans="1:119" s="54" customFormat="1" x14ac:dyDescent="0.2">
      <c r="A58" s="55"/>
      <c r="B58" s="99"/>
      <c r="C58" s="99"/>
      <c r="D58" s="9"/>
      <c r="E58" s="47"/>
      <c r="F58" s="100"/>
      <c r="G58" s="47"/>
      <c r="H58" s="47"/>
      <c r="I58" s="47"/>
      <c r="J58" s="47"/>
      <c r="K58" s="102"/>
      <c r="L58" s="22"/>
      <c r="M58" s="100"/>
      <c r="N58" s="100"/>
      <c r="O58" s="100"/>
      <c r="P58" s="9"/>
      <c r="Q58" s="102"/>
      <c r="R58" s="102"/>
      <c r="S58" s="102"/>
      <c r="T58" s="102"/>
      <c r="U58" s="102"/>
      <c r="V58" s="102"/>
      <c r="W58" s="102"/>
      <c r="X58" s="100"/>
      <c r="Y58" s="100"/>
      <c r="Z58" s="9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9"/>
      <c r="AL58" s="9"/>
      <c r="AM58" s="9"/>
      <c r="AN58" s="9"/>
      <c r="AO58" s="100"/>
      <c r="AP58" s="100"/>
      <c r="AQ58" s="10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</row>
    <row r="59" spans="1:119" s="54" customFormat="1" x14ac:dyDescent="0.2">
      <c r="A59" s="55"/>
      <c r="B59" s="99"/>
      <c r="C59" s="99"/>
      <c r="D59" s="9"/>
      <c r="E59" s="47"/>
      <c r="F59" s="100"/>
      <c r="G59" s="47"/>
      <c r="H59" s="47"/>
      <c r="I59" s="47"/>
      <c r="J59" s="47"/>
      <c r="K59" s="101"/>
      <c r="L59" s="22"/>
      <c r="M59" s="100"/>
      <c r="N59" s="100"/>
      <c r="O59" s="100"/>
      <c r="P59" s="9"/>
      <c r="Q59" s="102"/>
      <c r="R59" s="102"/>
      <c r="S59" s="100"/>
      <c r="T59" s="100"/>
      <c r="U59" s="100"/>
      <c r="V59" s="100"/>
      <c r="W59" s="100"/>
      <c r="X59" s="100"/>
      <c r="Y59" s="100"/>
      <c r="Z59" s="9"/>
      <c r="AA59" s="102"/>
      <c r="AB59" s="102"/>
      <c r="AC59" s="100"/>
      <c r="AD59" s="100"/>
      <c r="AE59" s="100"/>
      <c r="AF59" s="100"/>
      <c r="AG59" s="100"/>
      <c r="AH59" s="100"/>
      <c r="AI59" s="100"/>
      <c r="AJ59" s="100"/>
      <c r="AK59" s="9"/>
      <c r="AL59" s="9"/>
      <c r="AM59" s="9"/>
      <c r="AN59" s="9"/>
      <c r="AO59" s="100"/>
      <c r="AP59" s="100"/>
      <c r="AQ59" s="10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</row>
    <row r="60" spans="1:119" s="54" customFormat="1" x14ac:dyDescent="0.2">
      <c r="A60" s="55"/>
      <c r="B60" s="55"/>
      <c r="C60" s="55"/>
      <c r="E60" s="47"/>
      <c r="F60" s="102"/>
      <c r="G60" s="47"/>
      <c r="H60" s="47"/>
      <c r="I60" s="47"/>
      <c r="J60" s="47"/>
      <c r="K60" s="102"/>
      <c r="M60" s="102"/>
      <c r="N60" s="102"/>
      <c r="O60" s="102"/>
      <c r="P60" s="9"/>
      <c r="Q60" s="102"/>
      <c r="R60" s="102"/>
      <c r="S60" s="102"/>
      <c r="T60" s="102"/>
      <c r="U60" s="102"/>
      <c r="V60" s="102"/>
      <c r="W60" s="102"/>
      <c r="X60" s="102"/>
      <c r="Y60" s="102"/>
      <c r="Z60" s="9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O60" s="102"/>
      <c r="AP60" s="102"/>
      <c r="AQ60" s="102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</row>
    <row r="61" spans="1:119" s="54" customFormat="1" x14ac:dyDescent="0.2">
      <c r="A61" s="55"/>
      <c r="B61" s="99"/>
      <c r="C61" s="99"/>
      <c r="D61" s="9"/>
      <c r="E61" s="47"/>
      <c r="F61" s="100"/>
      <c r="G61" s="47"/>
      <c r="H61" s="47"/>
      <c r="I61" s="47"/>
      <c r="J61" s="47"/>
      <c r="K61" s="102"/>
      <c r="L61" s="22"/>
      <c r="M61" s="100"/>
      <c r="N61" s="100"/>
      <c r="O61" s="100"/>
      <c r="P61" s="9"/>
      <c r="Q61" s="102"/>
      <c r="R61" s="102"/>
      <c r="S61" s="102"/>
      <c r="T61" s="102"/>
      <c r="U61" s="102"/>
      <c r="V61" s="102"/>
      <c r="W61" s="102"/>
      <c r="X61" s="100"/>
      <c r="Y61" s="100"/>
      <c r="Z61" s="9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9"/>
      <c r="AL61" s="9"/>
      <c r="AM61" s="9"/>
      <c r="AN61" s="9"/>
      <c r="AO61" s="100"/>
      <c r="AP61" s="100"/>
      <c r="AQ61" s="10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</row>
    <row r="62" spans="1:119" s="54" customFormat="1" x14ac:dyDescent="0.2">
      <c r="A62" s="55"/>
      <c r="B62" s="99"/>
      <c r="C62" s="99"/>
      <c r="D62" s="9"/>
      <c r="E62" s="47"/>
      <c r="F62" s="100"/>
      <c r="G62" s="47"/>
      <c r="H62" s="47"/>
      <c r="I62" s="47"/>
      <c r="J62" s="47"/>
      <c r="K62" s="101"/>
      <c r="L62" s="22"/>
      <c r="M62" s="100"/>
      <c r="N62" s="100"/>
      <c r="O62" s="100"/>
      <c r="P62" s="9"/>
      <c r="Q62" s="102"/>
      <c r="R62" s="102"/>
      <c r="S62" s="100"/>
      <c r="T62" s="100"/>
      <c r="U62" s="100"/>
      <c r="V62" s="100"/>
      <c r="W62" s="100"/>
      <c r="X62" s="100"/>
      <c r="Y62" s="100"/>
      <c r="Z62" s="9"/>
      <c r="AA62" s="102"/>
      <c r="AB62" s="102"/>
      <c r="AC62" s="100"/>
      <c r="AD62" s="100"/>
      <c r="AE62" s="100"/>
      <c r="AF62" s="100"/>
      <c r="AG62" s="100"/>
      <c r="AH62" s="100"/>
      <c r="AI62" s="100"/>
      <c r="AJ62" s="100"/>
      <c r="AK62" s="9"/>
      <c r="AL62" s="9"/>
      <c r="AM62" s="9"/>
      <c r="AN62" s="9"/>
      <c r="AO62" s="100"/>
      <c r="AP62" s="100"/>
      <c r="AQ62" s="10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  <c r="DC62" s="53"/>
      <c r="DD62" s="53"/>
      <c r="DE62" s="53"/>
      <c r="DF62" s="53"/>
      <c r="DG62" s="53"/>
      <c r="DH62" s="53"/>
      <c r="DI62" s="53"/>
      <c r="DJ62" s="53"/>
      <c r="DK62" s="53"/>
      <c r="DL62" s="53"/>
      <c r="DM62" s="53"/>
      <c r="DN62" s="53"/>
      <c r="DO62" s="53"/>
    </row>
    <row r="63" spans="1:119" s="54" customFormat="1" x14ac:dyDescent="0.2">
      <c r="A63" s="55"/>
      <c r="B63" s="55"/>
      <c r="C63" s="55"/>
      <c r="E63" s="47"/>
      <c r="F63" s="102"/>
      <c r="G63" s="47"/>
      <c r="H63" s="47"/>
      <c r="I63" s="47"/>
      <c r="J63" s="47"/>
      <c r="K63" s="102"/>
      <c r="M63" s="102"/>
      <c r="N63" s="102"/>
      <c r="O63" s="102"/>
      <c r="P63" s="9"/>
      <c r="Q63" s="102"/>
      <c r="R63" s="102"/>
      <c r="S63" s="102"/>
      <c r="T63" s="102"/>
      <c r="U63" s="102"/>
      <c r="V63" s="102"/>
      <c r="W63" s="102"/>
      <c r="X63" s="102"/>
      <c r="Y63" s="102"/>
      <c r="Z63" s="9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O63" s="102"/>
      <c r="AP63" s="102"/>
      <c r="AQ63" s="102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/>
      <c r="DD63" s="53"/>
      <c r="DE63" s="53"/>
      <c r="DF63" s="53"/>
      <c r="DG63" s="53"/>
      <c r="DH63" s="53"/>
      <c r="DI63" s="53"/>
      <c r="DJ63" s="53"/>
      <c r="DK63" s="53"/>
      <c r="DL63" s="53"/>
      <c r="DM63" s="53"/>
      <c r="DN63" s="53"/>
      <c r="DO63" s="53"/>
    </row>
    <row r="64" spans="1:119" s="54" customFormat="1" x14ac:dyDescent="0.2">
      <c r="A64" s="55"/>
      <c r="B64" s="99"/>
      <c r="C64" s="99"/>
      <c r="D64" s="9"/>
      <c r="E64" s="47"/>
      <c r="F64" s="100"/>
      <c r="G64" s="47"/>
      <c r="H64" s="47"/>
      <c r="I64" s="47"/>
      <c r="J64" s="47"/>
      <c r="K64" s="102"/>
      <c r="L64" s="22"/>
      <c r="M64" s="100"/>
      <c r="N64" s="100"/>
      <c r="O64" s="100"/>
      <c r="P64" s="9"/>
      <c r="Q64" s="102"/>
      <c r="R64" s="102"/>
      <c r="S64" s="102"/>
      <c r="T64" s="102"/>
      <c r="U64" s="102"/>
      <c r="V64" s="102"/>
      <c r="W64" s="102"/>
      <c r="X64" s="100"/>
      <c r="Y64" s="100"/>
      <c r="Z64" s="9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9"/>
      <c r="AL64" s="9"/>
      <c r="AM64" s="9"/>
      <c r="AN64" s="9"/>
      <c r="AO64" s="100"/>
      <c r="AP64" s="100"/>
      <c r="AQ64" s="10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53"/>
      <c r="DB64" s="53"/>
      <c r="DC64" s="53"/>
      <c r="DD64" s="53"/>
      <c r="DE64" s="53"/>
      <c r="DF64" s="53"/>
      <c r="DG64" s="53"/>
      <c r="DH64" s="53"/>
      <c r="DI64" s="53"/>
      <c r="DJ64" s="53"/>
      <c r="DK64" s="53"/>
      <c r="DL64" s="53"/>
      <c r="DM64" s="53"/>
      <c r="DN64" s="53"/>
      <c r="DO64" s="53"/>
    </row>
    <row r="65" spans="1:119" s="54" customFormat="1" x14ac:dyDescent="0.2">
      <c r="A65" s="55"/>
      <c r="B65" s="99"/>
      <c r="C65" s="99"/>
      <c r="D65" s="9"/>
      <c r="E65" s="47"/>
      <c r="F65" s="100"/>
      <c r="G65" s="47"/>
      <c r="H65" s="47"/>
      <c r="I65" s="47"/>
      <c r="J65" s="47"/>
      <c r="K65" s="101"/>
      <c r="L65" s="22"/>
      <c r="M65" s="100"/>
      <c r="N65" s="100"/>
      <c r="O65" s="100"/>
      <c r="P65" s="9"/>
      <c r="Q65" s="102"/>
      <c r="R65" s="102"/>
      <c r="S65" s="100"/>
      <c r="T65" s="100"/>
      <c r="U65" s="100"/>
      <c r="V65" s="100"/>
      <c r="W65" s="100"/>
      <c r="X65" s="100"/>
      <c r="Y65" s="100"/>
      <c r="Z65" s="9"/>
      <c r="AA65" s="102"/>
      <c r="AB65" s="102"/>
      <c r="AC65" s="100"/>
      <c r="AD65" s="100"/>
      <c r="AE65" s="100"/>
      <c r="AF65" s="100"/>
      <c r="AG65" s="100"/>
      <c r="AH65" s="100"/>
      <c r="AI65" s="100"/>
      <c r="AJ65" s="100"/>
      <c r="AK65" s="22"/>
      <c r="AL65" s="22"/>
      <c r="AM65" s="22"/>
      <c r="AN65" s="22"/>
      <c r="AO65" s="100"/>
      <c r="AP65" s="100"/>
      <c r="AQ65" s="10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  <c r="DC65" s="53"/>
      <c r="DD65" s="53"/>
      <c r="DE65" s="53"/>
      <c r="DF65" s="53"/>
      <c r="DG65" s="53"/>
      <c r="DH65" s="53"/>
      <c r="DI65" s="53"/>
      <c r="DJ65" s="53"/>
      <c r="DK65" s="53"/>
      <c r="DL65" s="53"/>
      <c r="DM65" s="53"/>
      <c r="DN65" s="53"/>
      <c r="DO65" s="53"/>
    </row>
    <row r="66" spans="1:119" s="54" customFormat="1" x14ac:dyDescent="0.2">
      <c r="A66" s="55"/>
      <c r="B66" s="55"/>
      <c r="C66" s="55"/>
      <c r="E66" s="47"/>
      <c r="F66" s="102"/>
      <c r="G66" s="47"/>
      <c r="H66" s="47"/>
      <c r="I66" s="47"/>
      <c r="J66" s="47"/>
      <c r="K66" s="102"/>
      <c r="M66" s="102"/>
      <c r="N66" s="102"/>
      <c r="O66" s="102"/>
      <c r="P66" s="9"/>
      <c r="Q66" s="102"/>
      <c r="R66" s="102"/>
      <c r="S66" s="102"/>
      <c r="T66" s="102"/>
      <c r="U66" s="102"/>
      <c r="V66" s="102"/>
      <c r="W66" s="102"/>
      <c r="X66" s="102"/>
      <c r="Y66" s="102"/>
      <c r="Z66" s="9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O66" s="102"/>
      <c r="AP66" s="102"/>
      <c r="AQ66" s="102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</row>
    <row r="67" spans="1:119" s="54" customFormat="1" x14ac:dyDescent="0.2">
      <c r="A67" s="55"/>
      <c r="B67" s="99"/>
      <c r="C67" s="99"/>
      <c r="D67" s="9"/>
      <c r="E67" s="47"/>
      <c r="F67" s="100"/>
      <c r="G67" s="47"/>
      <c r="H67" s="47"/>
      <c r="I67" s="47"/>
      <c r="J67" s="47"/>
      <c r="K67" s="102"/>
      <c r="L67" s="22"/>
      <c r="M67" s="100"/>
      <c r="N67" s="100"/>
      <c r="O67" s="100"/>
      <c r="P67" s="9"/>
      <c r="Q67" s="102"/>
      <c r="R67" s="102"/>
      <c r="S67" s="102"/>
      <c r="T67" s="102"/>
      <c r="U67" s="102"/>
      <c r="V67" s="102"/>
      <c r="W67" s="102"/>
      <c r="X67" s="100"/>
      <c r="Y67" s="100"/>
      <c r="Z67" s="9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9"/>
      <c r="AL67" s="9"/>
      <c r="AM67" s="9"/>
      <c r="AN67" s="9"/>
      <c r="AO67" s="100"/>
      <c r="AP67" s="100"/>
      <c r="AQ67" s="10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</row>
    <row r="68" spans="1:119" s="54" customFormat="1" x14ac:dyDescent="0.2">
      <c r="A68" s="55"/>
      <c r="B68" s="99"/>
      <c r="C68" s="99"/>
      <c r="D68" s="9"/>
      <c r="E68" s="47"/>
      <c r="F68" s="100"/>
      <c r="G68" s="47"/>
      <c r="H68" s="47"/>
      <c r="I68" s="47"/>
      <c r="J68" s="47"/>
      <c r="K68" s="101"/>
      <c r="L68" s="22"/>
      <c r="M68" s="100"/>
      <c r="N68" s="100"/>
      <c r="O68" s="100"/>
      <c r="P68" s="9"/>
      <c r="Q68" s="102"/>
      <c r="R68" s="102"/>
      <c r="S68" s="100"/>
      <c r="T68" s="100"/>
      <c r="U68" s="100"/>
      <c r="V68" s="100"/>
      <c r="W68" s="100"/>
      <c r="X68" s="100"/>
      <c r="Y68" s="100"/>
      <c r="Z68" s="9"/>
      <c r="AA68" s="102"/>
      <c r="AB68" s="102"/>
      <c r="AC68" s="100"/>
      <c r="AD68" s="100"/>
      <c r="AE68" s="100"/>
      <c r="AF68" s="100"/>
      <c r="AG68" s="100"/>
      <c r="AH68" s="100"/>
      <c r="AI68" s="100"/>
      <c r="AJ68" s="100"/>
      <c r="AK68" s="9"/>
      <c r="AL68" s="9"/>
      <c r="AM68" s="9"/>
      <c r="AN68" s="9"/>
      <c r="AO68" s="100"/>
      <c r="AP68" s="100"/>
      <c r="AQ68" s="10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/>
      <c r="DD68" s="53"/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</row>
    <row r="69" spans="1:119" s="54" customFormat="1" x14ac:dyDescent="0.2">
      <c r="A69" s="55"/>
      <c r="B69" s="55"/>
      <c r="C69" s="55"/>
      <c r="E69" s="47"/>
      <c r="F69" s="102"/>
      <c r="G69" s="47"/>
      <c r="H69" s="47"/>
      <c r="I69" s="47"/>
      <c r="J69" s="47"/>
      <c r="K69" s="102"/>
      <c r="M69" s="102"/>
      <c r="N69" s="102"/>
      <c r="O69" s="102"/>
      <c r="P69" s="9"/>
      <c r="Q69" s="102"/>
      <c r="R69" s="102"/>
      <c r="S69" s="102"/>
      <c r="T69" s="102"/>
      <c r="U69" s="102"/>
      <c r="V69" s="102"/>
      <c r="W69" s="102"/>
      <c r="X69" s="102"/>
      <c r="Y69" s="102"/>
      <c r="Z69" s="9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O69" s="102"/>
      <c r="AP69" s="102"/>
      <c r="AQ69" s="102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  <c r="DC69" s="53"/>
      <c r="DD69" s="53"/>
      <c r="DE69" s="53"/>
      <c r="DF69" s="53"/>
      <c r="DG69" s="53"/>
      <c r="DH69" s="53"/>
      <c r="DI69" s="53"/>
      <c r="DJ69" s="53"/>
      <c r="DK69" s="53"/>
      <c r="DL69" s="53"/>
      <c r="DM69" s="53"/>
      <c r="DN69" s="53"/>
      <c r="DO69" s="53"/>
    </row>
    <row r="70" spans="1:119" s="54" customFormat="1" x14ac:dyDescent="0.2">
      <c r="A70" s="55"/>
      <c r="B70" s="99"/>
      <c r="C70" s="99"/>
      <c r="D70" s="9"/>
      <c r="E70" s="47"/>
      <c r="F70" s="100"/>
      <c r="G70" s="47"/>
      <c r="H70" s="47"/>
      <c r="I70" s="47"/>
      <c r="J70" s="47"/>
      <c r="K70" s="102"/>
      <c r="L70" s="22"/>
      <c r="M70" s="100"/>
      <c r="N70" s="100"/>
      <c r="O70" s="100"/>
      <c r="P70" s="9"/>
      <c r="Q70" s="102"/>
      <c r="R70" s="102"/>
      <c r="S70" s="102"/>
      <c r="T70" s="102"/>
      <c r="U70" s="102"/>
      <c r="V70" s="102"/>
      <c r="W70" s="102"/>
      <c r="X70" s="100"/>
      <c r="Y70" s="100"/>
      <c r="Z70" s="9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9"/>
      <c r="AL70" s="9"/>
      <c r="AM70" s="9"/>
      <c r="AN70" s="9"/>
      <c r="AO70" s="100"/>
      <c r="AP70" s="100"/>
      <c r="AQ70" s="10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53"/>
      <c r="BS70" s="53"/>
      <c r="BT70" s="53"/>
      <c r="BU70" s="53"/>
      <c r="BV70" s="53"/>
      <c r="BW70" s="53"/>
      <c r="BX70" s="53"/>
      <c r="BY70" s="53"/>
      <c r="BZ70" s="53"/>
      <c r="CA70" s="53"/>
      <c r="CB70" s="53"/>
      <c r="CC70" s="53"/>
      <c r="CD70" s="53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3"/>
      <c r="DK70" s="53"/>
      <c r="DL70" s="53"/>
      <c r="DM70" s="53"/>
      <c r="DN70" s="53"/>
      <c r="DO70" s="53"/>
    </row>
    <row r="71" spans="1:119" s="54" customFormat="1" x14ac:dyDescent="0.2">
      <c r="A71" s="55"/>
      <c r="B71" s="99"/>
      <c r="C71" s="99"/>
      <c r="D71" s="9"/>
      <c r="E71" s="47"/>
      <c r="F71" s="100"/>
      <c r="G71" s="47"/>
      <c r="H71" s="47"/>
      <c r="I71" s="47"/>
      <c r="J71" s="47"/>
      <c r="K71" s="101"/>
      <c r="L71" s="22"/>
      <c r="M71" s="100"/>
      <c r="N71" s="100"/>
      <c r="O71" s="100"/>
      <c r="P71" s="9"/>
      <c r="Q71" s="102"/>
      <c r="R71" s="102"/>
      <c r="S71" s="100"/>
      <c r="T71" s="100"/>
      <c r="U71" s="100"/>
      <c r="V71" s="100"/>
      <c r="W71" s="100"/>
      <c r="X71" s="100"/>
      <c r="Y71" s="100"/>
      <c r="Z71" s="9"/>
      <c r="AA71" s="102"/>
      <c r="AB71" s="102"/>
      <c r="AC71" s="100"/>
      <c r="AD71" s="100"/>
      <c r="AE71" s="100"/>
      <c r="AF71" s="100"/>
      <c r="AG71" s="100"/>
      <c r="AH71" s="100"/>
      <c r="AI71" s="100"/>
      <c r="AJ71" s="100"/>
      <c r="AK71" s="9"/>
      <c r="AL71" s="9"/>
      <c r="AM71" s="9"/>
      <c r="AN71" s="9"/>
      <c r="AO71" s="100"/>
      <c r="AP71" s="100"/>
      <c r="AQ71" s="10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  <c r="DC71" s="53"/>
      <c r="DD71" s="53"/>
      <c r="DE71" s="53"/>
      <c r="DF71" s="53"/>
      <c r="DG71" s="53"/>
      <c r="DH71" s="53"/>
      <c r="DI71" s="53"/>
      <c r="DJ71" s="53"/>
      <c r="DK71" s="53"/>
      <c r="DL71" s="53"/>
      <c r="DM71" s="53"/>
      <c r="DN71" s="53"/>
      <c r="DO71" s="53"/>
    </row>
    <row r="72" spans="1:119" s="54" customFormat="1" x14ac:dyDescent="0.2">
      <c r="A72" s="55"/>
      <c r="B72" s="55"/>
      <c r="C72" s="55"/>
      <c r="E72" s="47"/>
      <c r="F72" s="102"/>
      <c r="G72" s="47"/>
      <c r="H72" s="47"/>
      <c r="I72" s="47"/>
      <c r="J72" s="47"/>
      <c r="K72" s="102"/>
      <c r="M72" s="102"/>
      <c r="N72" s="102"/>
      <c r="O72" s="102"/>
      <c r="P72" s="9"/>
      <c r="Q72" s="102"/>
      <c r="R72" s="102"/>
      <c r="S72" s="102"/>
      <c r="T72" s="102"/>
      <c r="U72" s="102"/>
      <c r="V72" s="102"/>
      <c r="W72" s="102"/>
      <c r="X72" s="102"/>
      <c r="Y72" s="102"/>
      <c r="Z72" s="9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O72" s="102"/>
      <c r="AP72" s="102"/>
      <c r="AQ72" s="102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53"/>
      <c r="CD72" s="53"/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  <c r="CZ72" s="53"/>
      <c r="DA72" s="53"/>
      <c r="DB72" s="53"/>
      <c r="DC72" s="53"/>
      <c r="DD72" s="53"/>
      <c r="DE72" s="53"/>
      <c r="DF72" s="53"/>
      <c r="DG72" s="53"/>
      <c r="DH72" s="53"/>
      <c r="DI72" s="53"/>
      <c r="DJ72" s="53"/>
      <c r="DK72" s="53"/>
      <c r="DL72" s="53"/>
      <c r="DM72" s="53"/>
      <c r="DN72" s="53"/>
      <c r="DO72" s="53"/>
    </row>
    <row r="73" spans="1:119" s="54" customFormat="1" x14ac:dyDescent="0.2">
      <c r="A73" s="55"/>
      <c r="B73" s="99"/>
      <c r="C73" s="99"/>
      <c r="D73" s="9"/>
      <c r="E73" s="47"/>
      <c r="F73" s="100"/>
      <c r="G73" s="47"/>
      <c r="H73" s="47"/>
      <c r="I73" s="47"/>
      <c r="J73" s="47"/>
      <c r="K73" s="102"/>
      <c r="L73" s="22"/>
      <c r="M73" s="100"/>
      <c r="N73" s="100"/>
      <c r="O73" s="100"/>
      <c r="P73" s="9"/>
      <c r="Q73" s="102"/>
      <c r="R73" s="102"/>
      <c r="S73" s="102"/>
      <c r="T73" s="102"/>
      <c r="U73" s="102"/>
      <c r="V73" s="102"/>
      <c r="W73" s="102"/>
      <c r="X73" s="100"/>
      <c r="Y73" s="100"/>
      <c r="Z73" s="9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9"/>
      <c r="AL73" s="9"/>
      <c r="AM73" s="9"/>
      <c r="AN73" s="9"/>
      <c r="AO73" s="100"/>
      <c r="AP73" s="100"/>
      <c r="AQ73" s="10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  <c r="DC73" s="53"/>
      <c r="DD73" s="53"/>
      <c r="DE73" s="53"/>
      <c r="DF73" s="53"/>
      <c r="DG73" s="53"/>
      <c r="DH73" s="53"/>
      <c r="DI73" s="53"/>
      <c r="DJ73" s="53"/>
      <c r="DK73" s="53"/>
      <c r="DL73" s="53"/>
      <c r="DM73" s="53"/>
      <c r="DN73" s="53"/>
      <c r="DO73" s="53"/>
    </row>
    <row r="74" spans="1:119" s="54" customFormat="1" x14ac:dyDescent="0.2">
      <c r="A74" s="55"/>
      <c r="B74" s="99"/>
      <c r="C74" s="99"/>
      <c r="D74" s="9"/>
      <c r="E74" s="47"/>
      <c r="F74" s="100"/>
      <c r="G74" s="47"/>
      <c r="H74" s="47"/>
      <c r="I74" s="47"/>
      <c r="J74" s="47"/>
      <c r="K74" s="101"/>
      <c r="L74" s="22"/>
      <c r="M74" s="100"/>
      <c r="N74" s="100"/>
      <c r="O74" s="100"/>
      <c r="P74" s="9"/>
      <c r="Q74" s="102"/>
      <c r="R74" s="102"/>
      <c r="S74" s="100"/>
      <c r="T74" s="100"/>
      <c r="U74" s="100"/>
      <c r="V74" s="100"/>
      <c r="W74" s="100"/>
      <c r="X74" s="100"/>
      <c r="Y74" s="100"/>
      <c r="Z74" s="9"/>
      <c r="AA74" s="102"/>
      <c r="AB74" s="102"/>
      <c r="AC74" s="100"/>
      <c r="AD74" s="100"/>
      <c r="AE74" s="100"/>
      <c r="AF74" s="100"/>
      <c r="AG74" s="100"/>
      <c r="AH74" s="100"/>
      <c r="AI74" s="100"/>
      <c r="AJ74" s="100"/>
      <c r="AK74" s="22"/>
      <c r="AL74" s="22"/>
      <c r="AM74" s="22"/>
      <c r="AN74" s="22"/>
      <c r="AO74" s="100"/>
      <c r="AP74" s="100"/>
      <c r="AQ74" s="10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  <c r="CZ74" s="53"/>
      <c r="DA74" s="53"/>
      <c r="DB74" s="53"/>
      <c r="DC74" s="53"/>
      <c r="DD74" s="53"/>
      <c r="DE74" s="53"/>
      <c r="DF74" s="53"/>
      <c r="DG74" s="53"/>
      <c r="DH74" s="53"/>
      <c r="DI74" s="53"/>
      <c r="DJ74" s="53"/>
      <c r="DK74" s="53"/>
      <c r="DL74" s="53"/>
      <c r="DM74" s="53"/>
      <c r="DN74" s="53"/>
      <c r="DO74" s="53"/>
    </row>
    <row r="75" spans="1:119" s="54" customFormat="1" x14ac:dyDescent="0.2">
      <c r="A75" s="55"/>
      <c r="B75" s="55"/>
      <c r="C75" s="55"/>
      <c r="E75" s="47"/>
      <c r="F75" s="102"/>
      <c r="G75" s="47"/>
      <c r="H75" s="47"/>
      <c r="I75" s="47"/>
      <c r="J75" s="47"/>
      <c r="K75" s="102"/>
      <c r="M75" s="102"/>
      <c r="N75" s="102"/>
      <c r="O75" s="102"/>
      <c r="P75" s="9"/>
      <c r="Q75" s="102"/>
      <c r="R75" s="102"/>
      <c r="S75" s="102"/>
      <c r="T75" s="102"/>
      <c r="U75" s="102"/>
      <c r="V75" s="102"/>
      <c r="W75" s="102"/>
      <c r="X75" s="102"/>
      <c r="Y75" s="102"/>
      <c r="Z75" s="9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O75" s="102"/>
      <c r="AP75" s="102"/>
      <c r="AQ75" s="102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  <c r="DC75" s="53"/>
      <c r="DD75" s="53"/>
      <c r="DE75" s="53"/>
      <c r="DF75" s="53"/>
      <c r="DG75" s="53"/>
      <c r="DH75" s="53"/>
      <c r="DI75" s="53"/>
      <c r="DJ75" s="53"/>
      <c r="DK75" s="53"/>
      <c r="DL75" s="53"/>
      <c r="DM75" s="53"/>
      <c r="DN75" s="53"/>
      <c r="DO75" s="53"/>
    </row>
    <row r="76" spans="1:119" s="54" customFormat="1" x14ac:dyDescent="0.2">
      <c r="A76" s="55"/>
      <c r="B76" s="99"/>
      <c r="C76" s="99"/>
      <c r="D76" s="9"/>
      <c r="E76" s="47"/>
      <c r="F76" s="100"/>
      <c r="G76" s="47"/>
      <c r="H76" s="47"/>
      <c r="I76" s="47"/>
      <c r="J76" s="47"/>
      <c r="K76" s="102"/>
      <c r="L76" s="22"/>
      <c r="M76" s="100"/>
      <c r="N76" s="100"/>
      <c r="O76" s="100"/>
      <c r="P76" s="9"/>
      <c r="Q76" s="102"/>
      <c r="R76" s="102"/>
      <c r="S76" s="102"/>
      <c r="T76" s="102"/>
      <c r="U76" s="102"/>
      <c r="V76" s="102"/>
      <c r="W76" s="102"/>
      <c r="X76" s="100"/>
      <c r="Y76" s="100"/>
      <c r="Z76" s="9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9"/>
      <c r="AL76" s="9"/>
      <c r="AM76" s="9"/>
      <c r="AN76" s="9"/>
      <c r="AO76" s="100"/>
      <c r="AP76" s="100"/>
      <c r="AQ76" s="10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3"/>
      <c r="DC76" s="53"/>
      <c r="DD76" s="53"/>
      <c r="DE76" s="53"/>
      <c r="DF76" s="53"/>
      <c r="DG76" s="53"/>
      <c r="DH76" s="53"/>
      <c r="DI76" s="53"/>
      <c r="DJ76" s="53"/>
      <c r="DK76" s="53"/>
      <c r="DL76" s="53"/>
      <c r="DM76" s="53"/>
      <c r="DN76" s="53"/>
      <c r="DO76" s="53"/>
    </row>
    <row r="77" spans="1:119" s="54" customFormat="1" x14ac:dyDescent="0.2">
      <c r="A77" s="55"/>
      <c r="B77" s="99"/>
      <c r="C77" s="99"/>
      <c r="D77" s="9"/>
      <c r="E77" s="47"/>
      <c r="F77" s="100"/>
      <c r="G77" s="47"/>
      <c r="H77" s="47"/>
      <c r="I77" s="47"/>
      <c r="J77" s="47"/>
      <c r="K77" s="101"/>
      <c r="L77" s="22"/>
      <c r="M77" s="100"/>
      <c r="N77" s="100"/>
      <c r="O77" s="100"/>
      <c r="P77" s="9"/>
      <c r="Q77" s="102"/>
      <c r="R77" s="102"/>
      <c r="S77" s="100"/>
      <c r="T77" s="100"/>
      <c r="U77" s="100"/>
      <c r="V77" s="100"/>
      <c r="W77" s="100"/>
      <c r="X77" s="100"/>
      <c r="Y77" s="100"/>
      <c r="Z77" s="9"/>
      <c r="AA77" s="102"/>
      <c r="AB77" s="102"/>
      <c r="AC77" s="100"/>
      <c r="AD77" s="100"/>
      <c r="AE77" s="100"/>
      <c r="AF77" s="100"/>
      <c r="AG77" s="100"/>
      <c r="AH77" s="100"/>
      <c r="AI77" s="100"/>
      <c r="AJ77" s="100"/>
      <c r="AK77" s="9"/>
      <c r="AL77" s="9"/>
      <c r="AM77" s="9"/>
      <c r="AN77" s="9"/>
      <c r="AO77" s="100"/>
      <c r="AP77" s="100"/>
      <c r="AQ77" s="10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53"/>
      <c r="CA77" s="53"/>
      <c r="CB77" s="53"/>
      <c r="CC77" s="53"/>
      <c r="CD77" s="53"/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  <c r="CY77" s="53"/>
      <c r="CZ77" s="53"/>
      <c r="DA77" s="53"/>
      <c r="DB77" s="53"/>
      <c r="DC77" s="53"/>
      <c r="DD77" s="53"/>
      <c r="DE77" s="53"/>
      <c r="DF77" s="53"/>
      <c r="DG77" s="53"/>
      <c r="DH77" s="53"/>
      <c r="DI77" s="53"/>
      <c r="DJ77" s="53"/>
      <c r="DK77" s="53"/>
      <c r="DL77" s="53"/>
      <c r="DM77" s="53"/>
      <c r="DN77" s="53"/>
      <c r="DO77" s="53"/>
    </row>
    <row r="78" spans="1:119" s="54" customFormat="1" x14ac:dyDescent="0.2">
      <c r="A78" s="55"/>
      <c r="B78" s="55"/>
      <c r="C78" s="55"/>
      <c r="E78" s="47"/>
      <c r="F78" s="102"/>
      <c r="G78" s="47"/>
      <c r="H78" s="47"/>
      <c r="I78" s="47"/>
      <c r="J78" s="47"/>
      <c r="K78" s="102"/>
      <c r="M78" s="102"/>
      <c r="N78" s="102"/>
      <c r="O78" s="102"/>
      <c r="P78" s="9"/>
      <c r="Q78" s="102"/>
      <c r="R78" s="102"/>
      <c r="S78" s="102"/>
      <c r="T78" s="102"/>
      <c r="U78" s="102"/>
      <c r="V78" s="102"/>
      <c r="W78" s="102"/>
      <c r="X78" s="102"/>
      <c r="Y78" s="102"/>
      <c r="Z78" s="9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O78" s="102"/>
      <c r="AP78" s="102"/>
      <c r="AQ78" s="102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53"/>
      <c r="CD78" s="53"/>
      <c r="CE78" s="53"/>
      <c r="CF78" s="53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3"/>
      <c r="CZ78" s="53"/>
      <c r="DA78" s="53"/>
      <c r="DB78" s="53"/>
      <c r="DC78" s="53"/>
      <c r="DD78" s="53"/>
      <c r="DE78" s="53"/>
      <c r="DF78" s="53"/>
      <c r="DG78" s="53"/>
      <c r="DH78" s="53"/>
      <c r="DI78" s="53"/>
      <c r="DJ78" s="53"/>
      <c r="DK78" s="53"/>
      <c r="DL78" s="53"/>
      <c r="DM78" s="53"/>
      <c r="DN78" s="53"/>
      <c r="DO78" s="53"/>
    </row>
    <row r="79" spans="1:119" s="54" customFormat="1" x14ac:dyDescent="0.2">
      <c r="A79" s="55"/>
      <c r="B79" s="99"/>
      <c r="C79" s="99"/>
      <c r="D79" s="9"/>
      <c r="E79" s="47"/>
      <c r="F79" s="100"/>
      <c r="G79" s="47"/>
      <c r="H79" s="47"/>
      <c r="I79" s="47"/>
      <c r="J79" s="47"/>
      <c r="K79" s="102"/>
      <c r="L79" s="22"/>
      <c r="M79" s="100"/>
      <c r="N79" s="100"/>
      <c r="O79" s="100"/>
      <c r="P79" s="9"/>
      <c r="Q79" s="102"/>
      <c r="R79" s="102"/>
      <c r="S79" s="102"/>
      <c r="T79" s="102"/>
      <c r="U79" s="102"/>
      <c r="V79" s="102"/>
      <c r="W79" s="102"/>
      <c r="X79" s="100"/>
      <c r="Y79" s="100"/>
      <c r="Z79" s="9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9"/>
      <c r="AL79" s="9"/>
      <c r="AM79" s="9"/>
      <c r="AN79" s="9"/>
      <c r="AO79" s="100"/>
      <c r="AP79" s="100"/>
      <c r="AQ79" s="10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  <c r="BP79" s="53"/>
      <c r="BQ79" s="53"/>
      <c r="BR79" s="53"/>
      <c r="BS79" s="53"/>
      <c r="BT79" s="53"/>
      <c r="BU79" s="53"/>
      <c r="BV79" s="53"/>
      <c r="BW79" s="53"/>
      <c r="BX79" s="53"/>
      <c r="BY79" s="53"/>
      <c r="BZ79" s="53"/>
      <c r="CA79" s="53"/>
      <c r="CB79" s="53"/>
      <c r="CC79" s="53"/>
      <c r="CD79" s="53"/>
      <c r="CE79" s="53"/>
      <c r="CF79" s="53"/>
      <c r="CG79" s="53"/>
      <c r="CH79" s="53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</row>
    <row r="80" spans="1:119" s="54" customFormat="1" x14ac:dyDescent="0.2">
      <c r="A80" s="55"/>
      <c r="B80" s="99"/>
      <c r="C80" s="99"/>
      <c r="D80" s="9"/>
      <c r="E80" s="47"/>
      <c r="F80" s="100"/>
      <c r="G80" s="47"/>
      <c r="H80" s="47"/>
      <c r="I80" s="47"/>
      <c r="J80" s="47"/>
      <c r="K80" s="101"/>
      <c r="L80" s="22"/>
      <c r="M80" s="100"/>
      <c r="N80" s="100"/>
      <c r="O80" s="100"/>
      <c r="P80" s="9"/>
      <c r="Q80" s="102"/>
      <c r="R80" s="102"/>
      <c r="S80" s="100"/>
      <c r="T80" s="100"/>
      <c r="U80" s="100"/>
      <c r="V80" s="100"/>
      <c r="W80" s="100"/>
      <c r="X80" s="100"/>
      <c r="Y80" s="100"/>
      <c r="Z80" s="9"/>
      <c r="AA80" s="102"/>
      <c r="AB80" s="102"/>
      <c r="AC80" s="100"/>
      <c r="AD80" s="100"/>
      <c r="AE80" s="100"/>
      <c r="AF80" s="100"/>
      <c r="AG80" s="100"/>
      <c r="AH80" s="100"/>
      <c r="AI80" s="100"/>
      <c r="AJ80" s="100"/>
      <c r="AK80" s="9"/>
      <c r="AL80" s="9"/>
      <c r="AM80" s="9"/>
      <c r="AN80" s="9"/>
      <c r="AO80" s="100"/>
      <c r="AP80" s="100"/>
      <c r="AQ80" s="10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3"/>
      <c r="BR80" s="53"/>
      <c r="BS80" s="53"/>
      <c r="BT80" s="53"/>
      <c r="BU80" s="53"/>
      <c r="BV80" s="53"/>
      <c r="BW80" s="53"/>
      <c r="BX80" s="53"/>
      <c r="BY80" s="53"/>
      <c r="BZ80" s="53"/>
      <c r="CA80" s="53"/>
      <c r="CB80" s="53"/>
      <c r="CC80" s="53"/>
      <c r="CD80" s="53"/>
      <c r="CE80" s="53"/>
      <c r="CF80" s="53"/>
      <c r="CG80" s="53"/>
      <c r="CH80" s="53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  <c r="CW80" s="53"/>
      <c r="CX80" s="53"/>
      <c r="CY80" s="53"/>
      <c r="CZ80" s="53"/>
      <c r="DA80" s="53"/>
      <c r="DB80" s="53"/>
      <c r="DC80" s="53"/>
      <c r="DD80" s="53"/>
      <c r="DE80" s="53"/>
      <c r="DF80" s="53"/>
      <c r="DG80" s="53"/>
      <c r="DH80" s="53"/>
      <c r="DI80" s="53"/>
      <c r="DJ80" s="53"/>
      <c r="DK80" s="53"/>
      <c r="DL80" s="53"/>
      <c r="DM80" s="53"/>
      <c r="DN80" s="53"/>
      <c r="DO80" s="53"/>
    </row>
    <row r="81" spans="1:119" s="54" customFormat="1" x14ac:dyDescent="0.2">
      <c r="A81" s="55"/>
      <c r="B81" s="55"/>
      <c r="C81" s="55"/>
      <c r="E81" s="47"/>
      <c r="F81" s="102"/>
      <c r="G81" s="47"/>
      <c r="H81" s="47"/>
      <c r="I81" s="47"/>
      <c r="J81" s="47"/>
      <c r="K81" s="102"/>
      <c r="M81" s="102"/>
      <c r="N81" s="102"/>
      <c r="O81" s="102"/>
      <c r="P81" s="9"/>
      <c r="Q81" s="102"/>
      <c r="R81" s="102"/>
      <c r="S81" s="102"/>
      <c r="T81" s="102"/>
      <c r="U81" s="102"/>
      <c r="V81" s="102"/>
      <c r="W81" s="102"/>
      <c r="X81" s="102"/>
      <c r="Y81" s="102"/>
      <c r="Z81" s="9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O81" s="102"/>
      <c r="AP81" s="102"/>
      <c r="AQ81" s="102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  <c r="CY81" s="53"/>
      <c r="CZ81" s="53"/>
      <c r="DA81" s="53"/>
      <c r="DB81" s="53"/>
      <c r="DC81" s="53"/>
      <c r="DD81" s="53"/>
      <c r="DE81" s="53"/>
      <c r="DF81" s="53"/>
      <c r="DG81" s="53"/>
      <c r="DH81" s="53"/>
      <c r="DI81" s="53"/>
      <c r="DJ81" s="53"/>
      <c r="DK81" s="53"/>
      <c r="DL81" s="53"/>
      <c r="DM81" s="53"/>
      <c r="DN81" s="53"/>
      <c r="DO81" s="53"/>
    </row>
    <row r="82" spans="1:119" s="54" customFormat="1" x14ac:dyDescent="0.2">
      <c r="A82" s="55"/>
      <c r="B82" s="99"/>
      <c r="C82" s="99"/>
      <c r="D82" s="9"/>
      <c r="E82" s="47"/>
      <c r="F82" s="100"/>
      <c r="G82" s="47"/>
      <c r="H82" s="47"/>
      <c r="I82" s="47"/>
      <c r="J82" s="47"/>
      <c r="K82" s="102"/>
      <c r="L82" s="22"/>
      <c r="M82" s="100"/>
      <c r="N82" s="100"/>
      <c r="O82" s="100"/>
      <c r="P82" s="9"/>
      <c r="Q82" s="102"/>
      <c r="R82" s="102"/>
      <c r="S82" s="102"/>
      <c r="T82" s="102"/>
      <c r="U82" s="102"/>
      <c r="V82" s="102"/>
      <c r="W82" s="102"/>
      <c r="X82" s="100"/>
      <c r="Y82" s="100"/>
      <c r="Z82" s="9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9"/>
      <c r="AL82" s="9"/>
      <c r="AM82" s="9"/>
      <c r="AN82" s="9"/>
      <c r="AO82" s="100"/>
      <c r="AP82" s="100"/>
      <c r="AQ82" s="10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  <c r="BQ82" s="53"/>
      <c r="BR82" s="53"/>
      <c r="BS82" s="53"/>
      <c r="BT82" s="53"/>
      <c r="BU82" s="53"/>
      <c r="BV82" s="53"/>
      <c r="BW82" s="53"/>
      <c r="BX82" s="53"/>
      <c r="BY82" s="53"/>
      <c r="BZ82" s="53"/>
      <c r="CA82" s="53"/>
      <c r="CB82" s="53"/>
      <c r="CC82" s="53"/>
      <c r="CD82" s="53"/>
      <c r="CE82" s="53"/>
      <c r="CF82" s="53"/>
      <c r="CG82" s="53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  <c r="CW82" s="53"/>
      <c r="CX82" s="53"/>
      <c r="CY82" s="53"/>
      <c r="CZ82" s="53"/>
      <c r="DA82" s="53"/>
      <c r="DB82" s="53"/>
      <c r="DC82" s="53"/>
      <c r="DD82" s="53"/>
      <c r="DE82" s="53"/>
      <c r="DF82" s="53"/>
      <c r="DG82" s="53"/>
      <c r="DH82" s="53"/>
      <c r="DI82" s="53"/>
      <c r="DJ82" s="53"/>
      <c r="DK82" s="53"/>
      <c r="DL82" s="53"/>
      <c r="DM82" s="53"/>
      <c r="DN82" s="53"/>
      <c r="DO82" s="53"/>
    </row>
    <row r="83" spans="1:119" s="54" customFormat="1" x14ac:dyDescent="0.2">
      <c r="A83" s="55"/>
      <c r="B83" s="99"/>
      <c r="C83" s="99"/>
      <c r="D83" s="9"/>
      <c r="E83" s="47"/>
      <c r="F83" s="100"/>
      <c r="G83" s="47"/>
      <c r="H83" s="47"/>
      <c r="I83" s="47"/>
      <c r="J83" s="47"/>
      <c r="K83" s="101"/>
      <c r="L83" s="22"/>
      <c r="M83" s="100"/>
      <c r="N83" s="100"/>
      <c r="O83" s="100"/>
      <c r="P83" s="9"/>
      <c r="Q83" s="102"/>
      <c r="R83" s="102"/>
      <c r="S83" s="100"/>
      <c r="T83" s="100"/>
      <c r="U83" s="100"/>
      <c r="V83" s="100"/>
      <c r="W83" s="100"/>
      <c r="X83" s="100"/>
      <c r="Y83" s="100"/>
      <c r="Z83" s="9"/>
      <c r="AA83" s="102"/>
      <c r="AB83" s="102"/>
      <c r="AC83" s="100"/>
      <c r="AD83" s="100"/>
      <c r="AE83" s="100"/>
      <c r="AF83" s="100"/>
      <c r="AG83" s="100"/>
      <c r="AH83" s="100"/>
      <c r="AI83" s="100"/>
      <c r="AJ83" s="100"/>
      <c r="AK83" s="22"/>
      <c r="AL83" s="22"/>
      <c r="AM83" s="22"/>
      <c r="AN83" s="22"/>
      <c r="AO83" s="100"/>
      <c r="AP83" s="100"/>
      <c r="AQ83" s="10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  <c r="BZ83" s="53"/>
      <c r="CA83" s="53"/>
      <c r="CB83" s="53"/>
      <c r="CC83" s="53"/>
      <c r="CD83" s="53"/>
      <c r="CE83" s="53"/>
      <c r="CF83" s="53"/>
      <c r="CG83" s="53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  <c r="CW83" s="53"/>
      <c r="CX83" s="53"/>
      <c r="CY83" s="53"/>
      <c r="CZ83" s="53"/>
      <c r="DA83" s="53"/>
      <c r="DB83" s="53"/>
      <c r="DC83" s="53"/>
      <c r="DD83" s="53"/>
      <c r="DE83" s="53"/>
      <c r="DF83" s="53"/>
      <c r="DG83" s="53"/>
      <c r="DH83" s="53"/>
      <c r="DI83" s="53"/>
      <c r="DJ83" s="53"/>
      <c r="DK83" s="53"/>
      <c r="DL83" s="53"/>
      <c r="DM83" s="53"/>
      <c r="DN83" s="53"/>
      <c r="DO83" s="53"/>
    </row>
    <row r="84" spans="1:119" s="54" customFormat="1" x14ac:dyDescent="0.2">
      <c r="A84" s="55"/>
      <c r="B84" s="55"/>
      <c r="C84" s="55"/>
      <c r="E84" s="47"/>
      <c r="F84" s="102"/>
      <c r="G84" s="47"/>
      <c r="H84" s="47"/>
      <c r="I84" s="47"/>
      <c r="J84" s="47"/>
      <c r="K84" s="102"/>
      <c r="M84" s="102"/>
      <c r="N84" s="102"/>
      <c r="O84" s="102"/>
      <c r="P84" s="9"/>
      <c r="Q84" s="102"/>
      <c r="R84" s="102"/>
      <c r="S84" s="102"/>
      <c r="T84" s="102"/>
      <c r="U84" s="102"/>
      <c r="V84" s="102"/>
      <c r="W84" s="102"/>
      <c r="X84" s="102"/>
      <c r="Y84" s="102"/>
      <c r="Z84" s="9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O84" s="102"/>
      <c r="AP84" s="102"/>
      <c r="AQ84" s="102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  <c r="BT84" s="53"/>
      <c r="BU84" s="53"/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3"/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  <c r="CW84" s="53"/>
      <c r="CX84" s="53"/>
      <c r="CY84" s="53"/>
      <c r="CZ84" s="53"/>
      <c r="DA84" s="53"/>
      <c r="DB84" s="53"/>
      <c r="DC84" s="53"/>
      <c r="DD84" s="53"/>
      <c r="DE84" s="53"/>
      <c r="DF84" s="53"/>
      <c r="DG84" s="53"/>
      <c r="DH84" s="53"/>
      <c r="DI84" s="53"/>
      <c r="DJ84" s="53"/>
      <c r="DK84" s="53"/>
      <c r="DL84" s="53"/>
      <c r="DM84" s="53"/>
      <c r="DN84" s="53"/>
      <c r="DO84" s="53"/>
    </row>
    <row r="85" spans="1:119" s="54" customFormat="1" x14ac:dyDescent="0.2">
      <c r="A85" s="55"/>
      <c r="B85" s="99"/>
      <c r="C85" s="99"/>
      <c r="D85" s="9"/>
      <c r="E85" s="47"/>
      <c r="F85" s="100"/>
      <c r="G85" s="47"/>
      <c r="H85" s="47"/>
      <c r="I85" s="47"/>
      <c r="J85" s="47"/>
      <c r="K85" s="102"/>
      <c r="L85" s="22"/>
      <c r="M85" s="100"/>
      <c r="N85" s="100"/>
      <c r="O85" s="100"/>
      <c r="P85" s="9"/>
      <c r="Q85" s="102"/>
      <c r="R85" s="102"/>
      <c r="S85" s="102"/>
      <c r="T85" s="102"/>
      <c r="U85" s="102"/>
      <c r="V85" s="102"/>
      <c r="W85" s="102"/>
      <c r="X85" s="100"/>
      <c r="Y85" s="100"/>
      <c r="Z85" s="9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9"/>
      <c r="AL85" s="9"/>
      <c r="AM85" s="9"/>
      <c r="AN85" s="9"/>
      <c r="AO85" s="100"/>
      <c r="AP85" s="100"/>
      <c r="AQ85" s="10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/>
      <c r="DD85" s="53"/>
      <c r="DE85" s="53"/>
      <c r="DF85" s="53"/>
      <c r="DG85" s="53"/>
      <c r="DH85" s="53"/>
      <c r="DI85" s="53"/>
      <c r="DJ85" s="53"/>
      <c r="DK85" s="53"/>
      <c r="DL85" s="53"/>
      <c r="DM85" s="53"/>
      <c r="DN85" s="53"/>
      <c r="DO85" s="53"/>
    </row>
    <row r="86" spans="1:119" s="54" customFormat="1" x14ac:dyDescent="0.2">
      <c r="A86" s="55"/>
      <c r="B86" s="99"/>
      <c r="C86" s="99"/>
      <c r="D86" s="9"/>
      <c r="E86" s="47"/>
      <c r="F86" s="100"/>
      <c r="G86" s="47"/>
      <c r="H86" s="47"/>
      <c r="I86" s="47"/>
      <c r="J86" s="47"/>
      <c r="K86" s="101"/>
      <c r="L86" s="22"/>
      <c r="M86" s="100"/>
      <c r="N86" s="100"/>
      <c r="O86" s="100"/>
      <c r="P86" s="9"/>
      <c r="Q86" s="102"/>
      <c r="R86" s="102"/>
      <c r="S86" s="100"/>
      <c r="T86" s="100"/>
      <c r="U86" s="100"/>
      <c r="V86" s="100"/>
      <c r="W86" s="100"/>
      <c r="X86" s="100"/>
      <c r="Y86" s="100"/>
      <c r="Z86" s="9"/>
      <c r="AA86" s="102"/>
      <c r="AB86" s="102"/>
      <c r="AC86" s="100"/>
      <c r="AD86" s="100"/>
      <c r="AE86" s="100"/>
      <c r="AF86" s="100"/>
      <c r="AG86" s="100"/>
      <c r="AH86" s="100"/>
      <c r="AI86" s="100"/>
      <c r="AJ86" s="100"/>
      <c r="AK86" s="9"/>
      <c r="AL86" s="9"/>
      <c r="AM86" s="9"/>
      <c r="AN86" s="9"/>
      <c r="AO86" s="100"/>
      <c r="AP86" s="100"/>
      <c r="AQ86" s="10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  <c r="CW86" s="53"/>
      <c r="CX86" s="53"/>
      <c r="CY86" s="53"/>
      <c r="CZ86" s="53"/>
      <c r="DA86" s="53"/>
      <c r="DB86" s="53"/>
      <c r="DC86" s="53"/>
      <c r="DD86" s="53"/>
      <c r="DE86" s="53"/>
      <c r="DF86" s="53"/>
      <c r="DG86" s="53"/>
      <c r="DH86" s="53"/>
      <c r="DI86" s="53"/>
      <c r="DJ86" s="53"/>
      <c r="DK86" s="53"/>
      <c r="DL86" s="53"/>
      <c r="DM86" s="53"/>
      <c r="DN86" s="53"/>
      <c r="DO86" s="53"/>
    </row>
    <row r="87" spans="1:119" s="54" customFormat="1" x14ac:dyDescent="0.2">
      <c r="A87" s="55"/>
      <c r="B87" s="55"/>
      <c r="C87" s="55"/>
      <c r="E87" s="47"/>
      <c r="F87" s="102"/>
      <c r="G87" s="47"/>
      <c r="H87" s="47"/>
      <c r="I87" s="47"/>
      <c r="J87" s="47"/>
      <c r="K87" s="102"/>
      <c r="M87" s="102"/>
      <c r="N87" s="102"/>
      <c r="O87" s="102"/>
      <c r="P87" s="9"/>
      <c r="Q87" s="102"/>
      <c r="R87" s="102"/>
      <c r="S87" s="102"/>
      <c r="T87" s="102"/>
      <c r="U87" s="102"/>
      <c r="V87" s="102"/>
      <c r="W87" s="102"/>
      <c r="X87" s="102"/>
      <c r="Y87" s="102"/>
      <c r="Z87" s="9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O87" s="102"/>
      <c r="AP87" s="102"/>
      <c r="AQ87" s="102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  <c r="BZ87" s="53"/>
      <c r="CA87" s="53"/>
      <c r="CB87" s="53"/>
      <c r="CC87" s="53"/>
      <c r="CD87" s="53"/>
      <c r="CE87" s="53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  <c r="CW87" s="53"/>
      <c r="CX87" s="53"/>
      <c r="CY87" s="53"/>
      <c r="CZ87" s="53"/>
      <c r="DA87" s="53"/>
      <c r="DB87" s="53"/>
      <c r="DC87" s="53"/>
      <c r="DD87" s="53"/>
      <c r="DE87" s="53"/>
      <c r="DF87" s="53"/>
      <c r="DG87" s="53"/>
      <c r="DH87" s="53"/>
      <c r="DI87" s="53"/>
      <c r="DJ87" s="53"/>
      <c r="DK87" s="53"/>
      <c r="DL87" s="53"/>
      <c r="DM87" s="53"/>
      <c r="DN87" s="53"/>
      <c r="DO87" s="53"/>
    </row>
    <row r="88" spans="1:119" s="54" customFormat="1" x14ac:dyDescent="0.2">
      <c r="A88" s="55"/>
      <c r="B88" s="99"/>
      <c r="C88" s="99"/>
      <c r="D88" s="9"/>
      <c r="E88" s="47"/>
      <c r="F88" s="100"/>
      <c r="G88" s="47"/>
      <c r="H88" s="47"/>
      <c r="I88" s="47"/>
      <c r="J88" s="47"/>
      <c r="K88" s="102"/>
      <c r="L88" s="22"/>
      <c r="M88" s="100"/>
      <c r="N88" s="100"/>
      <c r="O88" s="100"/>
      <c r="P88" s="9"/>
      <c r="Q88" s="102"/>
      <c r="R88" s="102"/>
      <c r="S88" s="102"/>
      <c r="T88" s="102"/>
      <c r="U88" s="102"/>
      <c r="V88" s="102"/>
      <c r="W88" s="102"/>
      <c r="X88" s="100"/>
      <c r="Y88" s="100"/>
      <c r="Z88" s="9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9"/>
      <c r="AL88" s="9"/>
      <c r="AM88" s="9"/>
      <c r="AN88" s="9"/>
      <c r="AO88" s="100"/>
      <c r="AP88" s="100"/>
      <c r="AQ88" s="10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53"/>
      <c r="CD88" s="53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3"/>
      <c r="CZ88" s="53"/>
      <c r="DA88" s="53"/>
      <c r="DB88" s="53"/>
      <c r="DC88" s="53"/>
      <c r="DD88" s="53"/>
      <c r="DE88" s="53"/>
      <c r="DF88" s="53"/>
      <c r="DG88" s="53"/>
      <c r="DH88" s="53"/>
      <c r="DI88" s="53"/>
      <c r="DJ88" s="53"/>
      <c r="DK88" s="53"/>
      <c r="DL88" s="53"/>
      <c r="DM88" s="53"/>
      <c r="DN88" s="53"/>
      <c r="DO88" s="53"/>
    </row>
    <row r="89" spans="1:119" s="54" customFormat="1" x14ac:dyDescent="0.2">
      <c r="A89" s="55"/>
      <c r="B89" s="99"/>
      <c r="C89" s="99"/>
      <c r="D89" s="9"/>
      <c r="E89" s="47"/>
      <c r="F89" s="100"/>
      <c r="G89" s="47"/>
      <c r="H89" s="47"/>
      <c r="I89" s="47"/>
      <c r="J89" s="47"/>
      <c r="K89" s="101"/>
      <c r="L89" s="22"/>
      <c r="M89" s="100"/>
      <c r="N89" s="100"/>
      <c r="O89" s="100"/>
      <c r="P89" s="9"/>
      <c r="Q89" s="102"/>
      <c r="R89" s="102"/>
      <c r="S89" s="100"/>
      <c r="T89" s="100"/>
      <c r="U89" s="100"/>
      <c r="V89" s="100"/>
      <c r="W89" s="100"/>
      <c r="X89" s="100"/>
      <c r="Y89" s="100"/>
      <c r="Z89" s="9"/>
      <c r="AA89" s="102"/>
      <c r="AB89" s="102"/>
      <c r="AC89" s="100"/>
      <c r="AD89" s="100"/>
      <c r="AE89" s="100"/>
      <c r="AF89" s="100"/>
      <c r="AG89" s="100"/>
      <c r="AH89" s="100"/>
      <c r="AI89" s="100"/>
      <c r="AJ89" s="100"/>
      <c r="AK89" s="9"/>
      <c r="AL89" s="9"/>
      <c r="AM89" s="9"/>
      <c r="AN89" s="9"/>
      <c r="AO89" s="100"/>
      <c r="AP89" s="100"/>
      <c r="AQ89" s="10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53"/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  <c r="DA89" s="53"/>
      <c r="DB89" s="53"/>
      <c r="DC89" s="53"/>
      <c r="DD89" s="53"/>
      <c r="DE89" s="53"/>
      <c r="DF89" s="53"/>
      <c r="DG89" s="53"/>
      <c r="DH89" s="53"/>
      <c r="DI89" s="53"/>
      <c r="DJ89" s="53"/>
      <c r="DK89" s="53"/>
      <c r="DL89" s="53"/>
      <c r="DM89" s="53"/>
      <c r="DN89" s="53"/>
      <c r="DO89" s="53"/>
    </row>
    <row r="90" spans="1:119" s="54" customFormat="1" x14ac:dyDescent="0.2">
      <c r="A90" s="55"/>
      <c r="B90" s="55"/>
      <c r="C90" s="55"/>
      <c r="E90" s="47"/>
      <c r="F90" s="102"/>
      <c r="G90" s="47"/>
      <c r="H90" s="47"/>
      <c r="I90" s="47"/>
      <c r="J90" s="47"/>
      <c r="K90" s="102"/>
      <c r="M90" s="102"/>
      <c r="N90" s="102"/>
      <c r="O90" s="102"/>
      <c r="P90" s="9"/>
      <c r="Q90" s="102"/>
      <c r="R90" s="102"/>
      <c r="S90" s="102"/>
      <c r="T90" s="102"/>
      <c r="U90" s="102"/>
      <c r="V90" s="102"/>
      <c r="W90" s="102"/>
      <c r="X90" s="102"/>
      <c r="Y90" s="102"/>
      <c r="Z90" s="9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O90" s="102"/>
      <c r="AP90" s="102"/>
      <c r="AQ90" s="102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53"/>
      <c r="CA90" s="53"/>
      <c r="CB90" s="53"/>
      <c r="CC90" s="53"/>
      <c r="CD90" s="53"/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  <c r="CW90" s="53"/>
      <c r="CX90" s="53"/>
      <c r="CY90" s="53"/>
      <c r="CZ90" s="53"/>
      <c r="DA90" s="53"/>
      <c r="DB90" s="53"/>
      <c r="DC90" s="53"/>
      <c r="DD90" s="53"/>
      <c r="DE90" s="53"/>
      <c r="DF90" s="53"/>
      <c r="DG90" s="53"/>
      <c r="DH90" s="53"/>
      <c r="DI90" s="53"/>
      <c r="DJ90" s="53"/>
      <c r="DK90" s="53"/>
      <c r="DL90" s="53"/>
      <c r="DM90" s="53"/>
      <c r="DN90" s="53"/>
      <c r="DO90" s="53"/>
    </row>
    <row r="91" spans="1:119" s="54" customFormat="1" x14ac:dyDescent="0.2">
      <c r="A91" s="55"/>
      <c r="B91" s="99"/>
      <c r="C91" s="99"/>
      <c r="D91" s="9"/>
      <c r="E91" s="47"/>
      <c r="F91" s="100"/>
      <c r="G91" s="47"/>
      <c r="H91" s="47"/>
      <c r="I91" s="47"/>
      <c r="J91" s="47"/>
      <c r="K91" s="102"/>
      <c r="L91" s="22"/>
      <c r="M91" s="100"/>
      <c r="N91" s="100"/>
      <c r="O91" s="100"/>
      <c r="P91" s="9"/>
      <c r="Q91" s="102"/>
      <c r="R91" s="102"/>
      <c r="S91" s="102"/>
      <c r="T91" s="102"/>
      <c r="U91" s="102"/>
      <c r="V91" s="102"/>
      <c r="W91" s="102"/>
      <c r="X91" s="100"/>
      <c r="Y91" s="100"/>
      <c r="Z91" s="9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9"/>
      <c r="AL91" s="9"/>
      <c r="AM91" s="9"/>
      <c r="AN91" s="9"/>
      <c r="AO91" s="100"/>
      <c r="AP91" s="100"/>
      <c r="AQ91" s="10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  <c r="CY91" s="53"/>
      <c r="CZ91" s="53"/>
      <c r="DA91" s="53"/>
      <c r="DB91" s="53"/>
      <c r="DC91" s="53"/>
      <c r="DD91" s="53"/>
      <c r="DE91" s="53"/>
      <c r="DF91" s="53"/>
      <c r="DG91" s="53"/>
      <c r="DH91" s="53"/>
      <c r="DI91" s="53"/>
      <c r="DJ91" s="53"/>
      <c r="DK91" s="53"/>
      <c r="DL91" s="53"/>
      <c r="DM91" s="53"/>
      <c r="DN91" s="53"/>
      <c r="DO91" s="53"/>
    </row>
    <row r="92" spans="1:119" s="54" customFormat="1" x14ac:dyDescent="0.2">
      <c r="A92" s="55"/>
      <c r="B92" s="99"/>
      <c r="C92" s="99"/>
      <c r="D92" s="9"/>
      <c r="E92" s="47"/>
      <c r="F92" s="100"/>
      <c r="G92" s="47"/>
      <c r="H92" s="47"/>
      <c r="I92" s="47"/>
      <c r="J92" s="47"/>
      <c r="K92" s="101"/>
      <c r="L92" s="22"/>
      <c r="M92" s="100"/>
      <c r="N92" s="100"/>
      <c r="O92" s="100"/>
      <c r="P92" s="9"/>
      <c r="Q92" s="102"/>
      <c r="R92" s="102"/>
      <c r="S92" s="100"/>
      <c r="T92" s="100"/>
      <c r="U92" s="100"/>
      <c r="V92" s="100"/>
      <c r="W92" s="100"/>
      <c r="X92" s="100"/>
      <c r="Y92" s="100"/>
      <c r="Z92" s="9"/>
      <c r="AA92" s="102"/>
      <c r="AB92" s="102"/>
      <c r="AC92" s="100"/>
      <c r="AD92" s="100"/>
      <c r="AE92" s="100"/>
      <c r="AF92" s="100"/>
      <c r="AG92" s="100"/>
      <c r="AH92" s="100"/>
      <c r="AI92" s="100"/>
      <c r="AJ92" s="100"/>
      <c r="AK92" s="22"/>
      <c r="AL92" s="22"/>
      <c r="AM92" s="22"/>
      <c r="AN92" s="22"/>
      <c r="AO92" s="100"/>
      <c r="AP92" s="100"/>
      <c r="AQ92" s="10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53"/>
      <c r="CA92" s="53"/>
      <c r="CB92" s="53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  <c r="CW92" s="53"/>
      <c r="CX92" s="53"/>
      <c r="CY92" s="53"/>
      <c r="CZ92" s="53"/>
      <c r="DA92" s="53"/>
      <c r="DB92" s="53"/>
      <c r="DC92" s="53"/>
      <c r="DD92" s="53"/>
      <c r="DE92" s="53"/>
      <c r="DF92" s="53"/>
      <c r="DG92" s="53"/>
      <c r="DH92" s="53"/>
      <c r="DI92" s="53"/>
      <c r="DJ92" s="53"/>
      <c r="DK92" s="53"/>
      <c r="DL92" s="53"/>
      <c r="DM92" s="53"/>
      <c r="DN92" s="53"/>
      <c r="DO92" s="53"/>
    </row>
    <row r="93" spans="1:119" s="54" customFormat="1" x14ac:dyDescent="0.2">
      <c r="A93" s="55"/>
      <c r="B93" s="55"/>
      <c r="C93" s="55"/>
      <c r="E93" s="47"/>
      <c r="F93" s="102"/>
      <c r="G93" s="47"/>
      <c r="H93" s="47"/>
      <c r="I93" s="47"/>
      <c r="J93" s="47"/>
      <c r="K93" s="102"/>
      <c r="M93" s="102"/>
      <c r="N93" s="102"/>
      <c r="O93" s="102"/>
      <c r="P93" s="9"/>
      <c r="Q93" s="102"/>
      <c r="R93" s="102"/>
      <c r="S93" s="102"/>
      <c r="T93" s="102"/>
      <c r="U93" s="102"/>
      <c r="V93" s="102"/>
      <c r="W93" s="102"/>
      <c r="X93" s="102"/>
      <c r="Y93" s="102"/>
      <c r="Z93" s="9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O93" s="102"/>
      <c r="AP93" s="102"/>
      <c r="AQ93" s="102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3"/>
      <c r="DE93" s="53"/>
      <c r="DF93" s="53"/>
      <c r="DG93" s="53"/>
      <c r="DH93" s="53"/>
      <c r="DI93" s="53"/>
      <c r="DJ93" s="53"/>
      <c r="DK93" s="53"/>
      <c r="DL93" s="53"/>
      <c r="DM93" s="53"/>
      <c r="DN93" s="53"/>
      <c r="DO93" s="53"/>
    </row>
    <row r="94" spans="1:119" s="54" customFormat="1" x14ac:dyDescent="0.2">
      <c r="A94" s="55"/>
      <c r="B94" s="99"/>
      <c r="C94" s="99"/>
      <c r="D94" s="9"/>
      <c r="E94" s="47"/>
      <c r="F94" s="100"/>
      <c r="G94" s="47"/>
      <c r="H94" s="47"/>
      <c r="I94" s="47"/>
      <c r="J94" s="47"/>
      <c r="K94" s="102"/>
      <c r="L94" s="22"/>
      <c r="M94" s="100"/>
      <c r="N94" s="100"/>
      <c r="O94" s="100"/>
      <c r="P94" s="9"/>
      <c r="Q94" s="102"/>
      <c r="R94" s="102"/>
      <c r="S94" s="102"/>
      <c r="T94" s="102"/>
      <c r="U94" s="102"/>
      <c r="V94" s="102"/>
      <c r="W94" s="102"/>
      <c r="X94" s="100"/>
      <c r="Y94" s="100"/>
      <c r="Z94" s="9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9"/>
      <c r="AL94" s="9"/>
      <c r="AM94" s="9"/>
      <c r="AN94" s="9"/>
      <c r="AO94" s="100"/>
      <c r="AP94" s="100"/>
      <c r="AQ94" s="10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3"/>
      <c r="CA94" s="53"/>
      <c r="CB94" s="53"/>
      <c r="CC94" s="53"/>
      <c r="CD94" s="53"/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  <c r="CW94" s="53"/>
      <c r="CX94" s="53"/>
      <c r="CY94" s="53"/>
      <c r="CZ94" s="53"/>
      <c r="DA94" s="53"/>
      <c r="DB94" s="53"/>
      <c r="DC94" s="53"/>
      <c r="DD94" s="53"/>
      <c r="DE94" s="53"/>
      <c r="DF94" s="53"/>
      <c r="DG94" s="53"/>
      <c r="DH94" s="53"/>
      <c r="DI94" s="53"/>
      <c r="DJ94" s="53"/>
      <c r="DK94" s="53"/>
      <c r="DL94" s="53"/>
      <c r="DM94" s="53"/>
      <c r="DN94" s="53"/>
      <c r="DO94" s="53"/>
    </row>
    <row r="95" spans="1:119" s="54" customFormat="1" x14ac:dyDescent="0.2">
      <c r="A95" s="55"/>
      <c r="B95" s="99"/>
      <c r="C95" s="99"/>
      <c r="D95" s="9"/>
      <c r="E95" s="47"/>
      <c r="F95" s="100"/>
      <c r="G95" s="47"/>
      <c r="H95" s="47"/>
      <c r="I95" s="47"/>
      <c r="J95" s="47"/>
      <c r="K95" s="101"/>
      <c r="L95" s="22"/>
      <c r="M95" s="100"/>
      <c r="N95" s="100"/>
      <c r="O95" s="100"/>
      <c r="P95" s="9"/>
      <c r="Q95" s="102"/>
      <c r="R95" s="102"/>
      <c r="S95" s="100"/>
      <c r="T95" s="100"/>
      <c r="U95" s="100"/>
      <c r="V95" s="100"/>
      <c r="W95" s="100"/>
      <c r="X95" s="100"/>
      <c r="Y95" s="100"/>
      <c r="Z95" s="9"/>
      <c r="AA95" s="102"/>
      <c r="AB95" s="102"/>
      <c r="AC95" s="100"/>
      <c r="AD95" s="100"/>
      <c r="AE95" s="100"/>
      <c r="AF95" s="100"/>
      <c r="AG95" s="100"/>
      <c r="AH95" s="100"/>
      <c r="AI95" s="100"/>
      <c r="AJ95" s="100"/>
      <c r="AK95" s="9"/>
      <c r="AL95" s="9"/>
      <c r="AM95" s="9"/>
      <c r="AN95" s="9"/>
      <c r="AO95" s="100"/>
      <c r="AP95" s="100"/>
      <c r="AQ95" s="10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  <c r="BZ95" s="53"/>
      <c r="CA95" s="53"/>
      <c r="CB95" s="53"/>
      <c r="CC95" s="53"/>
      <c r="CD95" s="53"/>
      <c r="CE95" s="53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  <c r="CW95" s="53"/>
      <c r="CX95" s="53"/>
      <c r="CY95" s="53"/>
      <c r="CZ95" s="53"/>
      <c r="DA95" s="53"/>
      <c r="DB95" s="53"/>
      <c r="DC95" s="53"/>
      <c r="DD95" s="53"/>
      <c r="DE95" s="53"/>
      <c r="DF95" s="53"/>
      <c r="DG95" s="53"/>
      <c r="DH95" s="53"/>
      <c r="DI95" s="53"/>
      <c r="DJ95" s="53"/>
      <c r="DK95" s="53"/>
      <c r="DL95" s="53"/>
      <c r="DM95" s="53"/>
      <c r="DN95" s="53"/>
      <c r="DO95" s="53"/>
    </row>
    <row r="96" spans="1:119" s="54" customFormat="1" x14ac:dyDescent="0.2">
      <c r="A96" s="55"/>
      <c r="B96" s="55"/>
      <c r="C96" s="55"/>
      <c r="E96" s="47"/>
      <c r="F96" s="102"/>
      <c r="G96" s="47"/>
      <c r="H96" s="47"/>
      <c r="I96" s="47"/>
      <c r="J96" s="47"/>
      <c r="K96" s="102"/>
      <c r="M96" s="102"/>
      <c r="N96" s="102"/>
      <c r="O96" s="102"/>
      <c r="P96" s="9"/>
      <c r="Q96" s="102"/>
      <c r="R96" s="102"/>
      <c r="S96" s="102"/>
      <c r="T96" s="102"/>
      <c r="U96" s="102"/>
      <c r="V96" s="102"/>
      <c r="W96" s="102"/>
      <c r="X96" s="102"/>
      <c r="Y96" s="102"/>
      <c r="Z96" s="9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O96" s="102"/>
      <c r="AP96" s="102"/>
      <c r="AQ96" s="102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53"/>
      <c r="CZ96" s="53"/>
      <c r="DA96" s="53"/>
      <c r="DB96" s="53"/>
      <c r="DC96" s="53"/>
      <c r="DD96" s="53"/>
      <c r="DE96" s="53"/>
      <c r="DF96" s="53"/>
      <c r="DG96" s="53"/>
      <c r="DH96" s="53"/>
      <c r="DI96" s="53"/>
      <c r="DJ96" s="53"/>
      <c r="DK96" s="53"/>
      <c r="DL96" s="53"/>
      <c r="DM96" s="53"/>
      <c r="DN96" s="53"/>
      <c r="DO96" s="53"/>
    </row>
    <row r="97" spans="1:119" s="54" customFormat="1" x14ac:dyDescent="0.2">
      <c r="A97" s="55"/>
      <c r="B97" s="99"/>
      <c r="C97" s="99"/>
      <c r="D97" s="9"/>
      <c r="E97" s="47"/>
      <c r="F97" s="100"/>
      <c r="G97" s="47"/>
      <c r="H97" s="47"/>
      <c r="I97" s="47"/>
      <c r="J97" s="47"/>
      <c r="K97" s="102"/>
      <c r="L97" s="22"/>
      <c r="M97" s="100"/>
      <c r="N97" s="100"/>
      <c r="O97" s="100"/>
      <c r="P97" s="9"/>
      <c r="Q97" s="102"/>
      <c r="R97" s="102"/>
      <c r="S97" s="102"/>
      <c r="T97" s="102"/>
      <c r="U97" s="102"/>
      <c r="V97" s="102"/>
      <c r="W97" s="102"/>
      <c r="X97" s="100"/>
      <c r="Y97" s="100"/>
      <c r="Z97" s="9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9"/>
      <c r="AL97" s="9"/>
      <c r="AM97" s="9"/>
      <c r="AN97" s="9"/>
      <c r="AO97" s="100"/>
      <c r="AP97" s="100"/>
      <c r="AQ97" s="10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  <c r="CY97" s="53"/>
      <c r="CZ97" s="53"/>
      <c r="DA97" s="53"/>
      <c r="DB97" s="53"/>
      <c r="DC97" s="53"/>
      <c r="DD97" s="53"/>
      <c r="DE97" s="53"/>
      <c r="DF97" s="53"/>
      <c r="DG97" s="53"/>
      <c r="DH97" s="53"/>
      <c r="DI97" s="53"/>
      <c r="DJ97" s="53"/>
      <c r="DK97" s="53"/>
      <c r="DL97" s="53"/>
      <c r="DM97" s="53"/>
      <c r="DN97" s="53"/>
      <c r="DO97" s="53"/>
    </row>
    <row r="98" spans="1:119" s="54" customFormat="1" x14ac:dyDescent="0.2">
      <c r="A98" s="55"/>
      <c r="B98" s="99"/>
      <c r="C98" s="99"/>
      <c r="D98" s="9"/>
      <c r="E98" s="47"/>
      <c r="F98" s="100"/>
      <c r="G98" s="47"/>
      <c r="H98" s="47"/>
      <c r="I98" s="47"/>
      <c r="J98" s="47"/>
      <c r="K98" s="101"/>
      <c r="L98" s="22"/>
      <c r="M98" s="100"/>
      <c r="N98" s="100"/>
      <c r="O98" s="100"/>
      <c r="P98" s="9"/>
      <c r="Q98" s="102"/>
      <c r="R98" s="102"/>
      <c r="S98" s="100"/>
      <c r="T98" s="100"/>
      <c r="U98" s="100"/>
      <c r="V98" s="100"/>
      <c r="W98" s="100"/>
      <c r="X98" s="100"/>
      <c r="Y98" s="100"/>
      <c r="Z98" s="9"/>
      <c r="AA98" s="102"/>
      <c r="AB98" s="102"/>
      <c r="AC98" s="100"/>
      <c r="AD98" s="100"/>
      <c r="AE98" s="100"/>
      <c r="AF98" s="100"/>
      <c r="AG98" s="100"/>
      <c r="AH98" s="100"/>
      <c r="AI98" s="100"/>
      <c r="AJ98" s="100"/>
      <c r="AK98" s="9"/>
      <c r="AL98" s="9"/>
      <c r="AM98" s="9"/>
      <c r="AN98" s="9"/>
      <c r="AO98" s="100"/>
      <c r="AP98" s="100"/>
      <c r="AQ98" s="10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53"/>
      <c r="CD98" s="53"/>
      <c r="CE98" s="53"/>
      <c r="CF98" s="53"/>
      <c r="CG98" s="53"/>
      <c r="CH98" s="53"/>
      <c r="CI98" s="53"/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  <c r="CW98" s="53"/>
      <c r="CX98" s="53"/>
      <c r="CY98" s="53"/>
      <c r="CZ98" s="53"/>
      <c r="DA98" s="53"/>
      <c r="DB98" s="53"/>
      <c r="DC98" s="53"/>
      <c r="DD98" s="53"/>
      <c r="DE98" s="53"/>
      <c r="DF98" s="53"/>
      <c r="DG98" s="53"/>
      <c r="DH98" s="53"/>
      <c r="DI98" s="53"/>
      <c r="DJ98" s="53"/>
      <c r="DK98" s="53"/>
      <c r="DL98" s="53"/>
      <c r="DM98" s="53"/>
      <c r="DN98" s="53"/>
      <c r="DO98" s="53"/>
    </row>
    <row r="99" spans="1:119" s="54" customFormat="1" x14ac:dyDescent="0.2">
      <c r="A99" s="55"/>
      <c r="B99" s="55"/>
      <c r="C99" s="55"/>
      <c r="E99" s="47"/>
      <c r="F99" s="102"/>
      <c r="G99" s="47"/>
      <c r="H99" s="47"/>
      <c r="I99" s="47"/>
      <c r="J99" s="47"/>
      <c r="K99" s="102"/>
      <c r="M99" s="102"/>
      <c r="N99" s="102"/>
      <c r="O99" s="102"/>
      <c r="P99" s="9"/>
      <c r="Q99" s="102"/>
      <c r="R99" s="102"/>
      <c r="S99" s="102"/>
      <c r="T99" s="102"/>
      <c r="U99" s="102"/>
      <c r="V99" s="102"/>
      <c r="W99" s="102"/>
      <c r="X99" s="102"/>
      <c r="Y99" s="102"/>
      <c r="Z99" s="9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O99" s="102"/>
      <c r="AP99" s="102"/>
      <c r="AQ99" s="102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53"/>
      <c r="CD99" s="53"/>
      <c r="CE99" s="53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  <c r="CW99" s="53"/>
      <c r="CX99" s="53"/>
      <c r="CY99" s="53"/>
      <c r="CZ99" s="53"/>
      <c r="DA99" s="53"/>
      <c r="DB99" s="53"/>
      <c r="DC99" s="53"/>
      <c r="DD99" s="53"/>
      <c r="DE99" s="53"/>
      <c r="DF99" s="53"/>
      <c r="DG99" s="53"/>
      <c r="DH99" s="53"/>
      <c r="DI99" s="53"/>
      <c r="DJ99" s="53"/>
      <c r="DK99" s="53"/>
      <c r="DL99" s="53"/>
      <c r="DM99" s="53"/>
      <c r="DN99" s="53"/>
      <c r="DO99" s="53"/>
    </row>
    <row r="100" spans="1:119" s="54" customFormat="1" x14ac:dyDescent="0.2">
      <c r="A100" s="55"/>
      <c r="B100" s="99"/>
      <c r="C100" s="99"/>
      <c r="D100" s="9"/>
      <c r="E100" s="47"/>
      <c r="F100" s="100"/>
      <c r="G100" s="47"/>
      <c r="H100" s="47"/>
      <c r="I100" s="47"/>
      <c r="J100" s="47"/>
      <c r="K100" s="102"/>
      <c r="L100" s="22"/>
      <c r="M100" s="100"/>
      <c r="N100" s="100"/>
      <c r="O100" s="100"/>
      <c r="P100" s="9"/>
      <c r="Q100" s="102"/>
      <c r="R100" s="102"/>
      <c r="S100" s="102"/>
      <c r="T100" s="102"/>
      <c r="U100" s="102"/>
      <c r="V100" s="102"/>
      <c r="W100" s="102"/>
      <c r="X100" s="100"/>
      <c r="Y100" s="100"/>
      <c r="Z100" s="9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9"/>
      <c r="AL100" s="9"/>
      <c r="AM100" s="9"/>
      <c r="AN100" s="9"/>
      <c r="AO100" s="100"/>
      <c r="AP100" s="100"/>
      <c r="AQ100" s="10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  <c r="BP100" s="53"/>
      <c r="BQ100" s="53"/>
      <c r="BR100" s="53"/>
      <c r="BS100" s="53"/>
      <c r="BT100" s="53"/>
      <c r="BU100" s="53"/>
      <c r="BV100" s="53"/>
      <c r="BW100" s="53"/>
      <c r="BX100" s="53"/>
      <c r="BY100" s="53"/>
      <c r="BZ100" s="53"/>
      <c r="CA100" s="53"/>
      <c r="CB100" s="53"/>
      <c r="CC100" s="53"/>
      <c r="CD100" s="53"/>
      <c r="CE100" s="53"/>
      <c r="CF100" s="53"/>
      <c r="CG100" s="53"/>
      <c r="CH100" s="53"/>
      <c r="CI100" s="53"/>
      <c r="CJ100" s="53"/>
      <c r="CK100" s="53"/>
      <c r="CL100" s="53"/>
      <c r="CM100" s="53"/>
      <c r="CN100" s="53"/>
      <c r="CO100" s="53"/>
      <c r="CP100" s="53"/>
      <c r="CQ100" s="53"/>
      <c r="CR100" s="53"/>
      <c r="CS100" s="53"/>
      <c r="CT100" s="53"/>
      <c r="CU100" s="53"/>
      <c r="CV100" s="53"/>
      <c r="CW100" s="53"/>
      <c r="CX100" s="53"/>
      <c r="CY100" s="53"/>
      <c r="CZ100" s="53"/>
      <c r="DA100" s="53"/>
      <c r="DB100" s="53"/>
      <c r="DC100" s="53"/>
      <c r="DD100" s="53"/>
      <c r="DE100" s="53"/>
      <c r="DF100" s="53"/>
      <c r="DG100" s="53"/>
      <c r="DH100" s="53"/>
      <c r="DI100" s="53"/>
      <c r="DJ100" s="53"/>
      <c r="DK100" s="53"/>
      <c r="DL100" s="53"/>
      <c r="DM100" s="53"/>
      <c r="DN100" s="53"/>
      <c r="DO100" s="53"/>
    </row>
    <row r="101" spans="1:119" s="54" customFormat="1" x14ac:dyDescent="0.2">
      <c r="A101" s="55"/>
      <c r="B101" s="99"/>
      <c r="C101" s="99"/>
      <c r="D101" s="9"/>
      <c r="E101" s="47"/>
      <c r="F101" s="100"/>
      <c r="G101" s="47"/>
      <c r="H101" s="47"/>
      <c r="I101" s="47"/>
      <c r="J101" s="47"/>
      <c r="K101" s="101"/>
      <c r="L101" s="22"/>
      <c r="M101" s="100"/>
      <c r="N101" s="100"/>
      <c r="O101" s="100"/>
      <c r="P101" s="9"/>
      <c r="Q101" s="102"/>
      <c r="R101" s="102"/>
      <c r="S101" s="100"/>
      <c r="T101" s="100"/>
      <c r="U101" s="100"/>
      <c r="V101" s="100"/>
      <c r="W101" s="100"/>
      <c r="X101" s="100"/>
      <c r="Y101" s="100"/>
      <c r="Z101" s="9"/>
      <c r="AA101" s="102"/>
      <c r="AB101" s="102"/>
      <c r="AC101" s="100"/>
      <c r="AD101" s="100"/>
      <c r="AE101" s="100"/>
      <c r="AF101" s="100"/>
      <c r="AG101" s="100"/>
      <c r="AH101" s="100"/>
      <c r="AI101" s="100"/>
      <c r="AJ101" s="100"/>
      <c r="AK101" s="22"/>
      <c r="AL101" s="22"/>
      <c r="AM101" s="22"/>
      <c r="AN101" s="22"/>
      <c r="AO101" s="100"/>
      <c r="AP101" s="100"/>
      <c r="AQ101" s="10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3"/>
      <c r="CQ101" s="53"/>
      <c r="CR101" s="53"/>
      <c r="CS101" s="53"/>
      <c r="CT101" s="53"/>
      <c r="CU101" s="53"/>
      <c r="CV101" s="53"/>
      <c r="CW101" s="53"/>
      <c r="CX101" s="53"/>
      <c r="CY101" s="53"/>
      <c r="CZ101" s="53"/>
      <c r="DA101" s="53"/>
      <c r="DB101" s="53"/>
      <c r="DC101" s="53"/>
      <c r="DD101" s="53"/>
      <c r="DE101" s="53"/>
      <c r="DF101" s="53"/>
      <c r="DG101" s="53"/>
      <c r="DH101" s="53"/>
      <c r="DI101" s="53"/>
      <c r="DJ101" s="53"/>
      <c r="DK101" s="53"/>
      <c r="DL101" s="53"/>
      <c r="DM101" s="53"/>
      <c r="DN101" s="53"/>
      <c r="DO101" s="53"/>
    </row>
    <row r="102" spans="1:119" s="54" customFormat="1" x14ac:dyDescent="0.2">
      <c r="A102" s="55"/>
      <c r="B102" s="55"/>
      <c r="C102" s="55"/>
      <c r="E102" s="47"/>
      <c r="F102" s="102"/>
      <c r="G102" s="47"/>
      <c r="H102" s="47"/>
      <c r="I102" s="47"/>
      <c r="J102" s="47"/>
      <c r="K102" s="102"/>
      <c r="M102" s="102"/>
      <c r="N102" s="102"/>
      <c r="O102" s="102"/>
      <c r="P102" s="9"/>
      <c r="Q102" s="102"/>
      <c r="R102" s="102"/>
      <c r="S102" s="102"/>
      <c r="T102" s="102"/>
      <c r="U102" s="102"/>
      <c r="V102" s="102"/>
      <c r="W102" s="102"/>
      <c r="X102" s="102"/>
      <c r="Y102" s="102"/>
      <c r="Z102" s="9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O102" s="102"/>
      <c r="AP102" s="102"/>
      <c r="AQ102" s="102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53"/>
      <c r="BN102" s="53"/>
      <c r="BO102" s="53"/>
      <c r="BP102" s="53"/>
      <c r="BQ102" s="53"/>
      <c r="BR102" s="53"/>
      <c r="BS102" s="53"/>
      <c r="BT102" s="53"/>
      <c r="BU102" s="53"/>
      <c r="BV102" s="53"/>
      <c r="BW102" s="53"/>
      <c r="BX102" s="53"/>
      <c r="BY102" s="53"/>
      <c r="BZ102" s="53"/>
      <c r="CA102" s="53"/>
      <c r="CB102" s="53"/>
      <c r="CC102" s="53"/>
      <c r="CD102" s="53"/>
      <c r="CE102" s="53"/>
      <c r="CF102" s="53"/>
      <c r="CG102" s="53"/>
      <c r="CH102" s="53"/>
      <c r="CI102" s="53"/>
      <c r="CJ102" s="53"/>
      <c r="CK102" s="53"/>
      <c r="CL102" s="53"/>
      <c r="CM102" s="53"/>
      <c r="CN102" s="53"/>
      <c r="CO102" s="53"/>
      <c r="CP102" s="53"/>
      <c r="CQ102" s="53"/>
      <c r="CR102" s="53"/>
      <c r="CS102" s="53"/>
      <c r="CT102" s="53"/>
      <c r="CU102" s="53"/>
      <c r="CV102" s="53"/>
      <c r="CW102" s="53"/>
      <c r="CX102" s="53"/>
      <c r="CY102" s="53"/>
      <c r="CZ102" s="53"/>
      <c r="DA102" s="53"/>
      <c r="DB102" s="53"/>
      <c r="DC102" s="53"/>
      <c r="DD102" s="53"/>
      <c r="DE102" s="53"/>
      <c r="DF102" s="53"/>
      <c r="DG102" s="53"/>
      <c r="DH102" s="53"/>
      <c r="DI102" s="53"/>
      <c r="DJ102" s="53"/>
      <c r="DK102" s="53"/>
      <c r="DL102" s="53"/>
      <c r="DM102" s="53"/>
      <c r="DN102" s="53"/>
      <c r="DO102" s="53"/>
    </row>
    <row r="103" spans="1:119" s="54" customFormat="1" x14ac:dyDescent="0.2">
      <c r="A103" s="55"/>
      <c r="B103" s="99"/>
      <c r="C103" s="99"/>
      <c r="D103" s="9"/>
      <c r="E103" s="47"/>
      <c r="F103" s="100"/>
      <c r="G103" s="47"/>
      <c r="H103" s="47"/>
      <c r="I103" s="47"/>
      <c r="J103" s="47"/>
      <c r="K103" s="102"/>
      <c r="L103" s="22"/>
      <c r="M103" s="100"/>
      <c r="N103" s="100"/>
      <c r="O103" s="100"/>
      <c r="P103" s="9"/>
      <c r="Q103" s="102"/>
      <c r="R103" s="102"/>
      <c r="S103" s="102"/>
      <c r="T103" s="102"/>
      <c r="U103" s="102"/>
      <c r="V103" s="102"/>
      <c r="W103" s="102"/>
      <c r="X103" s="100"/>
      <c r="Y103" s="100"/>
      <c r="Z103" s="9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9"/>
      <c r="AL103" s="9"/>
      <c r="AM103" s="9"/>
      <c r="AN103" s="9"/>
      <c r="AO103" s="100"/>
      <c r="AP103" s="100"/>
      <c r="AQ103" s="10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/>
      <c r="BT103" s="53"/>
      <c r="BU103" s="53"/>
      <c r="BV103" s="53"/>
      <c r="BW103" s="53"/>
      <c r="BX103" s="53"/>
      <c r="BY103" s="53"/>
      <c r="BZ103" s="53"/>
      <c r="CA103" s="53"/>
      <c r="CB103" s="53"/>
      <c r="CC103" s="53"/>
      <c r="CD103" s="53"/>
      <c r="CE103" s="53"/>
      <c r="CF103" s="53"/>
      <c r="CG103" s="53"/>
      <c r="CH103" s="53"/>
      <c r="CI103" s="53"/>
      <c r="CJ103" s="53"/>
      <c r="CK103" s="53"/>
      <c r="CL103" s="53"/>
      <c r="CM103" s="53"/>
      <c r="CN103" s="53"/>
      <c r="CO103" s="53"/>
      <c r="CP103" s="53"/>
      <c r="CQ103" s="53"/>
      <c r="CR103" s="53"/>
      <c r="CS103" s="53"/>
      <c r="CT103" s="53"/>
      <c r="CU103" s="53"/>
      <c r="CV103" s="53"/>
      <c r="CW103" s="53"/>
      <c r="CX103" s="53"/>
      <c r="CY103" s="53"/>
      <c r="CZ103" s="53"/>
      <c r="DA103" s="53"/>
      <c r="DB103" s="53"/>
      <c r="DC103" s="53"/>
      <c r="DD103" s="53"/>
      <c r="DE103" s="53"/>
      <c r="DF103" s="53"/>
      <c r="DG103" s="53"/>
      <c r="DH103" s="53"/>
      <c r="DI103" s="53"/>
      <c r="DJ103" s="53"/>
      <c r="DK103" s="53"/>
      <c r="DL103" s="53"/>
      <c r="DM103" s="53"/>
      <c r="DN103" s="53"/>
      <c r="DO103" s="53"/>
    </row>
    <row r="104" spans="1:119" s="54" customFormat="1" x14ac:dyDescent="0.2">
      <c r="A104" s="55"/>
      <c r="B104" s="99"/>
      <c r="C104" s="99"/>
      <c r="D104" s="9"/>
      <c r="E104" s="47"/>
      <c r="F104" s="100"/>
      <c r="G104" s="47"/>
      <c r="H104" s="47"/>
      <c r="I104" s="47"/>
      <c r="J104" s="47"/>
      <c r="K104" s="101"/>
      <c r="L104" s="22"/>
      <c r="M104" s="100"/>
      <c r="N104" s="100"/>
      <c r="O104" s="100"/>
      <c r="P104" s="9"/>
      <c r="Q104" s="102"/>
      <c r="R104" s="102"/>
      <c r="S104" s="100"/>
      <c r="T104" s="100"/>
      <c r="U104" s="100"/>
      <c r="V104" s="100"/>
      <c r="W104" s="100"/>
      <c r="X104" s="100"/>
      <c r="Y104" s="100"/>
      <c r="Z104" s="9"/>
      <c r="AA104" s="102"/>
      <c r="AB104" s="102"/>
      <c r="AC104" s="100"/>
      <c r="AD104" s="100"/>
      <c r="AE104" s="100"/>
      <c r="AF104" s="100"/>
      <c r="AG104" s="100"/>
      <c r="AH104" s="100"/>
      <c r="AI104" s="100"/>
      <c r="AJ104" s="100"/>
      <c r="AK104" s="9"/>
      <c r="AL104" s="9"/>
      <c r="AM104" s="9"/>
      <c r="AN104" s="9"/>
      <c r="AO104" s="100"/>
      <c r="AP104" s="100"/>
      <c r="AQ104" s="10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53"/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  <c r="DE104" s="53"/>
      <c r="DF104" s="53"/>
      <c r="DG104" s="53"/>
      <c r="DH104" s="53"/>
      <c r="DI104" s="53"/>
      <c r="DJ104" s="53"/>
      <c r="DK104" s="53"/>
      <c r="DL104" s="53"/>
      <c r="DM104" s="53"/>
      <c r="DN104" s="53"/>
      <c r="DO104" s="53"/>
    </row>
    <row r="105" spans="1:119" s="54" customFormat="1" x14ac:dyDescent="0.2">
      <c r="A105" s="55"/>
      <c r="B105" s="55"/>
      <c r="C105" s="55"/>
      <c r="E105" s="47"/>
      <c r="F105" s="102"/>
      <c r="G105" s="47"/>
      <c r="H105" s="47"/>
      <c r="I105" s="47"/>
      <c r="J105" s="47"/>
      <c r="K105" s="102"/>
      <c r="M105" s="102"/>
      <c r="N105" s="102"/>
      <c r="O105" s="102"/>
      <c r="P105" s="9"/>
      <c r="Q105" s="102"/>
      <c r="R105" s="102"/>
      <c r="S105" s="102"/>
      <c r="T105" s="102"/>
      <c r="U105" s="102"/>
      <c r="V105" s="102"/>
      <c r="W105" s="102"/>
      <c r="X105" s="102"/>
      <c r="Y105" s="102"/>
      <c r="Z105" s="9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O105" s="102"/>
      <c r="AP105" s="102"/>
      <c r="AQ105" s="102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3"/>
      <c r="BR105" s="53"/>
      <c r="BS105" s="53"/>
      <c r="BT105" s="53"/>
      <c r="BU105" s="53"/>
      <c r="BV105" s="53"/>
      <c r="BW105" s="53"/>
      <c r="BX105" s="53"/>
      <c r="BY105" s="53"/>
      <c r="BZ105" s="53"/>
      <c r="CA105" s="53"/>
      <c r="CB105" s="53"/>
      <c r="CC105" s="53"/>
      <c r="CD105" s="53"/>
      <c r="CE105" s="53"/>
      <c r="CF105" s="53"/>
      <c r="CG105" s="53"/>
      <c r="CH105" s="53"/>
      <c r="CI105" s="53"/>
      <c r="CJ105" s="53"/>
      <c r="CK105" s="53"/>
      <c r="CL105" s="53"/>
      <c r="CM105" s="53"/>
      <c r="CN105" s="53"/>
      <c r="CO105" s="53"/>
      <c r="CP105" s="53"/>
      <c r="CQ105" s="53"/>
      <c r="CR105" s="53"/>
      <c r="CS105" s="53"/>
      <c r="CT105" s="53"/>
      <c r="CU105" s="53"/>
      <c r="CV105" s="53"/>
      <c r="CW105" s="53"/>
      <c r="CX105" s="53"/>
      <c r="CY105" s="53"/>
      <c r="CZ105" s="53"/>
      <c r="DA105" s="53"/>
      <c r="DB105" s="53"/>
      <c r="DC105" s="53"/>
      <c r="DD105" s="53"/>
      <c r="DE105" s="53"/>
      <c r="DF105" s="53"/>
      <c r="DG105" s="53"/>
      <c r="DH105" s="53"/>
      <c r="DI105" s="53"/>
      <c r="DJ105" s="53"/>
      <c r="DK105" s="53"/>
      <c r="DL105" s="53"/>
      <c r="DM105" s="53"/>
      <c r="DN105" s="53"/>
      <c r="DO105" s="53"/>
    </row>
    <row r="106" spans="1:119" s="54" customFormat="1" x14ac:dyDescent="0.2">
      <c r="A106" s="55"/>
      <c r="B106" s="99"/>
      <c r="C106" s="99"/>
      <c r="D106" s="9"/>
      <c r="E106" s="47"/>
      <c r="F106" s="100"/>
      <c r="G106" s="47"/>
      <c r="H106" s="47"/>
      <c r="I106" s="47"/>
      <c r="J106" s="47"/>
      <c r="K106" s="102"/>
      <c r="L106" s="22"/>
      <c r="M106" s="100"/>
      <c r="N106" s="100"/>
      <c r="O106" s="100"/>
      <c r="P106" s="9"/>
      <c r="Q106" s="102"/>
      <c r="R106" s="102"/>
      <c r="S106" s="102"/>
      <c r="T106" s="102"/>
      <c r="U106" s="102"/>
      <c r="V106" s="102"/>
      <c r="W106" s="102"/>
      <c r="X106" s="100"/>
      <c r="Y106" s="100"/>
      <c r="Z106" s="9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9"/>
      <c r="AL106" s="9"/>
      <c r="AM106" s="9"/>
      <c r="AN106" s="9"/>
      <c r="AO106" s="100"/>
      <c r="AP106" s="100"/>
      <c r="AQ106" s="10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53"/>
      <c r="CT106" s="53"/>
      <c r="CU106" s="53"/>
      <c r="CV106" s="53"/>
      <c r="CW106" s="53"/>
      <c r="CX106" s="53"/>
      <c r="CY106" s="53"/>
      <c r="CZ106" s="53"/>
      <c r="DA106" s="53"/>
      <c r="DB106" s="53"/>
      <c r="DC106" s="53"/>
      <c r="DD106" s="53"/>
      <c r="DE106" s="53"/>
      <c r="DF106" s="53"/>
      <c r="DG106" s="53"/>
      <c r="DH106" s="53"/>
      <c r="DI106" s="53"/>
      <c r="DJ106" s="53"/>
      <c r="DK106" s="53"/>
      <c r="DL106" s="53"/>
      <c r="DM106" s="53"/>
      <c r="DN106" s="53"/>
      <c r="DO106" s="53"/>
    </row>
    <row r="107" spans="1:119" s="54" customFormat="1" x14ac:dyDescent="0.2">
      <c r="A107" s="55"/>
      <c r="B107" s="99"/>
      <c r="C107" s="99"/>
      <c r="D107" s="9"/>
      <c r="E107" s="47"/>
      <c r="F107" s="100"/>
      <c r="G107" s="47"/>
      <c r="H107" s="47"/>
      <c r="I107" s="47"/>
      <c r="J107" s="47"/>
      <c r="K107" s="101"/>
      <c r="L107" s="22"/>
      <c r="M107" s="100"/>
      <c r="N107" s="100"/>
      <c r="O107" s="100"/>
      <c r="P107" s="9"/>
      <c r="Q107" s="102"/>
      <c r="R107" s="102"/>
      <c r="S107" s="100"/>
      <c r="T107" s="100"/>
      <c r="U107" s="100"/>
      <c r="V107" s="100"/>
      <c r="W107" s="100"/>
      <c r="X107" s="100"/>
      <c r="Y107" s="100"/>
      <c r="Z107" s="9"/>
      <c r="AA107" s="102"/>
      <c r="AB107" s="102"/>
      <c r="AC107" s="100"/>
      <c r="AD107" s="100"/>
      <c r="AE107" s="100"/>
      <c r="AF107" s="100"/>
      <c r="AG107" s="100"/>
      <c r="AH107" s="100"/>
      <c r="AI107" s="100"/>
      <c r="AJ107" s="100"/>
      <c r="AK107" s="9"/>
      <c r="AL107" s="9"/>
      <c r="AM107" s="9"/>
      <c r="AN107" s="9"/>
      <c r="AO107" s="100"/>
      <c r="AP107" s="100"/>
      <c r="AQ107" s="10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  <c r="BP107" s="53"/>
      <c r="BQ107" s="53"/>
      <c r="BR107" s="53"/>
      <c r="BS107" s="53"/>
      <c r="BT107" s="53"/>
      <c r="BU107" s="53"/>
      <c r="BV107" s="53"/>
      <c r="BW107" s="53"/>
      <c r="BX107" s="53"/>
      <c r="BY107" s="53"/>
      <c r="BZ107" s="53"/>
      <c r="CA107" s="53"/>
      <c r="CB107" s="53"/>
      <c r="CC107" s="53"/>
      <c r="CD107" s="53"/>
      <c r="CE107" s="53"/>
      <c r="CF107" s="53"/>
      <c r="CG107" s="53"/>
      <c r="CH107" s="53"/>
      <c r="CI107" s="53"/>
      <c r="CJ107" s="53"/>
      <c r="CK107" s="53"/>
      <c r="CL107" s="53"/>
      <c r="CM107" s="53"/>
      <c r="CN107" s="53"/>
      <c r="CO107" s="53"/>
      <c r="CP107" s="53"/>
      <c r="CQ107" s="53"/>
      <c r="CR107" s="53"/>
      <c r="CS107" s="53"/>
      <c r="CT107" s="53"/>
      <c r="CU107" s="53"/>
      <c r="CV107" s="53"/>
      <c r="CW107" s="53"/>
      <c r="CX107" s="53"/>
      <c r="CY107" s="53"/>
      <c r="CZ107" s="53"/>
      <c r="DA107" s="53"/>
      <c r="DB107" s="53"/>
      <c r="DC107" s="53"/>
      <c r="DD107" s="53"/>
      <c r="DE107" s="53"/>
      <c r="DF107" s="53"/>
      <c r="DG107" s="53"/>
      <c r="DH107" s="53"/>
      <c r="DI107" s="53"/>
      <c r="DJ107" s="53"/>
      <c r="DK107" s="53"/>
      <c r="DL107" s="53"/>
      <c r="DM107" s="53"/>
      <c r="DN107" s="53"/>
      <c r="DO107" s="53"/>
    </row>
    <row r="108" spans="1:119" s="54" customFormat="1" x14ac:dyDescent="0.2">
      <c r="A108" s="55"/>
      <c r="B108" s="55"/>
      <c r="C108" s="55"/>
      <c r="E108" s="47"/>
      <c r="F108" s="102"/>
      <c r="G108" s="47"/>
      <c r="H108" s="47"/>
      <c r="I108" s="47"/>
      <c r="J108" s="47"/>
      <c r="K108" s="102"/>
      <c r="M108" s="102"/>
      <c r="N108" s="102"/>
      <c r="O108" s="102"/>
      <c r="P108" s="9"/>
      <c r="Q108" s="102"/>
      <c r="R108" s="102"/>
      <c r="S108" s="102"/>
      <c r="T108" s="102"/>
      <c r="U108" s="102"/>
      <c r="V108" s="102"/>
      <c r="W108" s="102"/>
      <c r="X108" s="102"/>
      <c r="Y108" s="102"/>
      <c r="Z108" s="9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O108" s="102"/>
      <c r="AP108" s="102"/>
      <c r="AQ108" s="102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3"/>
      <c r="BR108" s="53"/>
      <c r="BS108" s="53"/>
      <c r="BT108" s="53"/>
      <c r="BU108" s="53"/>
      <c r="BV108" s="53"/>
      <c r="BW108" s="53"/>
      <c r="BX108" s="53"/>
      <c r="BY108" s="53"/>
      <c r="BZ108" s="53"/>
      <c r="CA108" s="53"/>
      <c r="CB108" s="53"/>
      <c r="CC108" s="53"/>
      <c r="CD108" s="53"/>
      <c r="CE108" s="53"/>
      <c r="CF108" s="53"/>
      <c r="CG108" s="53"/>
      <c r="CH108" s="53"/>
      <c r="CI108" s="53"/>
      <c r="CJ108" s="53"/>
      <c r="CK108" s="53"/>
      <c r="CL108" s="53"/>
      <c r="CM108" s="53"/>
      <c r="CN108" s="53"/>
      <c r="CO108" s="53"/>
      <c r="CP108" s="53"/>
      <c r="CQ108" s="53"/>
      <c r="CR108" s="53"/>
      <c r="CS108" s="53"/>
      <c r="CT108" s="53"/>
      <c r="CU108" s="53"/>
      <c r="CV108" s="53"/>
      <c r="CW108" s="53"/>
      <c r="CX108" s="53"/>
      <c r="CY108" s="53"/>
      <c r="CZ108" s="53"/>
      <c r="DA108" s="53"/>
      <c r="DB108" s="53"/>
      <c r="DC108" s="53"/>
      <c r="DD108" s="53"/>
      <c r="DE108" s="53"/>
      <c r="DF108" s="53"/>
      <c r="DG108" s="53"/>
      <c r="DH108" s="53"/>
      <c r="DI108" s="53"/>
      <c r="DJ108" s="53"/>
      <c r="DK108" s="53"/>
      <c r="DL108" s="53"/>
      <c r="DM108" s="53"/>
      <c r="DN108" s="53"/>
      <c r="DO108" s="53"/>
    </row>
    <row r="109" spans="1:119" s="54" customFormat="1" x14ac:dyDescent="0.2">
      <c r="A109" s="55"/>
      <c r="B109" s="99"/>
      <c r="C109" s="99"/>
      <c r="D109" s="9"/>
      <c r="E109" s="47"/>
      <c r="F109" s="100"/>
      <c r="G109" s="47"/>
      <c r="H109" s="47"/>
      <c r="I109" s="47"/>
      <c r="J109" s="47"/>
      <c r="K109" s="102"/>
      <c r="L109" s="22"/>
      <c r="M109" s="100"/>
      <c r="N109" s="100"/>
      <c r="O109" s="100"/>
      <c r="P109" s="9"/>
      <c r="Q109" s="102"/>
      <c r="R109" s="102"/>
      <c r="S109" s="102"/>
      <c r="T109" s="102"/>
      <c r="U109" s="102"/>
      <c r="V109" s="102"/>
      <c r="W109" s="102"/>
      <c r="X109" s="100"/>
      <c r="Y109" s="100"/>
      <c r="Z109" s="9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9"/>
      <c r="AL109" s="9"/>
      <c r="AM109" s="9"/>
      <c r="AN109" s="9"/>
      <c r="AO109" s="100"/>
      <c r="AP109" s="100"/>
      <c r="AQ109" s="10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3"/>
      <c r="CZ109" s="53"/>
      <c r="DA109" s="53"/>
      <c r="DB109" s="53"/>
      <c r="DC109" s="53"/>
      <c r="DD109" s="53"/>
      <c r="DE109" s="53"/>
      <c r="DF109" s="53"/>
      <c r="DG109" s="53"/>
      <c r="DH109" s="53"/>
      <c r="DI109" s="53"/>
      <c r="DJ109" s="53"/>
      <c r="DK109" s="53"/>
      <c r="DL109" s="53"/>
      <c r="DM109" s="53"/>
      <c r="DN109" s="53"/>
      <c r="DO109" s="53"/>
    </row>
    <row r="110" spans="1:119" s="54" customFormat="1" x14ac:dyDescent="0.2">
      <c r="A110" s="55"/>
      <c r="B110" s="99"/>
      <c r="C110" s="99"/>
      <c r="D110" s="9"/>
      <c r="E110" s="47"/>
      <c r="F110" s="100"/>
      <c r="G110" s="47"/>
      <c r="H110" s="47"/>
      <c r="I110" s="47"/>
      <c r="J110" s="47"/>
      <c r="K110" s="101"/>
      <c r="L110" s="22"/>
      <c r="M110" s="100"/>
      <c r="N110" s="100"/>
      <c r="O110" s="100"/>
      <c r="P110" s="9"/>
      <c r="Q110" s="102"/>
      <c r="R110" s="102"/>
      <c r="S110" s="100"/>
      <c r="T110" s="100"/>
      <c r="U110" s="100"/>
      <c r="V110" s="100"/>
      <c r="W110" s="100"/>
      <c r="X110" s="100"/>
      <c r="Y110" s="100"/>
      <c r="Z110" s="9"/>
      <c r="AA110" s="102"/>
      <c r="AB110" s="102"/>
      <c r="AC110" s="100"/>
      <c r="AD110" s="100"/>
      <c r="AE110" s="100"/>
      <c r="AF110" s="100"/>
      <c r="AG110" s="100"/>
      <c r="AH110" s="100"/>
      <c r="AI110" s="100"/>
      <c r="AJ110" s="100"/>
      <c r="AK110" s="22"/>
      <c r="AL110" s="22"/>
      <c r="AM110" s="22"/>
      <c r="AN110" s="22"/>
      <c r="AO110" s="100"/>
      <c r="AP110" s="100"/>
      <c r="AQ110" s="10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  <c r="CB110" s="53"/>
      <c r="CC110" s="53"/>
      <c r="CD110" s="53"/>
      <c r="CE110" s="53"/>
      <c r="CF110" s="53"/>
      <c r="CG110" s="53"/>
      <c r="CH110" s="53"/>
      <c r="CI110" s="53"/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3"/>
      <c r="CV110" s="53"/>
      <c r="CW110" s="53"/>
      <c r="CX110" s="53"/>
      <c r="CY110" s="53"/>
      <c r="CZ110" s="53"/>
      <c r="DA110" s="53"/>
      <c r="DB110" s="53"/>
      <c r="DC110" s="53"/>
      <c r="DD110" s="53"/>
      <c r="DE110" s="53"/>
      <c r="DF110" s="53"/>
      <c r="DG110" s="53"/>
      <c r="DH110" s="53"/>
      <c r="DI110" s="53"/>
      <c r="DJ110" s="53"/>
      <c r="DK110" s="53"/>
      <c r="DL110" s="53"/>
      <c r="DM110" s="53"/>
      <c r="DN110" s="53"/>
      <c r="DO110" s="53"/>
    </row>
    <row r="111" spans="1:119" s="54" customFormat="1" x14ac:dyDescent="0.2">
      <c r="A111" s="55"/>
      <c r="B111" s="55"/>
      <c r="C111" s="55"/>
      <c r="E111" s="47"/>
      <c r="F111" s="102"/>
      <c r="G111" s="47"/>
      <c r="H111" s="47"/>
      <c r="I111" s="47"/>
      <c r="J111" s="47"/>
      <c r="K111" s="102"/>
      <c r="M111" s="102"/>
      <c r="N111" s="102"/>
      <c r="O111" s="102"/>
      <c r="P111" s="9"/>
      <c r="Q111" s="102"/>
      <c r="R111" s="102"/>
      <c r="S111" s="102"/>
      <c r="T111" s="102"/>
      <c r="U111" s="102"/>
      <c r="V111" s="102"/>
      <c r="W111" s="102"/>
      <c r="X111" s="102"/>
      <c r="Y111" s="102"/>
      <c r="Z111" s="9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O111" s="102"/>
      <c r="AP111" s="102"/>
      <c r="AQ111" s="102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53"/>
      <c r="CW111" s="53"/>
      <c r="CX111" s="53"/>
      <c r="CY111" s="53"/>
      <c r="CZ111" s="53"/>
      <c r="DA111" s="53"/>
      <c r="DB111" s="53"/>
      <c r="DC111" s="53"/>
      <c r="DD111" s="53"/>
      <c r="DE111" s="53"/>
      <c r="DF111" s="53"/>
      <c r="DG111" s="53"/>
      <c r="DH111" s="53"/>
      <c r="DI111" s="53"/>
      <c r="DJ111" s="53"/>
      <c r="DK111" s="53"/>
      <c r="DL111" s="53"/>
      <c r="DM111" s="53"/>
      <c r="DN111" s="53"/>
      <c r="DO111" s="53"/>
    </row>
    <row r="112" spans="1:119" s="54" customFormat="1" x14ac:dyDescent="0.2">
      <c r="A112" s="55"/>
      <c r="B112" s="99"/>
      <c r="C112" s="99"/>
      <c r="D112" s="9"/>
      <c r="E112" s="47"/>
      <c r="F112" s="100"/>
      <c r="G112" s="47"/>
      <c r="H112" s="47"/>
      <c r="I112" s="47"/>
      <c r="J112" s="47"/>
      <c r="K112" s="102"/>
      <c r="L112" s="22"/>
      <c r="M112" s="100"/>
      <c r="N112" s="100"/>
      <c r="O112" s="100"/>
      <c r="P112" s="9"/>
      <c r="Q112" s="102"/>
      <c r="R112" s="102"/>
      <c r="S112" s="102"/>
      <c r="T112" s="102"/>
      <c r="U112" s="102"/>
      <c r="V112" s="102"/>
      <c r="W112" s="102"/>
      <c r="X112" s="100"/>
      <c r="Y112" s="100"/>
      <c r="Z112" s="9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9"/>
      <c r="AL112" s="9"/>
      <c r="AM112" s="9"/>
      <c r="AN112" s="9"/>
      <c r="AO112" s="100"/>
      <c r="AP112" s="100"/>
      <c r="AQ112" s="10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3"/>
      <c r="BR112" s="53"/>
      <c r="BS112" s="53"/>
      <c r="BT112" s="53"/>
      <c r="BU112" s="53"/>
      <c r="BV112" s="53"/>
      <c r="BW112" s="53"/>
      <c r="BX112" s="53"/>
      <c r="BY112" s="53"/>
      <c r="BZ112" s="53"/>
      <c r="CA112" s="53"/>
      <c r="CB112" s="53"/>
      <c r="CC112" s="53"/>
      <c r="CD112" s="53"/>
      <c r="CE112" s="53"/>
      <c r="CF112" s="53"/>
      <c r="CG112" s="53"/>
      <c r="CH112" s="53"/>
      <c r="CI112" s="53"/>
      <c r="CJ112" s="53"/>
      <c r="CK112" s="53"/>
      <c r="CL112" s="53"/>
      <c r="CM112" s="53"/>
      <c r="CN112" s="53"/>
      <c r="CO112" s="53"/>
      <c r="CP112" s="53"/>
      <c r="CQ112" s="53"/>
      <c r="CR112" s="53"/>
      <c r="CS112" s="53"/>
      <c r="CT112" s="53"/>
      <c r="CU112" s="53"/>
      <c r="CV112" s="53"/>
      <c r="CW112" s="53"/>
      <c r="CX112" s="53"/>
      <c r="CY112" s="53"/>
      <c r="CZ112" s="53"/>
      <c r="DA112" s="53"/>
      <c r="DB112" s="53"/>
      <c r="DC112" s="53"/>
      <c r="DD112" s="53"/>
      <c r="DE112" s="53"/>
      <c r="DF112" s="53"/>
      <c r="DG112" s="53"/>
      <c r="DH112" s="53"/>
      <c r="DI112" s="53"/>
      <c r="DJ112" s="53"/>
      <c r="DK112" s="53"/>
      <c r="DL112" s="53"/>
      <c r="DM112" s="53"/>
      <c r="DN112" s="53"/>
      <c r="DO112" s="53"/>
    </row>
    <row r="113" spans="1:119" s="54" customFormat="1" x14ac:dyDescent="0.2">
      <c r="A113" s="55"/>
      <c r="B113" s="99"/>
      <c r="C113" s="99"/>
      <c r="D113" s="9"/>
      <c r="E113" s="47"/>
      <c r="F113" s="100"/>
      <c r="G113" s="47"/>
      <c r="H113" s="47"/>
      <c r="I113" s="47"/>
      <c r="J113" s="47"/>
      <c r="K113" s="101"/>
      <c r="L113" s="22"/>
      <c r="M113" s="100"/>
      <c r="N113" s="100"/>
      <c r="O113" s="100"/>
      <c r="P113" s="9"/>
      <c r="Q113" s="102"/>
      <c r="R113" s="102"/>
      <c r="S113" s="100"/>
      <c r="T113" s="100"/>
      <c r="U113" s="100"/>
      <c r="V113" s="100"/>
      <c r="W113" s="100"/>
      <c r="X113" s="100"/>
      <c r="Y113" s="100"/>
      <c r="Z113" s="9"/>
      <c r="AA113" s="102"/>
      <c r="AB113" s="102"/>
      <c r="AC113" s="100"/>
      <c r="AD113" s="100"/>
      <c r="AE113" s="100"/>
      <c r="AF113" s="100"/>
      <c r="AG113" s="100"/>
      <c r="AH113" s="100"/>
      <c r="AI113" s="100"/>
      <c r="AJ113" s="100"/>
      <c r="AK113" s="9"/>
      <c r="AL113" s="9"/>
      <c r="AM113" s="9"/>
      <c r="AN113" s="9"/>
      <c r="AO113" s="100"/>
      <c r="AP113" s="100"/>
      <c r="AQ113" s="10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3"/>
      <c r="BR113" s="53"/>
      <c r="BS113" s="53"/>
      <c r="BT113" s="53"/>
      <c r="BU113" s="53"/>
      <c r="BV113" s="53"/>
      <c r="BW113" s="53"/>
      <c r="BX113" s="53"/>
      <c r="BY113" s="53"/>
      <c r="BZ113" s="53"/>
      <c r="CA113" s="53"/>
      <c r="CB113" s="53"/>
      <c r="CC113" s="53"/>
      <c r="CD113" s="53"/>
      <c r="CE113" s="53"/>
      <c r="CF113" s="53"/>
      <c r="CG113" s="53"/>
      <c r="CH113" s="53"/>
      <c r="CI113" s="53"/>
      <c r="CJ113" s="53"/>
      <c r="CK113" s="53"/>
      <c r="CL113" s="53"/>
      <c r="CM113" s="53"/>
      <c r="CN113" s="53"/>
      <c r="CO113" s="53"/>
      <c r="CP113" s="53"/>
      <c r="CQ113" s="53"/>
      <c r="CR113" s="53"/>
      <c r="CS113" s="53"/>
      <c r="CT113" s="53"/>
      <c r="CU113" s="53"/>
      <c r="CV113" s="53"/>
      <c r="CW113" s="53"/>
      <c r="CX113" s="53"/>
      <c r="CY113" s="53"/>
      <c r="CZ113" s="53"/>
      <c r="DA113" s="53"/>
      <c r="DB113" s="53"/>
      <c r="DC113" s="53"/>
      <c r="DD113" s="53"/>
      <c r="DE113" s="53"/>
      <c r="DF113" s="53"/>
      <c r="DG113" s="53"/>
      <c r="DH113" s="53"/>
      <c r="DI113" s="53"/>
      <c r="DJ113" s="53"/>
      <c r="DK113" s="53"/>
      <c r="DL113" s="53"/>
      <c r="DM113" s="53"/>
      <c r="DN113" s="53"/>
      <c r="DO113" s="53"/>
    </row>
    <row r="114" spans="1:119" s="54" customFormat="1" x14ac:dyDescent="0.2">
      <c r="A114" s="55"/>
      <c r="B114" s="55"/>
      <c r="C114" s="55"/>
      <c r="E114" s="47"/>
      <c r="F114" s="102"/>
      <c r="G114" s="47"/>
      <c r="H114" s="47"/>
      <c r="I114" s="47"/>
      <c r="J114" s="47"/>
      <c r="K114" s="102"/>
      <c r="M114" s="102"/>
      <c r="N114" s="102"/>
      <c r="O114" s="102"/>
      <c r="P114" s="9"/>
      <c r="Q114" s="102"/>
      <c r="R114" s="102"/>
      <c r="S114" s="102"/>
      <c r="T114" s="102"/>
      <c r="U114" s="102"/>
      <c r="V114" s="102"/>
      <c r="W114" s="102"/>
      <c r="X114" s="102"/>
      <c r="Y114" s="102"/>
      <c r="Z114" s="9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O114" s="102"/>
      <c r="AP114" s="102"/>
      <c r="AQ114" s="102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  <c r="BP114" s="53"/>
      <c r="BQ114" s="53"/>
      <c r="BR114" s="53"/>
      <c r="BS114" s="53"/>
      <c r="BT114" s="53"/>
      <c r="BU114" s="53"/>
      <c r="BV114" s="53"/>
      <c r="BW114" s="53"/>
      <c r="BX114" s="53"/>
      <c r="BY114" s="53"/>
      <c r="BZ114" s="53"/>
      <c r="CA114" s="53"/>
      <c r="CB114" s="53"/>
      <c r="CC114" s="53"/>
      <c r="CD114" s="53"/>
      <c r="CE114" s="53"/>
      <c r="CF114" s="53"/>
      <c r="CG114" s="53"/>
      <c r="CH114" s="53"/>
      <c r="CI114" s="53"/>
      <c r="CJ114" s="53"/>
      <c r="CK114" s="53"/>
      <c r="CL114" s="53"/>
      <c r="CM114" s="53"/>
      <c r="CN114" s="53"/>
      <c r="CO114" s="53"/>
      <c r="CP114" s="53"/>
      <c r="CQ114" s="53"/>
      <c r="CR114" s="53"/>
      <c r="CS114" s="53"/>
      <c r="CT114" s="53"/>
      <c r="CU114" s="53"/>
      <c r="CV114" s="53"/>
      <c r="CW114" s="53"/>
      <c r="CX114" s="53"/>
      <c r="CY114" s="53"/>
      <c r="CZ114" s="53"/>
      <c r="DA114" s="53"/>
      <c r="DB114" s="53"/>
      <c r="DC114" s="53"/>
      <c r="DD114" s="53"/>
      <c r="DE114" s="53"/>
      <c r="DF114" s="53"/>
      <c r="DG114" s="53"/>
      <c r="DH114" s="53"/>
      <c r="DI114" s="53"/>
      <c r="DJ114" s="53"/>
      <c r="DK114" s="53"/>
      <c r="DL114" s="53"/>
      <c r="DM114" s="53"/>
      <c r="DN114" s="53"/>
      <c r="DO114" s="53"/>
    </row>
    <row r="115" spans="1:119" s="54" customFormat="1" x14ac:dyDescent="0.2">
      <c r="A115" s="55"/>
      <c r="B115" s="99"/>
      <c r="C115" s="99"/>
      <c r="D115" s="9"/>
      <c r="E115" s="47"/>
      <c r="F115" s="100"/>
      <c r="G115" s="47"/>
      <c r="H115" s="47"/>
      <c r="I115" s="47"/>
      <c r="J115" s="47"/>
      <c r="K115" s="102"/>
      <c r="L115" s="22"/>
      <c r="M115" s="100"/>
      <c r="N115" s="100"/>
      <c r="O115" s="100"/>
      <c r="P115" s="9"/>
      <c r="Q115" s="102"/>
      <c r="R115" s="102"/>
      <c r="S115" s="102"/>
      <c r="T115" s="102"/>
      <c r="U115" s="102"/>
      <c r="V115" s="102"/>
      <c r="W115" s="102"/>
      <c r="X115" s="100"/>
      <c r="Y115" s="100"/>
      <c r="Z115" s="9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9"/>
      <c r="AL115" s="9"/>
      <c r="AM115" s="9"/>
      <c r="AN115" s="9"/>
      <c r="AO115" s="100"/>
      <c r="AP115" s="100"/>
      <c r="AQ115" s="10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3"/>
      <c r="BR115" s="53"/>
      <c r="BS115" s="53"/>
      <c r="BT115" s="53"/>
      <c r="BU115" s="53"/>
      <c r="BV115" s="53"/>
      <c r="BW115" s="53"/>
      <c r="BX115" s="53"/>
      <c r="BY115" s="53"/>
      <c r="BZ115" s="53"/>
      <c r="CA115" s="53"/>
      <c r="CB115" s="53"/>
      <c r="CC115" s="53"/>
      <c r="CD115" s="53"/>
      <c r="CE115" s="53"/>
      <c r="CF115" s="53"/>
      <c r="CG115" s="53"/>
      <c r="CH115" s="53"/>
      <c r="CI115" s="53"/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  <c r="CU115" s="53"/>
      <c r="CV115" s="53"/>
      <c r="CW115" s="53"/>
      <c r="CX115" s="53"/>
      <c r="CY115" s="53"/>
      <c r="CZ115" s="53"/>
      <c r="DA115" s="53"/>
      <c r="DB115" s="53"/>
      <c r="DC115" s="53"/>
      <c r="DD115" s="53"/>
      <c r="DE115" s="53"/>
      <c r="DF115" s="53"/>
      <c r="DG115" s="53"/>
      <c r="DH115" s="53"/>
      <c r="DI115" s="53"/>
      <c r="DJ115" s="53"/>
      <c r="DK115" s="53"/>
      <c r="DL115" s="53"/>
      <c r="DM115" s="53"/>
      <c r="DN115" s="53"/>
      <c r="DO115" s="53"/>
    </row>
    <row r="116" spans="1:119" s="54" customFormat="1" x14ac:dyDescent="0.2">
      <c r="A116" s="55"/>
      <c r="B116" s="99"/>
      <c r="C116" s="99"/>
      <c r="D116" s="9"/>
      <c r="E116" s="47"/>
      <c r="F116" s="100"/>
      <c r="G116" s="47"/>
      <c r="H116" s="47"/>
      <c r="I116" s="47"/>
      <c r="J116" s="47"/>
      <c r="K116" s="101"/>
      <c r="L116" s="22"/>
      <c r="M116" s="100"/>
      <c r="N116" s="100"/>
      <c r="O116" s="100"/>
      <c r="P116" s="9"/>
      <c r="Q116" s="102"/>
      <c r="R116" s="102"/>
      <c r="S116" s="100"/>
      <c r="T116" s="100"/>
      <c r="U116" s="100"/>
      <c r="V116" s="100"/>
      <c r="W116" s="100"/>
      <c r="X116" s="100"/>
      <c r="Y116" s="100"/>
      <c r="Z116" s="9"/>
      <c r="AA116" s="102"/>
      <c r="AB116" s="102"/>
      <c r="AC116" s="100"/>
      <c r="AD116" s="100"/>
      <c r="AE116" s="100"/>
      <c r="AF116" s="100"/>
      <c r="AG116" s="100"/>
      <c r="AH116" s="100"/>
      <c r="AI116" s="100"/>
      <c r="AJ116" s="100"/>
      <c r="AK116" s="9"/>
      <c r="AL116" s="9"/>
      <c r="AM116" s="9"/>
      <c r="AN116" s="9"/>
      <c r="AO116" s="100"/>
      <c r="AP116" s="100"/>
      <c r="AQ116" s="10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53"/>
      <c r="CT116" s="53"/>
      <c r="CU116" s="53"/>
      <c r="CV116" s="53"/>
      <c r="CW116" s="53"/>
      <c r="CX116" s="53"/>
      <c r="CY116" s="53"/>
      <c r="CZ116" s="53"/>
      <c r="DA116" s="53"/>
      <c r="DB116" s="53"/>
      <c r="DC116" s="53"/>
      <c r="DD116" s="53"/>
      <c r="DE116" s="53"/>
      <c r="DF116" s="53"/>
      <c r="DG116" s="53"/>
      <c r="DH116" s="53"/>
      <c r="DI116" s="53"/>
      <c r="DJ116" s="53"/>
      <c r="DK116" s="53"/>
      <c r="DL116" s="53"/>
      <c r="DM116" s="53"/>
      <c r="DN116" s="53"/>
      <c r="DO116" s="53"/>
    </row>
    <row r="117" spans="1:119" s="54" customFormat="1" x14ac:dyDescent="0.2">
      <c r="A117" s="55"/>
      <c r="B117" s="55"/>
      <c r="C117" s="55"/>
      <c r="E117" s="47"/>
      <c r="F117" s="102"/>
      <c r="G117" s="47"/>
      <c r="H117" s="47"/>
      <c r="I117" s="47"/>
      <c r="J117" s="47"/>
      <c r="K117" s="102"/>
      <c r="M117" s="102"/>
      <c r="N117" s="102"/>
      <c r="O117" s="102"/>
      <c r="P117" s="9"/>
      <c r="Q117" s="102"/>
      <c r="R117" s="102"/>
      <c r="S117" s="102"/>
      <c r="T117" s="102"/>
      <c r="U117" s="102"/>
      <c r="V117" s="102"/>
      <c r="W117" s="102"/>
      <c r="X117" s="102"/>
      <c r="Y117" s="102"/>
      <c r="Z117" s="9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O117" s="102"/>
      <c r="AP117" s="102"/>
      <c r="AQ117" s="102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/>
      <c r="BO117" s="53"/>
      <c r="BP117" s="53"/>
      <c r="BQ117" s="53"/>
      <c r="BR117" s="53"/>
      <c r="BS117" s="53"/>
      <c r="BT117" s="53"/>
      <c r="BU117" s="53"/>
      <c r="BV117" s="53"/>
      <c r="BW117" s="53"/>
      <c r="BX117" s="53"/>
      <c r="BY117" s="53"/>
      <c r="BZ117" s="53"/>
      <c r="CA117" s="53"/>
      <c r="CB117" s="53"/>
      <c r="CC117" s="53"/>
      <c r="CD117" s="53"/>
      <c r="CE117" s="53"/>
      <c r="CF117" s="53"/>
      <c r="CG117" s="53"/>
      <c r="CH117" s="53"/>
      <c r="CI117" s="53"/>
      <c r="CJ117" s="53"/>
      <c r="CK117" s="53"/>
      <c r="CL117" s="53"/>
      <c r="CM117" s="53"/>
      <c r="CN117" s="53"/>
      <c r="CO117" s="53"/>
      <c r="CP117" s="53"/>
      <c r="CQ117" s="53"/>
      <c r="CR117" s="53"/>
      <c r="CS117" s="53"/>
      <c r="CT117" s="53"/>
      <c r="CU117" s="53"/>
      <c r="CV117" s="53"/>
      <c r="CW117" s="53"/>
      <c r="CX117" s="53"/>
      <c r="CY117" s="53"/>
      <c r="CZ117" s="53"/>
      <c r="DA117" s="53"/>
      <c r="DB117" s="53"/>
      <c r="DC117" s="53"/>
      <c r="DD117" s="53"/>
      <c r="DE117" s="53"/>
      <c r="DF117" s="53"/>
      <c r="DG117" s="53"/>
      <c r="DH117" s="53"/>
      <c r="DI117" s="53"/>
      <c r="DJ117" s="53"/>
      <c r="DK117" s="53"/>
      <c r="DL117" s="53"/>
      <c r="DM117" s="53"/>
      <c r="DN117" s="53"/>
      <c r="DO117" s="53"/>
    </row>
    <row r="118" spans="1:119" s="54" customFormat="1" x14ac:dyDescent="0.2">
      <c r="A118" s="55"/>
      <c r="B118" s="99"/>
      <c r="C118" s="99"/>
      <c r="D118" s="9"/>
      <c r="E118" s="47"/>
      <c r="F118" s="100"/>
      <c r="G118" s="47"/>
      <c r="H118" s="47"/>
      <c r="I118" s="47"/>
      <c r="J118" s="47"/>
      <c r="K118" s="102"/>
      <c r="L118" s="22"/>
      <c r="M118" s="100"/>
      <c r="N118" s="100"/>
      <c r="O118" s="100"/>
      <c r="P118" s="9"/>
      <c r="Q118" s="102"/>
      <c r="R118" s="102"/>
      <c r="S118" s="102"/>
      <c r="T118" s="102"/>
      <c r="U118" s="102"/>
      <c r="V118" s="102"/>
      <c r="W118" s="102"/>
      <c r="X118" s="100"/>
      <c r="Y118" s="100"/>
      <c r="Z118" s="9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9"/>
      <c r="AL118" s="9"/>
      <c r="AM118" s="9"/>
      <c r="AN118" s="9"/>
      <c r="AO118" s="100"/>
      <c r="AP118" s="100"/>
      <c r="AQ118" s="10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/>
      <c r="BO118" s="53"/>
      <c r="BP118" s="53"/>
      <c r="BQ118" s="53"/>
      <c r="BR118" s="53"/>
      <c r="BS118" s="53"/>
      <c r="BT118" s="53"/>
      <c r="BU118" s="53"/>
      <c r="BV118" s="53"/>
      <c r="BW118" s="53"/>
      <c r="BX118" s="53"/>
      <c r="BY118" s="53"/>
      <c r="BZ118" s="53"/>
      <c r="CA118" s="53"/>
      <c r="CB118" s="53"/>
      <c r="CC118" s="53"/>
      <c r="CD118" s="53"/>
      <c r="CE118" s="53"/>
      <c r="CF118" s="53"/>
      <c r="CG118" s="53"/>
      <c r="CH118" s="53"/>
      <c r="CI118" s="53"/>
      <c r="CJ118" s="53"/>
      <c r="CK118" s="53"/>
      <c r="CL118" s="53"/>
      <c r="CM118" s="53"/>
      <c r="CN118" s="53"/>
      <c r="CO118" s="53"/>
      <c r="CP118" s="53"/>
      <c r="CQ118" s="53"/>
      <c r="CR118" s="53"/>
      <c r="CS118" s="53"/>
      <c r="CT118" s="53"/>
      <c r="CU118" s="53"/>
      <c r="CV118" s="53"/>
      <c r="CW118" s="53"/>
      <c r="CX118" s="53"/>
      <c r="CY118" s="53"/>
      <c r="CZ118" s="53"/>
      <c r="DA118" s="53"/>
      <c r="DB118" s="53"/>
      <c r="DC118" s="53"/>
      <c r="DD118" s="53"/>
      <c r="DE118" s="53"/>
      <c r="DF118" s="53"/>
      <c r="DG118" s="53"/>
      <c r="DH118" s="53"/>
      <c r="DI118" s="53"/>
      <c r="DJ118" s="53"/>
      <c r="DK118" s="53"/>
      <c r="DL118" s="53"/>
      <c r="DM118" s="53"/>
      <c r="DN118" s="53"/>
      <c r="DO118" s="53"/>
    </row>
    <row r="119" spans="1:119" s="54" customFormat="1" x14ac:dyDescent="0.2">
      <c r="A119" s="55"/>
      <c r="B119" s="99"/>
      <c r="C119" s="99"/>
      <c r="D119" s="9"/>
      <c r="E119" s="47"/>
      <c r="F119" s="100"/>
      <c r="G119" s="47"/>
      <c r="H119" s="47"/>
      <c r="I119" s="47"/>
      <c r="J119" s="47"/>
      <c r="K119" s="101"/>
      <c r="L119" s="22"/>
      <c r="M119" s="100"/>
      <c r="N119" s="100"/>
      <c r="O119" s="100"/>
      <c r="P119" s="9"/>
      <c r="Q119" s="102"/>
      <c r="R119" s="102"/>
      <c r="S119" s="100"/>
      <c r="T119" s="100"/>
      <c r="U119" s="100"/>
      <c r="V119" s="100"/>
      <c r="W119" s="100"/>
      <c r="X119" s="100"/>
      <c r="Y119" s="100"/>
      <c r="Z119" s="9"/>
      <c r="AA119" s="102"/>
      <c r="AB119" s="102"/>
      <c r="AC119" s="100"/>
      <c r="AD119" s="100"/>
      <c r="AE119" s="100"/>
      <c r="AF119" s="100"/>
      <c r="AG119" s="100"/>
      <c r="AH119" s="100"/>
      <c r="AI119" s="100"/>
      <c r="AJ119" s="100"/>
      <c r="AK119" s="22"/>
      <c r="AL119" s="22"/>
      <c r="AM119" s="22"/>
      <c r="AN119" s="22"/>
      <c r="AO119" s="100"/>
      <c r="AP119" s="100"/>
      <c r="AQ119" s="10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/>
      <c r="BO119" s="53"/>
      <c r="BP119" s="53"/>
      <c r="BQ119" s="53"/>
      <c r="BR119" s="53"/>
      <c r="BS119" s="53"/>
      <c r="BT119" s="53"/>
      <c r="BU119" s="53"/>
      <c r="BV119" s="53"/>
      <c r="BW119" s="53"/>
      <c r="BX119" s="53"/>
      <c r="BY119" s="53"/>
      <c r="BZ119" s="53"/>
      <c r="CA119" s="53"/>
      <c r="CB119" s="53"/>
      <c r="CC119" s="53"/>
      <c r="CD119" s="53"/>
      <c r="CE119" s="53"/>
      <c r="CF119" s="53"/>
      <c r="CG119" s="53"/>
      <c r="CH119" s="53"/>
      <c r="CI119" s="53"/>
      <c r="CJ119" s="53"/>
      <c r="CK119" s="53"/>
      <c r="CL119" s="53"/>
      <c r="CM119" s="53"/>
      <c r="CN119" s="53"/>
      <c r="CO119" s="53"/>
      <c r="CP119" s="53"/>
      <c r="CQ119" s="53"/>
      <c r="CR119" s="53"/>
      <c r="CS119" s="53"/>
      <c r="CT119" s="53"/>
      <c r="CU119" s="53"/>
      <c r="CV119" s="53"/>
      <c r="CW119" s="53"/>
      <c r="CX119" s="53"/>
      <c r="CY119" s="53"/>
      <c r="CZ119" s="53"/>
      <c r="DA119" s="53"/>
      <c r="DB119" s="53"/>
      <c r="DC119" s="53"/>
      <c r="DD119" s="53"/>
      <c r="DE119" s="53"/>
      <c r="DF119" s="53"/>
      <c r="DG119" s="53"/>
      <c r="DH119" s="53"/>
      <c r="DI119" s="53"/>
      <c r="DJ119" s="53"/>
      <c r="DK119" s="53"/>
      <c r="DL119" s="53"/>
      <c r="DM119" s="53"/>
      <c r="DN119" s="53"/>
      <c r="DO119" s="53"/>
    </row>
    <row r="120" spans="1:119" s="54" customFormat="1" x14ac:dyDescent="0.2">
      <c r="A120" s="55"/>
      <c r="B120" s="55"/>
      <c r="C120" s="55"/>
      <c r="E120" s="47"/>
      <c r="F120" s="102"/>
      <c r="G120" s="47"/>
      <c r="H120" s="47"/>
      <c r="I120" s="47"/>
      <c r="J120" s="47"/>
      <c r="K120" s="102"/>
      <c r="M120" s="102"/>
      <c r="N120" s="102"/>
      <c r="O120" s="102"/>
      <c r="P120" s="9"/>
      <c r="Q120" s="102"/>
      <c r="R120" s="102"/>
      <c r="S120" s="102"/>
      <c r="T120" s="102"/>
      <c r="U120" s="102"/>
      <c r="V120" s="102"/>
      <c r="W120" s="102"/>
      <c r="X120" s="102"/>
      <c r="Y120" s="102"/>
      <c r="Z120" s="9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O120" s="102"/>
      <c r="AP120" s="102"/>
      <c r="AQ120" s="102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53"/>
      <c r="BK120" s="53"/>
      <c r="BL120" s="53"/>
      <c r="BM120" s="53"/>
      <c r="BN120" s="53"/>
      <c r="BO120" s="53"/>
      <c r="BP120" s="53"/>
      <c r="BQ120" s="53"/>
      <c r="BR120" s="53"/>
      <c r="BS120" s="53"/>
      <c r="BT120" s="53"/>
      <c r="BU120" s="53"/>
      <c r="BV120" s="53"/>
      <c r="BW120" s="53"/>
      <c r="BX120" s="53"/>
      <c r="BY120" s="53"/>
      <c r="BZ120" s="53"/>
      <c r="CA120" s="53"/>
      <c r="CB120" s="53"/>
      <c r="CC120" s="53"/>
      <c r="CD120" s="53"/>
      <c r="CE120" s="53"/>
      <c r="CF120" s="53"/>
      <c r="CG120" s="53"/>
      <c r="CH120" s="53"/>
      <c r="CI120" s="53"/>
      <c r="CJ120" s="53"/>
      <c r="CK120" s="53"/>
      <c r="CL120" s="53"/>
      <c r="CM120" s="53"/>
      <c r="CN120" s="53"/>
      <c r="CO120" s="53"/>
      <c r="CP120" s="53"/>
      <c r="CQ120" s="53"/>
      <c r="CR120" s="53"/>
      <c r="CS120" s="53"/>
      <c r="CT120" s="53"/>
      <c r="CU120" s="53"/>
      <c r="CV120" s="53"/>
      <c r="CW120" s="53"/>
      <c r="CX120" s="53"/>
      <c r="CY120" s="53"/>
      <c r="CZ120" s="53"/>
      <c r="DA120" s="53"/>
      <c r="DB120" s="53"/>
      <c r="DC120" s="53"/>
      <c r="DD120" s="53"/>
      <c r="DE120" s="53"/>
      <c r="DF120" s="53"/>
      <c r="DG120" s="53"/>
      <c r="DH120" s="53"/>
      <c r="DI120" s="53"/>
      <c r="DJ120" s="53"/>
      <c r="DK120" s="53"/>
      <c r="DL120" s="53"/>
      <c r="DM120" s="53"/>
      <c r="DN120" s="53"/>
      <c r="DO120" s="53"/>
    </row>
    <row r="121" spans="1:119" s="54" customFormat="1" x14ac:dyDescent="0.2">
      <c r="A121" s="55"/>
      <c r="B121" s="99"/>
      <c r="C121" s="99"/>
      <c r="D121" s="9"/>
      <c r="E121" s="47"/>
      <c r="F121" s="100"/>
      <c r="G121" s="47"/>
      <c r="H121" s="47"/>
      <c r="I121" s="47"/>
      <c r="J121" s="47"/>
      <c r="K121" s="102"/>
      <c r="L121" s="22"/>
      <c r="M121" s="100"/>
      <c r="N121" s="100"/>
      <c r="O121" s="100"/>
      <c r="P121" s="9"/>
      <c r="Q121" s="102"/>
      <c r="R121" s="102"/>
      <c r="S121" s="102"/>
      <c r="T121" s="102"/>
      <c r="U121" s="102"/>
      <c r="V121" s="102"/>
      <c r="W121" s="102"/>
      <c r="X121" s="100"/>
      <c r="Y121" s="100"/>
      <c r="Z121" s="9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9"/>
      <c r="AL121" s="9"/>
      <c r="AM121" s="9"/>
      <c r="AN121" s="9"/>
      <c r="AO121" s="100"/>
      <c r="AP121" s="100"/>
      <c r="AQ121" s="10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  <c r="CZ121" s="53"/>
      <c r="DA121" s="53"/>
      <c r="DB121" s="53"/>
      <c r="DC121" s="53"/>
      <c r="DD121" s="53"/>
      <c r="DE121" s="53"/>
      <c r="DF121" s="53"/>
      <c r="DG121" s="53"/>
      <c r="DH121" s="53"/>
      <c r="DI121" s="53"/>
      <c r="DJ121" s="53"/>
      <c r="DK121" s="53"/>
      <c r="DL121" s="53"/>
      <c r="DM121" s="53"/>
      <c r="DN121" s="53"/>
      <c r="DO121" s="53"/>
    </row>
  </sheetData>
  <conditionalFormatting sqref="AQ1:AQ1048576">
    <cfRule type="cellIs" dxfId="4" priority="11" operator="between">
      <formula>0.85</formula>
      <formula>1.15</formula>
    </cfRule>
  </conditionalFormatting>
  <conditionalFormatting sqref="AR1:RV44">
    <cfRule type="cellIs" dxfId="3" priority="10" operator="between">
      <formula>0.85</formula>
      <formula>1.15</formula>
    </cfRule>
  </conditionalFormatting>
  <conditionalFormatting sqref="AR11:AR12">
    <cfRule type="cellIs" dxfId="2" priority="9" operator="between">
      <formula>0.85</formula>
      <formula>1.15</formula>
    </cfRule>
  </conditionalFormatting>
  <conditionalFormatting sqref="AR14:AR15">
    <cfRule type="cellIs" dxfId="1" priority="8" operator="between">
      <formula>0.85</formula>
      <formula>1.15</formula>
    </cfRule>
  </conditionalFormatting>
  <conditionalFormatting sqref="AR17">
    <cfRule type="cellIs" dxfId="0" priority="7" operator="between">
      <formula>0.85</formula>
      <formula>1.15</formula>
    </cfRule>
  </conditionalFormatting>
  <pageMargins left="0.78740157499999996" right="0.78740157499999996" top="0.984251969" bottom="0.984251969" header="0.4921259845" footer="0.4921259845"/>
  <pageSetup paperSize="9" scale="10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I12"/>
  <sheetViews>
    <sheetView workbookViewId="0">
      <selection activeCell="D3" sqref="D3"/>
    </sheetView>
  </sheetViews>
  <sheetFormatPr baseColWidth="10" defaultColWidth="11.42578125" defaultRowHeight="12.75" x14ac:dyDescent="0.2"/>
  <cols>
    <col min="1" max="1" width="13" customWidth="1"/>
  </cols>
  <sheetData>
    <row r="1" spans="1:9" x14ac:dyDescent="0.2">
      <c r="A1" s="113" t="str">
        <f>Sampling!D3</f>
        <v>Processtime</v>
      </c>
      <c r="B1" s="113" t="str">
        <f>Sampling!U3</f>
        <v>qs Gly</v>
      </c>
      <c r="C1" s="113" t="str">
        <f>Sampling!AE3</f>
        <v>qs MeOH</v>
      </c>
      <c r="D1" s="113" t="str">
        <f>Sampling!AJ3</f>
        <v>µ</v>
      </c>
      <c r="E1" s="113" t="str">
        <f>Sampling!AO3</f>
        <v xml:space="preserve">Y CO2/S </v>
      </c>
      <c r="F1" s="113" t="str">
        <f>Sampling!AP3</f>
        <v>Y X/S</v>
      </c>
      <c r="G1" s="113" t="str">
        <f>Sampling!AQ3</f>
        <v>C-balance</v>
      </c>
      <c r="H1" s="58"/>
      <c r="I1" s="58"/>
    </row>
    <row r="2" spans="1:9" x14ac:dyDescent="0.2">
      <c r="A2" s="114" t="str">
        <f>Sampling!D4</f>
        <v>[h]</v>
      </c>
      <c r="B2" s="114" t="str">
        <f>Sampling!U4</f>
        <v xml:space="preserve"> [g/g/h]</v>
      </c>
      <c r="C2" s="114" t="str">
        <f>Sampling!AE4</f>
        <v xml:space="preserve"> [g/g/h]</v>
      </c>
      <c r="D2" s="114" t="str">
        <f>Sampling!AJ4</f>
        <v>[h-1]</v>
      </c>
      <c r="E2" s="114" t="str">
        <f>Sampling!AO4</f>
        <v>[C-mol/C-mol]</v>
      </c>
      <c r="F2" s="114" t="str">
        <f>Sampling!AP4</f>
        <v>[C-mol/C-mol]</v>
      </c>
      <c r="G2" s="114">
        <f>Sampling!AQ4</f>
        <v>0</v>
      </c>
      <c r="H2" s="53"/>
      <c r="I2" s="53"/>
    </row>
    <row r="3" spans="1:9" x14ac:dyDescent="0.2">
      <c r="A3" s="126">
        <f>Sampling!D8</f>
        <v>26.166694444444346</v>
      </c>
      <c r="B3" s="126">
        <f>Sampling!U8</f>
        <v>0.15880040948144844</v>
      </c>
      <c r="C3" s="126">
        <f>Sampling!AE8</f>
        <v>0</v>
      </c>
      <c r="D3" s="126">
        <f>Sampling!AJ8</f>
        <v>7.5169483865136652E-2</v>
      </c>
      <c r="E3" s="126">
        <f>Sampling!AO8</f>
        <v>0.60284128929626668</v>
      </c>
      <c r="F3" s="126">
        <f>Sampling!AP8</f>
        <v>0.56395958251227807</v>
      </c>
      <c r="G3" s="126">
        <f>Sampling!AQ8</f>
        <v>1.1668008718085447</v>
      </c>
      <c r="H3" s="46"/>
      <c r="I3" s="46"/>
    </row>
    <row r="4" spans="1:9" x14ac:dyDescent="0.2">
      <c r="A4" s="127">
        <f>Sampling!D11</f>
        <v>42.750027777777902</v>
      </c>
      <c r="B4" s="127">
        <f>Sampling!U11</f>
        <v>0.12711051986179819</v>
      </c>
      <c r="C4" s="127">
        <f>Sampling!AE11</f>
        <v>0</v>
      </c>
      <c r="D4" s="127">
        <f>Sampling!AJ11</f>
        <v>5.7629525202085023E-2</v>
      </c>
      <c r="E4" s="127">
        <f>Sampling!AO11</f>
        <v>0.52182899512384551</v>
      </c>
      <c r="F4" s="127">
        <f>Sampling!AP11</f>
        <v>0.54015895033943717</v>
      </c>
      <c r="G4" s="127">
        <f>Sampling!AQ11</f>
        <v>1.0619879454632826</v>
      </c>
      <c r="H4" s="46"/>
      <c r="I4" s="46"/>
    </row>
    <row r="5" spans="1:9" x14ac:dyDescent="0.2">
      <c r="A5" s="86">
        <f>Sampling!D14</f>
        <v>49.083361111111415</v>
      </c>
      <c r="B5" s="86">
        <f>Sampling!U14</f>
        <v>0</v>
      </c>
      <c r="C5" s="86">
        <f>Sampling!AE14</f>
        <v>2.6227783448404061E-2</v>
      </c>
      <c r="D5" s="86">
        <f>Sampling!AJ14</f>
        <v>-9.2665015305878461E-3</v>
      </c>
      <c r="E5" s="86">
        <f>Sampling!AO14</f>
        <v>0.83688955221199945</v>
      </c>
      <c r="F5" s="86">
        <f>Sampling!AP14</f>
        <v>-0.4392336945139001</v>
      </c>
      <c r="G5" s="86">
        <f>Sampling!AQ14</f>
        <v>0.39765585769809936</v>
      </c>
    </row>
    <row r="6" spans="1:9" x14ac:dyDescent="0.2">
      <c r="A6" s="86">
        <f>Sampling!D17</f>
        <v>71.333361111111415</v>
      </c>
      <c r="B6" s="86">
        <f>Sampling!U17</f>
        <v>0</v>
      </c>
      <c r="C6" s="86">
        <f>Sampling!AE17</f>
        <v>4.4009629889768788E-2</v>
      </c>
      <c r="D6" s="86">
        <f>Sampling!AJ17</f>
        <v>1.3057041754269296E-2</v>
      </c>
      <c r="E6" s="86">
        <f>Sampling!AO17</f>
        <v>1.0274358585411196</v>
      </c>
      <c r="F6" s="86">
        <f>Sampling!AP17</f>
        <v>0.3688404238366888</v>
      </c>
      <c r="G6" s="86">
        <f>Sampling!AQ17</f>
        <v>1.3962762823778085</v>
      </c>
    </row>
    <row r="7" spans="1:9" x14ac:dyDescent="0.2">
      <c r="A7" s="86">
        <f>Sampling!D20</f>
        <v>95.833361111110023</v>
      </c>
      <c r="B7" s="86">
        <f>Sampling!U20</f>
        <v>0</v>
      </c>
      <c r="C7" s="86">
        <f>Sampling!AE20</f>
        <v>3.9084021101592481E-2</v>
      </c>
      <c r="D7" s="86">
        <f>Sampling!AJ20</f>
        <v>9.9290102349375922E-3</v>
      </c>
      <c r="E7" s="86">
        <f>Sampling!AO20</f>
        <v>1.0207816112169898</v>
      </c>
      <c r="F7" s="86">
        <f>Sampling!AP20</f>
        <v>0.31582620006643425</v>
      </c>
      <c r="G7" s="86">
        <f>Sampling!AQ20</f>
        <v>1.3366078112834241</v>
      </c>
    </row>
    <row r="8" spans="1:9" x14ac:dyDescent="0.2">
      <c r="A8" s="86">
        <f>Sampling!D23</f>
        <v>120.8333611111086</v>
      </c>
      <c r="B8" s="86">
        <f>Sampling!U23</f>
        <v>0</v>
      </c>
      <c r="C8" s="86">
        <f>Sampling!AE23</f>
        <v>3.9870826994148643E-2</v>
      </c>
      <c r="D8" s="86">
        <f>Sampling!AJ23</f>
        <v>4.6283409801730927E-3</v>
      </c>
      <c r="E8" s="86">
        <f>Sampling!AO23</f>
        <v>0.96940458026702903</v>
      </c>
      <c r="F8" s="86">
        <f>Sampling!AP23</f>
        <v>0.14431502164113341</v>
      </c>
      <c r="G8" s="146">
        <f>Sampling!AQ23</f>
        <v>1.1137196019081625</v>
      </c>
    </row>
    <row r="9" spans="1:9" x14ac:dyDescent="0.2">
      <c r="A9" s="86">
        <f>Sampling!D26</f>
        <v>144.50002777777675</v>
      </c>
      <c r="B9" s="86">
        <f>Sampling!U26</f>
        <v>0</v>
      </c>
      <c r="C9" s="86">
        <f>Sampling!AE26</f>
        <v>1.7538022085383125E-2</v>
      </c>
      <c r="D9" s="86">
        <f>Sampling!AJ26</f>
        <v>1.3165332724836179E-3</v>
      </c>
      <c r="E9" s="86">
        <f>Sampling!AO26</f>
        <v>1.1593120204816796</v>
      </c>
      <c r="F9" s="86">
        <f>Sampling!AP26</f>
        <v>9.3323853345557026E-2</v>
      </c>
      <c r="G9" s="146">
        <f>Sampling!AQ26</f>
        <v>1.2526358738272365</v>
      </c>
    </row>
    <row r="10" spans="1:9" x14ac:dyDescent="0.2">
      <c r="A10" s="86">
        <f>Sampling!D29</f>
        <v>167.58336111111271</v>
      </c>
      <c r="B10" s="86">
        <f>Sampling!U29</f>
        <v>0</v>
      </c>
      <c r="C10" s="86">
        <f>Sampling!AE29</f>
        <v>2.9942201879182687E-2</v>
      </c>
      <c r="D10" s="86">
        <f>Sampling!AJ29</f>
        <v>-2.943065973993581E-4</v>
      </c>
      <c r="E10" s="86">
        <f>Sampling!AO29</f>
        <v>1.1257811770472059</v>
      </c>
      <c r="F10" s="86">
        <f>Sampling!AP29</f>
        <v>-1.2219619961335894E-2</v>
      </c>
      <c r="G10" s="146">
        <f>Sampling!AQ29</f>
        <v>1.1135615570858701</v>
      </c>
    </row>
    <row r="11" spans="1:9" x14ac:dyDescent="0.2">
      <c r="A11" s="53"/>
      <c r="B11" s="53"/>
      <c r="C11" s="53"/>
      <c r="D11" s="53"/>
      <c r="E11" s="53"/>
      <c r="F11" s="46"/>
      <c r="G11" s="53"/>
    </row>
    <row r="12" spans="1:9" x14ac:dyDescent="0.2">
      <c r="A12" s="53"/>
      <c r="B12" s="53"/>
      <c r="C12" s="53"/>
      <c r="D12" s="53"/>
      <c r="E12" s="53"/>
      <c r="F12" s="53"/>
      <c r="G12" s="53"/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General</vt:lpstr>
      <vt:lpstr>Raw data</vt:lpstr>
      <vt:lpstr>Offgas</vt:lpstr>
      <vt:lpstr>Biomass</vt:lpstr>
      <vt:lpstr>HPLC_sugars</vt:lpstr>
      <vt:lpstr>Sampling</vt:lpstr>
      <vt:lpstr>Offlinedata</vt:lpstr>
    </vt:vector>
  </TitlesOfParts>
  <Company>TU-Wien Campuslizenz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dietzsch</dc:creator>
  <cp:lastModifiedBy>Johanna Hausjell</cp:lastModifiedBy>
  <cp:lastPrinted>2015-05-12T08:00:48Z</cp:lastPrinted>
  <dcterms:created xsi:type="dcterms:W3CDTF">2010-10-11T09:03:00Z</dcterms:created>
  <dcterms:modified xsi:type="dcterms:W3CDTF">2019-08-06T14:41:38Z</dcterms:modified>
</cp:coreProperties>
</file>